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hongkittiraks\Desktop\TSR\2021\Q4\Draft\SET\"/>
    </mc:Choice>
  </mc:AlternateContent>
  <xr:revisionPtr revIDLastSave="0" documentId="13_ncr:1_{99E8BCA0-20B0-48CE-9BC9-953E9EAC8954}" xr6:coauthVersionLast="46" xr6:coauthVersionMax="46" xr10:uidLastSave="{00000000-0000-0000-0000-000000000000}"/>
  <bookViews>
    <workbookView xWindow="28680" yWindow="-120" windowWidth="29040" windowHeight="15840" tabRatio="714" xr2:uid="{00000000-000D-0000-FFFF-FFFF00000000}"/>
  </bookViews>
  <sheets>
    <sheet name="BS6-7" sheetId="13" r:id="rId1"/>
    <sheet name="PL8" sheetId="17" r:id="rId2"/>
    <sheet name="SH9 (conso) PY" sheetId="20" r:id="rId3"/>
    <sheet name="SH10 (conso) CY" sheetId="21" r:id="rId4"/>
    <sheet name="SH11 (separate) PY" sheetId="22" r:id="rId5"/>
    <sheet name="SH12 (separate) CY" sheetId="23" r:id="rId6"/>
    <sheet name="CF 13-14" sheetId="1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IN04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MH2">#REF!</definedName>
    <definedName name="__MM1">#REF!</definedName>
    <definedName name="__ORD01">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pq1">#REF!</definedName>
    <definedName name="__pq10">#REF!</definedName>
    <definedName name="__pq2">#REF!</definedName>
    <definedName name="__pq3">#REF!</definedName>
    <definedName name="__pq4">#REF!</definedName>
    <definedName name="__PQ5">#REF!</definedName>
    <definedName name="__pq6">#REF!</definedName>
    <definedName name="__pq7">#REF!</definedName>
    <definedName name="__pq8">#REF!</definedName>
    <definedName name="__pq9">#REF!</definedName>
    <definedName name="__pro1">#REF!</definedName>
    <definedName name="__pro2">#REF!</definedName>
    <definedName name="__pro3">#REF!</definedName>
    <definedName name="__pro4">#REF!</definedName>
    <definedName name="__pro5">#REF!</definedName>
    <definedName name="__py1">#REF!</definedName>
    <definedName name="__py2">#REF!</definedName>
    <definedName name="__py3">#REF!</definedName>
    <definedName name="__SA02">#REF!</definedName>
    <definedName name="__SA05">#REF!</definedName>
    <definedName name="__SI05">#REF!</definedName>
    <definedName name="__tax2">[3]TAX!#REF!</definedName>
    <definedName name="_14gr" localSheetId="6">#REF!</definedName>
    <definedName name="_14gr" localSheetId="1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[4]w!$A$1:$A$2415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[4]w!$F$3001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 localSheetId="6">#REF!</definedName>
    <definedName name="_si05" localSheetId="1">#REF!</definedName>
    <definedName name="_si05">#REF!</definedName>
    <definedName name="_Sort" hidden="1">[4]w!$F$3001:$AP$3159</definedName>
    <definedName name="_tax2">[3]TAX!#REF!</definedName>
    <definedName name="aa" localSheetId="6">#REF!</definedName>
    <definedName name="aa" localSheetId="1">#REF!</definedName>
    <definedName name="aa">#REF!</definedName>
    <definedName name="ADAF" localSheetId="6">'[5]admin fin'!#REF!</definedName>
    <definedName name="ADAF" localSheetId="1">'[5]admin fin'!#REF!</definedName>
    <definedName name="ADAF">'[5]admin fin'!#REF!</definedName>
    <definedName name="ADMFIN2" localSheetId="6">[2]bg!#REF!</definedName>
    <definedName name="ADMFIN2" localSheetId="1">[2]bg!#REF!</definedName>
    <definedName name="ADMFIN2">[2]bg!#REF!</definedName>
    <definedName name="admin" localSheetId="6">#REF!</definedName>
    <definedName name="admin" localSheetId="1">#REF!</definedName>
    <definedName name="admin">#REF!</definedName>
    <definedName name="admintol" localSheetId="6">#REF!</definedName>
    <definedName name="admintol" localSheetId="1">#REF!</definedName>
    <definedName name="admintol">#REF!</definedName>
    <definedName name="ADTOL1" localSheetId="6">#REF!</definedName>
    <definedName name="ADTOL1" localSheetId="1">#REF!</definedName>
    <definedName name="ADTOL1">#REF!</definedName>
    <definedName name="ADTOL2" localSheetId="6">#REF!</definedName>
    <definedName name="ADTOL2" localSheetId="1">#REF!</definedName>
    <definedName name="ADTOL2">#REF!</definedName>
    <definedName name="ADTOL3" localSheetId="6">#REF!</definedName>
    <definedName name="ADTOL3" localSheetId="1">#REF!</definedName>
    <definedName name="ADTOL3">#REF!</definedName>
    <definedName name="ADTOL4" localSheetId="6">#REF!</definedName>
    <definedName name="ADTOL4" localSheetId="1">#REF!</definedName>
    <definedName name="ADTOL4">#REF!</definedName>
    <definedName name="ADTOL5" localSheetId="6">#REF!</definedName>
    <definedName name="ADTOL5" localSheetId="1">#REF!</definedName>
    <definedName name="ADTOL5">#REF!</definedName>
    <definedName name="afta" localSheetId="6">#REF!</definedName>
    <definedName name="afta" localSheetId="1">#REF!</definedName>
    <definedName name="afta">#REF!</definedName>
    <definedName name="aftb" localSheetId="6">#REF!</definedName>
    <definedName name="aftb" localSheetId="1">#REF!</definedName>
    <definedName name="aftb">#REF!</definedName>
    <definedName name="aftc" localSheetId="6">#REF!</definedName>
    <definedName name="aftc" localSheetId="1">#REF!</definedName>
    <definedName name="aftc">#REF!</definedName>
    <definedName name="aftd" localSheetId="6">#REF!</definedName>
    <definedName name="aftd" localSheetId="1">#REF!</definedName>
    <definedName name="aftd">#REF!</definedName>
    <definedName name="allo" localSheetId="6">#REF!</definedName>
    <definedName name="allo" localSheetId="1">#REF!</definedName>
    <definedName name="allo">#REF!</definedName>
    <definedName name="area" localSheetId="6">#REF!</definedName>
    <definedName name="area" localSheetId="1">#REF!</definedName>
    <definedName name="area">#REF!</definedName>
    <definedName name="AS2DocOpenMode" hidden="1">"AS2DocumentEdit"</definedName>
    <definedName name="asck" localSheetId="6">#REF!</definedName>
    <definedName name="asck" localSheetId="1">#REF!</definedName>
    <definedName name="asck">#REF!</definedName>
    <definedName name="bb" localSheetId="6">[2]bg!#REF!</definedName>
    <definedName name="bb" localSheetId="1">[2]bg!#REF!</definedName>
    <definedName name="bb">[2]bg!#REF!</definedName>
    <definedName name="BGvehicle07">'[6]vehicle Aug'!$A$115:$V$176</definedName>
    <definedName name="ca" localSheetId="6">#REF!</definedName>
    <definedName name="ca" localSheetId="1">#REF!</definedName>
    <definedName name="ca">#REF!</definedName>
    <definedName name="CH" localSheetId="6">#REF!</definedName>
    <definedName name="CH" localSheetId="1">#REF!</definedName>
    <definedName name="CH">#REF!</definedName>
    <definedName name="CHA" localSheetId="6">#REF!</definedName>
    <definedName name="CHA" localSheetId="1">#REF!</definedName>
    <definedName name="CHA">#REF!</definedName>
    <definedName name="com" localSheetId="6">#REF!</definedName>
    <definedName name="com" localSheetId="1">#REF!</definedName>
    <definedName name="com">#REF!</definedName>
    <definedName name="dep" localSheetId="6">#REF!</definedName>
    <definedName name="dep" localSheetId="1">#REF!</definedName>
    <definedName name="dep">#REF!</definedName>
    <definedName name="diff" localSheetId="6">#REF!</definedName>
    <definedName name="diff" localSheetId="1">#REF!</definedName>
    <definedName name="diff">#REF!</definedName>
    <definedName name="direct" localSheetId="6">#REF!</definedName>
    <definedName name="direct" localSheetId="1">#REF!</definedName>
    <definedName name="direct">#REF!</definedName>
    <definedName name="ex" localSheetId="6">#REF!</definedName>
    <definedName name="ex" localSheetId="1">#REF!</definedName>
    <definedName name="ex">#REF!</definedName>
    <definedName name="EXP" localSheetId="6">#REF!</definedName>
    <definedName name="EXP" localSheetId="1">#REF!</definedName>
    <definedName name="EXP">#REF!</definedName>
    <definedName name="fa" localSheetId="6">#REF!</definedName>
    <definedName name="fa" localSheetId="1">#REF!</definedName>
    <definedName name="fa">#REF!</definedName>
    <definedName name="fb" localSheetId="6">#REF!</definedName>
    <definedName name="fb" localSheetId="1">#REF!</definedName>
    <definedName name="fb">#REF!</definedName>
    <definedName name="fc" localSheetId="6">#REF!</definedName>
    <definedName name="fc" localSheetId="1">#REF!</definedName>
    <definedName name="fc">#REF!</definedName>
    <definedName name="fd" localSheetId="6">#REF!</definedName>
    <definedName name="fd" localSheetId="1">#REF!</definedName>
    <definedName name="fd">#REF!</definedName>
    <definedName name="fun" localSheetId="6">#REF!</definedName>
    <definedName name="fun" localSheetId="1">#REF!</definedName>
    <definedName name="fun">#REF!</definedName>
    <definedName name="funa" localSheetId="6">#REF!</definedName>
    <definedName name="funa" localSheetId="1">#REF!</definedName>
    <definedName name="funa">#REF!</definedName>
    <definedName name="funb" localSheetId="6">#REF!</definedName>
    <definedName name="funb" localSheetId="1">#REF!</definedName>
    <definedName name="funb">#REF!</definedName>
    <definedName name="func" localSheetId="6">#REF!</definedName>
    <definedName name="func" localSheetId="1">#REF!</definedName>
    <definedName name="func">#REF!</definedName>
    <definedName name="funch" localSheetId="6">#REF!</definedName>
    <definedName name="funch" localSheetId="1">#REF!</definedName>
    <definedName name="funch">#REF!</definedName>
    <definedName name="funck" localSheetId="6">#REF!</definedName>
    <definedName name="funck" localSheetId="1">#REF!</definedName>
    <definedName name="funck">#REF!</definedName>
    <definedName name="funda" localSheetId="6">#REF!</definedName>
    <definedName name="funda" localSheetId="1">#REF!</definedName>
    <definedName name="funda">#REF!</definedName>
    <definedName name="gnb" localSheetId="6">#REF!</definedName>
    <definedName name="gnb" localSheetId="1">#REF!</definedName>
    <definedName name="gnb">#REF!</definedName>
    <definedName name="gnc" localSheetId="6">#REF!</definedName>
    <definedName name="gnc" localSheetId="1">#REF!</definedName>
    <definedName name="gnc">#REF!</definedName>
    <definedName name="gpa" localSheetId="6">#REF!</definedName>
    <definedName name="gpa" localSheetId="1">#REF!</definedName>
    <definedName name="gpa">#REF!</definedName>
    <definedName name="gpb" localSheetId="6">#REF!</definedName>
    <definedName name="gpb" localSheetId="1">#REF!</definedName>
    <definedName name="gpb">#REF!</definedName>
    <definedName name="htyuio" localSheetId="6">[2]bg!#REF!</definedName>
    <definedName name="htyuio" localSheetId="1">[2]bg!#REF!</definedName>
    <definedName name="htyuio">[2]bg!#REF!</definedName>
    <definedName name="IVY" localSheetId="6">[2]bg!#REF!</definedName>
    <definedName name="IVY" localSheetId="1">[2]bg!#REF!</definedName>
    <definedName name="IVY">[2]bg!#REF!</definedName>
    <definedName name="kade">[1]เกด!$B$1:$L$65536</definedName>
    <definedName name="KME" localSheetId="6">'[5]admin fin'!#REF!</definedName>
    <definedName name="KME" localSheetId="1">'[5]admin fin'!#REF!</definedName>
    <definedName name="KME">'[5]admin fin'!#REF!</definedName>
    <definedName name="law">[1]พี่แพะ!$B$1:$FK$65536</definedName>
    <definedName name="MAIA" localSheetId="6">#REF!</definedName>
    <definedName name="MAIA" localSheetId="1">#REF!</definedName>
    <definedName name="MAIA">#REF!</definedName>
    <definedName name="main" localSheetId="6">#REF!</definedName>
    <definedName name="main" localSheetId="1">#REF!</definedName>
    <definedName name="main">#REF!</definedName>
    <definedName name="MC" localSheetId="6">#REF!</definedName>
    <definedName name="MC" localSheetId="1">#REF!</definedName>
    <definedName name="MC">#REF!</definedName>
    <definedName name="MD" localSheetId="6">#REF!</definedName>
    <definedName name="MD" localSheetId="1">#REF!</definedName>
    <definedName name="MD">#REF!</definedName>
    <definedName name="ME" localSheetId="6">[2]bg!#REF!</definedName>
    <definedName name="ME" localSheetId="1">[2]bg!#REF!</definedName>
    <definedName name="ME">[2]bg!#REF!</definedName>
    <definedName name="MF" localSheetId="6">[2]bg!#REF!</definedName>
    <definedName name="MF" localSheetId="1">[2]bg!#REF!</definedName>
    <definedName name="MF">[2]bg!#REF!</definedName>
    <definedName name="MG" localSheetId="6">#REF!</definedName>
    <definedName name="MG" localSheetId="1">#REF!</definedName>
    <definedName name="MG">#REF!</definedName>
    <definedName name="MH" localSheetId="6">#REF!</definedName>
    <definedName name="MH" localSheetId="1">#REF!</definedName>
    <definedName name="MH">#REF!</definedName>
    <definedName name="MM" localSheetId="6">#REF!</definedName>
    <definedName name="MM" localSheetId="1">#REF!</definedName>
    <definedName name="MM">#REF!</definedName>
    <definedName name="MN" localSheetId="6">#REF!</definedName>
    <definedName name="MN" localSheetId="1">#REF!</definedName>
    <definedName name="MN">#REF!</definedName>
    <definedName name="MO" localSheetId="6">[2]bg!#REF!</definedName>
    <definedName name="MO" localSheetId="1">[2]bg!#REF!</definedName>
    <definedName name="MO">[2]bg!#REF!</definedName>
    <definedName name="MP" localSheetId="6">#REF!</definedName>
    <definedName name="MP" localSheetId="1">#REF!</definedName>
    <definedName name="MP">#REF!</definedName>
    <definedName name="MQ" localSheetId="6">#REF!</definedName>
    <definedName name="MQ" localSheetId="1">#REF!</definedName>
    <definedName name="MQ">#REF!</definedName>
    <definedName name="MT" localSheetId="6">#REF!</definedName>
    <definedName name="MT" localSheetId="1">#REF!</definedName>
    <definedName name="MT">#REF!</definedName>
    <definedName name="MTB" localSheetId="6">[2]bg!#REF!</definedName>
    <definedName name="MTB" localSheetId="1">[2]bg!#REF!</definedName>
    <definedName name="MTB">[2]bg!#REF!</definedName>
    <definedName name="MU" localSheetId="6">#REF!</definedName>
    <definedName name="MU" localSheetId="1">#REF!</definedName>
    <definedName name="MU">#REF!</definedName>
    <definedName name="MV" localSheetId="6">#REF!</definedName>
    <definedName name="MV" localSheetId="1">#REF!</definedName>
    <definedName name="MV">#REF!</definedName>
    <definedName name="NOB" localSheetId="6">[2]bg!#REF!</definedName>
    <definedName name="NOB" localSheetId="1">[2]bg!#REF!</definedName>
    <definedName name="NOB">[2]bg!#REF!</definedName>
    <definedName name="NOC" localSheetId="6">[2]bg!#REF!</definedName>
    <definedName name="NOC" localSheetId="1">[2]bg!#REF!</definedName>
    <definedName name="NOC">[2]bg!#REF!</definedName>
    <definedName name="NONG" localSheetId="6">[2]bg!#REF!</definedName>
    <definedName name="NONG" localSheetId="1">[2]bg!#REF!</definedName>
    <definedName name="NONG">[2]bg!#REF!</definedName>
    <definedName name="NP" localSheetId="6">#REF!</definedName>
    <definedName name="NP" localSheetId="1">#REF!</definedName>
    <definedName name="NP">#REF!</definedName>
    <definedName name="ON" localSheetId="6">#REF!</definedName>
    <definedName name="ON" localSheetId="1">#REF!</definedName>
    <definedName name="ON">#REF!</definedName>
    <definedName name="ONLINE" localSheetId="6">#REF!</definedName>
    <definedName name="ONLINE" localSheetId="1">#REF!</definedName>
    <definedName name="ONLINE">#REF!</definedName>
    <definedName name="ora" localSheetId="6">#REF!</definedName>
    <definedName name="ora" localSheetId="1">#REF!</definedName>
    <definedName name="ora">#REF!</definedName>
    <definedName name="orb" localSheetId="6">#REF!</definedName>
    <definedName name="orb" localSheetId="1">#REF!</definedName>
    <definedName name="orb">#REF!</definedName>
    <definedName name="os" localSheetId="6">#REF!</definedName>
    <definedName name="os" localSheetId="1">#REF!</definedName>
    <definedName name="os">#REF!</definedName>
    <definedName name="ov" localSheetId="6">#REF!</definedName>
    <definedName name="ov" localSheetId="1">#REF!</definedName>
    <definedName name="ov">#REF!</definedName>
    <definedName name="page1" localSheetId="6">#REF!</definedName>
    <definedName name="page1" localSheetId="1">#REF!</definedName>
    <definedName name="page1">#REF!</definedName>
    <definedName name="page10" localSheetId="6">#REF!</definedName>
    <definedName name="page10" localSheetId="1">#REF!</definedName>
    <definedName name="page10">#REF!</definedName>
    <definedName name="page11" localSheetId="6">#REF!</definedName>
    <definedName name="page11" localSheetId="1">#REF!</definedName>
    <definedName name="page11">#REF!</definedName>
    <definedName name="page12" localSheetId="6">#REF!</definedName>
    <definedName name="page12" localSheetId="1">#REF!</definedName>
    <definedName name="page12">#REF!</definedName>
    <definedName name="page2" localSheetId="6">#REF!</definedName>
    <definedName name="page2" localSheetId="1">#REF!</definedName>
    <definedName name="page2">#REF!</definedName>
    <definedName name="page3" localSheetId="6">#REF!</definedName>
    <definedName name="page3" localSheetId="1">#REF!</definedName>
    <definedName name="page3">#REF!</definedName>
    <definedName name="page4" localSheetId="6">#REF!</definedName>
    <definedName name="page4" localSheetId="1">#REF!</definedName>
    <definedName name="page4">#REF!</definedName>
    <definedName name="page5" localSheetId="6">#REF!</definedName>
    <definedName name="page5" localSheetId="1">#REF!</definedName>
    <definedName name="page5">#REF!</definedName>
    <definedName name="page6" localSheetId="6">#REF!</definedName>
    <definedName name="page6" localSheetId="1">#REF!</definedName>
    <definedName name="page6">#REF!</definedName>
    <definedName name="page7" localSheetId="6">#REF!</definedName>
    <definedName name="page7" localSheetId="1">#REF!</definedName>
    <definedName name="page7">#REF!</definedName>
    <definedName name="page8" localSheetId="6">#REF!</definedName>
    <definedName name="page8" localSheetId="1">#REF!</definedName>
    <definedName name="page8">#REF!</definedName>
    <definedName name="page9" localSheetId="6">#REF!</definedName>
    <definedName name="page9" localSheetId="1">#REF!</definedName>
    <definedName name="page9">#REF!</definedName>
    <definedName name="page9a" localSheetId="6">#REF!</definedName>
    <definedName name="page9a" localSheetId="1">#REF!</definedName>
    <definedName name="page9a">#REF!</definedName>
    <definedName name="PAR" localSheetId="6">#REF!</definedName>
    <definedName name="PAR" localSheetId="1">#REF!</definedName>
    <definedName name="PAR">#REF!</definedName>
    <definedName name="popa" localSheetId="6">[2]bg!#REF!</definedName>
    <definedName name="popa" localSheetId="1">[2]bg!#REF!</definedName>
    <definedName name="popa">[2]bg!#REF!</definedName>
    <definedName name="popb" localSheetId="6">[2]bg!#REF!</definedName>
    <definedName name="popb" localSheetId="1">[2]bg!#REF!</definedName>
    <definedName name="popb">[2]bg!#REF!</definedName>
    <definedName name="ppt45a" localSheetId="6">[2]bg!#REF!</definedName>
    <definedName name="ppt45a" localSheetId="1">[2]bg!#REF!</definedName>
    <definedName name="ppt45a">[2]bg!#REF!</definedName>
    <definedName name="_xlnm.Print_Area" localSheetId="0">'BS6-7'!$A$1:$L$83</definedName>
    <definedName name="_xlnm.Print_Area" localSheetId="6">'CF 13-14'!$A$1:$I$79</definedName>
    <definedName name="_xlnm.Print_Area" localSheetId="1">'PL8'!$A$1:$L$49</definedName>
    <definedName name="_xlnm.Print_Area" localSheetId="3">'SH10 (conso) CY'!$A$1:$Z$34</definedName>
    <definedName name="_xlnm.Print_Area" localSheetId="4">'SH11 (separate) PY'!$A$1:$R$27</definedName>
    <definedName name="_xlnm.Print_Area" localSheetId="5">'SH12 (separate) CY'!$A$1:$T$27</definedName>
    <definedName name="_xlnm.Print_Area" localSheetId="2">'SH9 (conso) PY'!$A$1:$X$33</definedName>
    <definedName name="pych" localSheetId="6">#REF!</definedName>
    <definedName name="pych" localSheetId="1">#REF!</definedName>
    <definedName name="pych">#REF!</definedName>
    <definedName name="pyck" localSheetId="6">#REF!</definedName>
    <definedName name="pyck" localSheetId="1">#REF!</definedName>
    <definedName name="pyck">#REF!</definedName>
    <definedName name="Q_EXPORT_FEE" localSheetId="6">#REF!</definedName>
    <definedName name="Q_EXPORT_FEE" localSheetId="1">#REF!</definedName>
    <definedName name="Q_EXPORT_FEE">#REF!</definedName>
    <definedName name="QA" localSheetId="6">#REF!</definedName>
    <definedName name="QA" localSheetId="1">#REF!</definedName>
    <definedName name="QA">#REF!</definedName>
    <definedName name="QB" localSheetId="6">#REF!</definedName>
    <definedName name="QB" localSheetId="1">#REF!</definedName>
    <definedName name="QB">#REF!</definedName>
    <definedName name="QC" localSheetId="6">#REF!</definedName>
    <definedName name="QC" localSheetId="1">#REF!</definedName>
    <definedName name="QC">#REF!</definedName>
    <definedName name="QD" localSheetId="6">#REF!</definedName>
    <definedName name="QD" localSheetId="1">#REF!</definedName>
    <definedName name="QD">#REF!</definedName>
    <definedName name="QE" localSheetId="6">#REF!</definedName>
    <definedName name="QE" localSheetId="1">#REF!</definedName>
    <definedName name="QE">#REF!</definedName>
    <definedName name="qf" localSheetId="6">#REF!</definedName>
    <definedName name="qf" localSheetId="1">#REF!</definedName>
    <definedName name="qf">#REF!</definedName>
    <definedName name="RECO" localSheetId="6">#REF!</definedName>
    <definedName name="RECO" localSheetId="1">#REF!</definedName>
    <definedName name="RECO">#REF!</definedName>
    <definedName name="sa" localSheetId="6">#REF!</definedName>
    <definedName name="sa" localSheetId="1">#REF!</definedName>
    <definedName name="sa">#REF!</definedName>
    <definedName name="sb" localSheetId="6">#REF!</definedName>
    <definedName name="sb" localSheetId="1">#REF!</definedName>
    <definedName name="sb">#REF!</definedName>
    <definedName name="sc" localSheetId="6">#REF!</definedName>
    <definedName name="sc" localSheetId="1">#REF!</definedName>
    <definedName name="sc">#REF!</definedName>
    <definedName name="singera" localSheetId="6">#REF!</definedName>
    <definedName name="singera" localSheetId="1">#REF!</definedName>
    <definedName name="singera">#REF!</definedName>
    <definedName name="singerb" localSheetId="6">#REF!</definedName>
    <definedName name="singerb" localSheetId="1">#REF!</definedName>
    <definedName name="singerb">#REF!</definedName>
    <definedName name="SUB" localSheetId="6">#REF!</definedName>
    <definedName name="SUB" localSheetId="1">#REF!</definedName>
    <definedName name="SUB">#REF!</definedName>
    <definedName name="SUMAD" localSheetId="6">#REF!</definedName>
    <definedName name="SUMAD" localSheetId="1">#REF!</definedName>
    <definedName name="SUMAD">#REF!</definedName>
    <definedName name="summary" localSheetId="6">#REF!</definedName>
    <definedName name="summary" localSheetId="1">#REF!</definedName>
    <definedName name="summary">#REF!</definedName>
    <definedName name="ta" localSheetId="6">#REF!</definedName>
    <definedName name="ta" localSheetId="1">#REF!</definedName>
    <definedName name="ta">#REF!</definedName>
    <definedName name="TOW">'[7]TOWER B'!$A$1:$N$24</definedName>
    <definedName name="tt" localSheetId="6">#REF!</definedName>
    <definedName name="tt" localSheetId="1">#REF!</definedName>
    <definedName name="tt">#REF!</definedName>
    <definedName name="V">'[6]vehicle Aug'!$A$222:$V$279</definedName>
    <definedName name="พ327" localSheetId="6">#REF!</definedName>
    <definedName name="พ327" localSheetId="1">#REF!</definedName>
    <definedName name="พ32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2" i="18" l="1"/>
  <c r="F48" i="17"/>
  <c r="J48" i="17"/>
  <c r="H34" i="17" l="1"/>
  <c r="T25" i="23" l="1"/>
  <c r="T22" i="23"/>
  <c r="T21" i="23"/>
  <c r="T17" i="23"/>
  <c r="T16" i="23"/>
  <c r="T15" i="23"/>
  <c r="T18" i="23" s="1"/>
  <c r="P25" i="23"/>
  <c r="R31" i="21"/>
  <c r="Z18" i="21"/>
  <c r="Z17" i="21"/>
  <c r="Z16" i="21"/>
  <c r="J58" i="13"/>
  <c r="V29" i="21" l="1"/>
  <c r="F20" i="13"/>
  <c r="I62" i="18" l="1"/>
  <c r="C62" i="18"/>
  <c r="E62" i="18"/>
  <c r="T23" i="23"/>
  <c r="T27" i="23" s="1"/>
  <c r="R23" i="23"/>
  <c r="R27" i="23" s="1"/>
  <c r="P23" i="23"/>
  <c r="N23" i="23"/>
  <c r="L23" i="23"/>
  <c r="J23" i="23"/>
  <c r="H23" i="23"/>
  <c r="F23" i="23"/>
  <c r="D23" i="23"/>
  <c r="R18" i="23"/>
  <c r="P18" i="23"/>
  <c r="N18" i="23"/>
  <c r="L18" i="23"/>
  <c r="J18" i="23"/>
  <c r="H18" i="23"/>
  <c r="H27" i="23" s="1"/>
  <c r="F18" i="23"/>
  <c r="D18" i="23"/>
  <c r="D27" i="23" s="1"/>
  <c r="F33" i="21"/>
  <c r="V31" i="21"/>
  <c r="Z31" i="21" s="1"/>
  <c r="Z28" i="21"/>
  <c r="X29" i="21"/>
  <c r="T29" i="21"/>
  <c r="R29" i="21"/>
  <c r="P29" i="21"/>
  <c r="N29" i="21"/>
  <c r="L29" i="21"/>
  <c r="J29" i="21"/>
  <c r="H29" i="21"/>
  <c r="F29" i="21"/>
  <c r="D29" i="21"/>
  <c r="X19" i="21"/>
  <c r="X33" i="21" s="1"/>
  <c r="T19" i="21"/>
  <c r="T33" i="21" s="1"/>
  <c r="R19" i="21"/>
  <c r="R33" i="21" s="1"/>
  <c r="P19" i="21"/>
  <c r="N19" i="21"/>
  <c r="L19" i="21"/>
  <c r="J19" i="21"/>
  <c r="H19" i="21"/>
  <c r="F19" i="21"/>
  <c r="D19" i="21"/>
  <c r="T11" i="23"/>
  <c r="L27" i="23" l="1"/>
  <c r="P27" i="23"/>
  <c r="F27" i="23"/>
  <c r="J27" i="23"/>
  <c r="L33" i="21"/>
  <c r="H33" i="21"/>
  <c r="J33" i="21"/>
  <c r="N27" i="23"/>
  <c r="P33" i="21"/>
  <c r="N33" i="21"/>
  <c r="D33" i="21"/>
  <c r="Z27" i="21"/>
  <c r="Z29" i="21" s="1"/>
  <c r="Z19" i="21"/>
  <c r="V19" i="21"/>
  <c r="V33" i="21" s="1"/>
  <c r="R11" i="22"/>
  <c r="H35" i="17"/>
  <c r="Z33" i="21" l="1"/>
  <c r="I71" i="18"/>
  <c r="I27" i="18"/>
  <c r="I39" i="18" s="1"/>
  <c r="I42" i="18" s="1"/>
  <c r="E71" i="18"/>
  <c r="E27" i="18"/>
  <c r="E39" i="18" s="1"/>
  <c r="E42" i="18" s="1"/>
  <c r="N24" i="22"/>
  <c r="R24" i="22" s="1"/>
  <c r="P22" i="22"/>
  <c r="L22" i="22"/>
  <c r="J22" i="22"/>
  <c r="H22" i="22"/>
  <c r="F22" i="22"/>
  <c r="D22" i="22"/>
  <c r="R20" i="22"/>
  <c r="R22" i="22" s="1"/>
  <c r="L17" i="22"/>
  <c r="J17" i="22"/>
  <c r="H17" i="22"/>
  <c r="F17" i="22"/>
  <c r="F26" i="22" s="1"/>
  <c r="D17" i="22"/>
  <c r="R16" i="22"/>
  <c r="D26" i="22"/>
  <c r="R28" i="20"/>
  <c r="R30" i="20" s="1"/>
  <c r="N28" i="20"/>
  <c r="N30" i="20" s="1"/>
  <c r="L28" i="20"/>
  <c r="J28" i="20"/>
  <c r="J30" i="20" s="1"/>
  <c r="H28" i="20"/>
  <c r="H30" i="20" s="1"/>
  <c r="F28" i="20"/>
  <c r="F30" i="20" s="1"/>
  <c r="D28" i="20"/>
  <c r="D30" i="20" s="1"/>
  <c r="V28" i="20"/>
  <c r="V22" i="20"/>
  <c r="R22" i="20"/>
  <c r="P22" i="20"/>
  <c r="N22" i="20"/>
  <c r="L22" i="20"/>
  <c r="L23" i="20" s="1"/>
  <c r="J22" i="20"/>
  <c r="J23" i="20" s="1"/>
  <c r="H22" i="20"/>
  <c r="H23" i="20" s="1"/>
  <c r="F22" i="20"/>
  <c r="F23" i="20" s="1"/>
  <c r="D22" i="20"/>
  <c r="X21" i="20"/>
  <c r="X22" i="20" s="1"/>
  <c r="V18" i="20"/>
  <c r="P18" i="20"/>
  <c r="N18" i="20"/>
  <c r="N23" i="20" s="1"/>
  <c r="L18" i="20"/>
  <c r="J18" i="20"/>
  <c r="H18" i="20"/>
  <c r="F18" i="20"/>
  <c r="D18" i="20"/>
  <c r="X17" i="20"/>
  <c r="L34" i="17"/>
  <c r="N22" i="22" s="1"/>
  <c r="L23" i="17"/>
  <c r="L26" i="17" s="1"/>
  <c r="L28" i="17" s="1"/>
  <c r="L14" i="17"/>
  <c r="H23" i="17"/>
  <c r="H14" i="17"/>
  <c r="H26" i="17" s="1"/>
  <c r="H28" i="17" s="1"/>
  <c r="L77" i="13"/>
  <c r="L79" i="13" s="1"/>
  <c r="L58" i="13"/>
  <c r="L52" i="13"/>
  <c r="L35" i="13"/>
  <c r="L20" i="13"/>
  <c r="P30" i="20"/>
  <c r="H58" i="13"/>
  <c r="H52" i="13"/>
  <c r="H35" i="13"/>
  <c r="H20" i="13"/>
  <c r="C71" i="18"/>
  <c r="G71" i="18"/>
  <c r="L60" i="13" l="1"/>
  <c r="P23" i="20"/>
  <c r="L81" i="13"/>
  <c r="E73" i="18"/>
  <c r="E75" i="18" s="1"/>
  <c r="I73" i="18"/>
  <c r="I75" i="18" s="1"/>
  <c r="L26" i="22"/>
  <c r="H26" i="22"/>
  <c r="V23" i="20"/>
  <c r="V32" i="20" s="1"/>
  <c r="R18" i="20"/>
  <c r="R23" i="20" s="1"/>
  <c r="R32" i="20" s="1"/>
  <c r="N32" i="20"/>
  <c r="J32" i="20"/>
  <c r="T22" i="20"/>
  <c r="D23" i="20"/>
  <c r="D32" i="20" s="1"/>
  <c r="H32" i="20"/>
  <c r="L36" i="13"/>
  <c r="H36" i="13"/>
  <c r="H60" i="13"/>
  <c r="J26" i="22"/>
  <c r="L32" i="20"/>
  <c r="P17" i="22"/>
  <c r="P26" i="22" s="1"/>
  <c r="N17" i="22"/>
  <c r="N26" i="22" s="1"/>
  <c r="T30" i="20"/>
  <c r="X30" i="20" s="1"/>
  <c r="F32" i="20"/>
  <c r="L38" i="17"/>
  <c r="L40" i="17" s="1"/>
  <c r="L35" i="17"/>
  <c r="L43" i="17" s="1"/>
  <c r="L45" i="17" s="1"/>
  <c r="H38" i="17"/>
  <c r="H40" i="17" s="1"/>
  <c r="H43" i="17"/>
  <c r="H77" i="13"/>
  <c r="H79" i="13" s="1"/>
  <c r="L85" i="13" l="1"/>
  <c r="H45" i="17"/>
  <c r="T18" i="20"/>
  <c r="T23" i="20" s="1"/>
  <c r="X16" i="20"/>
  <c r="X18" i="20" s="1"/>
  <c r="X23" i="20" s="1"/>
  <c r="H81" i="13"/>
  <c r="H85" i="13" s="1"/>
  <c r="R15" i="22"/>
  <c r="R17" i="22" s="1"/>
  <c r="R26" i="22" s="1"/>
  <c r="P28" i="20" l="1"/>
  <c r="P32" i="20" s="1"/>
  <c r="F77" i="13"/>
  <c r="T28" i="20" l="1"/>
  <c r="T32" i="20" s="1"/>
  <c r="X26" i="20"/>
  <c r="X28" i="20" s="1"/>
  <c r="X32" i="20" s="1"/>
  <c r="J34" i="17"/>
  <c r="F34" i="17"/>
  <c r="G27" i="18" l="1"/>
  <c r="G39" i="18" s="1"/>
  <c r="G42" i="18" s="1"/>
  <c r="G73" i="18" s="1"/>
  <c r="G75" i="18" s="1"/>
  <c r="C27" i="18"/>
  <c r="C39" i="18" s="1"/>
  <c r="C42" i="18" l="1"/>
  <c r="C73" i="18" s="1"/>
  <c r="C75" i="18" s="1"/>
  <c r="J77" i="13" l="1"/>
  <c r="J79" i="13" s="1"/>
  <c r="F79" i="13"/>
  <c r="F58" i="13"/>
  <c r="J20" i="13" l="1"/>
  <c r="J23" i="17" l="1"/>
  <c r="F23" i="17"/>
  <c r="J14" i="17"/>
  <c r="F14" i="17"/>
  <c r="J52" i="13"/>
  <c r="F52" i="13"/>
  <c r="J35" i="13"/>
  <c r="F35" i="13"/>
  <c r="F26" i="17" l="1"/>
  <c r="F28" i="17" s="1"/>
  <c r="J26" i="17"/>
  <c r="J28" i="17" s="1"/>
  <c r="F60" i="13"/>
  <c r="F81" i="13" s="1"/>
  <c r="J60" i="13"/>
  <c r="J81" i="13" s="1"/>
  <c r="J36" i="13"/>
  <c r="F36" i="13"/>
  <c r="J85" i="13" l="1"/>
  <c r="F85" i="13"/>
  <c r="F35" i="17"/>
  <c r="F45" i="17" s="1"/>
  <c r="J35" i="17"/>
  <c r="J45" i="17" s="1"/>
  <c r="J40" i="17" l="1"/>
  <c r="F40" i="17"/>
</calcChain>
</file>

<file path=xl/sharedStrings.xml><?xml version="1.0" encoding="utf-8"?>
<sst xmlns="http://schemas.openxmlformats.org/spreadsheetml/2006/main" count="410" uniqueCount="217">
  <si>
    <t>Note</t>
  </si>
  <si>
    <t>Assets</t>
  </si>
  <si>
    <t>Liabilities and equity</t>
  </si>
  <si>
    <t>Equity</t>
  </si>
  <si>
    <t>Retained earnings</t>
  </si>
  <si>
    <t>Total equity</t>
  </si>
  <si>
    <t>Total</t>
  </si>
  <si>
    <t>Other comprehensive income</t>
  </si>
  <si>
    <t>share capital</t>
  </si>
  <si>
    <t>Legal</t>
  </si>
  <si>
    <t>reserve</t>
  </si>
  <si>
    <t>Unappropriated</t>
  </si>
  <si>
    <t>equity</t>
  </si>
  <si>
    <t>Intangible assets</t>
  </si>
  <si>
    <t>Authorised share capital</t>
  </si>
  <si>
    <t>Issued and paid-up share capital</t>
  </si>
  <si>
    <t>Appropriated</t>
  </si>
  <si>
    <t>Legal reserve</t>
  </si>
  <si>
    <t xml:space="preserve">Issued and </t>
  </si>
  <si>
    <t>Investment properties</t>
  </si>
  <si>
    <t>Profit before income tax expense</t>
  </si>
  <si>
    <t>Interest received</t>
  </si>
  <si>
    <t>(in thousand Baht)</t>
  </si>
  <si>
    <t xml:space="preserve">Statement of financial position </t>
  </si>
  <si>
    <t>Statement of financial position</t>
  </si>
  <si>
    <t>Total expenses</t>
  </si>
  <si>
    <t xml:space="preserve">Statement of cash flows </t>
  </si>
  <si>
    <t xml:space="preserve">Cash and cash equivalents </t>
  </si>
  <si>
    <t>Current portion of loan receivables</t>
  </si>
  <si>
    <t xml:space="preserve">Inventories </t>
  </si>
  <si>
    <t xml:space="preserve">Other current assets </t>
  </si>
  <si>
    <t xml:space="preserve">Total current assets </t>
  </si>
  <si>
    <t>Restricated bank deposits</t>
  </si>
  <si>
    <t>Investments in subsidiaries</t>
  </si>
  <si>
    <t>Deferred tax assets</t>
  </si>
  <si>
    <t xml:space="preserve">Other non-current assets </t>
  </si>
  <si>
    <t>Total non-current assets</t>
  </si>
  <si>
    <t xml:space="preserve">Total assets </t>
  </si>
  <si>
    <t>Current liabilities</t>
  </si>
  <si>
    <t xml:space="preserve">Trade and other payables </t>
  </si>
  <si>
    <t>Other current liabilities</t>
  </si>
  <si>
    <t>Total current liabilities</t>
  </si>
  <si>
    <t>Total non-current liabilities</t>
  </si>
  <si>
    <t xml:space="preserve">Total liabilities </t>
  </si>
  <si>
    <t xml:space="preserve">Other income </t>
  </si>
  <si>
    <t xml:space="preserve">Expenses </t>
  </si>
  <si>
    <t>Aministrative expenses</t>
  </si>
  <si>
    <t>Finance cost</t>
  </si>
  <si>
    <t>Impairment loss on investment in subsidiary</t>
  </si>
  <si>
    <t>share-based</t>
  </si>
  <si>
    <t>payments</t>
  </si>
  <si>
    <t>Cash flows from operating activities</t>
  </si>
  <si>
    <t xml:space="preserve">Depreciation and amortisation </t>
  </si>
  <si>
    <t>31 December</t>
  </si>
  <si>
    <t>Long-term loans from financial institutions</t>
  </si>
  <si>
    <t>Trade accounts and other receivable</t>
  </si>
  <si>
    <t xml:space="preserve">Current portion of hire-puchase contract receivables </t>
  </si>
  <si>
    <t>Current portion of receivables under rights</t>
  </si>
  <si>
    <t>Short-term loan to related parties</t>
  </si>
  <si>
    <t>Loan receivables</t>
  </si>
  <si>
    <t>Receivables under rights transfer agreements</t>
  </si>
  <si>
    <t>Investments in joint venture</t>
  </si>
  <si>
    <t>Surplus on share-based payments</t>
  </si>
  <si>
    <t xml:space="preserve">Non-controlling interests </t>
  </si>
  <si>
    <t xml:space="preserve">Year ended 31 December </t>
  </si>
  <si>
    <t>Tax expense</t>
  </si>
  <si>
    <t>Non-controlling interests</t>
  </si>
  <si>
    <t xml:space="preserve">Profit (loss) attributable to: </t>
  </si>
  <si>
    <t>Owner of the parent</t>
  </si>
  <si>
    <t>Transfer to legal reserve</t>
  </si>
  <si>
    <t>Surplus on</t>
  </si>
  <si>
    <t>premium</t>
  </si>
  <si>
    <t>Share</t>
  </si>
  <si>
    <t>ownership</t>
  </si>
  <si>
    <t>the parent</t>
  </si>
  <si>
    <t>Non-controlling</t>
  </si>
  <si>
    <t>Year ended 31 December</t>
  </si>
  <si>
    <t xml:space="preserve">Consolidated </t>
  </si>
  <si>
    <t>financial statements</t>
  </si>
  <si>
    <t>Separate</t>
  </si>
  <si>
    <t xml:space="preserve">Separate </t>
  </si>
  <si>
    <t>Finance costs</t>
  </si>
  <si>
    <t>Adjustments to reconcile profit to cash receipts (payments)</t>
  </si>
  <si>
    <t>Provisions for employee benefits</t>
  </si>
  <si>
    <t>Allowance of goods warranty</t>
  </si>
  <si>
    <t>Dividend income</t>
  </si>
  <si>
    <t>Interest income</t>
  </si>
  <si>
    <t>Changes in operating assets and liabilities</t>
  </si>
  <si>
    <t xml:space="preserve">Trade accounts and other receivable </t>
  </si>
  <si>
    <t>Hire-purchase contract receivables</t>
  </si>
  <si>
    <t>Inventories</t>
  </si>
  <si>
    <t>Other current assets</t>
  </si>
  <si>
    <t>Other non-current assets</t>
  </si>
  <si>
    <t>Trade accounts and other payable</t>
  </si>
  <si>
    <t>Employee benefit paid</t>
  </si>
  <si>
    <t>Net cash generated from operating</t>
  </si>
  <si>
    <t>Interest paid</t>
  </si>
  <si>
    <t>Tax paid</t>
  </si>
  <si>
    <t>Net cash from operating activities</t>
  </si>
  <si>
    <t>Cash flows from investing activities</t>
  </si>
  <si>
    <t xml:space="preserve">Acquisition of property and equipment  </t>
  </si>
  <si>
    <t>Acquisition of intangible assets</t>
  </si>
  <si>
    <t>Cash flows from financing activities</t>
  </si>
  <si>
    <t>Non-cash transaction</t>
  </si>
  <si>
    <t>Payables on purchase of equipment</t>
  </si>
  <si>
    <t>Impairment loss on investment in equipment</t>
  </si>
  <si>
    <t>Impairment loss on investment in intangible asset</t>
  </si>
  <si>
    <t>14</t>
  </si>
  <si>
    <t>Non-current assets</t>
  </si>
  <si>
    <t>Current assets</t>
  </si>
  <si>
    <t xml:space="preserve">Non-current liabilities </t>
  </si>
  <si>
    <t>Comprehensive income for the year</t>
  </si>
  <si>
    <t>Income tax relating to items that will not be reclassified</t>
  </si>
  <si>
    <t>Statement of comprehensive income</t>
  </si>
  <si>
    <t>Items that will not be reclassified subsequently to profit or loss</t>
  </si>
  <si>
    <t>Statement of changes in equity</t>
  </si>
  <si>
    <t>Cash and cash equivalents at 1 January</t>
  </si>
  <si>
    <t>Cash and cash equivalents at 31 December</t>
  </si>
  <si>
    <t>Year ended 31 December 2020</t>
  </si>
  <si>
    <t>Balance at 31 December 2020</t>
  </si>
  <si>
    <t>2020</t>
  </si>
  <si>
    <t>Treasury shares reserve</t>
  </si>
  <si>
    <t>Proceeds from diposal of subsidiary</t>
  </si>
  <si>
    <t>Proceeds from disposal of non-controlling interest</t>
  </si>
  <si>
    <t>Payment from disposal of non-controlling interest</t>
  </si>
  <si>
    <t>Current portion of lease liabilities</t>
  </si>
  <si>
    <t>Treasury shares</t>
  </si>
  <si>
    <t>Right of use assets</t>
  </si>
  <si>
    <t>Provision for employee benefits</t>
  </si>
  <si>
    <t>Equity attributable to owners of the parent</t>
  </si>
  <si>
    <t xml:space="preserve">Total liabilities and equity </t>
  </si>
  <si>
    <t>Total revenue</t>
  </si>
  <si>
    <t>Revenue</t>
  </si>
  <si>
    <t>Distribution costs</t>
  </si>
  <si>
    <t xml:space="preserve">Impairment losses </t>
  </si>
  <si>
    <t>Consolidated financial statements</t>
  </si>
  <si>
    <t xml:space="preserve">Changes in </t>
  </si>
  <si>
    <t>attributable to</t>
  </si>
  <si>
    <t>interests</t>
  </si>
  <si>
    <t>owners of</t>
  </si>
  <si>
    <t>in a subsidiary</t>
  </si>
  <si>
    <t xml:space="preserve">   Profit or loss</t>
  </si>
  <si>
    <t xml:space="preserve">   Other comprehensive income</t>
  </si>
  <si>
    <t>Treasury</t>
  </si>
  <si>
    <t>shares</t>
  </si>
  <si>
    <t>Transactions with owners, recorded directly in equity</t>
  </si>
  <si>
    <t xml:space="preserve">  Contributions by and distributions to owners of the parent</t>
  </si>
  <si>
    <t xml:space="preserve">    Treasury shares purchased </t>
  </si>
  <si>
    <t xml:space="preserve">    Dividends</t>
  </si>
  <si>
    <t xml:space="preserve">  Total contributions by and distributions to owners of the parent</t>
  </si>
  <si>
    <t xml:space="preserve">  Changes in ownership interests in subsidiaries</t>
  </si>
  <si>
    <t xml:space="preserve">    Changed that result in an acquisition or a loss of control</t>
  </si>
  <si>
    <t xml:space="preserve">  Total changes in ownership interests in subsidiaries</t>
  </si>
  <si>
    <t>Total transactions  with owners, recorded directly in equity</t>
  </si>
  <si>
    <t>Separate financial statements</t>
  </si>
  <si>
    <t xml:space="preserve">Legal </t>
  </si>
  <si>
    <t xml:space="preserve">shares </t>
  </si>
  <si>
    <t>Payment to owners to acquire entity's shares</t>
  </si>
  <si>
    <t>Share of loss of joint venture</t>
  </si>
  <si>
    <t>(Reversal of) losses on inventories devaluation</t>
  </si>
  <si>
    <t>(Reversal of) allowance of goods returned</t>
  </si>
  <si>
    <t>Net cash from (used in) investing activities</t>
  </si>
  <si>
    <t>Share of loss of investment in joint venture</t>
  </si>
  <si>
    <t>Gain on disposal of assets</t>
  </si>
  <si>
    <t>Proceeds from sale of assets</t>
  </si>
  <si>
    <t xml:space="preserve">   transfer agreements </t>
  </si>
  <si>
    <t>Total comprehensive income (expense) for the year</t>
  </si>
  <si>
    <t xml:space="preserve">Property, plant and equipment </t>
  </si>
  <si>
    <t>Hire purchase contract receivables</t>
  </si>
  <si>
    <t>Thiensurat Public Company Limited and its Subsidiaries</t>
  </si>
  <si>
    <t>Acquisition of subsidiary equity securities</t>
  </si>
  <si>
    <t>2021</t>
  </si>
  <si>
    <t>Year ended 31 December 2021</t>
  </si>
  <si>
    <t>Balance at 31 December 2021</t>
  </si>
  <si>
    <t>Bank overdrafts and short-term borrowing from financial institutions</t>
  </si>
  <si>
    <t>Current income tax payable</t>
  </si>
  <si>
    <t xml:space="preserve">Lease liabilities </t>
  </si>
  <si>
    <t xml:space="preserve">Changes in ownership interests in subsidiary </t>
  </si>
  <si>
    <t>Share premium on treasury shares</t>
  </si>
  <si>
    <t>Interest income from hire-purchase contract</t>
  </si>
  <si>
    <t xml:space="preserve">Income income from loan receivables </t>
  </si>
  <si>
    <t>Comprehensive income (expense) attributable to:</t>
  </si>
  <si>
    <t>Balance at 1 January 2020</t>
  </si>
  <si>
    <t>Share premium</t>
  </si>
  <si>
    <t>treasury shares</t>
  </si>
  <si>
    <t>Balance at 1 January 2021</t>
  </si>
  <si>
    <t xml:space="preserve">    Treasury shares sold</t>
  </si>
  <si>
    <t>premium on</t>
  </si>
  <si>
    <t xml:space="preserve">    Reduction of ordinary shares</t>
  </si>
  <si>
    <t>Impairment losses</t>
  </si>
  <si>
    <t xml:space="preserve">Dividends received </t>
  </si>
  <si>
    <t xml:space="preserve">Payment of lease liabilities </t>
  </si>
  <si>
    <t>Proceeds from sale of treasury shares</t>
  </si>
  <si>
    <t>Loss on written-off of asset</t>
  </si>
  <si>
    <t>Current tax assets</t>
  </si>
  <si>
    <t>3, 14</t>
  </si>
  <si>
    <t>6, 24</t>
  </si>
  <si>
    <t>3, 5, 24</t>
  </si>
  <si>
    <t>Loss on remeasurements of defined benefit plans</t>
  </si>
  <si>
    <t>Dividend payable</t>
  </si>
  <si>
    <t>Other comprehensive income (expense) for the year, net of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</si>
  <si>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</si>
  <si>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for the year</t>
  </si>
  <si>
    <t>Net increase (decrease) in cash and cash equivalents</t>
  </si>
  <si>
    <t xml:space="preserve">Net cash from (used in) financing activities  </t>
  </si>
  <si>
    <t>Revenue from sales</t>
  </si>
  <si>
    <t>Cost of sales</t>
  </si>
  <si>
    <t>paid-up</t>
  </si>
  <si>
    <t xml:space="preserve">Share </t>
  </si>
  <si>
    <t>Comprehensive income (expense) for the year</t>
  </si>
  <si>
    <t>(Reversal of) loss on impairment investment</t>
  </si>
  <si>
    <t>(Decrease) increase in short-term loans to related parties</t>
  </si>
  <si>
    <t>Dividends paid to owners of the Company</t>
  </si>
  <si>
    <t xml:space="preserve">Increase in short-term borrowings from financial institutions </t>
  </si>
  <si>
    <t>Dividends paid to non-controlling interests</t>
  </si>
  <si>
    <t>Share capital:</t>
  </si>
  <si>
    <t xml:space="preserve">Share premium: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</si>
</sst>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#,##0;\(#,##0\)"/>
    <numFmt numFmtId="169" formatCode="#,##0.00\ &quot;F&quot;;\-#,##0.00\ &quot;F&quot;"/>
    <numFmt numFmtId="170" formatCode="dd\-mmm\-yy_)"/>
    <numFmt numFmtId="171" formatCode="0.0%"/>
    <numFmt numFmtId="172" formatCode="_-[$€-2]* #,##0.00_-;\-[$€-2]* #,##0.00_-;_-[$€-2]* &quot;-&quot;??_-"/>
    <numFmt numFmtId="173" formatCode="0,,"/>
    <numFmt numFmtId="174" formatCode="0.00_)"/>
    <numFmt numFmtId="175" formatCode="0."/>
    <numFmt numFmtId="176" formatCode="#,##0.0"/>
    <numFmt numFmtId="177" formatCode="#,##0,"/>
    <numFmt numFmtId="178" formatCode="_(* #,##0_);_(* \(#,##0\);_(* &quot;-&quot;???_);_(@_)"/>
    <numFmt numFmtId="179" formatCode="_(* #,##0.000_);_(* \(#,##0.000\);_(* &quot;-&quot;??_);_(@_)"/>
    <numFmt numFmtId="180" formatCode="_-* #,##0.0_-;\-* #,##0.0_-;_-* &quot;-&quot;??_-;_-@_-"/>
    <numFmt numFmtId="181" formatCode="_(* #,##0_);_(* \(#,##0\);_(* &quot; -    &quot;_);_(@_)"/>
  </numFmts>
  <fonts count="40">
    <font>
      <sz val="11"/>
      <name val="Times New Roman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6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b/>
      <i/>
      <sz val="12"/>
      <name val="Times New Roman"/>
      <family val="1"/>
    </font>
    <font>
      <u/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Arial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b/>
      <u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9">
    <xf numFmtId="37" fontId="0" fillId="0" borderId="0"/>
    <xf numFmtId="165" fontId="19" fillId="0" borderId="0"/>
    <xf numFmtId="165" fontId="20" fillId="0" borderId="0"/>
    <xf numFmtId="165" fontId="21" fillId="0" borderId="0"/>
    <xf numFmtId="3" fontId="18" fillId="0" borderId="1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35" fillId="0" borderId="0"/>
    <xf numFmtId="169" fontId="23" fillId="0" borderId="0"/>
    <xf numFmtId="170" fontId="23" fillId="0" borderId="0"/>
    <xf numFmtId="171" fontId="23" fillId="0" borderId="0"/>
    <xf numFmtId="172" fontId="24" fillId="0" borderId="1" applyFont="0" applyFill="0" applyBorder="0" applyAlignment="0" applyProtection="0"/>
    <xf numFmtId="38" fontId="25" fillId="2" borderId="0" applyNumberFormat="0" applyBorder="0" applyAlignment="0" applyProtection="0"/>
    <xf numFmtId="1" fontId="2" fillId="0" borderId="0" applyFont="0" applyFill="0" applyBorder="0" applyAlignment="0" applyProtection="0"/>
    <xf numFmtId="10" fontId="25" fillId="3" borderId="1" applyNumberFormat="0" applyBorder="0" applyAlignment="0" applyProtection="0"/>
    <xf numFmtId="1" fontId="18" fillId="0" borderId="0" applyFont="0" applyFill="0" applyBorder="0" applyAlignment="0" applyProtection="0"/>
    <xf numFmtId="173" fontId="26" fillId="0" borderId="0"/>
    <xf numFmtId="165" fontId="20" fillId="0" borderId="0"/>
    <xf numFmtId="37" fontId="27" fillId="0" borderId="0"/>
    <xf numFmtId="174" fontId="28" fillId="0" borderId="0"/>
    <xf numFmtId="0" fontId="22" fillId="0" borderId="0"/>
    <xf numFmtId="37" fontId="4" fillId="0" borderId="0"/>
    <xf numFmtId="3" fontId="18" fillId="0" borderId="1"/>
    <xf numFmtId="0" fontId="3" fillId="0" borderId="0"/>
    <xf numFmtId="175" fontId="2" fillId="0" borderId="3" applyFont="0" applyFill="0" applyBorder="0" applyAlignment="0" applyProtection="0"/>
    <xf numFmtId="176" fontId="29" fillId="0" borderId="0"/>
    <xf numFmtId="10" fontId="18" fillId="0" borderId="0" applyFont="0" applyFill="0" applyBorder="0" applyAlignment="0" applyProtection="0"/>
    <xf numFmtId="1" fontId="18" fillId="0" borderId="4" applyNumberFormat="0" applyFill="0" applyAlignment="0" applyProtection="0">
      <alignment horizontal="center" vertical="center"/>
    </xf>
    <xf numFmtId="176" fontId="30" fillId="4" borderId="0" applyFont="0" applyAlignment="0"/>
    <xf numFmtId="177" fontId="31" fillId="0" borderId="0"/>
    <xf numFmtId="176" fontId="32" fillId="5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2" applyNumberFormat="0" applyFill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8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289">
    <xf numFmtId="37" fontId="0" fillId="0" borderId="0" xfId="0"/>
    <xf numFmtId="168" fontId="5" fillId="0" borderId="0" xfId="0" applyNumberFormat="1" applyFont="1" applyAlignment="1">
      <alignment vertical="center"/>
    </xf>
    <xf numFmtId="37" fontId="12" fillId="0" borderId="0" xfId="0" applyFont="1"/>
    <xf numFmtId="37" fontId="8" fillId="0" borderId="0" xfId="0" applyFont="1" applyAlignment="1">
      <alignment horizontal="center"/>
    </xf>
    <xf numFmtId="41" fontId="12" fillId="0" borderId="0" xfId="0" applyNumberFormat="1" applyFont="1" applyFill="1"/>
    <xf numFmtId="37" fontId="0" fillId="0" borderId="0" xfId="0" applyFont="1"/>
    <xf numFmtId="41" fontId="0" fillId="0" borderId="0" xfId="0" applyNumberFormat="1" applyFont="1" applyFill="1"/>
    <xf numFmtId="37" fontId="5" fillId="0" borderId="0" xfId="0" applyFont="1" applyAlignment="1">
      <alignment horizontal="left" vertical="center"/>
    </xf>
    <xf numFmtId="37" fontId="37" fillId="0" borderId="0" xfId="0" applyFont="1" applyAlignment="1">
      <alignment vertical="center"/>
    </xf>
    <xf numFmtId="37" fontId="36" fillId="0" borderId="0" xfId="0" applyFont="1" applyAlignment="1">
      <alignment horizontal="center" vertical="center"/>
    </xf>
    <xf numFmtId="41" fontId="37" fillId="0" borderId="0" xfId="0" applyNumberFormat="1" applyFont="1" applyFill="1" applyAlignment="1">
      <alignment vertical="center"/>
    </xf>
    <xf numFmtId="37" fontId="13" fillId="0" borderId="0" xfId="0" applyFont="1" applyAlignment="1">
      <alignment horizontal="left" vertical="center"/>
    </xf>
    <xf numFmtId="168" fontId="6" fillId="0" borderId="0" xfId="0" applyNumberFormat="1" applyFont="1" applyFill="1" applyAlignment="1">
      <alignment vertical="center"/>
    </xf>
    <xf numFmtId="168" fontId="15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horizontal="left" vertical="center"/>
    </xf>
    <xf numFmtId="168" fontId="15" fillId="0" borderId="0" xfId="0" applyNumberFormat="1" applyFont="1" applyFill="1" applyAlignment="1">
      <alignment horizontal="left" vertical="center"/>
    </xf>
    <xf numFmtId="37" fontId="6" fillId="0" borderId="0" xfId="0" applyFont="1" applyFill="1" applyAlignment="1">
      <alignment vertical="center"/>
    </xf>
    <xf numFmtId="37" fontId="0" fillId="0" borderId="0" xfId="0" applyFont="1" applyFill="1" applyAlignment="1">
      <alignment vertical="center"/>
    </xf>
    <xf numFmtId="37" fontId="8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12" fillId="0" borderId="0" xfId="0" applyFont="1" applyAlignment="1">
      <alignment vertical="center"/>
    </xf>
    <xf numFmtId="37" fontId="8" fillId="0" borderId="0" xfId="0" applyFont="1" applyBorder="1" applyAlignment="1">
      <alignment horizontal="center" vertical="center"/>
    </xf>
    <xf numFmtId="37" fontId="7" fillId="0" borderId="0" xfId="0" applyFont="1" applyAlignment="1">
      <alignment vertical="center"/>
    </xf>
    <xf numFmtId="41" fontId="7" fillId="0" borderId="0" xfId="5" applyNumberFormat="1" applyFont="1" applyFill="1" applyBorder="1" applyAlignment="1">
      <alignment vertical="center"/>
    </xf>
    <xf numFmtId="166" fontId="7" fillId="0" borderId="0" xfId="11" applyNumberFormat="1" applyFont="1" applyFill="1" applyBorder="1" applyAlignment="1">
      <alignment horizontal="justify" vertical="center"/>
    </xf>
    <xf numFmtId="37" fontId="7" fillId="0" borderId="0" xfId="0" applyFont="1" applyBorder="1" applyAlignment="1">
      <alignment vertical="center"/>
    </xf>
    <xf numFmtId="37" fontId="7" fillId="0" borderId="0" xfId="0" applyFont="1" applyFill="1" applyAlignment="1">
      <alignment horizontal="left" vertical="center"/>
    </xf>
    <xf numFmtId="37" fontId="7" fillId="0" borderId="0" xfId="0" quotePrefix="1" applyFont="1" applyFill="1" applyAlignment="1">
      <alignment horizontal="left" vertical="center"/>
    </xf>
    <xf numFmtId="37" fontId="9" fillId="0" borderId="0" xfId="0" applyFont="1" applyFill="1" applyAlignment="1">
      <alignment horizontal="center" vertical="center"/>
    </xf>
    <xf numFmtId="37" fontId="7" fillId="0" borderId="0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0" fillId="0" borderId="0" xfId="0" applyFont="1" applyFill="1" applyAlignment="1">
      <alignment horizontal="left" vertical="center"/>
    </xf>
    <xf numFmtId="37" fontId="8" fillId="0" borderId="0" xfId="0" applyFont="1" applyFill="1" applyAlignment="1">
      <alignment horizontal="center" vertical="center"/>
    </xf>
    <xf numFmtId="41" fontId="0" fillId="0" borderId="0" xfId="5" applyNumberFormat="1" applyFont="1" applyFill="1" applyBorder="1" applyAlignment="1">
      <alignment vertical="center"/>
    </xf>
    <xf numFmtId="165" fontId="0" fillId="0" borderId="0" xfId="5" applyNumberFormat="1" applyFont="1" applyFill="1" applyBorder="1" applyAlignment="1">
      <alignment vertical="center"/>
    </xf>
    <xf numFmtId="165" fontId="0" fillId="0" borderId="0" xfId="5" applyNumberFormat="1" applyFont="1" applyFill="1" applyBorder="1" applyAlignment="1">
      <alignment horizontal="justify" vertical="center"/>
    </xf>
    <xf numFmtId="165" fontId="0" fillId="0" borderId="0" xfId="5" applyNumberFormat="1" applyFont="1" applyBorder="1" applyAlignment="1">
      <alignment vertical="center"/>
    </xf>
    <xf numFmtId="37" fontId="0" fillId="0" borderId="0" xfId="0" applyFont="1" applyAlignment="1">
      <alignment vertical="center"/>
    </xf>
    <xf numFmtId="165" fontId="0" fillId="0" borderId="0" xfId="5" applyNumberFormat="1" applyFont="1" applyFill="1" applyBorder="1" applyAlignment="1">
      <alignment vertical="center" wrapText="1"/>
    </xf>
    <xf numFmtId="164" fontId="0" fillId="0" borderId="0" xfId="5" applyFont="1" applyFill="1" applyBorder="1" applyAlignment="1">
      <alignment horizontal="right" vertical="center"/>
    </xf>
    <xf numFmtId="165" fontId="0" fillId="0" borderId="0" xfId="5" applyNumberFormat="1" applyFont="1" applyFill="1" applyBorder="1" applyAlignment="1">
      <alignment horizontal="right" vertical="center"/>
    </xf>
    <xf numFmtId="37" fontId="0" fillId="0" borderId="0" xfId="0" quotePrefix="1" applyFont="1" applyAlignment="1">
      <alignment horizontal="left" vertical="center"/>
    </xf>
    <xf numFmtId="37" fontId="14" fillId="0" borderId="0" xfId="0" quotePrefix="1" applyFont="1" applyAlignment="1">
      <alignment horizontal="left" vertical="center"/>
    </xf>
    <xf numFmtId="37" fontId="8" fillId="0" borderId="0" xfId="0" applyFont="1" applyAlignment="1">
      <alignment horizontal="center" vertical="center"/>
    </xf>
    <xf numFmtId="165" fontId="12" fillId="0" borderId="0" xfId="5" applyNumberFormat="1" applyFont="1" applyBorder="1" applyAlignment="1">
      <alignment vertical="center"/>
    </xf>
    <xf numFmtId="37" fontId="0" fillId="0" borderId="0" xfId="0" quotePrefix="1" applyFont="1" applyFill="1" applyAlignment="1">
      <alignment horizontal="left" vertical="center"/>
    </xf>
    <xf numFmtId="41" fontId="7" fillId="0" borderId="5" xfId="5" applyNumberFormat="1" applyFont="1" applyFill="1" applyBorder="1" applyAlignment="1">
      <alignment vertical="center"/>
    </xf>
    <xf numFmtId="37" fontId="9" fillId="0" borderId="0" xfId="0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8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37" fontId="12" fillId="0" borderId="0" xfId="0" applyFont="1" applyFill="1" applyAlignment="1">
      <alignment vertical="center"/>
    </xf>
    <xf numFmtId="37" fontId="13" fillId="0" borderId="0" xfId="0" applyFont="1" applyFill="1" applyAlignment="1">
      <alignment horizontal="left" vertical="center"/>
    </xf>
    <xf numFmtId="37" fontId="11" fillId="0" borderId="0" xfId="0" applyFont="1" applyFill="1" applyAlignment="1">
      <alignment horizontal="left" vertical="center"/>
    </xf>
    <xf numFmtId="164" fontId="0" fillId="0" borderId="0" xfId="5" applyFont="1" applyFill="1" applyBorder="1" applyAlignment="1">
      <alignment vertical="center"/>
    </xf>
    <xf numFmtId="166" fontId="0" fillId="0" borderId="0" xfId="11" applyNumberFormat="1" applyFont="1" applyFill="1" applyBorder="1" applyAlignment="1">
      <alignment horizontal="justify" vertical="center" wrapText="1"/>
    </xf>
    <xf numFmtId="165" fontId="0" fillId="0" borderId="0" xfId="5" applyNumberFormat="1" applyFont="1" applyFill="1" applyBorder="1" applyAlignment="1">
      <alignment horizontal="justify" vertical="center" wrapText="1"/>
    </xf>
    <xf numFmtId="165" fontId="0" fillId="0" borderId="0" xfId="5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37" fontId="8" fillId="0" borderId="0" xfId="0" quotePrefix="1" applyFont="1" applyFill="1" applyBorder="1" applyAlignment="1">
      <alignment horizontal="center" vertical="center"/>
    </xf>
    <xf numFmtId="37" fontId="0" fillId="0" borderId="0" xfId="0" applyFont="1" applyFill="1" applyBorder="1" applyAlignment="1">
      <alignment horizontal="left" vertical="center"/>
    </xf>
    <xf numFmtId="37" fontId="0" fillId="0" borderId="0" xfId="0" quotePrefix="1" applyFont="1" applyFill="1" applyBorder="1" applyAlignment="1">
      <alignment horizontal="left" vertical="center"/>
    </xf>
    <xf numFmtId="37" fontId="7" fillId="0" borderId="0" xfId="0" applyFont="1" applyFill="1" applyBorder="1" applyAlignment="1">
      <alignment horizontal="left" vertical="center"/>
    </xf>
    <xf numFmtId="37" fontId="9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37" fontId="9" fillId="0" borderId="0" xfId="0" quotePrefix="1" applyFont="1" applyFill="1" applyBorder="1" applyAlignment="1">
      <alignment horizontal="center" vertical="center"/>
    </xf>
    <xf numFmtId="166" fontId="7" fillId="0" borderId="0" xfId="11" applyNumberFormat="1" applyFont="1" applyFill="1" applyBorder="1" applyAlignment="1">
      <alignment horizontal="right" vertical="center"/>
    </xf>
    <xf numFmtId="166" fontId="7" fillId="0" borderId="0" xfId="11" applyNumberFormat="1" applyFont="1" applyFill="1" applyBorder="1" applyAlignment="1">
      <alignment horizontal="justify" vertical="center" wrapText="1"/>
    </xf>
    <xf numFmtId="41" fontId="7" fillId="0" borderId="6" xfId="0" applyNumberFormat="1" applyFont="1" applyFill="1" applyBorder="1" applyAlignment="1">
      <alignment vertical="center"/>
    </xf>
    <xf numFmtId="166" fontId="0" fillId="0" borderId="0" xfId="11" applyNumberFormat="1" applyFont="1" applyFill="1" applyBorder="1" applyAlignment="1">
      <alignment horizontal="justify" vertical="center"/>
    </xf>
    <xf numFmtId="168" fontId="7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37" fontId="9" fillId="0" borderId="0" xfId="0" applyFont="1" applyAlignment="1">
      <alignment vertical="center"/>
    </xf>
    <xf numFmtId="37" fontId="9" fillId="0" borderId="0" xfId="0" applyFont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8" fillId="0" borderId="0" xfId="0" applyNumberFormat="1" applyFont="1" applyAlignment="1">
      <alignment horizontal="center" vertical="center"/>
    </xf>
    <xf numFmtId="41" fontId="0" fillId="0" borderId="8" xfId="0" applyNumberFormat="1" applyFont="1" applyFill="1" applyBorder="1" applyAlignment="1">
      <alignment vertical="center"/>
    </xf>
    <xf numFmtId="37" fontId="0" fillId="0" borderId="8" xfId="0" applyFont="1" applyBorder="1" applyAlignment="1">
      <alignment vertical="center"/>
    </xf>
    <xf numFmtId="164" fontId="0" fillId="0" borderId="0" xfId="5" applyFont="1" applyAlignment="1">
      <alignment vertical="center"/>
    </xf>
    <xf numFmtId="41" fontId="0" fillId="0" borderId="6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37" fontId="7" fillId="0" borderId="0" xfId="0" applyFont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41" fontId="39" fillId="0" borderId="0" xfId="0" applyNumberFormat="1" applyFont="1" applyFill="1" applyBorder="1" applyAlignment="1">
      <alignment horizontal="center" vertical="center"/>
    </xf>
    <xf numFmtId="37" fontId="13" fillId="0" borderId="0" xfId="0" applyFont="1" applyFill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Border="1" applyAlignment="1">
      <alignment horizontal="center" vertical="center"/>
    </xf>
    <xf numFmtId="180" fontId="0" fillId="0" borderId="0" xfId="5" applyNumberFormat="1" applyFont="1" applyFill="1" applyBorder="1" applyAlignment="1">
      <alignment vertical="center"/>
    </xf>
    <xf numFmtId="166" fontId="7" fillId="0" borderId="5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37" fontId="9" fillId="0" borderId="0" xfId="0" applyFont="1" applyFill="1" applyBorder="1" applyAlignment="1">
      <alignment horizontal="left" vertical="center"/>
    </xf>
    <xf numFmtId="166" fontId="0" fillId="0" borderId="0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166" fontId="7" fillId="0" borderId="5" xfId="0" applyNumberFormat="1" applyFont="1" applyFill="1" applyBorder="1" applyAlignment="1">
      <alignment horizontal="right" vertical="center"/>
    </xf>
    <xf numFmtId="166" fontId="0" fillId="0" borderId="6" xfId="0" applyNumberFormat="1" applyFont="1" applyFill="1" applyBorder="1" applyAlignment="1">
      <alignment vertical="center"/>
    </xf>
    <xf numFmtId="164" fontId="0" fillId="0" borderId="6" xfId="5" applyFont="1" applyFill="1" applyBorder="1" applyAlignment="1">
      <alignment vertical="center"/>
    </xf>
    <xf numFmtId="166" fontId="7" fillId="0" borderId="7" xfId="0" applyNumberFormat="1" applyFont="1" applyFill="1" applyBorder="1" applyAlignment="1">
      <alignment vertical="center"/>
    </xf>
    <xf numFmtId="179" fontId="7" fillId="0" borderId="8" xfId="0" applyNumberFormat="1" applyFont="1" applyFill="1" applyBorder="1" applyAlignment="1">
      <alignment vertical="center"/>
    </xf>
    <xf numFmtId="0" fontId="7" fillId="0" borderId="0" xfId="38" applyFont="1" applyFill="1" applyAlignment="1">
      <alignment horizontal="left" vertical="center"/>
    </xf>
    <xf numFmtId="37" fontId="9" fillId="0" borderId="0" xfId="0" applyFont="1" applyFill="1" applyAlignment="1"/>
    <xf numFmtId="166" fontId="7" fillId="0" borderId="5" xfId="0" applyNumberFormat="1" applyFont="1" applyFill="1" applyBorder="1" applyAlignment="1">
      <alignment vertical="center"/>
    </xf>
    <xf numFmtId="41" fontId="7" fillId="0" borderId="7" xfId="0" applyNumberFormat="1" applyFont="1" applyFill="1" applyBorder="1" applyAlignment="1">
      <alignment vertical="center"/>
    </xf>
    <xf numFmtId="37" fontId="8" fillId="0" borderId="0" xfId="0" applyFont="1" applyFill="1" applyBorder="1" applyAlignment="1">
      <alignment horizontal="center" vertical="center"/>
    </xf>
    <xf numFmtId="37" fontId="8" fillId="0" borderId="0" xfId="0" applyFont="1" applyFill="1" applyBorder="1" applyAlignment="1">
      <alignment horizontal="left" vertical="center"/>
    </xf>
    <xf numFmtId="166" fontId="7" fillId="0" borderId="0" xfId="45" applyNumberFormat="1" applyFont="1" applyFill="1" applyBorder="1" applyAlignment="1">
      <alignment horizontal="right" vertical="center"/>
    </xf>
    <xf numFmtId="166" fontId="7" fillId="0" borderId="0" xfId="45" applyNumberFormat="1" applyFont="1" applyFill="1" applyBorder="1" applyAlignment="1">
      <alignment horizontal="center" vertical="center"/>
    </xf>
    <xf numFmtId="166" fontId="7" fillId="0" borderId="0" xfId="45" applyNumberFormat="1" applyFont="1" applyFill="1" applyBorder="1" applyAlignment="1">
      <alignment vertical="center"/>
    </xf>
    <xf numFmtId="166" fontId="4" fillId="0" borderId="0" xfId="45" applyNumberFormat="1" applyFont="1" applyFill="1" applyAlignment="1">
      <alignment vertical="center"/>
    </xf>
    <xf numFmtId="166" fontId="0" fillId="0" borderId="0" xfId="45" applyNumberFormat="1" applyFont="1" applyFill="1" applyBorder="1" applyAlignment="1">
      <alignment horizontal="right" vertical="center"/>
    </xf>
    <xf numFmtId="166" fontId="0" fillId="0" borderId="0" xfId="45" applyNumberFormat="1" applyFont="1" applyFill="1" applyBorder="1" applyAlignment="1">
      <alignment horizontal="center" vertical="center"/>
    </xf>
    <xf numFmtId="166" fontId="0" fillId="0" borderId="0" xfId="45" applyNumberFormat="1" applyFont="1" applyFill="1" applyBorder="1" applyAlignment="1">
      <alignment vertical="center"/>
    </xf>
    <xf numFmtId="166" fontId="7" fillId="0" borderId="0" xfId="45" applyNumberFormat="1" applyFont="1" applyFill="1" applyAlignment="1">
      <alignment vertical="center"/>
    </xf>
    <xf numFmtId="166" fontId="4" fillId="0" borderId="6" xfId="45" applyNumberFormat="1" applyFont="1" applyFill="1" applyBorder="1" applyAlignment="1">
      <alignment vertical="center"/>
    </xf>
    <xf numFmtId="166" fontId="7" fillId="0" borderId="6" xfId="45" applyNumberFormat="1" applyFont="1" applyFill="1" applyBorder="1" applyAlignment="1">
      <alignment horizontal="center" vertical="center"/>
    </xf>
    <xf numFmtId="166" fontId="0" fillId="0" borderId="6" xfId="45" applyNumberFormat="1" applyFont="1" applyFill="1" applyBorder="1" applyAlignment="1">
      <alignment horizontal="center" vertical="center"/>
    </xf>
    <xf numFmtId="166" fontId="7" fillId="0" borderId="6" xfId="45" applyNumberFormat="1" applyFont="1" applyFill="1" applyBorder="1" applyAlignment="1">
      <alignment vertical="center"/>
    </xf>
    <xf numFmtId="0" fontId="0" fillId="0" borderId="0" xfId="46" applyFont="1" applyAlignment="1">
      <alignment horizontal="center" vertical="center"/>
    </xf>
    <xf numFmtId="0" fontId="0" fillId="0" borderId="0" xfId="46" applyFont="1" applyAlignment="1">
      <alignment vertical="center"/>
    </xf>
    <xf numFmtId="0" fontId="8" fillId="0" borderId="0" xfId="46" applyFont="1" applyAlignment="1">
      <alignment horizontal="center" vertical="center"/>
    </xf>
    <xf numFmtId="0" fontId="7" fillId="0" borderId="0" xfId="46" applyFont="1" applyAlignment="1">
      <alignment vertical="center"/>
    </xf>
    <xf numFmtId="166" fontId="8" fillId="0" borderId="0" xfId="45" applyNumberFormat="1" applyFont="1" applyFill="1" applyBorder="1" applyAlignment="1">
      <alignment horizontal="center" vertical="center"/>
    </xf>
    <xf numFmtId="166" fontId="8" fillId="0" borderId="0" xfId="45" applyNumberFormat="1" applyFont="1" applyFill="1" applyBorder="1" applyAlignment="1">
      <alignment vertical="center"/>
    </xf>
    <xf numFmtId="41" fontId="7" fillId="0" borderId="0" xfId="46" applyNumberFormat="1" applyFont="1" applyAlignment="1">
      <alignment horizontal="right" vertical="center" wrapText="1"/>
    </xf>
    <xf numFmtId="41" fontId="7" fillId="0" borderId="0" xfId="46" applyNumberFormat="1" applyFont="1" applyAlignment="1">
      <alignment horizontal="center" vertical="center" wrapText="1"/>
    </xf>
    <xf numFmtId="15" fontId="9" fillId="0" borderId="0" xfId="46" applyNumberFormat="1" applyFont="1" applyAlignment="1">
      <alignment vertical="center"/>
    </xf>
    <xf numFmtId="15" fontId="7" fillId="0" borderId="0" xfId="46" applyNumberFormat="1" applyFont="1" applyAlignment="1">
      <alignment vertical="center"/>
    </xf>
    <xf numFmtId="41" fontId="7" fillId="0" borderId="5" xfId="46" applyNumberFormat="1" applyFont="1" applyBorder="1" applyAlignment="1">
      <alignment horizontal="right" vertical="center" wrapText="1"/>
    </xf>
    <xf numFmtId="166" fontId="7" fillId="0" borderId="5" xfId="45" applyNumberFormat="1" applyFont="1" applyBorder="1" applyAlignment="1">
      <alignment vertical="center"/>
    </xf>
    <xf numFmtId="3" fontId="0" fillId="0" borderId="0" xfId="46" applyNumberFormat="1" applyFont="1" applyAlignment="1">
      <alignment horizontal="left" vertical="center"/>
    </xf>
    <xf numFmtId="3" fontId="8" fillId="0" borderId="0" xfId="46" applyNumberFormat="1" applyFont="1" applyAlignment="1">
      <alignment horizontal="center" vertical="center"/>
    </xf>
    <xf numFmtId="41" fontId="4" fillId="0" borderId="0" xfId="46" applyNumberFormat="1" applyAlignment="1">
      <alignment horizontal="right" vertical="center"/>
    </xf>
    <xf numFmtId="166" fontId="4" fillId="0" borderId="0" xfId="45" applyNumberFormat="1" applyFont="1" applyFill="1" applyBorder="1" applyAlignment="1">
      <alignment horizontal="right" vertical="center"/>
    </xf>
    <xf numFmtId="166" fontId="4" fillId="0" borderId="0" xfId="45" applyNumberFormat="1" applyFont="1" applyFill="1" applyBorder="1" applyAlignment="1">
      <alignment horizontal="center" vertical="center"/>
    </xf>
    <xf numFmtId="166" fontId="4" fillId="0" borderId="0" xfId="45" applyNumberFormat="1" applyFont="1" applyFill="1" applyBorder="1" applyAlignment="1">
      <alignment vertical="center"/>
    </xf>
    <xf numFmtId="41" fontId="7" fillId="0" borderId="5" xfId="46" applyNumberFormat="1" applyFont="1" applyBorder="1" applyAlignment="1">
      <alignment horizontal="right" vertical="center"/>
    </xf>
    <xf numFmtId="166" fontId="4" fillId="0" borderId="0" xfId="45" applyNumberFormat="1" applyFont="1" applyAlignment="1">
      <alignment horizontal="right" vertical="center"/>
    </xf>
    <xf numFmtId="166" fontId="4" fillId="0" borderId="0" xfId="45" applyNumberFormat="1" applyFont="1" applyAlignment="1">
      <alignment horizontal="center" vertical="center"/>
    </xf>
    <xf numFmtId="166" fontId="4" fillId="0" borderId="0" xfId="45" applyNumberFormat="1" applyFont="1" applyAlignment="1">
      <alignment horizontal="right" vertical="center" wrapText="1"/>
    </xf>
    <xf numFmtId="166" fontId="4" fillId="0" borderId="6" xfId="45" applyNumberFormat="1" applyFont="1" applyBorder="1" applyAlignment="1">
      <alignment vertical="center"/>
    </xf>
    <xf numFmtId="41" fontId="4" fillId="0" borderId="0" xfId="46" applyNumberFormat="1" applyAlignment="1">
      <alignment horizontal="center" vertical="center" wrapText="1"/>
    </xf>
    <xf numFmtId="166" fontId="7" fillId="0" borderId="6" xfId="45" applyNumberFormat="1" applyFont="1" applyBorder="1" applyAlignment="1">
      <alignment vertical="center"/>
    </xf>
    <xf numFmtId="166" fontId="7" fillId="0" borderId="0" xfId="45" applyNumberFormat="1" applyFont="1" applyAlignment="1">
      <alignment horizontal="right" vertical="center"/>
    </xf>
    <xf numFmtId="166" fontId="7" fillId="0" borderId="0" xfId="45" applyNumberFormat="1" applyFont="1" applyAlignment="1">
      <alignment horizontal="center" vertical="center"/>
    </xf>
    <xf numFmtId="166" fontId="7" fillId="0" borderId="0" xfId="45" applyNumberFormat="1" applyFont="1" applyAlignment="1">
      <alignment horizontal="right" vertical="center" wrapText="1"/>
    </xf>
    <xf numFmtId="166" fontId="7" fillId="0" borderId="0" xfId="45" applyNumberFormat="1" applyFont="1" applyAlignment="1">
      <alignment horizontal="center" vertical="center" wrapText="1"/>
    </xf>
    <xf numFmtId="3" fontId="7" fillId="0" borderId="0" xfId="46" applyNumberFormat="1" applyFont="1" applyAlignment="1">
      <alignment horizontal="left" vertical="center"/>
    </xf>
    <xf numFmtId="3" fontId="9" fillId="0" borderId="0" xfId="46" applyNumberFormat="1" applyFont="1" applyAlignment="1">
      <alignment horizontal="center" vertical="center"/>
    </xf>
    <xf numFmtId="166" fontId="7" fillId="0" borderId="8" xfId="45" applyNumberFormat="1" applyFont="1" applyFill="1" applyBorder="1" applyAlignment="1">
      <alignment vertical="center"/>
    </xf>
    <xf numFmtId="41" fontId="7" fillId="6" borderId="0" xfId="46" applyNumberFormat="1" applyFont="1" applyFill="1" applyAlignment="1">
      <alignment vertical="center"/>
    </xf>
    <xf numFmtId="41" fontId="7" fillId="0" borderId="0" xfId="46" applyNumberFormat="1" applyFont="1" applyAlignment="1">
      <alignment horizontal="right" vertical="center"/>
    </xf>
    <xf numFmtId="37" fontId="7" fillId="0" borderId="0" xfId="46" applyNumberFormat="1" applyFont="1" applyAlignment="1">
      <alignment horizontal="right" vertical="center"/>
    </xf>
    <xf numFmtId="41" fontId="7" fillId="0" borderId="0" xfId="46" applyNumberFormat="1" applyFont="1" applyAlignment="1">
      <alignment horizontal="center" vertical="center"/>
    </xf>
    <xf numFmtId="166" fontId="7" fillId="0" borderId="5" xfId="45" applyNumberFormat="1" applyFont="1" applyFill="1" applyBorder="1" applyAlignment="1">
      <alignment vertical="center"/>
    </xf>
    <xf numFmtId="0" fontId="0" fillId="0" borderId="0" xfId="48" applyFont="1" applyAlignment="1">
      <alignment vertical="center" wrapText="1"/>
    </xf>
    <xf numFmtId="0" fontId="8" fillId="0" borderId="0" xfId="48" applyFont="1" applyAlignment="1">
      <alignment horizontal="center" vertical="center" wrapText="1"/>
    </xf>
    <xf numFmtId="0" fontId="7" fillId="0" borderId="0" xfId="48" applyFont="1" applyAlignment="1">
      <alignment vertical="center" wrapText="1"/>
    </xf>
    <xf numFmtId="0" fontId="7" fillId="0" borderId="0" xfId="48" applyFont="1" applyAlignment="1">
      <alignment vertical="center"/>
    </xf>
    <xf numFmtId="15" fontId="9" fillId="0" borderId="0" xfId="48" applyNumberFormat="1" applyFont="1" applyAlignment="1">
      <alignment vertical="center" wrapText="1"/>
    </xf>
    <xf numFmtId="15" fontId="7" fillId="0" borderId="0" xfId="48" applyNumberFormat="1" applyFont="1" applyAlignment="1">
      <alignment vertical="center" wrapText="1"/>
    </xf>
    <xf numFmtId="41" fontId="7" fillId="0" borderId="0" xfId="48" applyNumberFormat="1" applyFont="1" applyAlignment="1">
      <alignment horizontal="left" vertical="center" wrapText="1"/>
    </xf>
    <xf numFmtId="37" fontId="7" fillId="0" borderId="0" xfId="48" applyNumberFormat="1" applyFont="1" applyAlignment="1">
      <alignment horizontal="left" vertical="center" wrapText="1"/>
    </xf>
    <xf numFmtId="0" fontId="0" fillId="0" borderId="0" xfId="48" applyFont="1" applyAlignment="1">
      <alignment vertical="center"/>
    </xf>
    <xf numFmtId="3" fontId="8" fillId="0" borderId="0" xfId="48" applyNumberFormat="1" applyFont="1" applyAlignment="1">
      <alignment horizontal="center" vertical="center" wrapText="1"/>
    </xf>
    <xf numFmtId="3" fontId="0" fillId="0" borderId="0" xfId="48" applyNumberFormat="1" applyFont="1" applyAlignment="1">
      <alignment horizontal="left" vertical="center" wrapText="1"/>
    </xf>
    <xf numFmtId="3" fontId="7" fillId="0" borderId="0" xfId="48" applyNumberFormat="1" applyFont="1" applyAlignment="1">
      <alignment horizontal="left" vertical="center" wrapText="1"/>
    </xf>
    <xf numFmtId="166" fontId="0" fillId="0" borderId="0" xfId="45" applyNumberFormat="1" applyFont="1" applyFill="1" applyAlignment="1">
      <alignment vertical="center"/>
    </xf>
    <xf numFmtId="3" fontId="9" fillId="0" borderId="0" xfId="48" applyNumberFormat="1" applyFont="1" applyAlignment="1">
      <alignment horizontal="center" vertical="center" wrapText="1"/>
    </xf>
    <xf numFmtId="41" fontId="7" fillId="0" borderId="0" xfId="48" applyNumberFormat="1" applyFont="1" applyAlignment="1">
      <alignment horizontal="right" vertical="center" wrapText="1"/>
    </xf>
    <xf numFmtId="41" fontId="7" fillId="0" borderId="0" xfId="48" applyNumberFormat="1" applyFont="1" applyAlignment="1">
      <alignment horizontal="center" vertical="center" wrapText="1"/>
    </xf>
    <xf numFmtId="41" fontId="0" fillId="0" borderId="0" xfId="48" applyNumberFormat="1" applyFont="1" applyAlignment="1">
      <alignment horizontal="right" vertical="center" wrapText="1"/>
    </xf>
    <xf numFmtId="41" fontId="0" fillId="0" borderId="0" xfId="48" applyNumberFormat="1" applyFont="1" applyAlignment="1">
      <alignment horizontal="center" vertical="center" wrapText="1"/>
    </xf>
    <xf numFmtId="41" fontId="7" fillId="0" borderId="0" xfId="48" applyNumberFormat="1" applyFont="1" applyAlignment="1">
      <alignment vertical="center" wrapText="1"/>
    </xf>
    <xf numFmtId="41" fontId="7" fillId="0" borderId="0" xfId="48" applyNumberFormat="1" applyFont="1" applyAlignment="1">
      <alignment horizontal="center" vertical="center"/>
    </xf>
    <xf numFmtId="37" fontId="7" fillId="0" borderId="0" xfId="48" applyNumberFormat="1" applyFont="1" applyAlignment="1">
      <alignment horizontal="right" vertical="center" wrapText="1"/>
    </xf>
    <xf numFmtId="0" fontId="0" fillId="0" borderId="0" xfId="43" applyFont="1" applyAlignment="1">
      <alignment horizontal="center" vertical="center"/>
    </xf>
    <xf numFmtId="0" fontId="7" fillId="0" borderId="0" xfId="46" applyFont="1" applyAlignment="1">
      <alignment horizontal="left" vertical="center"/>
    </xf>
    <xf numFmtId="0" fontId="9" fillId="0" borderId="0" xfId="46" applyFont="1" applyAlignment="1">
      <alignment vertical="center"/>
    </xf>
    <xf numFmtId="0" fontId="4" fillId="0" borderId="0" xfId="46" applyAlignment="1">
      <alignment vertical="center"/>
    </xf>
    <xf numFmtId="0" fontId="9" fillId="0" borderId="0" xfId="46" applyFont="1" applyAlignment="1">
      <alignment vertical="center" wrapText="1"/>
    </xf>
    <xf numFmtId="181" fontId="7" fillId="0" borderId="0" xfId="46" applyNumberFormat="1" applyFont="1" applyAlignment="1">
      <alignment vertical="center"/>
    </xf>
    <xf numFmtId="0" fontId="7" fillId="0" borderId="0" xfId="46" applyFont="1" applyAlignment="1">
      <alignment horizontal="center" vertical="center"/>
    </xf>
    <xf numFmtId="41" fontId="0" fillId="0" borderId="0" xfId="46" applyNumberFormat="1" applyFont="1" applyAlignment="1">
      <alignment horizontal="right" vertical="center"/>
    </xf>
    <xf numFmtId="41" fontId="7" fillId="0" borderId="0" xfId="46" applyNumberFormat="1" applyFont="1" applyAlignment="1">
      <alignment horizontal="left" vertical="center"/>
    </xf>
    <xf numFmtId="41" fontId="7" fillId="0" borderId="0" xfId="46" applyNumberFormat="1" applyFont="1" applyAlignment="1">
      <alignment vertical="center"/>
    </xf>
    <xf numFmtId="41" fontId="0" fillId="0" borderId="0" xfId="46" applyNumberFormat="1" applyFont="1" applyAlignment="1">
      <alignment horizontal="center" vertical="center"/>
    </xf>
    <xf numFmtId="41" fontId="0" fillId="0" borderId="0" xfId="46" applyNumberFormat="1" applyFont="1" applyAlignment="1">
      <alignment vertical="center"/>
    </xf>
    <xf numFmtId="181" fontId="0" fillId="0" borderId="0" xfId="46" applyNumberFormat="1" applyFont="1" applyAlignment="1">
      <alignment horizontal="right" vertical="center"/>
    </xf>
    <xf numFmtId="41" fontId="0" fillId="0" borderId="0" xfId="46" applyNumberFormat="1" applyFont="1" applyAlignment="1">
      <alignment horizontal="left" vertical="center"/>
    </xf>
    <xf numFmtId="0" fontId="0" fillId="0" borderId="0" xfId="46" applyFont="1" applyAlignment="1">
      <alignment horizontal="left" vertical="center"/>
    </xf>
    <xf numFmtId="37" fontId="0" fillId="0" borderId="0" xfId="0" applyAlignment="1">
      <alignment vertical="center"/>
    </xf>
    <xf numFmtId="0" fontId="7" fillId="0" borderId="0" xfId="48" applyFont="1" applyAlignment="1">
      <alignment horizontal="left" vertical="center"/>
    </xf>
    <xf numFmtId="0" fontId="7" fillId="0" borderId="0" xfId="48" applyFont="1" applyAlignment="1">
      <alignment horizontal="center" vertical="center"/>
    </xf>
    <xf numFmtId="41" fontId="0" fillId="0" borderId="0" xfId="48" applyNumberFormat="1" applyFont="1" applyAlignment="1">
      <alignment horizontal="right" vertical="center"/>
    </xf>
    <xf numFmtId="41" fontId="7" fillId="0" borderId="0" xfId="48" applyNumberFormat="1" applyFont="1" applyAlignment="1">
      <alignment horizontal="left" vertical="center"/>
    </xf>
    <xf numFmtId="41" fontId="0" fillId="0" borderId="0" xfId="48" applyNumberFormat="1" applyFont="1" applyAlignment="1">
      <alignment horizontal="center" vertical="center"/>
    </xf>
    <xf numFmtId="0" fontId="0" fillId="0" borderId="0" xfId="48" applyFont="1" applyAlignment="1">
      <alignment horizontal="center" vertical="center"/>
    </xf>
    <xf numFmtId="0" fontId="8" fillId="0" borderId="0" xfId="48" applyFont="1" applyAlignment="1">
      <alignment horizontal="center" vertical="center"/>
    </xf>
    <xf numFmtId="41" fontId="0" fillId="0" borderId="0" xfId="48" applyNumberFormat="1" applyFont="1" applyAlignment="1">
      <alignment vertical="center"/>
    </xf>
    <xf numFmtId="0" fontId="0" fillId="0" borderId="0" xfId="48" applyFont="1" applyAlignment="1">
      <alignment horizontal="center" vertical="center" wrapText="1"/>
    </xf>
    <xf numFmtId="0" fontId="9" fillId="0" borderId="0" xfId="48" applyFont="1" applyAlignment="1">
      <alignment vertical="center"/>
    </xf>
    <xf numFmtId="0" fontId="4" fillId="0" borderId="0" xfId="48" applyAlignment="1">
      <alignment vertical="center"/>
    </xf>
    <xf numFmtId="181" fontId="7" fillId="0" borderId="0" xfId="48" applyNumberFormat="1" applyFont="1" applyAlignment="1">
      <alignment vertical="center" wrapText="1"/>
    </xf>
    <xf numFmtId="181" fontId="0" fillId="0" borderId="0" xfId="48" applyNumberFormat="1" applyFont="1" applyAlignment="1">
      <alignment horizontal="right" vertical="center" wrapText="1"/>
    </xf>
    <xf numFmtId="41" fontId="0" fillId="0" borderId="0" xfId="48" applyNumberFormat="1" applyFont="1" applyAlignment="1">
      <alignment horizontal="left" vertical="center" wrapText="1"/>
    </xf>
    <xf numFmtId="0" fontId="0" fillId="0" borderId="0" xfId="48" applyFont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9" fillId="0" borderId="0" xfId="42" applyFont="1" applyAlignment="1">
      <alignment vertical="center"/>
    </xf>
    <xf numFmtId="37" fontId="9" fillId="0" borderId="0" xfId="0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0" fontId="0" fillId="0" borderId="0" xfId="42" applyFont="1" applyAlignment="1">
      <alignment vertical="center"/>
    </xf>
    <xf numFmtId="41" fontId="4" fillId="0" borderId="0" xfId="6" applyNumberFormat="1" applyFont="1" applyFill="1" applyBorder="1" applyAlignment="1">
      <alignment vertical="center"/>
    </xf>
    <xf numFmtId="166" fontId="0" fillId="0" borderId="0" xfId="11" applyNumberFormat="1" applyFont="1" applyFill="1" applyBorder="1" applyAlignment="1">
      <alignment horizontal="right" vertical="center"/>
    </xf>
    <xf numFmtId="0" fontId="8" fillId="0" borderId="0" xfId="42" applyFont="1" applyAlignment="1">
      <alignment vertical="center"/>
    </xf>
    <xf numFmtId="0" fontId="4" fillId="0" borderId="0" xfId="42" applyFont="1" applyAlignment="1">
      <alignment vertical="center"/>
    </xf>
    <xf numFmtId="0" fontId="4" fillId="0" borderId="0" xfId="42" applyFont="1" applyFill="1" applyAlignment="1">
      <alignment vertical="center"/>
    </xf>
    <xf numFmtId="0" fontId="4" fillId="0" borderId="0" xfId="43" applyFont="1" applyFill="1" applyAlignment="1">
      <alignment vertical="center"/>
    </xf>
    <xf numFmtId="165" fontId="7" fillId="0" borderId="0" xfId="5" applyNumberFormat="1" applyFont="1" applyFill="1" applyBorder="1" applyAlignment="1">
      <alignment horizontal="right" vertical="center"/>
    </xf>
    <xf numFmtId="0" fontId="0" fillId="0" borderId="0" xfId="43" applyFont="1" applyAlignment="1">
      <alignment vertical="center"/>
    </xf>
    <xf numFmtId="0" fontId="4" fillId="0" borderId="0" xfId="43" applyAlignment="1">
      <alignment vertical="center"/>
    </xf>
    <xf numFmtId="0" fontId="0" fillId="0" borderId="0" xfId="43" applyFont="1" applyFill="1" applyAlignment="1">
      <alignment vertical="center"/>
    </xf>
    <xf numFmtId="0" fontId="0" fillId="0" borderId="0" xfId="42" applyFont="1" applyFill="1" applyAlignment="1">
      <alignment vertical="center"/>
    </xf>
    <xf numFmtId="41" fontId="4" fillId="0" borderId="6" xfId="6" applyNumberFormat="1" applyFont="1" applyFill="1" applyBorder="1" applyAlignment="1">
      <alignment vertical="center"/>
    </xf>
    <xf numFmtId="37" fontId="0" fillId="0" borderId="6" xfId="0" applyFont="1" applyFill="1" applyBorder="1" applyAlignment="1">
      <alignment vertical="center"/>
    </xf>
    <xf numFmtId="41" fontId="7" fillId="0" borderId="0" xfId="6" applyNumberFormat="1" applyFont="1" applyFill="1" applyBorder="1" applyAlignment="1">
      <alignment vertical="center"/>
    </xf>
    <xf numFmtId="41" fontId="4" fillId="0" borderId="0" xfId="11" applyNumberFormat="1" applyFont="1" applyFill="1" applyBorder="1" applyAlignment="1">
      <alignment horizontal="right" vertical="center"/>
    </xf>
    <xf numFmtId="167" fontId="0" fillId="0" borderId="0" xfId="6" applyNumberFormat="1" applyFont="1" applyFill="1" applyBorder="1" applyAlignment="1">
      <alignment vertical="center"/>
    </xf>
    <xf numFmtId="167" fontId="0" fillId="0" borderId="0" xfId="6" applyNumberFormat="1" applyFont="1" applyFill="1" applyAlignment="1">
      <alignment vertical="center"/>
    </xf>
    <xf numFmtId="178" fontId="4" fillId="0" borderId="0" xfId="11" applyNumberFormat="1" applyFont="1" applyFill="1" applyBorder="1" applyAlignment="1">
      <alignment horizontal="right" vertical="center"/>
    </xf>
    <xf numFmtId="41" fontId="4" fillId="0" borderId="0" xfId="11" applyNumberFormat="1" applyFont="1" applyFill="1" applyBorder="1" applyAlignment="1">
      <alignment horizontal="justify" vertical="center"/>
    </xf>
    <xf numFmtId="0" fontId="7" fillId="0" borderId="0" xfId="42" applyFont="1" applyFill="1" applyAlignment="1">
      <alignment vertical="center"/>
    </xf>
    <xf numFmtId="41" fontId="7" fillId="0" borderId="5" xfId="6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horizontal="left" vertical="center"/>
    </xf>
    <xf numFmtId="0" fontId="7" fillId="0" borderId="0" xfId="42" applyFont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7" fillId="0" borderId="5" xfId="0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7" xfId="0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37" fontId="8" fillId="0" borderId="0" xfId="0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horizontal="left" vertical="center"/>
    </xf>
    <xf numFmtId="164" fontId="0" fillId="0" borderId="0" xfId="5" applyFont="1"/>
    <xf numFmtId="0" fontId="7" fillId="0" borderId="0" xfId="46" applyFont="1" applyAlignment="1">
      <alignment horizontal="center" vertical="center"/>
    </xf>
    <xf numFmtId="0" fontId="0" fillId="0" borderId="0" xfId="46" applyFont="1" applyAlignment="1">
      <alignment horizontal="left" vertical="center"/>
    </xf>
    <xf numFmtId="0" fontId="7" fillId="0" borderId="0" xfId="48" applyFont="1" applyAlignment="1">
      <alignment horizontal="center" vertical="center"/>
    </xf>
    <xf numFmtId="0" fontId="0" fillId="0" borderId="0" xfId="48" applyFont="1" applyAlignment="1">
      <alignment horizontal="center" vertical="center"/>
    </xf>
    <xf numFmtId="0" fontId="0" fillId="0" borderId="0" xfId="48" applyFont="1" applyAlignment="1">
      <alignment horizontal="left" vertical="center" wrapText="1"/>
    </xf>
    <xf numFmtId="0" fontId="7" fillId="0" borderId="0" xfId="46" applyFont="1" applyAlignment="1">
      <alignment horizontal="center" vertical="center"/>
    </xf>
    <xf numFmtId="0" fontId="7" fillId="0" borderId="0" xfId="48" applyFont="1" applyAlignment="1">
      <alignment horizontal="center" vertical="center"/>
    </xf>
    <xf numFmtId="0" fontId="0" fillId="0" borderId="0" xfId="48" applyFont="1" applyAlignment="1">
      <alignment horizontal="center" vertical="center"/>
    </xf>
    <xf numFmtId="0" fontId="0" fillId="0" borderId="0" xfId="48" applyFont="1" applyAlignment="1">
      <alignment horizontal="left" vertical="center" wrapText="1"/>
    </xf>
    <xf numFmtId="43" fontId="7" fillId="0" borderId="0" xfId="5" applyNumberFormat="1" applyFont="1" applyAlignment="1">
      <alignment horizontal="left" vertical="center" wrapText="1"/>
    </xf>
    <xf numFmtId="164" fontId="7" fillId="0" borderId="0" xfId="5" applyFont="1" applyAlignment="1">
      <alignment horizontal="left" vertical="center" wrapText="1"/>
    </xf>
    <xf numFmtId="165" fontId="7" fillId="0" borderId="6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37" fontId="0" fillId="0" borderId="0" xfId="0" applyFont="1" applyBorder="1" applyAlignment="1">
      <alignment vertical="center"/>
    </xf>
    <xf numFmtId="166" fontId="4" fillId="0" borderId="6" xfId="45" applyNumberFormat="1" applyFont="1" applyFill="1" applyBorder="1" applyAlignment="1">
      <alignment horizontal="center" vertical="center"/>
    </xf>
    <xf numFmtId="41" fontId="4" fillId="0" borderId="0" xfId="46" applyNumberFormat="1" applyFont="1" applyAlignment="1">
      <alignment horizontal="right" vertical="center"/>
    </xf>
    <xf numFmtId="3" fontId="4" fillId="0" borderId="0" xfId="46" applyNumberFormat="1" applyFont="1" applyAlignment="1">
      <alignment horizontal="left" vertical="center"/>
    </xf>
    <xf numFmtId="165" fontId="4" fillId="0" borderId="6" xfId="5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/>
    </xf>
    <xf numFmtId="164" fontId="0" fillId="0" borderId="6" xfId="5" applyFont="1" applyBorder="1" applyAlignment="1">
      <alignment vertical="center"/>
    </xf>
    <xf numFmtId="165" fontId="7" fillId="0" borderId="5" xfId="5" applyNumberFormat="1" applyFont="1" applyFill="1" applyBorder="1" applyAlignment="1">
      <alignment vertical="center"/>
    </xf>
    <xf numFmtId="164" fontId="0" fillId="0" borderId="0" xfId="5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16" fontId="0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left" vertical="center"/>
    </xf>
    <xf numFmtId="0" fontId="0" fillId="0" borderId="0" xfId="46" applyFont="1" applyAlignment="1">
      <alignment horizontal="left" vertical="center"/>
    </xf>
    <xf numFmtId="0" fontId="7" fillId="0" borderId="0" xfId="46" applyFont="1" applyAlignment="1">
      <alignment horizontal="center" vertical="center"/>
    </xf>
    <xf numFmtId="0" fontId="0" fillId="0" borderId="6" xfId="46" applyFont="1" applyBorder="1" applyAlignment="1">
      <alignment horizontal="center" vertical="center"/>
    </xf>
    <xf numFmtId="41" fontId="8" fillId="0" borderId="0" xfId="46" applyNumberFormat="1" applyFont="1" applyAlignment="1">
      <alignment horizontal="center" vertical="center"/>
    </xf>
    <xf numFmtId="0" fontId="0" fillId="0" borderId="0" xfId="48" applyFont="1" applyAlignment="1">
      <alignment horizontal="left" vertical="center" wrapText="1"/>
    </xf>
    <xf numFmtId="0" fontId="7" fillId="0" borderId="0" xfId="48" applyFont="1" applyAlignment="1">
      <alignment horizontal="center" vertical="center"/>
    </xf>
    <xf numFmtId="0" fontId="0" fillId="0" borderId="6" xfId="48" applyFont="1" applyBorder="1" applyAlignment="1">
      <alignment horizontal="center" vertical="center"/>
    </xf>
    <xf numFmtId="41" fontId="8" fillId="0" borderId="0" xfId="48" applyNumberFormat="1" applyFont="1" applyAlignment="1">
      <alignment horizontal="center" vertical="center" wrapText="1"/>
    </xf>
    <xf numFmtId="16" fontId="7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7" fillId="0" borderId="0" xfId="0" applyFont="1" applyFill="1" applyBorder="1" applyAlignment="1">
      <alignment horizontal="center" vertical="center"/>
    </xf>
    <xf numFmtId="49" fontId="4" fillId="0" borderId="0" xfId="40" applyNumberFormat="1" applyFont="1" applyFill="1" applyAlignment="1">
      <alignment horizontal="center" vertical="center" wrapText="1"/>
    </xf>
  </cellXfs>
  <cellStyles count="49">
    <cellStyle name="A37" xfId="1" xr:uid="{00000000-0005-0000-0000-000000000000}"/>
    <cellStyle name="A38" xfId="2" xr:uid="{00000000-0005-0000-0000-000001000000}"/>
    <cellStyle name="B38" xfId="3" xr:uid="{00000000-0005-0000-0000-000002000000}"/>
    <cellStyle name="Change A&amp;ll" xfId="4" xr:uid="{00000000-0005-0000-0000-000003000000}"/>
    <cellStyle name="Comma" xfId="5" builtinId="3"/>
    <cellStyle name="Comma 2" xfId="6" xr:uid="{00000000-0005-0000-0000-000005000000}"/>
    <cellStyle name="Comma 2 10" xfId="7" xr:uid="{00000000-0005-0000-0000-000006000000}"/>
    <cellStyle name="Comma 2_mua002a111b-03e-1 Rev 7" xfId="8" xr:uid="{00000000-0005-0000-0000-000007000000}"/>
    <cellStyle name="Comma 3" xfId="9" xr:uid="{00000000-0005-0000-0000-000008000000}"/>
    <cellStyle name="Comma 4" xfId="10" xr:uid="{00000000-0005-0000-0000-000009000000}"/>
    <cellStyle name="Comma 5" xfId="11" xr:uid="{00000000-0005-0000-0000-00000A000000}"/>
    <cellStyle name="Comma 6" xfId="39" xr:uid="{7EA38DDA-2081-443D-A4FF-A704C06CD238}"/>
    <cellStyle name="Comma 7" xfId="41" xr:uid="{6702EB6C-DAF3-411E-BA20-65E15F27032A}"/>
    <cellStyle name="Comma 8" xfId="45" xr:uid="{8EE374E6-82EF-4C77-A5E7-AF3B56CD6207}"/>
    <cellStyle name="comma zerodec" xfId="12" xr:uid="{00000000-0005-0000-0000-00000B000000}"/>
    <cellStyle name="Currency1" xfId="13" xr:uid="{00000000-0005-0000-0000-00000C000000}"/>
    <cellStyle name="Dollar (zero dec)" xfId="14" xr:uid="{00000000-0005-0000-0000-00000D000000}"/>
    <cellStyle name="Euro" xfId="15" xr:uid="{00000000-0005-0000-0000-00000E000000}"/>
    <cellStyle name="Grey" xfId="16" xr:uid="{00000000-0005-0000-0000-00000F000000}"/>
    <cellStyle name="Index Number" xfId="17" xr:uid="{00000000-0005-0000-0000-000010000000}"/>
    <cellStyle name="Input [yellow]" xfId="18" xr:uid="{00000000-0005-0000-0000-000011000000}"/>
    <cellStyle name="Integer" xfId="19" xr:uid="{00000000-0005-0000-0000-000012000000}"/>
    <cellStyle name="million" xfId="20" xr:uid="{00000000-0005-0000-0000-000013000000}"/>
    <cellStyle name="n0" xfId="21" xr:uid="{00000000-0005-0000-0000-000014000000}"/>
    <cellStyle name="no dec" xfId="22" xr:uid="{00000000-0005-0000-0000-000015000000}"/>
    <cellStyle name="Normal" xfId="0" builtinId="0"/>
    <cellStyle name="Normal - Style1" xfId="23" xr:uid="{00000000-0005-0000-0000-000017000000}"/>
    <cellStyle name="Normal 10" xfId="48" xr:uid="{910C01A8-97F7-43BF-9D76-6AFF229836C4}"/>
    <cellStyle name="Normal 13 3" xfId="24" xr:uid="{00000000-0005-0000-0000-000018000000}"/>
    <cellStyle name="Normal 2" xfId="25" xr:uid="{00000000-0005-0000-0000-000019000000}"/>
    <cellStyle name="Normal 3" xfId="26" xr:uid="{00000000-0005-0000-0000-00001A000000}"/>
    <cellStyle name="Normal 4" xfId="27" xr:uid="{00000000-0005-0000-0000-00001B000000}"/>
    <cellStyle name="Normal 5" xfId="38" xr:uid="{E46EEC27-9DBA-4C7E-82E6-A98D379549AF}"/>
    <cellStyle name="Normal 6" xfId="40" xr:uid="{66D34AD4-A216-4363-A51D-D193B027ECD2}"/>
    <cellStyle name="Normal 7" xfId="44" xr:uid="{C4B0F870-4ABC-42F3-B7BB-6963CF35FBD0}"/>
    <cellStyle name="Normal 8" xfId="46" xr:uid="{D9253C65-5C91-4CA2-8BA3-6214854151E0}"/>
    <cellStyle name="Normal 9" xfId="47" xr:uid="{56A3D3F6-CBEB-45C8-803E-DC997F7A4998}"/>
    <cellStyle name="Normal_sin747a091b-06e-1 Rev 1" xfId="43" xr:uid="{9991B5BA-A691-45F3-8DFF-3C1B69C9FF0E}"/>
    <cellStyle name="Normal_SIN747-Financial statement-Eng-Q1'10 (thousand baht)" xfId="42" xr:uid="{EFD70401-80EE-444B-966F-3942B504CCD1}"/>
    <cellStyle name="Number 1" xfId="28" xr:uid="{00000000-0005-0000-0000-00001D000000}"/>
    <cellStyle name="P1" xfId="29" xr:uid="{00000000-0005-0000-0000-00001E000000}"/>
    <cellStyle name="Percent [2]" xfId="30" xr:uid="{00000000-0005-0000-0000-00001F000000}"/>
    <cellStyle name="Quantity" xfId="31" xr:uid="{00000000-0005-0000-0000-000020000000}"/>
    <cellStyle name="s" xfId="32" xr:uid="{00000000-0005-0000-0000-000021000000}"/>
    <cellStyle name="thousand" xfId="33" xr:uid="{00000000-0005-0000-0000-000022000000}"/>
    <cellStyle name="W" xfId="34" xr:uid="{00000000-0005-0000-0000-000023000000}"/>
    <cellStyle name="เชื่อมโยงหลายมิติ" xfId="35" xr:uid="{00000000-0005-0000-0000-000024000000}"/>
    <cellStyle name="เซลล์ที่มีการเชื่อมโยง" xfId="36" xr:uid="{00000000-0005-0000-0000-000025000000}"/>
    <cellStyle name="ตามการเชื่อมโยงหลายมิติ" xfId="37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0421%20Bsheet%20Mar10_KPMG_&#3626;&#3656;&#3591;&#3585;&#3619;&#361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8;&#3594;&#3592;.Est.2006+Bg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</sheetNames>
    <sheetDataSet>
      <sheetData sheetId="0"/>
      <sheetData sheetId="1"/>
      <sheetData sheetId="2"/>
      <sheetData sheetId="3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/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/>
          </cell>
          <cell r="EB3" t="str">
            <v>normal/no action</v>
          </cell>
          <cell r="ED3" t="str">
            <v/>
          </cell>
          <cell r="EE3" t="str">
            <v>normal/no action</v>
          </cell>
          <cell r="EG3" t="str">
            <v/>
          </cell>
          <cell r="EH3" t="str">
            <v>normal/no action</v>
          </cell>
          <cell r="EJ3" t="str">
            <v/>
          </cell>
          <cell r="EK3" t="str">
            <v>ชั้นNotice0</v>
          </cell>
          <cell r="EM3" t="str">
            <v/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/>
          </cell>
          <cell r="EV3" t="str">
            <v>normal/no action</v>
          </cell>
          <cell r="EW3" t="str">
            <v>normal/no action</v>
          </cell>
          <cell r="EX3" t="str">
            <v/>
          </cell>
          <cell r="EY3" t="str">
            <v>normal/no action</v>
          </cell>
          <cell r="EZ3" t="str">
            <v>normal/no action</v>
          </cell>
          <cell r="FA3" t="str">
            <v/>
          </cell>
          <cell r="FB3" t="str">
            <v/>
          </cell>
          <cell r="FC3" t="str">
            <v>normal/no action</v>
          </cell>
          <cell r="FD3" t="str">
            <v/>
          </cell>
          <cell r="FE3" t="str">
            <v/>
          </cell>
          <cell r="FF3" t="str">
            <v>normal/no action</v>
          </cell>
          <cell r="FG3" t="str">
            <v/>
          </cell>
          <cell r="FH3" t="str">
            <v/>
          </cell>
          <cell r="FI3" t="str">
            <v>normal/no action</v>
          </cell>
          <cell r="FJ3" t="str">
            <v/>
          </cell>
          <cell r="FK3" t="str">
            <v/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/>
          </cell>
          <cell r="EB4" t="str">
            <v>normal/no action</v>
          </cell>
          <cell r="ED4" t="str">
            <v/>
          </cell>
          <cell r="EE4" t="str">
            <v>normal/no action</v>
          </cell>
          <cell r="EG4" t="str">
            <v/>
          </cell>
          <cell r="EH4" t="str">
            <v>normal/no action</v>
          </cell>
          <cell r="EJ4" t="str">
            <v/>
          </cell>
          <cell r="EK4" t="str">
            <v>ชั้นNotice0</v>
          </cell>
          <cell r="EM4" t="str">
            <v/>
          </cell>
          <cell r="EN4" t="str">
            <v>normal/no action</v>
          </cell>
          <cell r="EP4" t="str">
            <v/>
          </cell>
          <cell r="EQ4" t="str">
            <v>normal/no action</v>
          </cell>
          <cell r="ES4" t="str">
            <v/>
          </cell>
          <cell r="ET4" t="str">
            <v>normal/no action</v>
          </cell>
          <cell r="EV4" t="str">
            <v/>
          </cell>
          <cell r="EW4" t="str">
            <v>normal/no action</v>
          </cell>
          <cell r="EY4" t="str">
            <v/>
          </cell>
          <cell r="EZ4" t="str">
            <v>normal/no action</v>
          </cell>
          <cell r="FB4" t="str">
            <v/>
          </cell>
          <cell r="FC4" t="str">
            <v>normal/no action</v>
          </cell>
          <cell r="FE4" t="str">
            <v/>
          </cell>
          <cell r="FF4" t="str">
            <v>normal/no action</v>
          </cell>
          <cell r="FH4" t="str">
            <v/>
          </cell>
          <cell r="FI4" t="str">
            <v>normal/no action</v>
          </cell>
          <cell r="FK4" t="str">
            <v/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/>
          </cell>
          <cell r="EB5" t="str">
            <v>normal/no action</v>
          </cell>
          <cell r="ED5" t="str">
            <v/>
          </cell>
          <cell r="EE5" t="str">
            <v>normal/no action</v>
          </cell>
          <cell r="EG5" t="str">
            <v/>
          </cell>
          <cell r="EH5" t="str">
            <v>normal/no action</v>
          </cell>
          <cell r="EJ5" t="str">
            <v/>
          </cell>
          <cell r="EK5" t="str">
            <v>normal/no action</v>
          </cell>
          <cell r="EM5" t="str">
            <v/>
          </cell>
          <cell r="EN5" t="str">
            <v>normal/no action</v>
          </cell>
          <cell r="EP5" t="str">
            <v/>
          </cell>
          <cell r="EQ5" t="str">
            <v>normal/no action</v>
          </cell>
          <cell r="ES5" t="str">
            <v/>
          </cell>
          <cell r="ET5" t="str">
            <v>normal/no action</v>
          </cell>
          <cell r="EV5" t="str">
            <v/>
          </cell>
          <cell r="EW5" t="str">
            <v>normal/no action</v>
          </cell>
          <cell r="EY5" t="str">
            <v/>
          </cell>
          <cell r="EZ5" t="str">
            <v>normal/no action</v>
          </cell>
          <cell r="FB5" t="str">
            <v/>
          </cell>
          <cell r="FC5" t="str">
            <v>normal/no action</v>
          </cell>
          <cell r="FE5" t="str">
            <v/>
          </cell>
          <cell r="FF5" t="str">
            <v>normal/no action</v>
          </cell>
          <cell r="FH5" t="str">
            <v/>
          </cell>
          <cell r="FI5" t="str">
            <v>normal/no action</v>
          </cell>
          <cell r="FK5" t="str">
            <v/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/>
          </cell>
          <cell r="EB6" t="str">
            <v>normal/no action</v>
          </cell>
          <cell r="ED6" t="str">
            <v/>
          </cell>
          <cell r="EE6" t="str">
            <v>normal/no action</v>
          </cell>
          <cell r="EG6" t="str">
            <v/>
          </cell>
          <cell r="EH6" t="str">
            <v>normal/no action</v>
          </cell>
          <cell r="EJ6" t="str">
            <v/>
          </cell>
          <cell r="EK6" t="str">
            <v>normal/no action</v>
          </cell>
          <cell r="EM6" t="str">
            <v/>
          </cell>
          <cell r="EN6" t="str">
            <v>normal/no action</v>
          </cell>
          <cell r="EP6" t="str">
            <v/>
          </cell>
          <cell r="EQ6" t="str">
            <v>normal/no action</v>
          </cell>
          <cell r="ES6" t="str">
            <v/>
          </cell>
          <cell r="ET6" t="str">
            <v>normal/no action</v>
          </cell>
          <cell r="EV6" t="str">
            <v/>
          </cell>
          <cell r="EW6" t="str">
            <v>normal/no action</v>
          </cell>
          <cell r="EY6" t="str">
            <v/>
          </cell>
          <cell r="EZ6" t="str">
            <v>normal/no action</v>
          </cell>
          <cell r="FB6" t="str">
            <v/>
          </cell>
          <cell r="FC6" t="str">
            <v>normal/no action</v>
          </cell>
          <cell r="FE6" t="str">
            <v/>
          </cell>
          <cell r="FF6" t="str">
            <v>normal/no action</v>
          </cell>
          <cell r="FH6" t="str">
            <v/>
          </cell>
          <cell r="FI6" t="str">
            <v>normal/no action</v>
          </cell>
          <cell r="FK6" t="str">
            <v/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/>
          </cell>
          <cell r="EB8" t="str">
            <v>normal/no action</v>
          </cell>
          <cell r="ED8" t="str">
            <v/>
          </cell>
          <cell r="EE8" t="str">
            <v>normal/no action</v>
          </cell>
          <cell r="EG8" t="str">
            <v/>
          </cell>
          <cell r="EH8" t="str">
            <v>normal/no action</v>
          </cell>
          <cell r="EJ8" t="str">
            <v/>
          </cell>
          <cell r="EK8" t="str">
            <v>normal/no action</v>
          </cell>
          <cell r="EM8" t="str">
            <v/>
          </cell>
          <cell r="EN8" t="str">
            <v>normal/no action</v>
          </cell>
          <cell r="EP8" t="str">
            <v/>
          </cell>
          <cell r="EQ8" t="str">
            <v>normal/no action</v>
          </cell>
          <cell r="ES8" t="str">
            <v/>
          </cell>
          <cell r="ET8" t="str">
            <v>normal/no action</v>
          </cell>
          <cell r="EV8" t="str">
            <v/>
          </cell>
          <cell r="EW8" t="str">
            <v>normal/no action</v>
          </cell>
          <cell r="EY8" t="str">
            <v/>
          </cell>
          <cell r="EZ8" t="str">
            <v>normal/no action</v>
          </cell>
          <cell r="FB8" t="str">
            <v/>
          </cell>
          <cell r="FC8" t="str">
            <v>normal/no action</v>
          </cell>
          <cell r="FE8" t="str">
            <v/>
          </cell>
          <cell r="FF8" t="str">
            <v>normal/no action</v>
          </cell>
          <cell r="FH8" t="str">
            <v/>
          </cell>
          <cell r="FI8" t="str">
            <v>normal/no action</v>
          </cell>
          <cell r="FK8" t="str">
            <v/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/>
          </cell>
          <cell r="EB9" t="str">
            <v>normal/no action</v>
          </cell>
          <cell r="ED9" t="str">
            <v/>
          </cell>
          <cell r="EE9" t="str">
            <v>normal/no action</v>
          </cell>
          <cell r="EG9" t="str">
            <v/>
          </cell>
          <cell r="EH9" t="str">
            <v>normal/no action</v>
          </cell>
          <cell r="EJ9" t="str">
            <v/>
          </cell>
          <cell r="EK9" t="str">
            <v>normal/no action</v>
          </cell>
          <cell r="EM9" t="str">
            <v/>
          </cell>
          <cell r="EN9" t="str">
            <v>normal/no action</v>
          </cell>
          <cell r="EP9" t="str">
            <v/>
          </cell>
          <cell r="EQ9" t="str">
            <v>normal/no action</v>
          </cell>
          <cell r="ES9" t="str">
            <v/>
          </cell>
          <cell r="ET9" t="str">
            <v>normal/no action</v>
          </cell>
          <cell r="EV9" t="str">
            <v/>
          </cell>
          <cell r="EW9" t="str">
            <v>normal/no action</v>
          </cell>
          <cell r="EY9" t="str">
            <v/>
          </cell>
          <cell r="EZ9" t="str">
            <v>normal/no action</v>
          </cell>
          <cell r="FB9" t="str">
            <v/>
          </cell>
          <cell r="FC9" t="str">
            <v>normal/no action</v>
          </cell>
          <cell r="FE9" t="str">
            <v/>
          </cell>
          <cell r="FF9" t="str">
            <v>normal/no action</v>
          </cell>
          <cell r="FH9" t="str">
            <v/>
          </cell>
          <cell r="FI9" t="str">
            <v>normal/no action</v>
          </cell>
          <cell r="FK9" t="str">
            <v/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/>
          </cell>
          <cell r="EB10" t="str">
            <v>normal/no action</v>
          </cell>
          <cell r="ED10" t="str">
            <v/>
          </cell>
          <cell r="EE10" t="str">
            <v>normal/no action</v>
          </cell>
          <cell r="EG10" t="str">
            <v/>
          </cell>
          <cell r="EH10" t="str">
            <v>normal/no action</v>
          </cell>
          <cell r="EJ10" t="str">
            <v/>
          </cell>
          <cell r="EK10" t="str">
            <v>normal/no action</v>
          </cell>
          <cell r="EM10" t="str">
            <v/>
          </cell>
          <cell r="EN10" t="str">
            <v>normal/no action</v>
          </cell>
          <cell r="EP10" t="str">
            <v/>
          </cell>
          <cell r="EQ10" t="str">
            <v>normal/no action</v>
          </cell>
          <cell r="ES10" t="str">
            <v/>
          </cell>
          <cell r="ET10" t="str">
            <v>normal/no action</v>
          </cell>
          <cell r="EV10" t="str">
            <v/>
          </cell>
          <cell r="EW10" t="str">
            <v>normal/no action</v>
          </cell>
          <cell r="EY10" t="str">
            <v/>
          </cell>
          <cell r="EZ10" t="str">
            <v>normal/no action</v>
          </cell>
          <cell r="FB10" t="str">
            <v/>
          </cell>
          <cell r="FC10" t="str">
            <v>normal/no action</v>
          </cell>
          <cell r="FE10" t="str">
            <v/>
          </cell>
          <cell r="FF10" t="str">
            <v>normal/no action</v>
          </cell>
          <cell r="FH10" t="str">
            <v/>
          </cell>
          <cell r="FI10" t="str">
            <v>normal/no action</v>
          </cell>
          <cell r="FK10" t="str">
            <v/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/>
          </cell>
          <cell r="EB11" t="str">
            <v>normal/no action</v>
          </cell>
          <cell r="ED11" t="str">
            <v/>
          </cell>
          <cell r="EE11" t="str">
            <v>normal/no action</v>
          </cell>
          <cell r="EG11" t="str">
            <v/>
          </cell>
          <cell r="EH11" t="str">
            <v>normal/no action</v>
          </cell>
          <cell r="EJ11" t="str">
            <v/>
          </cell>
          <cell r="EK11" t="str">
            <v>normal/no action</v>
          </cell>
          <cell r="EM11" t="str">
            <v/>
          </cell>
          <cell r="EN11" t="str">
            <v>normal/no action</v>
          </cell>
          <cell r="EP11" t="str">
            <v/>
          </cell>
          <cell r="EQ11" t="str">
            <v>normal/no action</v>
          </cell>
          <cell r="ES11" t="str">
            <v/>
          </cell>
          <cell r="ET11" t="str">
            <v>normal/no action</v>
          </cell>
          <cell r="EV11" t="str">
            <v/>
          </cell>
          <cell r="EW11" t="str">
            <v>normal/no action</v>
          </cell>
          <cell r="EY11" t="str">
            <v/>
          </cell>
          <cell r="EZ11" t="str">
            <v>normal/no action</v>
          </cell>
          <cell r="FB11" t="str">
            <v/>
          </cell>
          <cell r="FC11" t="str">
            <v>normal/no action</v>
          </cell>
          <cell r="FE11" t="str">
            <v/>
          </cell>
          <cell r="FF11" t="str">
            <v>normal/no action</v>
          </cell>
          <cell r="FH11" t="str">
            <v/>
          </cell>
          <cell r="FI11" t="str">
            <v>normal/no action</v>
          </cell>
          <cell r="FK11" t="str">
            <v/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/>
          </cell>
          <cell r="EB12" t="str">
            <v>normal/no action</v>
          </cell>
          <cell r="ED12" t="str">
            <v/>
          </cell>
          <cell r="EE12" t="str">
            <v>normal/no action</v>
          </cell>
          <cell r="EG12" t="str">
            <v/>
          </cell>
          <cell r="EH12" t="str">
            <v>normal/no action</v>
          </cell>
          <cell r="EJ12" t="str">
            <v/>
          </cell>
          <cell r="EK12" t="str">
            <v>normal/no action</v>
          </cell>
          <cell r="EM12" t="str">
            <v/>
          </cell>
          <cell r="EN12" t="str">
            <v>normal/no action</v>
          </cell>
          <cell r="EP12" t="str">
            <v/>
          </cell>
          <cell r="EQ12" t="str">
            <v>normal/no action</v>
          </cell>
          <cell r="ES12" t="str">
            <v/>
          </cell>
          <cell r="ET12" t="str">
            <v>normal/no action</v>
          </cell>
          <cell r="EV12" t="str">
            <v/>
          </cell>
          <cell r="EW12" t="str">
            <v>normal/no action</v>
          </cell>
          <cell r="EY12" t="str">
            <v/>
          </cell>
          <cell r="EZ12" t="str">
            <v>normal/no action</v>
          </cell>
          <cell r="FB12" t="str">
            <v/>
          </cell>
          <cell r="FC12" t="str">
            <v>normal/no action</v>
          </cell>
          <cell r="FE12" t="str">
            <v/>
          </cell>
          <cell r="FF12" t="str">
            <v>normal/no action</v>
          </cell>
          <cell r="FH12" t="str">
            <v/>
          </cell>
          <cell r="FI12" t="str">
            <v>normal/no action</v>
          </cell>
          <cell r="FK12" t="str">
            <v/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/>
          </cell>
          <cell r="EB13" t="str">
            <v>normal/no action</v>
          </cell>
          <cell r="ED13" t="str">
            <v/>
          </cell>
          <cell r="EE13" t="str">
            <v>normal/no action</v>
          </cell>
          <cell r="EG13" t="str">
            <v/>
          </cell>
          <cell r="EH13" t="str">
            <v>normal/no action</v>
          </cell>
          <cell r="EJ13" t="str">
            <v/>
          </cell>
          <cell r="EK13" t="str">
            <v>normal/no action</v>
          </cell>
          <cell r="EM13" t="str">
            <v/>
          </cell>
          <cell r="EN13" t="str">
            <v>normal/no action</v>
          </cell>
          <cell r="EP13" t="str">
            <v/>
          </cell>
          <cell r="EQ13" t="str">
            <v>normal/no action</v>
          </cell>
          <cell r="ES13" t="str">
            <v/>
          </cell>
          <cell r="ET13" t="str">
            <v>normal/no action</v>
          </cell>
          <cell r="EV13" t="str">
            <v/>
          </cell>
          <cell r="EW13" t="str">
            <v>normal/no action</v>
          </cell>
          <cell r="EY13" t="str">
            <v/>
          </cell>
          <cell r="EZ13" t="str">
            <v>normal/no action</v>
          </cell>
          <cell r="FB13" t="str">
            <v/>
          </cell>
          <cell r="FC13" t="str">
            <v>normal/no action</v>
          </cell>
          <cell r="FE13" t="str">
            <v/>
          </cell>
          <cell r="FF13" t="str">
            <v>normal/no action</v>
          </cell>
          <cell r="FH13" t="str">
            <v/>
          </cell>
          <cell r="FI13" t="str">
            <v>normal/no action</v>
          </cell>
          <cell r="FK13" t="str">
            <v/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/>
          </cell>
          <cell r="EB14" t="str">
            <v>normal/no action</v>
          </cell>
          <cell r="ED14" t="str">
            <v/>
          </cell>
          <cell r="EE14" t="str">
            <v>normal/no action</v>
          </cell>
          <cell r="EG14" t="str">
            <v/>
          </cell>
          <cell r="EH14" t="str">
            <v>normal/no action</v>
          </cell>
          <cell r="EJ14" t="str">
            <v/>
          </cell>
          <cell r="EK14" t="str">
            <v>normal/no action</v>
          </cell>
          <cell r="EM14" t="str">
            <v/>
          </cell>
          <cell r="EN14" t="str">
            <v>normal/no action</v>
          </cell>
          <cell r="EP14" t="str">
            <v/>
          </cell>
          <cell r="EQ14" t="str">
            <v>normal/no action</v>
          </cell>
          <cell r="ES14" t="str">
            <v/>
          </cell>
          <cell r="ET14" t="str">
            <v>normal/no action</v>
          </cell>
          <cell r="EV14" t="str">
            <v/>
          </cell>
          <cell r="EW14" t="str">
            <v>normal/no action</v>
          </cell>
          <cell r="EY14" t="str">
            <v/>
          </cell>
          <cell r="EZ14" t="str">
            <v>normal/no action</v>
          </cell>
          <cell r="FB14" t="str">
            <v/>
          </cell>
          <cell r="FC14" t="str">
            <v>normal/no action</v>
          </cell>
          <cell r="FE14" t="str">
            <v/>
          </cell>
          <cell r="FF14" t="str">
            <v>normal/no action</v>
          </cell>
          <cell r="FH14" t="str">
            <v/>
          </cell>
          <cell r="FI14" t="str">
            <v>normal/no action</v>
          </cell>
          <cell r="FK14" t="str">
            <v/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/>
          </cell>
          <cell r="EB15" t="str">
            <v>normal/no action</v>
          </cell>
          <cell r="ED15" t="str">
            <v/>
          </cell>
          <cell r="EE15" t="str">
            <v>normal/no action</v>
          </cell>
          <cell r="EG15" t="str">
            <v/>
          </cell>
          <cell r="EH15" t="str">
            <v>normal/no action</v>
          </cell>
          <cell r="EJ15" t="str">
            <v/>
          </cell>
          <cell r="EK15" t="str">
            <v>normal/no action</v>
          </cell>
          <cell r="EM15" t="str">
            <v/>
          </cell>
          <cell r="EN15" t="str">
            <v>normal/no action</v>
          </cell>
          <cell r="EP15" t="str">
            <v/>
          </cell>
          <cell r="EQ15" t="str">
            <v>normal/no action</v>
          </cell>
          <cell r="ES15" t="str">
            <v/>
          </cell>
          <cell r="ET15" t="str">
            <v>normal/no action</v>
          </cell>
          <cell r="EV15" t="str">
            <v/>
          </cell>
          <cell r="EW15" t="str">
            <v>normal/no action</v>
          </cell>
          <cell r="EY15" t="str">
            <v/>
          </cell>
          <cell r="EZ15" t="str">
            <v>normal/no action</v>
          </cell>
          <cell r="FB15" t="str">
            <v/>
          </cell>
          <cell r="FC15" t="str">
            <v>normal/no action</v>
          </cell>
          <cell r="FE15" t="str">
            <v/>
          </cell>
          <cell r="FF15" t="str">
            <v>normal/no action</v>
          </cell>
          <cell r="FH15" t="str">
            <v/>
          </cell>
          <cell r="FI15" t="str">
            <v>normal/no action</v>
          </cell>
          <cell r="FK15" t="str">
            <v/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/>
          </cell>
          <cell r="EB16" t="str">
            <v>normal/no action</v>
          </cell>
          <cell r="ED16" t="str">
            <v/>
          </cell>
          <cell r="EE16" t="str">
            <v>normal/no action</v>
          </cell>
          <cell r="EG16" t="str">
            <v/>
          </cell>
          <cell r="EH16" t="str">
            <v>normal/no action</v>
          </cell>
          <cell r="EJ16" t="str">
            <v/>
          </cell>
          <cell r="EK16" t="str">
            <v>normal/no action</v>
          </cell>
          <cell r="EM16" t="str">
            <v/>
          </cell>
          <cell r="EN16" t="str">
            <v>normal/no action</v>
          </cell>
          <cell r="EP16" t="str">
            <v/>
          </cell>
          <cell r="EQ16" t="str">
            <v>normal/no action</v>
          </cell>
          <cell r="ES16" t="str">
            <v/>
          </cell>
          <cell r="ET16" t="str">
            <v>normal/no action</v>
          </cell>
          <cell r="EV16" t="str">
            <v/>
          </cell>
          <cell r="EW16" t="str">
            <v>normal/no action</v>
          </cell>
          <cell r="EY16" t="str">
            <v/>
          </cell>
          <cell r="EZ16" t="str">
            <v>normal/no action</v>
          </cell>
          <cell r="FB16" t="str">
            <v/>
          </cell>
          <cell r="FC16" t="str">
            <v>normal/no action</v>
          </cell>
          <cell r="FE16" t="str">
            <v/>
          </cell>
          <cell r="FF16" t="str">
            <v>normal/no action</v>
          </cell>
          <cell r="FH16" t="str">
            <v/>
          </cell>
          <cell r="FI16" t="str">
            <v>normal/no action</v>
          </cell>
          <cell r="FK16" t="str">
            <v/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/>
          </cell>
          <cell r="EB17" t="str">
            <v>normal/no action</v>
          </cell>
          <cell r="ED17" t="str">
            <v/>
          </cell>
          <cell r="EE17" t="str">
            <v>normal/no action</v>
          </cell>
          <cell r="EG17" t="str">
            <v/>
          </cell>
          <cell r="EH17" t="str">
            <v>normal/no action</v>
          </cell>
          <cell r="EJ17" t="str">
            <v/>
          </cell>
          <cell r="EK17" t="str">
            <v>normal/no action</v>
          </cell>
          <cell r="EM17" t="str">
            <v/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/>
          </cell>
          <cell r="EB18" t="str">
            <v>normal/no action</v>
          </cell>
          <cell r="ED18" t="str">
            <v/>
          </cell>
          <cell r="EE18" t="str">
            <v>normal/no action</v>
          </cell>
          <cell r="EG18" t="str">
            <v/>
          </cell>
          <cell r="EH18" t="str">
            <v>normal/no action</v>
          </cell>
          <cell r="EJ18" t="str">
            <v/>
          </cell>
          <cell r="EK18" t="str">
            <v>normal/no action</v>
          </cell>
          <cell r="EM18" t="str">
            <v/>
          </cell>
          <cell r="EN18" t="str">
            <v>normal/no action</v>
          </cell>
          <cell r="EP18" t="str">
            <v/>
          </cell>
          <cell r="EQ18" t="str">
            <v>normal/no action</v>
          </cell>
          <cell r="ES18" t="str">
            <v/>
          </cell>
          <cell r="ET18" t="str">
            <v>normal/no action</v>
          </cell>
          <cell r="EV18" t="str">
            <v/>
          </cell>
          <cell r="EW18" t="str">
            <v>normal/no action</v>
          </cell>
          <cell r="EY18" t="str">
            <v/>
          </cell>
          <cell r="EZ18" t="str">
            <v>normal/no action</v>
          </cell>
          <cell r="FB18" t="str">
            <v/>
          </cell>
          <cell r="FC18" t="str">
            <v>normal/no action</v>
          </cell>
          <cell r="FE18" t="str">
            <v/>
          </cell>
          <cell r="FF18" t="str">
            <v>normal/no action</v>
          </cell>
          <cell r="FH18" t="str">
            <v/>
          </cell>
          <cell r="FI18" t="str">
            <v>normal/no action</v>
          </cell>
          <cell r="FK18" t="str">
            <v/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/>
          </cell>
          <cell r="EB19" t="str">
            <v>normal/no action</v>
          </cell>
          <cell r="ED19" t="str">
            <v/>
          </cell>
          <cell r="EE19" t="str">
            <v>normal/no action</v>
          </cell>
          <cell r="EG19" t="str">
            <v/>
          </cell>
          <cell r="EH19" t="str">
            <v>normal/no action</v>
          </cell>
          <cell r="EJ19" t="str">
            <v/>
          </cell>
          <cell r="EK19" t="str">
            <v>normal/no action</v>
          </cell>
          <cell r="EM19" t="str">
            <v/>
          </cell>
          <cell r="EN19" t="str">
            <v>normal/no action</v>
          </cell>
          <cell r="EP19" t="str">
            <v/>
          </cell>
          <cell r="EQ19" t="str">
            <v>normal/no action</v>
          </cell>
          <cell r="ES19" t="str">
            <v/>
          </cell>
          <cell r="ET19" t="str">
            <v>normal/no action</v>
          </cell>
          <cell r="EV19" t="str">
            <v/>
          </cell>
          <cell r="EW19" t="str">
            <v>normal/no action</v>
          </cell>
          <cell r="EY19" t="str">
            <v/>
          </cell>
          <cell r="EZ19" t="str">
            <v>normal/no action</v>
          </cell>
          <cell r="FB19" t="str">
            <v/>
          </cell>
          <cell r="FC19" t="str">
            <v>normal/no action</v>
          </cell>
          <cell r="FE19" t="str">
            <v/>
          </cell>
          <cell r="FF19" t="str">
            <v>normal/no action</v>
          </cell>
          <cell r="FH19" t="str">
            <v/>
          </cell>
          <cell r="FI19" t="str">
            <v>normal/no action</v>
          </cell>
          <cell r="FK19" t="str">
            <v/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/>
          </cell>
          <cell r="EB20" t="str">
            <v>normal/no action</v>
          </cell>
          <cell r="ED20" t="str">
            <v/>
          </cell>
          <cell r="EE20" t="str">
            <v>normal/no action</v>
          </cell>
          <cell r="EG20" t="str">
            <v/>
          </cell>
          <cell r="EH20" t="str">
            <v>normal/no action</v>
          </cell>
          <cell r="EJ20" t="str">
            <v/>
          </cell>
          <cell r="EK20" t="str">
            <v>normal/no action</v>
          </cell>
          <cell r="EM20" t="str">
            <v/>
          </cell>
          <cell r="EN20" t="str">
            <v>normal/no action</v>
          </cell>
          <cell r="EP20" t="str">
            <v/>
          </cell>
          <cell r="EQ20" t="str">
            <v>normal/no action</v>
          </cell>
          <cell r="ES20" t="str">
            <v/>
          </cell>
          <cell r="ET20" t="str">
            <v>normal/no action</v>
          </cell>
          <cell r="EV20" t="str">
            <v/>
          </cell>
          <cell r="EW20" t="str">
            <v>normal/no action</v>
          </cell>
          <cell r="EY20" t="str">
            <v/>
          </cell>
          <cell r="EZ20" t="str">
            <v>normal/no action</v>
          </cell>
          <cell r="FB20" t="str">
            <v/>
          </cell>
          <cell r="FC20" t="str">
            <v>normal/no action</v>
          </cell>
          <cell r="FE20" t="str">
            <v/>
          </cell>
          <cell r="FF20" t="str">
            <v>normal/no action</v>
          </cell>
          <cell r="FH20" t="str">
            <v/>
          </cell>
          <cell r="FI20" t="str">
            <v>normal/no action</v>
          </cell>
          <cell r="FK20" t="str">
            <v/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/>
          </cell>
          <cell r="EB22" t="str">
            <v>normal/no action</v>
          </cell>
          <cell r="ED22" t="str">
            <v/>
          </cell>
          <cell r="EE22" t="str">
            <v>normal/no action</v>
          </cell>
          <cell r="EG22" t="str">
            <v/>
          </cell>
          <cell r="EH22" t="str">
            <v>normal/no action</v>
          </cell>
          <cell r="EJ22" t="str">
            <v/>
          </cell>
          <cell r="EK22" t="str">
            <v>normal/no action</v>
          </cell>
          <cell r="EM22" t="str">
            <v/>
          </cell>
          <cell r="EN22" t="str">
            <v>normal/no action</v>
          </cell>
          <cell r="EP22" t="str">
            <v/>
          </cell>
          <cell r="EQ22" t="str">
            <v>normal/no action</v>
          </cell>
          <cell r="ES22" t="str">
            <v/>
          </cell>
          <cell r="ET22" t="str">
            <v>normal/no action</v>
          </cell>
          <cell r="EV22" t="str">
            <v/>
          </cell>
          <cell r="EW22" t="str">
            <v>normal/no action</v>
          </cell>
          <cell r="EY22" t="str">
            <v/>
          </cell>
          <cell r="EZ22" t="str">
            <v>normal/no action</v>
          </cell>
          <cell r="FB22" t="str">
            <v/>
          </cell>
          <cell r="FC22" t="str">
            <v>normal/no action</v>
          </cell>
          <cell r="FE22" t="str">
            <v/>
          </cell>
          <cell r="FF22" t="str">
            <v>normal/no action</v>
          </cell>
          <cell r="FH22" t="str">
            <v/>
          </cell>
          <cell r="FI22" t="str">
            <v>normal/no action</v>
          </cell>
          <cell r="FK22" t="str">
            <v/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/>
          </cell>
          <cell r="EB23" t="str">
            <v>normal/no action</v>
          </cell>
          <cell r="ED23" t="str">
            <v/>
          </cell>
          <cell r="EE23" t="str">
            <v>normal/no action</v>
          </cell>
          <cell r="EG23" t="str">
            <v/>
          </cell>
          <cell r="EH23" t="str">
            <v>normal/no action</v>
          </cell>
          <cell r="EJ23" t="str">
            <v/>
          </cell>
          <cell r="EK23" t="str">
            <v>normal/no action</v>
          </cell>
          <cell r="EM23" t="str">
            <v/>
          </cell>
          <cell r="EN23" t="str">
            <v>normal/no action</v>
          </cell>
          <cell r="EP23" t="str">
            <v/>
          </cell>
          <cell r="EQ23" t="str">
            <v>normal/no action</v>
          </cell>
          <cell r="ES23" t="str">
            <v/>
          </cell>
          <cell r="ET23" t="str">
            <v>normal/no action</v>
          </cell>
          <cell r="EV23" t="str">
            <v/>
          </cell>
          <cell r="EW23" t="str">
            <v>normal/no action</v>
          </cell>
          <cell r="EY23" t="str">
            <v/>
          </cell>
          <cell r="EZ23" t="str">
            <v>normal/no action</v>
          </cell>
          <cell r="FB23" t="str">
            <v/>
          </cell>
          <cell r="FC23" t="str">
            <v>normal/no action</v>
          </cell>
          <cell r="FE23" t="str">
            <v/>
          </cell>
          <cell r="FF23" t="str">
            <v>normal/no action</v>
          </cell>
          <cell r="FH23" t="str">
            <v/>
          </cell>
          <cell r="FI23" t="str">
            <v>normal/no action</v>
          </cell>
          <cell r="FK23" t="str">
            <v/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/>
          </cell>
          <cell r="EB24" t="str">
            <v>normal/no action</v>
          </cell>
          <cell r="ED24" t="str">
            <v/>
          </cell>
          <cell r="EE24" t="str">
            <v>normal/no action</v>
          </cell>
          <cell r="EG24" t="str">
            <v/>
          </cell>
          <cell r="EH24" t="str">
            <v>normal/no action</v>
          </cell>
          <cell r="EJ24" t="str">
            <v/>
          </cell>
          <cell r="EK24" t="str">
            <v>normal/no action</v>
          </cell>
          <cell r="EM24" t="str">
            <v/>
          </cell>
          <cell r="EN24" t="str">
            <v>normal/no action</v>
          </cell>
          <cell r="EP24" t="str">
            <v/>
          </cell>
          <cell r="EQ24" t="str">
            <v>normal/no action</v>
          </cell>
          <cell r="ES24" t="str">
            <v/>
          </cell>
          <cell r="ET24" t="str">
            <v>normal/no action</v>
          </cell>
          <cell r="EV24" t="str">
            <v/>
          </cell>
          <cell r="EW24" t="str">
            <v>normal/no action</v>
          </cell>
          <cell r="EY24" t="str">
            <v/>
          </cell>
          <cell r="EZ24" t="str">
            <v>normal/no action</v>
          </cell>
          <cell r="FB24" t="str">
            <v/>
          </cell>
          <cell r="FC24" t="str">
            <v>normal/no action</v>
          </cell>
          <cell r="FE24" t="str">
            <v/>
          </cell>
          <cell r="FF24" t="str">
            <v>normal/no action</v>
          </cell>
          <cell r="FH24" t="str">
            <v/>
          </cell>
          <cell r="FI24" t="str">
            <v>normal/no action</v>
          </cell>
          <cell r="FK24" t="str">
            <v/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/>
          </cell>
          <cell r="EB25" t="str">
            <v>normal/no action</v>
          </cell>
          <cell r="ED25" t="str">
            <v/>
          </cell>
          <cell r="EE25" t="str">
            <v>normal/no action</v>
          </cell>
          <cell r="EG25" t="str">
            <v/>
          </cell>
          <cell r="EH25" t="str">
            <v>normal/no action</v>
          </cell>
          <cell r="EJ25" t="str">
            <v/>
          </cell>
          <cell r="EK25" t="str">
            <v>normal/no action</v>
          </cell>
          <cell r="EM25" t="str">
            <v/>
          </cell>
          <cell r="EN25" t="str">
            <v>normal/no action</v>
          </cell>
          <cell r="EP25" t="str">
            <v/>
          </cell>
          <cell r="EQ25" t="str">
            <v>normal/no action</v>
          </cell>
          <cell r="ES25" t="str">
            <v/>
          </cell>
          <cell r="ET25" t="str">
            <v>normal/no action</v>
          </cell>
          <cell r="EV25" t="str">
            <v/>
          </cell>
          <cell r="EW25" t="str">
            <v>normal/no action</v>
          </cell>
          <cell r="EY25" t="str">
            <v/>
          </cell>
          <cell r="EZ25" t="str">
            <v>normal/no action</v>
          </cell>
          <cell r="FB25" t="str">
            <v/>
          </cell>
          <cell r="FC25" t="str">
            <v>normal/no action</v>
          </cell>
          <cell r="FE25" t="str">
            <v/>
          </cell>
          <cell r="FF25" t="str">
            <v>normal/no action</v>
          </cell>
          <cell r="FH25" t="str">
            <v/>
          </cell>
          <cell r="FI25" t="str">
            <v>normal/no action</v>
          </cell>
          <cell r="FK25" t="str">
            <v/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/>
          </cell>
          <cell r="EB26" t="str">
            <v>normal/no action</v>
          </cell>
          <cell r="ED26" t="str">
            <v/>
          </cell>
          <cell r="EE26" t="str">
            <v>normal/no action</v>
          </cell>
          <cell r="EG26" t="str">
            <v/>
          </cell>
          <cell r="EH26" t="str">
            <v>normal/no action</v>
          </cell>
          <cell r="EJ26" t="str">
            <v/>
          </cell>
          <cell r="EK26" t="str">
            <v>normal/no action</v>
          </cell>
          <cell r="EM26" t="str">
            <v/>
          </cell>
          <cell r="EN26" t="str">
            <v>normal/no action</v>
          </cell>
          <cell r="EP26" t="str">
            <v/>
          </cell>
          <cell r="EQ26" t="str">
            <v>normal/no action</v>
          </cell>
          <cell r="ES26" t="str">
            <v/>
          </cell>
          <cell r="ET26" t="str">
            <v>normal/no action</v>
          </cell>
          <cell r="EV26" t="str">
            <v/>
          </cell>
          <cell r="EW26" t="str">
            <v>normal/no action</v>
          </cell>
          <cell r="EY26" t="str">
            <v/>
          </cell>
          <cell r="EZ26" t="str">
            <v>normal/no action</v>
          </cell>
          <cell r="FB26" t="str">
            <v/>
          </cell>
          <cell r="FC26" t="str">
            <v>normal/no action</v>
          </cell>
          <cell r="FE26" t="str">
            <v/>
          </cell>
          <cell r="FF26" t="str">
            <v>normal/no action</v>
          </cell>
          <cell r="FH26" t="str">
            <v/>
          </cell>
          <cell r="FI26" t="str">
            <v>normal/no action</v>
          </cell>
          <cell r="FK26" t="str">
            <v/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/>
          </cell>
          <cell r="EB27" t="str">
            <v>normal/no action</v>
          </cell>
          <cell r="ED27" t="str">
            <v/>
          </cell>
          <cell r="EE27" t="str">
            <v>normal/no action</v>
          </cell>
          <cell r="EG27" t="str">
            <v/>
          </cell>
          <cell r="EH27" t="str">
            <v>normal/no action</v>
          </cell>
          <cell r="EJ27" t="str">
            <v/>
          </cell>
          <cell r="EK27" t="str">
            <v>normal/no action</v>
          </cell>
          <cell r="EM27" t="str">
            <v/>
          </cell>
          <cell r="EN27" t="str">
            <v>normal/no action</v>
          </cell>
          <cell r="EP27" t="str">
            <v/>
          </cell>
          <cell r="EQ27" t="str">
            <v>normal/no action</v>
          </cell>
          <cell r="ES27" t="str">
            <v/>
          </cell>
          <cell r="ET27" t="str">
            <v>normal/no action</v>
          </cell>
          <cell r="EV27" t="str">
            <v/>
          </cell>
          <cell r="EW27" t="str">
            <v>normal/no action</v>
          </cell>
          <cell r="EY27" t="str">
            <v/>
          </cell>
          <cell r="EZ27" t="str">
            <v>normal/no action</v>
          </cell>
          <cell r="FB27" t="str">
            <v/>
          </cell>
          <cell r="FC27" t="str">
            <v>normal/no action</v>
          </cell>
          <cell r="FE27" t="str">
            <v/>
          </cell>
          <cell r="FF27" t="str">
            <v>normal/no action</v>
          </cell>
          <cell r="FH27" t="str">
            <v/>
          </cell>
          <cell r="FI27" t="str">
            <v>normal/no action</v>
          </cell>
          <cell r="FK27" t="str">
            <v/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/>
          </cell>
          <cell r="EB28" t="str">
            <v>normal/no action</v>
          </cell>
          <cell r="ED28" t="str">
            <v/>
          </cell>
          <cell r="EE28" t="str">
            <v>normal/no action</v>
          </cell>
          <cell r="EG28" t="str">
            <v/>
          </cell>
          <cell r="EH28" t="str">
            <v>normal/no action</v>
          </cell>
          <cell r="EJ28" t="str">
            <v/>
          </cell>
          <cell r="EK28" t="str">
            <v>normal/no action</v>
          </cell>
          <cell r="EM28" t="str">
            <v/>
          </cell>
          <cell r="EN28" t="str">
            <v>normal/no action</v>
          </cell>
          <cell r="EP28" t="str">
            <v/>
          </cell>
          <cell r="EQ28" t="str">
            <v>normal/no action</v>
          </cell>
          <cell r="ES28" t="str">
            <v/>
          </cell>
          <cell r="ET28" t="str">
            <v>normal/no action</v>
          </cell>
          <cell r="EV28" t="str">
            <v/>
          </cell>
          <cell r="EW28" t="str">
            <v>normal/no action</v>
          </cell>
          <cell r="EY28" t="str">
            <v/>
          </cell>
          <cell r="EZ28" t="str">
            <v>normal/no action</v>
          </cell>
          <cell r="FB28" t="str">
            <v/>
          </cell>
          <cell r="FC28" t="str">
            <v>normal/no action</v>
          </cell>
          <cell r="FE28" t="str">
            <v/>
          </cell>
          <cell r="FF28" t="str">
            <v>normal/no action</v>
          </cell>
          <cell r="FH28" t="str">
            <v/>
          </cell>
          <cell r="FI28" t="str">
            <v>normal/no action</v>
          </cell>
          <cell r="FK28" t="str">
            <v/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/>
          </cell>
          <cell r="EB31" t="str">
            <v>normal/no action</v>
          </cell>
          <cell r="ED31" t="str">
            <v/>
          </cell>
          <cell r="EE31" t="str">
            <v>normal/no action</v>
          </cell>
          <cell r="EG31" t="str">
            <v/>
          </cell>
          <cell r="EH31" t="str">
            <v>normal/no action</v>
          </cell>
          <cell r="EJ31" t="str">
            <v/>
          </cell>
          <cell r="EK31" t="str">
            <v>normal/no action</v>
          </cell>
          <cell r="EM31" t="str">
            <v/>
          </cell>
          <cell r="EN31" t="str">
            <v>normal/no action</v>
          </cell>
          <cell r="EP31" t="str">
            <v/>
          </cell>
          <cell r="EQ31" t="str">
            <v>normal/no action</v>
          </cell>
          <cell r="ES31" t="str">
            <v/>
          </cell>
          <cell r="ET31" t="str">
            <v>normal/no action</v>
          </cell>
          <cell r="EV31" t="str">
            <v/>
          </cell>
          <cell r="EW31" t="str">
            <v>normal/no action</v>
          </cell>
          <cell r="EY31" t="str">
            <v/>
          </cell>
          <cell r="EZ31" t="str">
            <v>normal/no action</v>
          </cell>
          <cell r="FB31" t="str">
            <v/>
          </cell>
          <cell r="FC31" t="str">
            <v>normal/no action</v>
          </cell>
          <cell r="FE31" t="str">
            <v/>
          </cell>
          <cell r="FF31" t="str">
            <v>normal/no action</v>
          </cell>
          <cell r="FH31" t="str">
            <v/>
          </cell>
          <cell r="FI31" t="str">
            <v>normal/no action</v>
          </cell>
          <cell r="FK31" t="str">
            <v/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/>
          </cell>
          <cell r="EB32" t="str">
            <v>normal/no action</v>
          </cell>
          <cell r="ED32" t="str">
            <v/>
          </cell>
          <cell r="EE32" t="str">
            <v>normal/no action</v>
          </cell>
          <cell r="EG32" t="str">
            <v/>
          </cell>
          <cell r="EH32" t="str">
            <v>normal/no action</v>
          </cell>
          <cell r="EJ32" t="str">
            <v/>
          </cell>
          <cell r="EK32" t="str">
            <v>normal/no action</v>
          </cell>
          <cell r="EM32" t="str">
            <v/>
          </cell>
          <cell r="EN32" t="str">
            <v>normal/no action</v>
          </cell>
          <cell r="EP32" t="str">
            <v/>
          </cell>
          <cell r="EQ32" t="str">
            <v>normal/no action</v>
          </cell>
          <cell r="ES32" t="str">
            <v/>
          </cell>
          <cell r="ET32" t="str">
            <v>normal/no action</v>
          </cell>
          <cell r="EV32" t="str">
            <v/>
          </cell>
          <cell r="EW32" t="str">
            <v>normal/no action</v>
          </cell>
          <cell r="EY32" t="str">
            <v/>
          </cell>
          <cell r="EZ32" t="str">
            <v>normal/no action</v>
          </cell>
          <cell r="FB32" t="str">
            <v/>
          </cell>
          <cell r="FC32" t="str">
            <v>normal/no action</v>
          </cell>
          <cell r="FE32" t="str">
            <v/>
          </cell>
          <cell r="FF32" t="str">
            <v>normal/no action</v>
          </cell>
          <cell r="FH32" t="str">
            <v/>
          </cell>
          <cell r="FI32" t="str">
            <v>normal/no action</v>
          </cell>
          <cell r="FK32" t="str">
            <v/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/>
          </cell>
          <cell r="EB33" t="str">
            <v>normal/no action</v>
          </cell>
          <cell r="ED33" t="str">
            <v/>
          </cell>
          <cell r="EE33" t="str">
            <v>normal/no action</v>
          </cell>
          <cell r="EG33" t="str">
            <v/>
          </cell>
          <cell r="EH33" t="str">
            <v>normal/no action</v>
          </cell>
          <cell r="EJ33" t="str">
            <v/>
          </cell>
          <cell r="EK33" t="str">
            <v>normal/no action</v>
          </cell>
          <cell r="EM33" t="str">
            <v/>
          </cell>
          <cell r="EN33" t="str">
            <v>normal/no action</v>
          </cell>
          <cell r="EP33" t="str">
            <v/>
          </cell>
          <cell r="EQ33" t="str">
            <v>normal/no action</v>
          </cell>
          <cell r="ES33" t="str">
            <v/>
          </cell>
          <cell r="ET33" t="str">
            <v>normal/no action</v>
          </cell>
          <cell r="EV33" t="str">
            <v/>
          </cell>
          <cell r="EW33" t="str">
            <v>normal/no action</v>
          </cell>
          <cell r="EY33" t="str">
            <v/>
          </cell>
          <cell r="EZ33" t="str">
            <v>normal/no action</v>
          </cell>
          <cell r="FB33" t="str">
            <v/>
          </cell>
          <cell r="FC33" t="str">
            <v>normal/no action</v>
          </cell>
          <cell r="FE33" t="str">
            <v/>
          </cell>
          <cell r="FF33" t="str">
            <v>normal/no action</v>
          </cell>
          <cell r="FH33" t="str">
            <v/>
          </cell>
          <cell r="FI33" t="str">
            <v>normal/no action</v>
          </cell>
          <cell r="FK33" t="str">
            <v/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/>
          </cell>
          <cell r="EB34" t="str">
            <v>normal/no action</v>
          </cell>
          <cell r="ED34" t="str">
            <v/>
          </cell>
          <cell r="EE34" t="str">
            <v>normal/no action</v>
          </cell>
          <cell r="EG34" t="str">
            <v/>
          </cell>
          <cell r="EH34" t="str">
            <v>normal/no action</v>
          </cell>
          <cell r="EJ34" t="str">
            <v/>
          </cell>
          <cell r="EK34" t="str">
            <v>ชั้นNotice0</v>
          </cell>
          <cell r="EM34" t="str">
            <v/>
          </cell>
          <cell r="EN34" t="str">
            <v>normal/no action</v>
          </cell>
          <cell r="EP34" t="str">
            <v/>
          </cell>
          <cell r="EQ34" t="str">
            <v>normal/no action</v>
          </cell>
          <cell r="ES34" t="str">
            <v/>
          </cell>
          <cell r="ET34" t="str">
            <v>normal/no action</v>
          </cell>
          <cell r="EV34" t="str">
            <v/>
          </cell>
          <cell r="EW34" t="str">
            <v>normal/no action</v>
          </cell>
          <cell r="EY34" t="str">
            <v/>
          </cell>
          <cell r="EZ34" t="str">
            <v>normal/no action</v>
          </cell>
          <cell r="FB34" t="str">
            <v/>
          </cell>
          <cell r="FC34" t="str">
            <v>normal/no action</v>
          </cell>
          <cell r="FE34" t="str">
            <v/>
          </cell>
          <cell r="FF34" t="str">
            <v>normal/no action</v>
          </cell>
          <cell r="FH34" t="str">
            <v/>
          </cell>
          <cell r="FI34" t="str">
            <v>normal/no action</v>
          </cell>
          <cell r="FK34" t="str">
            <v/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/>
          </cell>
          <cell r="EB35" t="str">
            <v>normal/no action</v>
          </cell>
          <cell r="ED35" t="str">
            <v/>
          </cell>
          <cell r="EE35" t="str">
            <v>normal/no action</v>
          </cell>
          <cell r="EG35" t="str">
            <v/>
          </cell>
          <cell r="EH35" t="str">
            <v>normal/no action</v>
          </cell>
          <cell r="EJ35" t="str">
            <v/>
          </cell>
          <cell r="EK35" t="str">
            <v>normal/no action</v>
          </cell>
          <cell r="EM35" t="str">
            <v/>
          </cell>
          <cell r="EN35" t="str">
            <v>normal/no action</v>
          </cell>
          <cell r="EP35" t="str">
            <v/>
          </cell>
          <cell r="EQ35" t="str">
            <v>normal/no action</v>
          </cell>
          <cell r="ES35" t="str">
            <v/>
          </cell>
          <cell r="ET35" t="str">
            <v>normal/no action</v>
          </cell>
          <cell r="EV35" t="str">
            <v/>
          </cell>
          <cell r="EW35" t="str">
            <v>normal/no action</v>
          </cell>
          <cell r="EY35" t="str">
            <v/>
          </cell>
          <cell r="EZ35" t="str">
            <v>normal/no action</v>
          </cell>
          <cell r="FB35" t="str">
            <v/>
          </cell>
          <cell r="FC35" t="str">
            <v>normal/no action</v>
          </cell>
          <cell r="FE35" t="str">
            <v/>
          </cell>
          <cell r="FF35" t="str">
            <v>normal/no action</v>
          </cell>
          <cell r="FH35" t="str">
            <v/>
          </cell>
          <cell r="FI35" t="str">
            <v>normal/no action</v>
          </cell>
          <cell r="FK35" t="str">
            <v/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/>
          </cell>
          <cell r="EB36" t="str">
            <v>normal/no action</v>
          </cell>
          <cell r="ED36" t="str">
            <v/>
          </cell>
          <cell r="EE36" t="str">
            <v>normal/no action</v>
          </cell>
          <cell r="EG36" t="str">
            <v/>
          </cell>
          <cell r="EH36" t="str">
            <v>normal/no action</v>
          </cell>
          <cell r="EJ36" t="str">
            <v/>
          </cell>
          <cell r="EK36" t="str">
            <v>ชั้นNotice0</v>
          </cell>
          <cell r="EM36" t="str">
            <v/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/>
          </cell>
          <cell r="EB38" t="str">
            <v>normal/no action</v>
          </cell>
          <cell r="ED38" t="str">
            <v/>
          </cell>
          <cell r="EE38" t="str">
            <v>normal/no action</v>
          </cell>
          <cell r="EG38" t="str">
            <v/>
          </cell>
          <cell r="EH38" t="str">
            <v>normal/no action</v>
          </cell>
          <cell r="EJ38" t="str">
            <v/>
          </cell>
          <cell r="EK38" t="str">
            <v>normal/no action</v>
          </cell>
          <cell r="EM38" t="str">
            <v/>
          </cell>
          <cell r="EN38" t="str">
            <v>normal/no action</v>
          </cell>
          <cell r="EP38" t="str">
            <v/>
          </cell>
          <cell r="EQ38" t="str">
            <v>normal/no action</v>
          </cell>
          <cell r="ES38" t="str">
            <v/>
          </cell>
          <cell r="ET38" t="str">
            <v>normal/no action</v>
          </cell>
          <cell r="EV38" t="str">
            <v/>
          </cell>
          <cell r="EW38" t="str">
            <v>normal/no action</v>
          </cell>
          <cell r="EY38" t="str">
            <v/>
          </cell>
          <cell r="EZ38" t="str">
            <v>normal/no action</v>
          </cell>
          <cell r="FB38" t="str">
            <v/>
          </cell>
          <cell r="FC38" t="str">
            <v>normal/no action</v>
          </cell>
          <cell r="FE38" t="str">
            <v/>
          </cell>
          <cell r="FF38" t="str">
            <v>normal/no action</v>
          </cell>
          <cell r="FH38" t="str">
            <v/>
          </cell>
          <cell r="FI38" t="str">
            <v>normal/no action</v>
          </cell>
          <cell r="FK38" t="str">
            <v/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/>
          </cell>
          <cell r="EB39" t="str">
            <v>normal/no action</v>
          </cell>
          <cell r="ED39" t="str">
            <v/>
          </cell>
          <cell r="EE39" t="str">
            <v>normal/no action</v>
          </cell>
          <cell r="EG39" t="str">
            <v/>
          </cell>
          <cell r="EH39" t="str">
            <v>normal/no action</v>
          </cell>
          <cell r="EJ39" t="str">
            <v/>
          </cell>
          <cell r="EK39" t="str">
            <v>normal/no action</v>
          </cell>
          <cell r="EM39" t="str">
            <v/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/>
          </cell>
          <cell r="EB41" t="str">
            <v>normal/no action</v>
          </cell>
          <cell r="ED41" t="str">
            <v/>
          </cell>
          <cell r="EE41" t="str">
            <v>normal/no action</v>
          </cell>
          <cell r="EG41" t="str">
            <v/>
          </cell>
          <cell r="EH41" t="str">
            <v>normal/no action</v>
          </cell>
          <cell r="EJ41" t="str">
            <v/>
          </cell>
          <cell r="EK41" t="str">
            <v>normal/no action</v>
          </cell>
          <cell r="EM41" t="str">
            <v/>
          </cell>
          <cell r="EN41" t="str">
            <v>normal/no action</v>
          </cell>
          <cell r="EP41" t="str">
            <v/>
          </cell>
          <cell r="EQ41" t="str">
            <v>normal/no action</v>
          </cell>
          <cell r="ES41" t="str">
            <v/>
          </cell>
          <cell r="ET41" t="str">
            <v>normal/no action</v>
          </cell>
          <cell r="EV41" t="str">
            <v/>
          </cell>
          <cell r="EW41" t="str">
            <v>normal/no action</v>
          </cell>
          <cell r="EY41" t="str">
            <v/>
          </cell>
          <cell r="EZ41" t="str">
            <v>normal/no action</v>
          </cell>
          <cell r="FB41" t="str">
            <v/>
          </cell>
          <cell r="FC41" t="str">
            <v>normal/no action</v>
          </cell>
          <cell r="FE41" t="str">
            <v/>
          </cell>
          <cell r="FF41" t="str">
            <v>normal/no action</v>
          </cell>
          <cell r="FH41" t="str">
            <v/>
          </cell>
          <cell r="FI41" t="str">
            <v>normal/no action</v>
          </cell>
          <cell r="FK41" t="str">
            <v/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/>
          </cell>
          <cell r="EB42" t="str">
            <v>normal/no action</v>
          </cell>
          <cell r="ED42" t="str">
            <v/>
          </cell>
          <cell r="EE42" t="str">
            <v>normal/no action</v>
          </cell>
          <cell r="EG42" t="str">
            <v/>
          </cell>
          <cell r="EH42" t="str">
            <v>normal/no action</v>
          </cell>
          <cell r="EJ42" t="str">
            <v/>
          </cell>
          <cell r="EK42" t="str">
            <v>normal/no action</v>
          </cell>
          <cell r="EM42" t="str">
            <v/>
          </cell>
          <cell r="EN42" t="str">
            <v>normal/no action</v>
          </cell>
          <cell r="EP42" t="str">
            <v/>
          </cell>
          <cell r="EQ42" t="str">
            <v>normal/no action</v>
          </cell>
          <cell r="ES42" t="str">
            <v/>
          </cell>
          <cell r="ET42" t="str">
            <v>normal/no action</v>
          </cell>
          <cell r="EV42" t="str">
            <v/>
          </cell>
          <cell r="EW42" t="str">
            <v>normal/no action</v>
          </cell>
          <cell r="EY42" t="str">
            <v/>
          </cell>
          <cell r="EZ42" t="str">
            <v>normal/no action</v>
          </cell>
          <cell r="FB42" t="str">
            <v/>
          </cell>
          <cell r="FC42" t="str">
            <v>normal/no action</v>
          </cell>
          <cell r="FE42" t="str">
            <v/>
          </cell>
          <cell r="FF42" t="str">
            <v>normal/no action</v>
          </cell>
          <cell r="FH42" t="str">
            <v/>
          </cell>
          <cell r="FI42" t="str">
            <v>normal/no action</v>
          </cell>
          <cell r="FK42" t="str">
            <v/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/>
          </cell>
          <cell r="EB44" t="str">
            <v>normal/no action</v>
          </cell>
          <cell r="ED44" t="str">
            <v/>
          </cell>
          <cell r="EE44" t="str">
            <v>normal/no action</v>
          </cell>
          <cell r="EG44" t="str">
            <v/>
          </cell>
          <cell r="EH44" t="str">
            <v>normal/no action</v>
          </cell>
          <cell r="EJ44" t="str">
            <v/>
          </cell>
          <cell r="EK44" t="str">
            <v>normal/no action</v>
          </cell>
          <cell r="EM44" t="str">
            <v/>
          </cell>
          <cell r="EN44" t="str">
            <v>normal/no action</v>
          </cell>
          <cell r="EP44" t="str">
            <v/>
          </cell>
          <cell r="EQ44" t="str">
            <v>normal/no action</v>
          </cell>
          <cell r="ES44" t="str">
            <v/>
          </cell>
          <cell r="ET44" t="str">
            <v>normal/no action</v>
          </cell>
          <cell r="EV44" t="str">
            <v/>
          </cell>
          <cell r="EW44" t="str">
            <v>normal/no action</v>
          </cell>
          <cell r="EY44" t="str">
            <v/>
          </cell>
          <cell r="EZ44" t="str">
            <v>normal/no action</v>
          </cell>
          <cell r="FB44" t="str">
            <v/>
          </cell>
          <cell r="FC44" t="str">
            <v>normal/no action</v>
          </cell>
          <cell r="FE44" t="str">
            <v/>
          </cell>
          <cell r="FF44" t="str">
            <v>normal/no action</v>
          </cell>
          <cell r="FH44" t="str">
            <v/>
          </cell>
          <cell r="FI44" t="str">
            <v>normal/no action</v>
          </cell>
          <cell r="FK44" t="str">
            <v/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/>
          </cell>
          <cell r="EB45" t="str">
            <v>normal/no action</v>
          </cell>
          <cell r="ED45" t="str">
            <v/>
          </cell>
          <cell r="EE45" t="str">
            <v>normal/no action</v>
          </cell>
          <cell r="EG45" t="str">
            <v/>
          </cell>
          <cell r="EH45" t="str">
            <v>normal/no action</v>
          </cell>
          <cell r="EJ45" t="str">
            <v/>
          </cell>
          <cell r="EK45" t="str">
            <v>normal/no action</v>
          </cell>
          <cell r="EM45" t="str">
            <v/>
          </cell>
          <cell r="EN45" t="str">
            <v>normal/no action</v>
          </cell>
          <cell r="EP45" t="str">
            <v/>
          </cell>
          <cell r="EQ45" t="str">
            <v>normal/no action</v>
          </cell>
          <cell r="ES45" t="str">
            <v/>
          </cell>
          <cell r="ET45" t="str">
            <v>normal/no action</v>
          </cell>
          <cell r="EV45" t="str">
            <v/>
          </cell>
          <cell r="EW45" t="str">
            <v>normal/no action</v>
          </cell>
          <cell r="EY45" t="str">
            <v/>
          </cell>
          <cell r="EZ45" t="str">
            <v>normal/no action</v>
          </cell>
          <cell r="FB45" t="str">
            <v/>
          </cell>
          <cell r="FC45" t="str">
            <v>normal/no action</v>
          </cell>
          <cell r="FE45" t="str">
            <v/>
          </cell>
          <cell r="FF45" t="str">
            <v>normal/no action</v>
          </cell>
          <cell r="FH45" t="str">
            <v/>
          </cell>
          <cell r="FI45" t="str">
            <v>normal/no action</v>
          </cell>
          <cell r="FK45" t="str">
            <v/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/>
          </cell>
          <cell r="EB46" t="str">
            <v>normal/no action</v>
          </cell>
          <cell r="ED46" t="str">
            <v/>
          </cell>
          <cell r="EE46" t="str">
            <v>normal/no action</v>
          </cell>
          <cell r="EG46" t="str">
            <v/>
          </cell>
          <cell r="EH46" t="str">
            <v>normal/no action</v>
          </cell>
          <cell r="EJ46" t="str">
            <v/>
          </cell>
          <cell r="EK46" t="str">
            <v>normal/no action</v>
          </cell>
          <cell r="EM46" t="str">
            <v/>
          </cell>
          <cell r="EN46" t="str">
            <v>normal/no action</v>
          </cell>
          <cell r="EP46" t="str">
            <v/>
          </cell>
          <cell r="EQ46" t="str">
            <v>normal/no action</v>
          </cell>
          <cell r="ES46" t="str">
            <v/>
          </cell>
          <cell r="ET46" t="str">
            <v>normal/no action</v>
          </cell>
          <cell r="EV46" t="str">
            <v/>
          </cell>
          <cell r="EW46" t="str">
            <v>normal/no action</v>
          </cell>
          <cell r="EY46" t="str">
            <v/>
          </cell>
          <cell r="EZ46" t="str">
            <v>normal/no action</v>
          </cell>
          <cell r="FB46" t="str">
            <v/>
          </cell>
          <cell r="FC46" t="str">
            <v>normal/no action</v>
          </cell>
          <cell r="FE46" t="str">
            <v/>
          </cell>
          <cell r="FF46" t="str">
            <v>normal/no action</v>
          </cell>
          <cell r="FH46" t="str">
            <v/>
          </cell>
          <cell r="FI46" t="str">
            <v>normal/no action</v>
          </cell>
          <cell r="FK46" t="str">
            <v/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/>
          </cell>
          <cell r="EB47" t="str">
            <v>normal/no action</v>
          </cell>
          <cell r="ED47" t="str">
            <v/>
          </cell>
          <cell r="EE47" t="str">
            <v>normal/no action</v>
          </cell>
          <cell r="EG47" t="str">
            <v/>
          </cell>
          <cell r="EH47" t="str">
            <v>normal/no action</v>
          </cell>
          <cell r="EJ47" t="str">
            <v/>
          </cell>
          <cell r="EK47" t="str">
            <v>normal/no action</v>
          </cell>
          <cell r="EM47" t="str">
            <v/>
          </cell>
          <cell r="EN47" t="str">
            <v>normal/no action</v>
          </cell>
          <cell r="EP47" t="str">
            <v/>
          </cell>
          <cell r="EQ47" t="str">
            <v>normal/no action</v>
          </cell>
          <cell r="ES47" t="str">
            <v/>
          </cell>
          <cell r="ET47" t="str">
            <v>normal/no action</v>
          </cell>
          <cell r="EV47" t="str">
            <v/>
          </cell>
          <cell r="EW47" t="str">
            <v>normal/no action</v>
          </cell>
          <cell r="EY47" t="str">
            <v/>
          </cell>
          <cell r="EZ47" t="str">
            <v>normal/no action</v>
          </cell>
          <cell r="FB47" t="str">
            <v/>
          </cell>
          <cell r="FC47" t="str">
            <v>normal/no action</v>
          </cell>
          <cell r="FE47" t="str">
            <v/>
          </cell>
          <cell r="FF47" t="str">
            <v>normal/no action</v>
          </cell>
          <cell r="FH47" t="str">
            <v/>
          </cell>
          <cell r="FI47" t="str">
            <v>normal/no action</v>
          </cell>
          <cell r="FK47" t="str">
            <v/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/>
          </cell>
          <cell r="EB48" t="str">
            <v>normal/no action</v>
          </cell>
          <cell r="ED48" t="str">
            <v/>
          </cell>
          <cell r="EE48" t="str">
            <v>normal/no action</v>
          </cell>
          <cell r="EG48" t="str">
            <v/>
          </cell>
          <cell r="EH48" t="str">
            <v>normal/no action</v>
          </cell>
          <cell r="EJ48" t="str">
            <v/>
          </cell>
          <cell r="EK48" t="str">
            <v>normal/no action</v>
          </cell>
          <cell r="EM48" t="str">
            <v/>
          </cell>
          <cell r="EN48" t="str">
            <v>normal/no action</v>
          </cell>
          <cell r="EP48" t="str">
            <v/>
          </cell>
          <cell r="EQ48" t="str">
            <v>normal/no action</v>
          </cell>
          <cell r="ES48" t="str">
            <v/>
          </cell>
          <cell r="ET48" t="str">
            <v>normal/no action</v>
          </cell>
          <cell r="EV48" t="str">
            <v/>
          </cell>
          <cell r="EW48" t="str">
            <v>normal/no action</v>
          </cell>
          <cell r="EY48" t="str">
            <v/>
          </cell>
          <cell r="EZ48" t="str">
            <v>normal/no action</v>
          </cell>
          <cell r="FB48" t="str">
            <v/>
          </cell>
          <cell r="FC48" t="str">
            <v>normal/no action</v>
          </cell>
          <cell r="FE48" t="str">
            <v/>
          </cell>
          <cell r="FF48" t="str">
            <v>normal/no action</v>
          </cell>
          <cell r="FH48" t="str">
            <v/>
          </cell>
          <cell r="FI48" t="str">
            <v>normal/no action</v>
          </cell>
          <cell r="FK48" t="str">
            <v/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/>
          </cell>
          <cell r="EB50" t="str">
            <v>normal/no action</v>
          </cell>
          <cell r="ED50" t="str">
            <v/>
          </cell>
          <cell r="EE50" t="str">
            <v>normal/no action</v>
          </cell>
          <cell r="EG50" t="str">
            <v/>
          </cell>
          <cell r="EH50" t="str">
            <v>normal/no action</v>
          </cell>
          <cell r="EJ50" t="str">
            <v/>
          </cell>
          <cell r="EK50" t="str">
            <v>ชั้นNotice0</v>
          </cell>
          <cell r="EM50" t="str">
            <v/>
          </cell>
          <cell r="EN50" t="str">
            <v>ชั้นNotice0</v>
          </cell>
          <cell r="EP50" t="str">
            <v/>
          </cell>
          <cell r="EQ50" t="str">
            <v>ชั้นNotice0</v>
          </cell>
          <cell r="ES50" t="str">
            <v/>
          </cell>
          <cell r="ET50" t="str">
            <v>normal/no action</v>
          </cell>
          <cell r="EU50" t="str">
            <v>มีผ่อน</v>
          </cell>
          <cell r="EV50" t="str">
            <v/>
          </cell>
          <cell r="EW50" t="str">
            <v>normal/no action</v>
          </cell>
          <cell r="EY50" t="str">
            <v/>
          </cell>
          <cell r="EZ50" t="str">
            <v>normal/no action</v>
          </cell>
          <cell r="FB50" t="str">
            <v/>
          </cell>
          <cell r="FC50" t="str">
            <v>normal/no action</v>
          </cell>
          <cell r="FE50" t="str">
            <v/>
          </cell>
          <cell r="FF50" t="str">
            <v>normal/no action</v>
          </cell>
          <cell r="FH50" t="str">
            <v/>
          </cell>
          <cell r="FI50" t="str">
            <v>normal/no action</v>
          </cell>
          <cell r="FK50" t="str">
            <v/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/>
          </cell>
          <cell r="EB51" t="str">
            <v>normal/no action</v>
          </cell>
          <cell r="ED51" t="str">
            <v/>
          </cell>
          <cell r="EE51" t="str">
            <v>normal/no action</v>
          </cell>
          <cell r="EG51" t="str">
            <v/>
          </cell>
          <cell r="EH51" t="str">
            <v>normal/no action</v>
          </cell>
          <cell r="EJ51" t="str">
            <v/>
          </cell>
          <cell r="EK51" t="str">
            <v>normal/no action</v>
          </cell>
          <cell r="EM51" t="str">
            <v/>
          </cell>
          <cell r="EN51" t="str">
            <v>normal/no action</v>
          </cell>
          <cell r="EP51" t="str">
            <v/>
          </cell>
          <cell r="EQ51" t="str">
            <v>normal/no action</v>
          </cell>
          <cell r="ES51" t="str">
            <v/>
          </cell>
          <cell r="ET51" t="str">
            <v>normal/no action</v>
          </cell>
          <cell r="EV51" t="str">
            <v/>
          </cell>
          <cell r="EW51" t="str">
            <v>normal/no action</v>
          </cell>
          <cell r="EY51" t="str">
            <v/>
          </cell>
          <cell r="EZ51" t="str">
            <v>normal/no action</v>
          </cell>
          <cell r="FB51" t="str">
            <v/>
          </cell>
          <cell r="FC51" t="str">
            <v>normal/no action</v>
          </cell>
          <cell r="FE51" t="str">
            <v/>
          </cell>
          <cell r="FF51" t="str">
            <v>normal/no action</v>
          </cell>
          <cell r="FH51" t="str">
            <v/>
          </cell>
          <cell r="FI51" t="str">
            <v>normal/no action</v>
          </cell>
          <cell r="FK51" t="str">
            <v/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/>
          </cell>
          <cell r="EB52" t="str">
            <v>normal/no action</v>
          </cell>
          <cell r="ED52" t="str">
            <v/>
          </cell>
          <cell r="EE52" t="str">
            <v>normal/no action</v>
          </cell>
          <cell r="EG52" t="str">
            <v/>
          </cell>
          <cell r="EH52" t="str">
            <v>normal/no action</v>
          </cell>
          <cell r="EJ52" t="str">
            <v/>
          </cell>
          <cell r="EK52" t="str">
            <v>ชั้นNotice0</v>
          </cell>
          <cell r="EM52" t="str">
            <v/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/>
          </cell>
          <cell r="EB53" t="str">
            <v>normal/no action</v>
          </cell>
          <cell r="ED53" t="str">
            <v/>
          </cell>
          <cell r="EE53" t="str">
            <v>normal/no action</v>
          </cell>
          <cell r="EG53" t="str">
            <v/>
          </cell>
          <cell r="EH53" t="str">
            <v>normal/no action</v>
          </cell>
          <cell r="EJ53" t="str">
            <v/>
          </cell>
          <cell r="EK53" t="str">
            <v>normal/no action</v>
          </cell>
          <cell r="EM53" t="str">
            <v/>
          </cell>
          <cell r="EN53" t="str">
            <v>normal/no action</v>
          </cell>
          <cell r="EP53" t="str">
            <v/>
          </cell>
          <cell r="EQ53" t="str">
            <v>normal/no action</v>
          </cell>
          <cell r="ES53" t="str">
            <v/>
          </cell>
          <cell r="ET53" t="str">
            <v>normal/no action</v>
          </cell>
          <cell r="EV53" t="str">
            <v/>
          </cell>
          <cell r="EW53" t="str">
            <v>normal/no action</v>
          </cell>
          <cell r="EY53" t="str">
            <v/>
          </cell>
          <cell r="EZ53" t="str">
            <v>normal/no action</v>
          </cell>
          <cell r="FB53" t="str">
            <v/>
          </cell>
          <cell r="FC53" t="str">
            <v>normal/no action</v>
          </cell>
          <cell r="FE53" t="str">
            <v/>
          </cell>
          <cell r="FF53" t="str">
            <v>normal/no action</v>
          </cell>
          <cell r="FH53" t="str">
            <v/>
          </cell>
          <cell r="FI53" t="str">
            <v>normal/no action</v>
          </cell>
          <cell r="FK53" t="str">
            <v/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/>
          </cell>
          <cell r="EB54" t="str">
            <v>normal/no action</v>
          </cell>
          <cell r="ED54" t="str">
            <v/>
          </cell>
          <cell r="EE54" t="str">
            <v>normal/no action</v>
          </cell>
          <cell r="EG54" t="str">
            <v/>
          </cell>
          <cell r="EH54" t="str">
            <v>normal/no action</v>
          </cell>
          <cell r="EJ54" t="str">
            <v/>
          </cell>
          <cell r="EK54" t="str">
            <v>normal/no action</v>
          </cell>
          <cell r="EM54" t="str">
            <v/>
          </cell>
          <cell r="EN54" t="str">
            <v>normal/no action</v>
          </cell>
          <cell r="EP54" t="str">
            <v/>
          </cell>
          <cell r="EQ54" t="str">
            <v>normal/no action</v>
          </cell>
          <cell r="ES54" t="str">
            <v/>
          </cell>
          <cell r="ET54" t="str">
            <v>normal/no action</v>
          </cell>
          <cell r="EV54" t="str">
            <v/>
          </cell>
          <cell r="EW54" t="str">
            <v>normal/no action</v>
          </cell>
          <cell r="EY54" t="str">
            <v/>
          </cell>
          <cell r="EZ54" t="str">
            <v>normal/no action</v>
          </cell>
          <cell r="FB54" t="str">
            <v/>
          </cell>
          <cell r="FC54" t="str">
            <v>normal/no action</v>
          </cell>
          <cell r="FE54" t="str">
            <v/>
          </cell>
          <cell r="FF54" t="str">
            <v>normal/no action</v>
          </cell>
          <cell r="FH54" t="str">
            <v/>
          </cell>
          <cell r="FI54" t="str">
            <v>normal/no action</v>
          </cell>
          <cell r="FK54" t="str">
            <v/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/>
          </cell>
          <cell r="EB56" t="str">
            <v>normal/no action</v>
          </cell>
          <cell r="ED56" t="str">
            <v/>
          </cell>
          <cell r="EE56" t="str">
            <v>normal/no action</v>
          </cell>
          <cell r="EG56" t="str">
            <v/>
          </cell>
          <cell r="EH56" t="str">
            <v>normal/no action</v>
          </cell>
          <cell r="EJ56" t="str">
            <v/>
          </cell>
          <cell r="EK56" t="str">
            <v>ชั้นNotice0</v>
          </cell>
          <cell r="EM56" t="str">
            <v/>
          </cell>
          <cell r="EN56" t="str">
            <v>normal/no action</v>
          </cell>
          <cell r="EP56" t="str">
            <v/>
          </cell>
          <cell r="EQ56" t="str">
            <v>normal/no action</v>
          </cell>
          <cell r="ES56" t="str">
            <v/>
          </cell>
          <cell r="ET56" t="str">
            <v>normal/no action</v>
          </cell>
          <cell r="EV56" t="str">
            <v/>
          </cell>
          <cell r="EW56" t="str">
            <v>normal/no action</v>
          </cell>
          <cell r="EY56" t="str">
            <v/>
          </cell>
          <cell r="EZ56" t="str">
            <v>normal/no action</v>
          </cell>
          <cell r="FB56" t="str">
            <v/>
          </cell>
          <cell r="FC56" t="str">
            <v>normal/no action</v>
          </cell>
          <cell r="FE56" t="str">
            <v/>
          </cell>
          <cell r="FF56" t="str">
            <v>normal/no action</v>
          </cell>
          <cell r="FH56" t="str">
            <v/>
          </cell>
          <cell r="FI56" t="str">
            <v>normal/no action</v>
          </cell>
          <cell r="FK56" t="str">
            <v/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/>
          </cell>
          <cell r="EB57" t="str">
            <v>normal/no action</v>
          </cell>
          <cell r="ED57" t="str">
            <v/>
          </cell>
          <cell r="EE57" t="str">
            <v>normal/no action</v>
          </cell>
          <cell r="EG57" t="str">
            <v/>
          </cell>
          <cell r="EH57" t="str">
            <v>normal/no action</v>
          </cell>
          <cell r="EJ57" t="str">
            <v/>
          </cell>
          <cell r="EK57" t="str">
            <v>normal/no action</v>
          </cell>
          <cell r="EM57" t="str">
            <v/>
          </cell>
          <cell r="EN57" t="str">
            <v>normal/no action</v>
          </cell>
          <cell r="EP57" t="str">
            <v/>
          </cell>
          <cell r="EQ57" t="str">
            <v>normal/no action</v>
          </cell>
          <cell r="ES57" t="str">
            <v/>
          </cell>
          <cell r="ET57" t="str">
            <v>normal/no action</v>
          </cell>
          <cell r="EV57" t="str">
            <v/>
          </cell>
          <cell r="EW57" t="str">
            <v>normal/no action</v>
          </cell>
          <cell r="EY57" t="str">
            <v/>
          </cell>
          <cell r="EZ57" t="str">
            <v>normal/no action</v>
          </cell>
          <cell r="FB57" t="str">
            <v/>
          </cell>
          <cell r="FC57" t="str">
            <v>normal/no action</v>
          </cell>
          <cell r="FE57" t="str">
            <v/>
          </cell>
          <cell r="FF57" t="str">
            <v>normal/no action</v>
          </cell>
          <cell r="FH57" t="str">
            <v/>
          </cell>
          <cell r="FI57" t="str">
            <v>normal/no action</v>
          </cell>
          <cell r="FK57" t="str">
            <v/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/>
          </cell>
          <cell r="EB58" t="str">
            <v>normal/no action</v>
          </cell>
          <cell r="ED58" t="str">
            <v/>
          </cell>
          <cell r="EE58" t="str">
            <v>normal/no action</v>
          </cell>
          <cell r="EG58" t="str">
            <v/>
          </cell>
          <cell r="EH58" t="str">
            <v>normal/no action</v>
          </cell>
          <cell r="EJ58" t="str">
            <v/>
          </cell>
          <cell r="EK58" t="str">
            <v>normal/no action</v>
          </cell>
          <cell r="EM58" t="str">
            <v/>
          </cell>
          <cell r="EN58" t="str">
            <v>normal/no action</v>
          </cell>
          <cell r="EP58" t="str">
            <v/>
          </cell>
          <cell r="EQ58" t="str">
            <v>normal/no action</v>
          </cell>
          <cell r="ES58" t="str">
            <v/>
          </cell>
          <cell r="ET58" t="str">
            <v>normal/no action</v>
          </cell>
          <cell r="EV58" t="str">
            <v/>
          </cell>
          <cell r="EW58" t="str">
            <v>normal/no action</v>
          </cell>
          <cell r="EY58" t="str">
            <v/>
          </cell>
          <cell r="EZ58" t="str">
            <v>normal/no action</v>
          </cell>
          <cell r="FB58" t="str">
            <v/>
          </cell>
          <cell r="FC58" t="str">
            <v>normal/no action</v>
          </cell>
          <cell r="FE58" t="str">
            <v/>
          </cell>
          <cell r="FF58" t="str">
            <v>normal/no action</v>
          </cell>
          <cell r="FH58" t="str">
            <v/>
          </cell>
          <cell r="FI58" t="str">
            <v>normal/no action</v>
          </cell>
          <cell r="FK58" t="str">
            <v/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/>
          </cell>
          <cell r="EB59" t="str">
            <v>normal/no action</v>
          </cell>
          <cell r="ED59" t="str">
            <v/>
          </cell>
          <cell r="EE59" t="str">
            <v>normal/no action</v>
          </cell>
          <cell r="EG59" t="str">
            <v/>
          </cell>
          <cell r="EH59" t="str">
            <v>normal/no action</v>
          </cell>
          <cell r="EJ59" t="str">
            <v/>
          </cell>
          <cell r="EK59" t="str">
            <v>normal/no action</v>
          </cell>
          <cell r="EM59" t="str">
            <v/>
          </cell>
          <cell r="EN59" t="str">
            <v>normal/no action</v>
          </cell>
          <cell r="EP59" t="str">
            <v/>
          </cell>
          <cell r="EQ59" t="str">
            <v>normal/no action</v>
          </cell>
          <cell r="ES59" t="str">
            <v/>
          </cell>
          <cell r="ET59" t="str">
            <v>normal/no action</v>
          </cell>
          <cell r="EV59" t="str">
            <v/>
          </cell>
          <cell r="EW59" t="str">
            <v>normal/no action</v>
          </cell>
          <cell r="EY59" t="str">
            <v/>
          </cell>
          <cell r="EZ59" t="str">
            <v>normal/no action</v>
          </cell>
          <cell r="FB59" t="str">
            <v/>
          </cell>
          <cell r="FC59" t="str">
            <v>normal/no action</v>
          </cell>
          <cell r="FE59" t="str">
            <v/>
          </cell>
          <cell r="FF59" t="str">
            <v>normal/no action</v>
          </cell>
          <cell r="FH59" t="str">
            <v/>
          </cell>
          <cell r="FI59" t="str">
            <v>normal/no action</v>
          </cell>
          <cell r="FK59" t="str">
            <v/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/>
          </cell>
          <cell r="EB60" t="str">
            <v>normal/no action</v>
          </cell>
          <cell r="ED60" t="str">
            <v/>
          </cell>
          <cell r="EE60" t="str">
            <v>normal/no action</v>
          </cell>
          <cell r="EG60" t="str">
            <v/>
          </cell>
          <cell r="EH60" t="str">
            <v>normal/no action</v>
          </cell>
          <cell r="EJ60" t="str">
            <v/>
          </cell>
          <cell r="EK60" t="str">
            <v>normal/no action</v>
          </cell>
          <cell r="EM60" t="str">
            <v/>
          </cell>
          <cell r="EN60" t="str">
            <v>normal/no action</v>
          </cell>
          <cell r="EP60" t="str">
            <v/>
          </cell>
          <cell r="EQ60" t="str">
            <v>normal/no action</v>
          </cell>
          <cell r="ES60" t="str">
            <v/>
          </cell>
          <cell r="ET60" t="str">
            <v>normal/no action</v>
          </cell>
          <cell r="EV60" t="str">
            <v/>
          </cell>
          <cell r="EW60" t="str">
            <v>normal/no action</v>
          </cell>
          <cell r="EY60" t="str">
            <v/>
          </cell>
          <cell r="EZ60" t="str">
            <v>normal/no action</v>
          </cell>
          <cell r="FB60" t="str">
            <v/>
          </cell>
          <cell r="FC60" t="str">
            <v>normal/no action</v>
          </cell>
          <cell r="FE60" t="str">
            <v/>
          </cell>
          <cell r="FF60" t="str">
            <v>normal/no action</v>
          </cell>
          <cell r="FH60" t="str">
            <v/>
          </cell>
          <cell r="FI60" t="str">
            <v>normal/no action</v>
          </cell>
          <cell r="FK60" t="str">
            <v/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/>
          </cell>
          <cell r="EB61" t="str">
            <v>normal/no action</v>
          </cell>
          <cell r="ED61" t="str">
            <v/>
          </cell>
          <cell r="EE61" t="str">
            <v>normal/no action</v>
          </cell>
          <cell r="EG61" t="str">
            <v/>
          </cell>
          <cell r="EH61" t="str">
            <v>normal/no action</v>
          </cell>
          <cell r="EJ61" t="str">
            <v/>
          </cell>
          <cell r="EK61" t="str">
            <v>ชั้นNotice0</v>
          </cell>
          <cell r="EM61" t="str">
            <v/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/>
          </cell>
          <cell r="EB63" t="str">
            <v>normal/no action</v>
          </cell>
          <cell r="ED63" t="str">
            <v/>
          </cell>
          <cell r="EE63" t="str">
            <v>normal/no action</v>
          </cell>
          <cell r="EG63" t="str">
            <v/>
          </cell>
          <cell r="EH63" t="str">
            <v>normal/no action</v>
          </cell>
          <cell r="EJ63" t="str">
            <v/>
          </cell>
          <cell r="EK63" t="str">
            <v>normal/no action</v>
          </cell>
          <cell r="EM63" t="str">
            <v/>
          </cell>
          <cell r="EN63" t="str">
            <v>normal/no action</v>
          </cell>
          <cell r="EP63" t="str">
            <v/>
          </cell>
          <cell r="EQ63" t="str">
            <v>normal/no action</v>
          </cell>
          <cell r="ES63" t="str">
            <v/>
          </cell>
          <cell r="ET63" t="str">
            <v>normal/no action</v>
          </cell>
          <cell r="EV63" t="str">
            <v/>
          </cell>
          <cell r="EW63" t="str">
            <v>normal/no action</v>
          </cell>
          <cell r="EY63" t="str">
            <v/>
          </cell>
          <cell r="EZ63" t="str">
            <v>normal/no action</v>
          </cell>
          <cell r="FB63" t="str">
            <v/>
          </cell>
          <cell r="FC63" t="str">
            <v>normal/no action</v>
          </cell>
          <cell r="FE63" t="str">
            <v/>
          </cell>
          <cell r="FF63" t="str">
            <v>normal/no action</v>
          </cell>
          <cell r="FH63" t="str">
            <v/>
          </cell>
          <cell r="FI63" t="str">
            <v>normal/no action</v>
          </cell>
          <cell r="FK63" t="str">
            <v/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/>
          </cell>
          <cell r="EB64" t="str">
            <v>normal/no action</v>
          </cell>
          <cell r="ED64" t="str">
            <v/>
          </cell>
          <cell r="EE64" t="str">
            <v>normal/no action</v>
          </cell>
          <cell r="EG64" t="str">
            <v/>
          </cell>
          <cell r="EH64" t="str">
            <v>normal/no action</v>
          </cell>
          <cell r="EJ64" t="str">
            <v/>
          </cell>
          <cell r="EK64" t="str">
            <v>normal/no action</v>
          </cell>
          <cell r="EM64" t="str">
            <v/>
          </cell>
          <cell r="EN64" t="str">
            <v>normal/no action</v>
          </cell>
          <cell r="EP64" t="str">
            <v/>
          </cell>
          <cell r="EQ64" t="str">
            <v>normal/no action</v>
          </cell>
          <cell r="ES64" t="str">
            <v/>
          </cell>
          <cell r="ET64" t="str">
            <v>normal/no action</v>
          </cell>
          <cell r="EV64" t="str">
            <v/>
          </cell>
          <cell r="EW64" t="str">
            <v>normal/no action</v>
          </cell>
          <cell r="EY64" t="str">
            <v/>
          </cell>
          <cell r="EZ64" t="str">
            <v>normal/no action</v>
          </cell>
          <cell r="FB64" t="str">
            <v/>
          </cell>
          <cell r="FC64" t="str">
            <v>normal/no action</v>
          </cell>
          <cell r="FE64" t="str">
            <v/>
          </cell>
          <cell r="FF64" t="str">
            <v>normal/no action</v>
          </cell>
          <cell r="FH64" t="str">
            <v/>
          </cell>
          <cell r="FI64" t="str">
            <v>normal/no action</v>
          </cell>
          <cell r="FK64" t="str">
            <v/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/>
          </cell>
          <cell r="EB65" t="str">
            <v>normal/no action</v>
          </cell>
          <cell r="ED65" t="str">
            <v/>
          </cell>
          <cell r="EE65" t="str">
            <v>normal/no action</v>
          </cell>
          <cell r="EG65" t="str">
            <v/>
          </cell>
          <cell r="EH65" t="str">
            <v>normal/no action</v>
          </cell>
          <cell r="EJ65" t="str">
            <v/>
          </cell>
          <cell r="EK65" t="str">
            <v>normal/no action</v>
          </cell>
          <cell r="EM65" t="str">
            <v/>
          </cell>
          <cell r="EN65" t="str">
            <v>normal/no action</v>
          </cell>
          <cell r="EP65" t="str">
            <v/>
          </cell>
          <cell r="EQ65" t="str">
            <v>normal/no action</v>
          </cell>
          <cell r="ES65" t="str">
            <v/>
          </cell>
          <cell r="ET65" t="str">
            <v>normal/no action</v>
          </cell>
          <cell r="EV65" t="str">
            <v/>
          </cell>
          <cell r="EW65" t="str">
            <v>normal/no action</v>
          </cell>
          <cell r="EY65" t="str">
            <v/>
          </cell>
          <cell r="EZ65" t="str">
            <v>normal/no action</v>
          </cell>
          <cell r="FB65" t="str">
            <v/>
          </cell>
          <cell r="FC65" t="str">
            <v>normal/no action</v>
          </cell>
          <cell r="FE65" t="str">
            <v/>
          </cell>
          <cell r="FF65" t="str">
            <v>normal/no action</v>
          </cell>
          <cell r="FH65" t="str">
            <v/>
          </cell>
          <cell r="FI65" t="str">
            <v>normal/no action</v>
          </cell>
          <cell r="FK65" t="str">
            <v/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/>
          </cell>
          <cell r="EB67" t="str">
            <v>normal/no action</v>
          </cell>
          <cell r="ED67" t="str">
            <v/>
          </cell>
          <cell r="EE67" t="str">
            <v>normal/no action</v>
          </cell>
          <cell r="EG67" t="str">
            <v/>
          </cell>
          <cell r="EH67" t="str">
            <v>normal/no action</v>
          </cell>
          <cell r="EJ67" t="str">
            <v/>
          </cell>
          <cell r="EK67" t="str">
            <v>normal/no action</v>
          </cell>
          <cell r="EM67" t="str">
            <v/>
          </cell>
          <cell r="EN67" t="str">
            <v>normal/no action</v>
          </cell>
          <cell r="EP67" t="str">
            <v/>
          </cell>
          <cell r="EQ67" t="str">
            <v>normal/no action</v>
          </cell>
          <cell r="ES67" t="str">
            <v/>
          </cell>
          <cell r="ET67" t="str">
            <v>normal/no action</v>
          </cell>
          <cell r="EV67" t="str">
            <v/>
          </cell>
          <cell r="EW67" t="str">
            <v>normal/no action</v>
          </cell>
          <cell r="EY67" t="str">
            <v/>
          </cell>
          <cell r="EZ67" t="str">
            <v>normal/no action</v>
          </cell>
          <cell r="FB67" t="str">
            <v/>
          </cell>
          <cell r="FC67" t="str">
            <v>normal/no action</v>
          </cell>
          <cell r="FE67" t="str">
            <v/>
          </cell>
          <cell r="FF67" t="str">
            <v>normal/no action</v>
          </cell>
          <cell r="FH67" t="str">
            <v/>
          </cell>
          <cell r="FI67" t="str">
            <v>normal/no action</v>
          </cell>
          <cell r="FK67" t="str">
            <v/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/>
          </cell>
          <cell r="EB69" t="str">
            <v>normal/no action</v>
          </cell>
          <cell r="ED69" t="str">
            <v/>
          </cell>
          <cell r="EE69" t="str">
            <v>normal/no action</v>
          </cell>
          <cell r="EG69" t="str">
            <v/>
          </cell>
          <cell r="EH69" t="str">
            <v>normal/no action</v>
          </cell>
          <cell r="EJ69" t="str">
            <v/>
          </cell>
          <cell r="EK69" t="str">
            <v>normal/no action</v>
          </cell>
          <cell r="EM69" t="str">
            <v/>
          </cell>
          <cell r="EN69" t="str">
            <v>normal/no action</v>
          </cell>
          <cell r="EP69" t="str">
            <v/>
          </cell>
          <cell r="EQ69" t="str">
            <v>normal/no action</v>
          </cell>
          <cell r="ES69" t="str">
            <v/>
          </cell>
          <cell r="ET69" t="str">
            <v>normal/no action</v>
          </cell>
          <cell r="EV69" t="str">
            <v/>
          </cell>
          <cell r="EW69" t="str">
            <v>normal/no action</v>
          </cell>
          <cell r="EY69" t="str">
            <v/>
          </cell>
          <cell r="EZ69" t="str">
            <v>normal/no action</v>
          </cell>
          <cell r="FB69" t="str">
            <v/>
          </cell>
          <cell r="FC69" t="str">
            <v>normal/no action</v>
          </cell>
          <cell r="FE69" t="str">
            <v/>
          </cell>
          <cell r="FF69" t="str">
            <v>normal/no action</v>
          </cell>
          <cell r="FH69" t="str">
            <v/>
          </cell>
          <cell r="FI69" t="str">
            <v>normal/no action</v>
          </cell>
          <cell r="FK69" t="str">
            <v/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/>
          </cell>
          <cell r="EB70" t="str">
            <v>normal/no action</v>
          </cell>
          <cell r="ED70" t="str">
            <v/>
          </cell>
          <cell r="EE70" t="str">
            <v>normal/no action</v>
          </cell>
          <cell r="EG70" t="str">
            <v/>
          </cell>
          <cell r="EH70" t="str">
            <v>normal/no action</v>
          </cell>
          <cell r="EJ70" t="str">
            <v/>
          </cell>
          <cell r="EK70" t="str">
            <v>normal/no action</v>
          </cell>
          <cell r="EM70" t="str">
            <v/>
          </cell>
          <cell r="EN70" t="str">
            <v>normal/no action</v>
          </cell>
          <cell r="EP70" t="str">
            <v/>
          </cell>
          <cell r="EQ70" t="str">
            <v>normal/no action</v>
          </cell>
          <cell r="ES70" t="str">
            <v/>
          </cell>
          <cell r="ET70" t="str">
            <v>normal/no action</v>
          </cell>
          <cell r="EV70" t="str">
            <v/>
          </cell>
          <cell r="EW70" t="str">
            <v>normal/no action</v>
          </cell>
          <cell r="EY70" t="str">
            <v/>
          </cell>
          <cell r="EZ70" t="str">
            <v>normal/no action</v>
          </cell>
          <cell r="FB70" t="str">
            <v/>
          </cell>
          <cell r="FC70" t="str">
            <v>normal/no action</v>
          </cell>
          <cell r="FE70" t="str">
            <v/>
          </cell>
          <cell r="FF70" t="str">
            <v>normal/no action</v>
          </cell>
          <cell r="FH70" t="str">
            <v/>
          </cell>
          <cell r="FI70" t="str">
            <v>normal/no action</v>
          </cell>
          <cell r="FK70" t="str">
            <v/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/>
          </cell>
          <cell r="EB71" t="str">
            <v>normal/no action</v>
          </cell>
          <cell r="ED71" t="str">
            <v/>
          </cell>
          <cell r="EE71" t="str">
            <v>normal/no action</v>
          </cell>
          <cell r="EG71" t="str">
            <v/>
          </cell>
          <cell r="EH71" t="str">
            <v>normal/no action</v>
          </cell>
          <cell r="EJ71" t="str">
            <v/>
          </cell>
          <cell r="EK71" t="str">
            <v>ชั้นNotice0</v>
          </cell>
          <cell r="EM71" t="str">
            <v/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/>
          </cell>
          <cell r="EB72" t="str">
            <v>normal/no action</v>
          </cell>
          <cell r="ED72" t="str">
            <v/>
          </cell>
          <cell r="EE72" t="str">
            <v>normal/no action</v>
          </cell>
          <cell r="EG72" t="str">
            <v/>
          </cell>
          <cell r="EH72" t="str">
            <v>normal/no action</v>
          </cell>
          <cell r="EJ72" t="str">
            <v/>
          </cell>
          <cell r="EK72" t="str">
            <v>ชั้นNotice0</v>
          </cell>
          <cell r="EM72" t="str">
            <v/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/>
          </cell>
          <cell r="EB73" t="str">
            <v>normal/no action</v>
          </cell>
          <cell r="ED73" t="str">
            <v/>
          </cell>
          <cell r="EE73" t="str">
            <v>normal/no action</v>
          </cell>
          <cell r="EG73" t="str">
            <v/>
          </cell>
          <cell r="EH73" t="str">
            <v>normal/no action</v>
          </cell>
          <cell r="EJ73" t="str">
            <v/>
          </cell>
          <cell r="EK73" t="str">
            <v>ชั้นNotice0</v>
          </cell>
          <cell r="EM73" t="str">
            <v/>
          </cell>
          <cell r="EN73" t="str">
            <v>ชั้นNotice0</v>
          </cell>
          <cell r="EP73" t="str">
            <v/>
          </cell>
          <cell r="EQ73" t="str">
            <v>ชั้นNotice0</v>
          </cell>
          <cell r="ES73" t="str">
            <v/>
          </cell>
          <cell r="ET73" t="str">
            <v>ชั้นNotice0</v>
          </cell>
          <cell r="EV73" t="str">
            <v/>
          </cell>
          <cell r="EW73" t="str">
            <v>normal/no action</v>
          </cell>
          <cell r="EY73" t="str">
            <v/>
          </cell>
          <cell r="EZ73" t="str">
            <v>normal/no action</v>
          </cell>
          <cell r="FB73" t="str">
            <v/>
          </cell>
          <cell r="FC73" t="str">
            <v>normal/no action</v>
          </cell>
          <cell r="FE73" t="str">
            <v/>
          </cell>
          <cell r="FF73" t="str">
            <v>normal/no action</v>
          </cell>
          <cell r="FH73" t="str">
            <v/>
          </cell>
          <cell r="FI73" t="str">
            <v>normal/no action</v>
          </cell>
          <cell r="FK73" t="str">
            <v/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/>
          </cell>
          <cell r="EB74" t="str">
            <v>normal/no action</v>
          </cell>
          <cell r="ED74" t="str">
            <v/>
          </cell>
          <cell r="EE74" t="str">
            <v>normal/no action</v>
          </cell>
          <cell r="EG74" t="str">
            <v/>
          </cell>
          <cell r="EH74" t="str">
            <v>normal/no action</v>
          </cell>
          <cell r="EJ74" t="str">
            <v/>
          </cell>
          <cell r="EK74" t="str">
            <v>normal/no action</v>
          </cell>
          <cell r="EM74" t="str">
            <v/>
          </cell>
          <cell r="EN74" t="str">
            <v>normal/no action</v>
          </cell>
          <cell r="EP74" t="str">
            <v/>
          </cell>
          <cell r="EQ74" t="str">
            <v>normal/no action</v>
          </cell>
          <cell r="ES74" t="str">
            <v/>
          </cell>
          <cell r="ET74" t="str">
            <v>normal/no action</v>
          </cell>
          <cell r="EV74" t="str">
            <v/>
          </cell>
          <cell r="EW74" t="str">
            <v>normal/no action</v>
          </cell>
          <cell r="EY74" t="str">
            <v/>
          </cell>
          <cell r="EZ74" t="str">
            <v>normal/no action</v>
          </cell>
          <cell r="FB74" t="str">
            <v/>
          </cell>
          <cell r="FC74" t="str">
            <v>normal/no action</v>
          </cell>
          <cell r="FE74" t="str">
            <v/>
          </cell>
          <cell r="FF74" t="str">
            <v>normal/no action</v>
          </cell>
          <cell r="FH74" t="str">
            <v/>
          </cell>
          <cell r="FI74" t="str">
            <v>normal/no action</v>
          </cell>
          <cell r="FK74" t="str">
            <v/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/>
          </cell>
          <cell r="EB75" t="str">
            <v>normal/no action</v>
          </cell>
          <cell r="ED75" t="str">
            <v/>
          </cell>
          <cell r="EE75" t="str">
            <v>normal/no action</v>
          </cell>
          <cell r="EG75" t="str">
            <v/>
          </cell>
          <cell r="EH75" t="str">
            <v>normal/no action</v>
          </cell>
          <cell r="EJ75" t="str">
            <v/>
          </cell>
          <cell r="EK75" t="str">
            <v>normal/no action</v>
          </cell>
          <cell r="EM75" t="str">
            <v/>
          </cell>
          <cell r="EN75" t="str">
            <v>normal/no action</v>
          </cell>
          <cell r="EP75" t="str">
            <v/>
          </cell>
          <cell r="EQ75" t="str">
            <v>normal/no action</v>
          </cell>
          <cell r="ES75" t="str">
            <v/>
          </cell>
          <cell r="ET75" t="str">
            <v>normal/no action</v>
          </cell>
          <cell r="EV75" t="str">
            <v/>
          </cell>
          <cell r="EW75" t="str">
            <v>normal/no action</v>
          </cell>
          <cell r="EY75" t="str">
            <v/>
          </cell>
          <cell r="EZ75" t="str">
            <v>normal/no action</v>
          </cell>
          <cell r="FB75" t="str">
            <v/>
          </cell>
          <cell r="FC75" t="str">
            <v>normal/no action</v>
          </cell>
          <cell r="FE75" t="str">
            <v/>
          </cell>
          <cell r="FF75" t="str">
            <v>normal/no action</v>
          </cell>
          <cell r="FH75" t="str">
            <v/>
          </cell>
          <cell r="FI75" t="str">
            <v>normal/no action</v>
          </cell>
          <cell r="FK75" t="str">
            <v/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/>
          </cell>
          <cell r="EB76" t="str">
            <v>normal/no action</v>
          </cell>
          <cell r="ED76" t="str">
            <v/>
          </cell>
          <cell r="EE76" t="str">
            <v>normal/no action</v>
          </cell>
          <cell r="EG76" t="str">
            <v/>
          </cell>
          <cell r="EH76" t="str">
            <v>normal/no action</v>
          </cell>
          <cell r="EJ76" t="str">
            <v/>
          </cell>
          <cell r="EK76" t="str">
            <v>normal/no action</v>
          </cell>
          <cell r="EM76" t="str">
            <v/>
          </cell>
          <cell r="EN76" t="str">
            <v>normal/no action</v>
          </cell>
          <cell r="EP76" t="str">
            <v/>
          </cell>
          <cell r="EQ76" t="str">
            <v>normal/no action</v>
          </cell>
          <cell r="ES76" t="str">
            <v/>
          </cell>
          <cell r="ET76" t="str">
            <v>normal/no action</v>
          </cell>
          <cell r="EV76" t="str">
            <v/>
          </cell>
          <cell r="EW76" t="str">
            <v>normal/no action</v>
          </cell>
          <cell r="EY76" t="str">
            <v/>
          </cell>
          <cell r="EZ76" t="str">
            <v>normal/no action</v>
          </cell>
          <cell r="FB76" t="str">
            <v/>
          </cell>
          <cell r="FC76" t="str">
            <v>normal/no action</v>
          </cell>
          <cell r="FE76" t="str">
            <v/>
          </cell>
          <cell r="FF76" t="str">
            <v>normal/no action</v>
          </cell>
          <cell r="FH76" t="str">
            <v/>
          </cell>
          <cell r="FI76" t="str">
            <v>normal/no action</v>
          </cell>
          <cell r="FK76" t="str">
            <v/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/>
          </cell>
          <cell r="EB79" t="str">
            <v>normal/no action</v>
          </cell>
          <cell r="ED79" t="str">
            <v/>
          </cell>
          <cell r="EE79" t="str">
            <v>normal/no action</v>
          </cell>
          <cell r="EG79" t="str">
            <v/>
          </cell>
          <cell r="EH79" t="str">
            <v>normal/no action</v>
          </cell>
          <cell r="EJ79" t="str">
            <v/>
          </cell>
          <cell r="EK79" t="str">
            <v>ชั้นNotice0</v>
          </cell>
          <cell r="EM79" t="str">
            <v/>
          </cell>
          <cell r="EN79" t="str">
            <v>ชั้นNotice0</v>
          </cell>
          <cell r="EP79" t="str">
            <v/>
          </cell>
          <cell r="EQ79" t="str">
            <v>ชั้นNotice0</v>
          </cell>
          <cell r="ES79" t="str">
            <v/>
          </cell>
          <cell r="ET79" t="str">
            <v>normal/no action</v>
          </cell>
          <cell r="EU79" t="str">
            <v/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/>
          </cell>
          <cell r="EB80" t="str">
            <v>normal/no action</v>
          </cell>
          <cell r="ED80" t="str">
            <v/>
          </cell>
          <cell r="EE80" t="str">
            <v>normal/no action</v>
          </cell>
          <cell r="EG80" t="str">
            <v/>
          </cell>
          <cell r="EH80" t="str">
            <v>normal/no action</v>
          </cell>
          <cell r="EJ80" t="str">
            <v/>
          </cell>
          <cell r="EK80" t="str">
            <v>normal/no action</v>
          </cell>
          <cell r="EM80" t="str">
            <v/>
          </cell>
          <cell r="EN80" t="str">
            <v>normal/no action</v>
          </cell>
          <cell r="EP80" t="str">
            <v/>
          </cell>
          <cell r="EQ80" t="str">
            <v>normal/no action</v>
          </cell>
          <cell r="ES80" t="str">
            <v/>
          </cell>
          <cell r="ET80" t="str">
            <v>normal/no action</v>
          </cell>
          <cell r="EV80" t="str">
            <v/>
          </cell>
          <cell r="EW80" t="str">
            <v>normal/no action</v>
          </cell>
          <cell r="EY80" t="str">
            <v/>
          </cell>
          <cell r="EZ80" t="str">
            <v>normal/no action</v>
          </cell>
          <cell r="FB80" t="str">
            <v/>
          </cell>
          <cell r="FC80" t="str">
            <v>normal/no action</v>
          </cell>
          <cell r="FE80" t="str">
            <v/>
          </cell>
          <cell r="FF80" t="str">
            <v>normal/no action</v>
          </cell>
          <cell r="FH80" t="str">
            <v/>
          </cell>
          <cell r="FI80" t="str">
            <v>normal/no action</v>
          </cell>
          <cell r="FK80" t="str">
            <v/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/>
          </cell>
          <cell r="EB81" t="str">
            <v>normal/no action</v>
          </cell>
          <cell r="ED81" t="str">
            <v/>
          </cell>
          <cell r="EE81" t="str">
            <v>normal/no action</v>
          </cell>
          <cell r="EG81" t="str">
            <v/>
          </cell>
          <cell r="EH81" t="str">
            <v>normal/no action</v>
          </cell>
          <cell r="EJ81" t="str">
            <v/>
          </cell>
          <cell r="EK81" t="str">
            <v>normal/no action</v>
          </cell>
          <cell r="EM81" t="str">
            <v/>
          </cell>
          <cell r="EN81" t="str">
            <v>normal/no action</v>
          </cell>
          <cell r="EP81" t="str">
            <v/>
          </cell>
          <cell r="EQ81" t="str">
            <v>normal/no action</v>
          </cell>
          <cell r="ES81" t="str">
            <v/>
          </cell>
          <cell r="ET81" t="str">
            <v>normal/no action</v>
          </cell>
          <cell r="EV81" t="str">
            <v/>
          </cell>
          <cell r="EW81" t="str">
            <v>normal/no action</v>
          </cell>
          <cell r="EY81" t="str">
            <v/>
          </cell>
          <cell r="EZ81" t="str">
            <v>normal/no action</v>
          </cell>
          <cell r="FB81" t="str">
            <v/>
          </cell>
          <cell r="FC81" t="str">
            <v>normal/no action</v>
          </cell>
          <cell r="FE81" t="str">
            <v/>
          </cell>
          <cell r="FF81" t="str">
            <v>normal/no action</v>
          </cell>
          <cell r="FH81" t="str">
            <v/>
          </cell>
          <cell r="FI81" t="str">
            <v>normal/no action</v>
          </cell>
          <cell r="FK81" t="str">
            <v/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/>
          </cell>
          <cell r="EB82" t="str">
            <v>normal/no action</v>
          </cell>
          <cell r="ED82" t="str">
            <v/>
          </cell>
          <cell r="EE82" t="str">
            <v>normal/no action</v>
          </cell>
          <cell r="EG82" t="str">
            <v/>
          </cell>
          <cell r="EH82" t="str">
            <v>normal/no action</v>
          </cell>
          <cell r="EJ82" t="str">
            <v/>
          </cell>
          <cell r="EK82" t="str">
            <v>normal/no action</v>
          </cell>
          <cell r="EM82" t="str">
            <v/>
          </cell>
          <cell r="EN82" t="str">
            <v>normal/no action</v>
          </cell>
          <cell r="EP82" t="str">
            <v/>
          </cell>
          <cell r="EQ82" t="str">
            <v>normal/no action</v>
          </cell>
          <cell r="ES82" t="str">
            <v/>
          </cell>
          <cell r="ET82" t="str">
            <v>normal/no action</v>
          </cell>
          <cell r="EV82" t="str">
            <v/>
          </cell>
          <cell r="EW82" t="str">
            <v>normal/no action</v>
          </cell>
          <cell r="EY82" t="str">
            <v/>
          </cell>
          <cell r="EZ82" t="str">
            <v>normal/no action</v>
          </cell>
          <cell r="FB82" t="str">
            <v/>
          </cell>
          <cell r="FC82" t="str">
            <v>normal/no action</v>
          </cell>
          <cell r="FE82" t="str">
            <v/>
          </cell>
          <cell r="FF82" t="str">
            <v>normal/no action</v>
          </cell>
          <cell r="FH82" t="str">
            <v/>
          </cell>
          <cell r="FI82" t="str">
            <v>normal/no action</v>
          </cell>
          <cell r="FK82" t="str">
            <v/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/>
          </cell>
          <cell r="EB83" t="str">
            <v>normal/no action</v>
          </cell>
          <cell r="ED83" t="str">
            <v/>
          </cell>
          <cell r="EE83" t="str">
            <v>normal/no action</v>
          </cell>
          <cell r="EG83" t="str">
            <v/>
          </cell>
          <cell r="EH83" t="str">
            <v>normal/no action</v>
          </cell>
          <cell r="EJ83" t="str">
            <v/>
          </cell>
          <cell r="EK83" t="str">
            <v>normal/no action</v>
          </cell>
          <cell r="EM83" t="str">
            <v/>
          </cell>
          <cell r="EN83" t="str">
            <v>normal/no action</v>
          </cell>
          <cell r="EP83" t="str">
            <v/>
          </cell>
          <cell r="EQ83" t="str">
            <v>normal/no action</v>
          </cell>
          <cell r="ES83" t="str">
            <v/>
          </cell>
          <cell r="ET83" t="str">
            <v>normal/no action</v>
          </cell>
          <cell r="EV83" t="str">
            <v/>
          </cell>
          <cell r="EW83" t="str">
            <v>normal/no action</v>
          </cell>
          <cell r="EY83" t="str">
            <v/>
          </cell>
          <cell r="EZ83" t="str">
            <v>normal/no action</v>
          </cell>
          <cell r="FB83" t="str">
            <v/>
          </cell>
          <cell r="FC83" t="str">
            <v>normal/no action</v>
          </cell>
          <cell r="FE83" t="str">
            <v/>
          </cell>
          <cell r="FF83" t="str">
            <v>normal/no action</v>
          </cell>
          <cell r="FH83" t="str">
            <v/>
          </cell>
          <cell r="FI83" t="str">
            <v>normal/no action</v>
          </cell>
          <cell r="FK83" t="str">
            <v/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/>
          </cell>
          <cell r="EB84" t="str">
            <v>normal/no action</v>
          </cell>
          <cell r="ED84" t="str">
            <v/>
          </cell>
          <cell r="EE84" t="str">
            <v>normal/no action</v>
          </cell>
          <cell r="EG84" t="str">
            <v/>
          </cell>
          <cell r="EH84" t="str">
            <v>normal/no action</v>
          </cell>
          <cell r="EJ84" t="str">
            <v/>
          </cell>
          <cell r="EK84" t="str">
            <v>normal/no action</v>
          </cell>
          <cell r="EM84" t="str">
            <v/>
          </cell>
          <cell r="EN84" t="str">
            <v>normal/no action</v>
          </cell>
          <cell r="EP84" t="str">
            <v/>
          </cell>
          <cell r="EQ84" t="str">
            <v>normal/no action</v>
          </cell>
          <cell r="ES84" t="str">
            <v/>
          </cell>
          <cell r="ET84" t="str">
            <v>normal/no action</v>
          </cell>
          <cell r="EV84" t="str">
            <v/>
          </cell>
          <cell r="EW84" t="str">
            <v>normal/no action</v>
          </cell>
          <cell r="EY84" t="str">
            <v/>
          </cell>
          <cell r="EZ84" t="str">
            <v>normal/no action</v>
          </cell>
          <cell r="FB84" t="str">
            <v/>
          </cell>
          <cell r="FC84" t="str">
            <v>normal/no action</v>
          </cell>
          <cell r="FE84" t="str">
            <v/>
          </cell>
          <cell r="FF84" t="str">
            <v>normal/no action</v>
          </cell>
          <cell r="FH84" t="str">
            <v/>
          </cell>
          <cell r="FI84" t="str">
            <v>normal/no action</v>
          </cell>
          <cell r="FK84" t="str">
            <v/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/>
          </cell>
          <cell r="EB86" t="str">
            <v>normal/no action</v>
          </cell>
          <cell r="ED86" t="str">
            <v/>
          </cell>
          <cell r="EE86" t="str">
            <v>normal/no action</v>
          </cell>
          <cell r="EG86" t="str">
            <v/>
          </cell>
          <cell r="EH86" t="str">
            <v>normal/no action</v>
          </cell>
          <cell r="EJ86" t="str">
            <v/>
          </cell>
          <cell r="EK86" t="str">
            <v>normal/no action</v>
          </cell>
          <cell r="EM86" t="str">
            <v/>
          </cell>
          <cell r="EN86" t="str">
            <v>normal/no action</v>
          </cell>
          <cell r="EP86" t="str">
            <v/>
          </cell>
          <cell r="EQ86" t="str">
            <v>normal/no action</v>
          </cell>
          <cell r="ES86" t="str">
            <v/>
          </cell>
          <cell r="ET86" t="str">
            <v>normal/no action</v>
          </cell>
          <cell r="EV86" t="str">
            <v/>
          </cell>
          <cell r="EW86" t="str">
            <v>normal/no action</v>
          </cell>
          <cell r="EY86" t="str">
            <v/>
          </cell>
          <cell r="EZ86" t="str">
            <v>normal/no action</v>
          </cell>
          <cell r="FB86" t="str">
            <v/>
          </cell>
          <cell r="FC86" t="str">
            <v>normal/no action</v>
          </cell>
          <cell r="FE86" t="str">
            <v/>
          </cell>
          <cell r="FF86" t="str">
            <v>normal/no action</v>
          </cell>
          <cell r="FH86" t="str">
            <v/>
          </cell>
          <cell r="FI86" t="str">
            <v>normal/no action</v>
          </cell>
          <cell r="FK86" t="str">
            <v/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/>
          </cell>
          <cell r="EB87" t="str">
            <v>normal/no action</v>
          </cell>
          <cell r="ED87" t="str">
            <v/>
          </cell>
          <cell r="EE87" t="str">
            <v>normal/no action</v>
          </cell>
          <cell r="EG87" t="str">
            <v/>
          </cell>
          <cell r="EH87" t="str">
            <v>normal/no action</v>
          </cell>
          <cell r="EJ87" t="str">
            <v/>
          </cell>
          <cell r="EK87" t="str">
            <v>normal/no action</v>
          </cell>
          <cell r="EM87" t="str">
            <v/>
          </cell>
          <cell r="EN87" t="str">
            <v>normal/no action</v>
          </cell>
          <cell r="EP87" t="str">
            <v/>
          </cell>
          <cell r="EQ87" t="str">
            <v>normal/no action</v>
          </cell>
          <cell r="ES87" t="str">
            <v/>
          </cell>
          <cell r="ET87" t="str">
            <v>normal/no action</v>
          </cell>
          <cell r="EV87" t="str">
            <v/>
          </cell>
          <cell r="EW87" t="str">
            <v>normal/no action</v>
          </cell>
          <cell r="EY87" t="str">
            <v/>
          </cell>
          <cell r="EZ87" t="str">
            <v>normal/no action</v>
          </cell>
          <cell r="FB87" t="str">
            <v/>
          </cell>
          <cell r="FC87" t="str">
            <v>normal/no action</v>
          </cell>
          <cell r="FE87" t="str">
            <v/>
          </cell>
          <cell r="FF87" t="str">
            <v>normal/no action</v>
          </cell>
          <cell r="FH87" t="str">
            <v/>
          </cell>
          <cell r="FI87" t="str">
            <v>normal/no action</v>
          </cell>
          <cell r="FK87" t="str">
            <v/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/>
          </cell>
          <cell r="EB88" t="str">
            <v>normal/no action</v>
          </cell>
          <cell r="ED88" t="str">
            <v/>
          </cell>
          <cell r="EE88" t="str">
            <v>normal/no action</v>
          </cell>
          <cell r="EG88" t="str">
            <v/>
          </cell>
          <cell r="EH88" t="str">
            <v>normal/no action</v>
          </cell>
          <cell r="EJ88" t="str">
            <v/>
          </cell>
          <cell r="EK88" t="str">
            <v>normal/no action</v>
          </cell>
          <cell r="EM88" t="str">
            <v/>
          </cell>
          <cell r="EN88" t="str">
            <v>normal/no action</v>
          </cell>
          <cell r="EP88" t="str">
            <v/>
          </cell>
          <cell r="EQ88" t="str">
            <v>normal/no action</v>
          </cell>
          <cell r="ES88" t="str">
            <v/>
          </cell>
          <cell r="ET88" t="str">
            <v>normal/no action</v>
          </cell>
          <cell r="EV88" t="str">
            <v/>
          </cell>
          <cell r="EW88" t="str">
            <v>normal/no action</v>
          </cell>
          <cell r="EY88" t="str">
            <v/>
          </cell>
          <cell r="EZ88" t="str">
            <v>normal/no action</v>
          </cell>
          <cell r="FB88" t="str">
            <v/>
          </cell>
          <cell r="FC88" t="str">
            <v>normal/no action</v>
          </cell>
          <cell r="FE88" t="str">
            <v/>
          </cell>
          <cell r="FF88" t="str">
            <v>normal/no action</v>
          </cell>
          <cell r="FH88" t="str">
            <v/>
          </cell>
          <cell r="FI88" t="str">
            <v>normal/no action</v>
          </cell>
          <cell r="FK88" t="str">
            <v/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/>
          </cell>
          <cell r="EB89" t="str">
            <v>normal/no action</v>
          </cell>
          <cell r="ED89" t="str">
            <v/>
          </cell>
          <cell r="EE89" t="str">
            <v>normal/no action</v>
          </cell>
          <cell r="EG89" t="str">
            <v/>
          </cell>
          <cell r="EH89" t="str">
            <v>normal/no action</v>
          </cell>
          <cell r="EJ89" t="str">
            <v/>
          </cell>
          <cell r="EK89" t="str">
            <v>ชั้นNotice0</v>
          </cell>
          <cell r="EM89" t="str">
            <v/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/>
          </cell>
          <cell r="EB90" t="str">
            <v>normal/no action</v>
          </cell>
          <cell r="ED90" t="str">
            <v/>
          </cell>
          <cell r="EE90" t="str">
            <v>normal/no action</v>
          </cell>
          <cell r="EG90" t="str">
            <v/>
          </cell>
          <cell r="EH90" t="str">
            <v>normal/no action</v>
          </cell>
          <cell r="EJ90" t="str">
            <v/>
          </cell>
          <cell r="EK90" t="str">
            <v>normal/no action</v>
          </cell>
          <cell r="EM90" t="str">
            <v/>
          </cell>
          <cell r="EN90" t="str">
            <v>normal/no action</v>
          </cell>
          <cell r="EP90" t="str">
            <v/>
          </cell>
          <cell r="EQ90" t="str">
            <v>normal/no action</v>
          </cell>
          <cell r="ES90" t="str">
            <v/>
          </cell>
          <cell r="ET90" t="str">
            <v>normal/no action</v>
          </cell>
          <cell r="EV90" t="str">
            <v/>
          </cell>
          <cell r="EW90" t="str">
            <v>normal/no action</v>
          </cell>
          <cell r="EY90" t="str">
            <v/>
          </cell>
          <cell r="EZ90" t="str">
            <v>normal/no action</v>
          </cell>
          <cell r="FB90" t="str">
            <v/>
          </cell>
          <cell r="FC90" t="str">
            <v>normal/no action</v>
          </cell>
          <cell r="FE90" t="str">
            <v/>
          </cell>
          <cell r="FF90" t="str">
            <v>normal/no action</v>
          </cell>
          <cell r="FH90" t="str">
            <v/>
          </cell>
          <cell r="FI90" t="str">
            <v>normal/no action</v>
          </cell>
          <cell r="FK90" t="str">
            <v/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/>
          </cell>
          <cell r="EB92" t="str">
            <v>normal/no action</v>
          </cell>
          <cell r="ED92" t="str">
            <v/>
          </cell>
          <cell r="EE92" t="str">
            <v>normal/no action</v>
          </cell>
          <cell r="EG92" t="str">
            <v/>
          </cell>
          <cell r="EH92" t="str">
            <v>normal/no action</v>
          </cell>
          <cell r="EJ92" t="str">
            <v/>
          </cell>
          <cell r="EK92" t="str">
            <v>normal/no action</v>
          </cell>
          <cell r="EM92" t="str">
            <v/>
          </cell>
          <cell r="EN92" t="str">
            <v>normal/no action</v>
          </cell>
          <cell r="EP92" t="str">
            <v/>
          </cell>
          <cell r="EQ92" t="str">
            <v>normal/no action</v>
          </cell>
          <cell r="ES92" t="str">
            <v/>
          </cell>
          <cell r="ET92" t="str">
            <v>normal/no action</v>
          </cell>
          <cell r="EV92" t="str">
            <v/>
          </cell>
          <cell r="EW92" t="str">
            <v>normal/no action</v>
          </cell>
          <cell r="EY92" t="str">
            <v/>
          </cell>
          <cell r="EZ92" t="str">
            <v>normal/no action</v>
          </cell>
          <cell r="FB92" t="str">
            <v/>
          </cell>
          <cell r="FC92" t="str">
            <v>normal/no action</v>
          </cell>
          <cell r="FE92" t="str">
            <v/>
          </cell>
          <cell r="FF92" t="str">
            <v>normal/no action</v>
          </cell>
          <cell r="FH92" t="str">
            <v/>
          </cell>
          <cell r="FI92" t="str">
            <v>normal/no action</v>
          </cell>
          <cell r="FK92" t="str">
            <v/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/>
          </cell>
          <cell r="EB94" t="str">
            <v>normal/no action</v>
          </cell>
          <cell r="ED94" t="str">
            <v/>
          </cell>
          <cell r="EE94" t="str">
            <v>normal/no action</v>
          </cell>
          <cell r="EG94" t="str">
            <v/>
          </cell>
          <cell r="EH94" t="str">
            <v>normal/no action</v>
          </cell>
          <cell r="EJ94" t="str">
            <v/>
          </cell>
          <cell r="EK94" t="str">
            <v>normal/no action</v>
          </cell>
          <cell r="EM94" t="str">
            <v/>
          </cell>
          <cell r="EN94" t="str">
            <v>normal/no action</v>
          </cell>
          <cell r="EP94" t="str">
            <v/>
          </cell>
          <cell r="EQ94" t="str">
            <v>normal/no action</v>
          </cell>
          <cell r="ES94" t="str">
            <v/>
          </cell>
          <cell r="ET94" t="str">
            <v>normal/no action</v>
          </cell>
          <cell r="EV94" t="str">
            <v/>
          </cell>
          <cell r="EW94" t="str">
            <v>normal/no action</v>
          </cell>
          <cell r="EY94" t="str">
            <v/>
          </cell>
          <cell r="EZ94" t="str">
            <v>normal/no action</v>
          </cell>
          <cell r="FB94" t="str">
            <v/>
          </cell>
          <cell r="FC94" t="str">
            <v>normal/no action</v>
          </cell>
          <cell r="FE94" t="str">
            <v/>
          </cell>
          <cell r="FF94" t="str">
            <v>normal/no action</v>
          </cell>
          <cell r="FH94" t="str">
            <v/>
          </cell>
          <cell r="FI94" t="str">
            <v>normal/no action</v>
          </cell>
          <cell r="FK94" t="str">
            <v/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/>
          </cell>
          <cell r="EB95" t="str">
            <v>normal/no action</v>
          </cell>
          <cell r="ED95" t="str">
            <v/>
          </cell>
          <cell r="EE95" t="str">
            <v>normal/no action</v>
          </cell>
          <cell r="EG95" t="str">
            <v/>
          </cell>
          <cell r="EH95" t="str">
            <v>normal/no action</v>
          </cell>
          <cell r="EJ95" t="str">
            <v/>
          </cell>
          <cell r="EK95" t="str">
            <v>normal/no action</v>
          </cell>
          <cell r="EM95" t="str">
            <v/>
          </cell>
          <cell r="EN95" t="str">
            <v>normal/no action</v>
          </cell>
          <cell r="EP95" t="str">
            <v/>
          </cell>
          <cell r="EQ95" t="str">
            <v>normal/no action</v>
          </cell>
          <cell r="ES95" t="str">
            <v/>
          </cell>
          <cell r="ET95" t="str">
            <v>normal/no action</v>
          </cell>
          <cell r="EV95" t="str">
            <v/>
          </cell>
          <cell r="EW95" t="str">
            <v>normal/no action</v>
          </cell>
          <cell r="EY95" t="str">
            <v/>
          </cell>
          <cell r="EZ95" t="str">
            <v>normal/no action</v>
          </cell>
          <cell r="FB95" t="str">
            <v/>
          </cell>
          <cell r="FC95" t="str">
            <v>normal/no action</v>
          </cell>
          <cell r="FE95" t="str">
            <v/>
          </cell>
          <cell r="FF95" t="str">
            <v>normal/no action</v>
          </cell>
          <cell r="FH95" t="str">
            <v/>
          </cell>
          <cell r="FI95" t="str">
            <v>normal/no action</v>
          </cell>
          <cell r="FK95" t="str">
            <v/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/>
          </cell>
          <cell r="EB96" t="str">
            <v>normal/no action</v>
          </cell>
          <cell r="ED96" t="str">
            <v/>
          </cell>
          <cell r="EE96" t="str">
            <v>normal/no action</v>
          </cell>
          <cell r="EG96" t="str">
            <v/>
          </cell>
          <cell r="EH96" t="str">
            <v>normal/no action</v>
          </cell>
          <cell r="EJ96" t="str">
            <v/>
          </cell>
          <cell r="EK96" t="str">
            <v>normal/no action</v>
          </cell>
          <cell r="EM96" t="str">
            <v/>
          </cell>
          <cell r="EN96" t="str">
            <v>normal/no action</v>
          </cell>
          <cell r="EP96" t="str">
            <v/>
          </cell>
          <cell r="EQ96" t="str">
            <v>normal/no action</v>
          </cell>
          <cell r="ES96" t="str">
            <v/>
          </cell>
          <cell r="ET96" t="str">
            <v>normal/no action</v>
          </cell>
          <cell r="EV96" t="str">
            <v/>
          </cell>
          <cell r="EW96" t="str">
            <v>normal/no action</v>
          </cell>
          <cell r="EY96" t="str">
            <v/>
          </cell>
          <cell r="EZ96" t="str">
            <v>normal/no action</v>
          </cell>
          <cell r="FB96" t="str">
            <v/>
          </cell>
          <cell r="FC96" t="str">
            <v>normal/no action</v>
          </cell>
          <cell r="FE96" t="str">
            <v/>
          </cell>
          <cell r="FF96" t="str">
            <v>normal/no action</v>
          </cell>
          <cell r="FH96" t="str">
            <v/>
          </cell>
          <cell r="FI96" t="str">
            <v>normal/no action</v>
          </cell>
          <cell r="FK96" t="str">
            <v/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/>
          </cell>
          <cell r="EB98" t="str">
            <v>normal/no action</v>
          </cell>
          <cell r="ED98" t="str">
            <v/>
          </cell>
          <cell r="EE98" t="str">
            <v>normal/no action</v>
          </cell>
          <cell r="EG98" t="str">
            <v/>
          </cell>
          <cell r="EH98" t="str">
            <v>normal/no action</v>
          </cell>
          <cell r="EJ98" t="str">
            <v/>
          </cell>
          <cell r="EK98" t="str">
            <v>normal/no action</v>
          </cell>
          <cell r="EM98" t="str">
            <v/>
          </cell>
          <cell r="EN98" t="str">
            <v>normal/no action</v>
          </cell>
          <cell r="EP98" t="str">
            <v/>
          </cell>
          <cell r="EQ98" t="str">
            <v>normal/no action</v>
          </cell>
          <cell r="ES98" t="str">
            <v/>
          </cell>
          <cell r="ET98" t="str">
            <v>normal/no action</v>
          </cell>
          <cell r="EV98" t="str">
            <v/>
          </cell>
          <cell r="EW98" t="str">
            <v>normal/no action</v>
          </cell>
          <cell r="EY98" t="str">
            <v/>
          </cell>
          <cell r="EZ98" t="str">
            <v>normal/no action</v>
          </cell>
          <cell r="FB98" t="str">
            <v/>
          </cell>
          <cell r="FC98" t="str">
            <v>normal/no action</v>
          </cell>
          <cell r="FE98" t="str">
            <v/>
          </cell>
          <cell r="FF98" t="str">
            <v>normal/no action</v>
          </cell>
          <cell r="FH98" t="str">
            <v/>
          </cell>
          <cell r="FI98" t="str">
            <v>normal/no action</v>
          </cell>
          <cell r="FK98" t="str">
            <v/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/>
          </cell>
          <cell r="EB99" t="str">
            <v>normal/no action</v>
          </cell>
          <cell r="ED99" t="str">
            <v/>
          </cell>
          <cell r="EE99" t="str">
            <v>normal/no action</v>
          </cell>
          <cell r="EG99" t="str">
            <v/>
          </cell>
          <cell r="EH99" t="str">
            <v>normal/no action</v>
          </cell>
          <cell r="EJ99" t="str">
            <v/>
          </cell>
          <cell r="EK99" t="str">
            <v>normal/no action</v>
          </cell>
          <cell r="EM99" t="str">
            <v/>
          </cell>
          <cell r="EN99" t="str">
            <v>normal/no action</v>
          </cell>
          <cell r="EP99" t="str">
            <v/>
          </cell>
          <cell r="EQ99" t="str">
            <v>normal/no action</v>
          </cell>
          <cell r="ES99" t="str">
            <v/>
          </cell>
          <cell r="ET99" t="str">
            <v>normal/no action</v>
          </cell>
          <cell r="EV99" t="str">
            <v/>
          </cell>
          <cell r="EW99" t="str">
            <v>normal/no action</v>
          </cell>
          <cell r="EY99" t="str">
            <v/>
          </cell>
          <cell r="EZ99" t="str">
            <v>normal/no action</v>
          </cell>
          <cell r="FB99" t="str">
            <v/>
          </cell>
          <cell r="FC99" t="str">
            <v>normal/no action</v>
          </cell>
          <cell r="FE99" t="str">
            <v/>
          </cell>
          <cell r="FF99" t="str">
            <v>normal/no action</v>
          </cell>
          <cell r="FH99" t="str">
            <v/>
          </cell>
          <cell r="FI99" t="str">
            <v>normal/no action</v>
          </cell>
          <cell r="FK99" t="str">
            <v/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/>
          </cell>
          <cell r="EB100" t="str">
            <v>normal/no action</v>
          </cell>
          <cell r="ED100" t="str">
            <v/>
          </cell>
          <cell r="EE100" t="str">
            <v>normal/no action</v>
          </cell>
          <cell r="EG100" t="str">
            <v/>
          </cell>
          <cell r="EH100" t="str">
            <v>normal/no action</v>
          </cell>
          <cell r="EJ100" t="str">
            <v/>
          </cell>
          <cell r="EK100" t="str">
            <v>normal/no action</v>
          </cell>
          <cell r="EM100" t="str">
            <v/>
          </cell>
          <cell r="EN100" t="str">
            <v>normal/no action</v>
          </cell>
          <cell r="EP100" t="str">
            <v/>
          </cell>
          <cell r="EQ100" t="str">
            <v>normal/no action</v>
          </cell>
          <cell r="ES100" t="str">
            <v/>
          </cell>
          <cell r="ET100" t="str">
            <v>normal/no action</v>
          </cell>
          <cell r="EV100" t="str">
            <v/>
          </cell>
          <cell r="EW100" t="str">
            <v>normal/no action</v>
          </cell>
          <cell r="EY100" t="str">
            <v/>
          </cell>
          <cell r="EZ100" t="str">
            <v>normal/no action</v>
          </cell>
          <cell r="FB100" t="str">
            <v/>
          </cell>
          <cell r="FC100" t="str">
            <v>normal/no action</v>
          </cell>
          <cell r="FE100" t="str">
            <v/>
          </cell>
          <cell r="FF100" t="str">
            <v>normal/no action</v>
          </cell>
          <cell r="FH100" t="str">
            <v/>
          </cell>
          <cell r="FI100" t="str">
            <v>normal/no action</v>
          </cell>
          <cell r="FK100" t="str">
            <v/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/>
          </cell>
          <cell r="EB101" t="str">
            <v>normal/no action</v>
          </cell>
          <cell r="ED101" t="str">
            <v/>
          </cell>
          <cell r="EE101" t="str">
            <v>normal/no action</v>
          </cell>
          <cell r="EG101" t="str">
            <v/>
          </cell>
          <cell r="EH101" t="str">
            <v>normal/no action</v>
          </cell>
          <cell r="EJ101" t="str">
            <v/>
          </cell>
          <cell r="EK101" t="str">
            <v>normal/no action</v>
          </cell>
          <cell r="EM101" t="str">
            <v/>
          </cell>
          <cell r="EN101" t="str">
            <v>normal/no action</v>
          </cell>
          <cell r="EP101" t="str">
            <v/>
          </cell>
          <cell r="EQ101" t="str">
            <v>normal/no action</v>
          </cell>
          <cell r="ES101" t="str">
            <v/>
          </cell>
          <cell r="ET101" t="str">
            <v>normal/no action</v>
          </cell>
          <cell r="EV101" t="str">
            <v/>
          </cell>
          <cell r="EW101" t="str">
            <v>normal/no action</v>
          </cell>
          <cell r="EY101" t="str">
            <v/>
          </cell>
          <cell r="EZ101" t="str">
            <v>normal/no action</v>
          </cell>
          <cell r="FB101" t="str">
            <v/>
          </cell>
          <cell r="FC101" t="str">
            <v>normal/no action</v>
          </cell>
          <cell r="FE101" t="str">
            <v/>
          </cell>
          <cell r="FF101" t="str">
            <v>normal/no action</v>
          </cell>
          <cell r="FH101" t="str">
            <v/>
          </cell>
          <cell r="FI101" t="str">
            <v>normal/no action</v>
          </cell>
          <cell r="FK101" t="str">
            <v/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/>
          </cell>
          <cell r="EB102" t="str">
            <v>normal/no action</v>
          </cell>
          <cell r="ED102" t="str">
            <v/>
          </cell>
          <cell r="EE102" t="str">
            <v>normal/no action</v>
          </cell>
          <cell r="EG102" t="str">
            <v/>
          </cell>
          <cell r="EH102" t="str">
            <v>normal/no action</v>
          </cell>
          <cell r="EJ102" t="str">
            <v/>
          </cell>
          <cell r="EK102" t="str">
            <v>normal/no action</v>
          </cell>
          <cell r="EM102" t="str">
            <v/>
          </cell>
          <cell r="EN102" t="str">
            <v>normal/no action</v>
          </cell>
          <cell r="EP102" t="str">
            <v/>
          </cell>
          <cell r="EQ102" t="str">
            <v>normal/no action</v>
          </cell>
          <cell r="ES102" t="str">
            <v/>
          </cell>
          <cell r="ET102" t="str">
            <v>normal/no action</v>
          </cell>
          <cell r="EV102" t="str">
            <v/>
          </cell>
          <cell r="EW102" t="str">
            <v>normal/no action</v>
          </cell>
          <cell r="EY102" t="str">
            <v/>
          </cell>
          <cell r="EZ102" t="str">
            <v>normal/no action</v>
          </cell>
          <cell r="FB102" t="str">
            <v/>
          </cell>
          <cell r="FC102" t="str">
            <v>normal/no action</v>
          </cell>
          <cell r="FE102" t="str">
            <v/>
          </cell>
          <cell r="FF102" t="str">
            <v>normal/no action</v>
          </cell>
          <cell r="FH102" t="str">
            <v/>
          </cell>
          <cell r="FI102" t="str">
            <v>normal/no action</v>
          </cell>
          <cell r="FK102" t="str">
            <v/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/>
          </cell>
          <cell r="EB103" t="str">
            <v>normal/no action</v>
          </cell>
          <cell r="ED103" t="str">
            <v/>
          </cell>
          <cell r="EE103" t="str">
            <v>normal/no action</v>
          </cell>
          <cell r="EG103" t="str">
            <v/>
          </cell>
          <cell r="EH103" t="str">
            <v>normal/no action</v>
          </cell>
          <cell r="EJ103" t="str">
            <v/>
          </cell>
          <cell r="EK103" t="str">
            <v>normal/no action</v>
          </cell>
          <cell r="EM103" t="str">
            <v/>
          </cell>
          <cell r="EN103" t="str">
            <v>normal/no action</v>
          </cell>
          <cell r="EP103" t="str">
            <v/>
          </cell>
          <cell r="EQ103" t="str">
            <v>normal/no action</v>
          </cell>
          <cell r="ES103" t="str">
            <v/>
          </cell>
          <cell r="ET103" t="str">
            <v>normal/no action</v>
          </cell>
          <cell r="EV103" t="str">
            <v/>
          </cell>
          <cell r="EW103" t="str">
            <v>normal/no action</v>
          </cell>
          <cell r="EY103" t="str">
            <v/>
          </cell>
          <cell r="EZ103" t="str">
            <v>normal/no action</v>
          </cell>
          <cell r="FB103" t="str">
            <v/>
          </cell>
          <cell r="FC103" t="str">
            <v>normal/no action</v>
          </cell>
          <cell r="FE103" t="str">
            <v/>
          </cell>
          <cell r="FF103" t="str">
            <v>normal/no action</v>
          </cell>
          <cell r="FH103" t="str">
            <v/>
          </cell>
          <cell r="FI103" t="str">
            <v>normal/no action</v>
          </cell>
          <cell r="FK103" t="str">
            <v/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/>
          </cell>
          <cell r="EB104" t="str">
            <v>normal/no action</v>
          </cell>
          <cell r="ED104" t="str">
            <v/>
          </cell>
          <cell r="EE104" t="str">
            <v>normal/no action</v>
          </cell>
          <cell r="EG104" t="str">
            <v/>
          </cell>
          <cell r="EH104" t="str">
            <v>normal/no action</v>
          </cell>
          <cell r="EJ104" t="str">
            <v/>
          </cell>
          <cell r="EK104" t="str">
            <v>normal/no action</v>
          </cell>
          <cell r="EM104" t="str">
            <v/>
          </cell>
          <cell r="EN104" t="str">
            <v>normal/no action</v>
          </cell>
          <cell r="EP104" t="str">
            <v/>
          </cell>
          <cell r="EQ104" t="str">
            <v>normal/no action</v>
          </cell>
          <cell r="ES104" t="str">
            <v/>
          </cell>
          <cell r="ET104" t="str">
            <v>normal/no action</v>
          </cell>
          <cell r="EV104" t="str">
            <v/>
          </cell>
          <cell r="EW104" t="str">
            <v>normal/no action</v>
          </cell>
          <cell r="EY104" t="str">
            <v/>
          </cell>
          <cell r="EZ104" t="str">
            <v>normal/no action</v>
          </cell>
          <cell r="FB104" t="str">
            <v/>
          </cell>
          <cell r="FC104" t="str">
            <v>normal/no action</v>
          </cell>
          <cell r="FE104" t="str">
            <v/>
          </cell>
          <cell r="FF104" t="str">
            <v>normal/no action</v>
          </cell>
          <cell r="FH104" t="str">
            <v/>
          </cell>
          <cell r="FI104" t="str">
            <v>normal/no action</v>
          </cell>
          <cell r="FK104" t="str">
            <v/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/>
          </cell>
          <cell r="EB105" t="str">
            <v>normal/no action</v>
          </cell>
          <cell r="ED105" t="str">
            <v/>
          </cell>
          <cell r="EE105" t="str">
            <v>normal/no action</v>
          </cell>
          <cell r="EG105" t="str">
            <v/>
          </cell>
          <cell r="EH105" t="str">
            <v>normal/no action</v>
          </cell>
          <cell r="EJ105" t="str">
            <v/>
          </cell>
          <cell r="EK105" t="str">
            <v>ชั้นNotice0</v>
          </cell>
          <cell r="EM105" t="str">
            <v/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/>
          </cell>
          <cell r="EB106" t="str">
            <v>normal/no action</v>
          </cell>
          <cell r="ED106" t="str">
            <v/>
          </cell>
          <cell r="EE106" t="str">
            <v>normal/no action</v>
          </cell>
          <cell r="EG106" t="str">
            <v/>
          </cell>
          <cell r="EH106" t="str">
            <v>normal/no action</v>
          </cell>
          <cell r="EJ106" t="str">
            <v/>
          </cell>
          <cell r="EK106" t="str">
            <v>ชั้นNotice0</v>
          </cell>
          <cell r="EM106" t="str">
            <v/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/>
          </cell>
          <cell r="EB114" t="str">
            <v>normal/no action</v>
          </cell>
          <cell r="ED114" t="str">
            <v/>
          </cell>
          <cell r="EE114" t="str">
            <v>normal/no action</v>
          </cell>
          <cell r="EG114" t="str">
            <v/>
          </cell>
          <cell r="EH114" t="str">
            <v>normal/no action</v>
          </cell>
          <cell r="EJ114" t="str">
            <v/>
          </cell>
          <cell r="EK114" t="str">
            <v>normal/no action</v>
          </cell>
          <cell r="EM114" t="str">
            <v/>
          </cell>
          <cell r="EN114" t="str">
            <v>normal/no action</v>
          </cell>
          <cell r="EP114" t="str">
            <v/>
          </cell>
          <cell r="EQ114" t="str">
            <v>normal/no action</v>
          </cell>
          <cell r="ES114" t="str">
            <v/>
          </cell>
          <cell r="ET114" t="str">
            <v>normal/no action</v>
          </cell>
          <cell r="EV114" t="str">
            <v/>
          </cell>
          <cell r="EW114" t="str">
            <v>normal/no action</v>
          </cell>
          <cell r="EY114" t="str">
            <v/>
          </cell>
          <cell r="EZ114" t="str">
            <v>normal/no action</v>
          </cell>
          <cell r="FB114" t="str">
            <v/>
          </cell>
          <cell r="FC114" t="str">
            <v>normal/no action</v>
          </cell>
          <cell r="FE114" t="str">
            <v/>
          </cell>
          <cell r="FF114" t="str">
            <v>normal/no action</v>
          </cell>
          <cell r="FH114" t="str">
            <v/>
          </cell>
          <cell r="FI114" t="str">
            <v>normal/no action</v>
          </cell>
          <cell r="FK114" t="str">
            <v/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/>
          </cell>
          <cell r="EB115" t="str">
            <v>normal/no action</v>
          </cell>
          <cell r="ED115" t="str">
            <v/>
          </cell>
          <cell r="EE115" t="str">
            <v>normal/no action</v>
          </cell>
          <cell r="EG115" t="str">
            <v/>
          </cell>
          <cell r="EH115" t="str">
            <v>normal/no action</v>
          </cell>
          <cell r="EJ115" t="str">
            <v/>
          </cell>
          <cell r="EK115" t="str">
            <v>ชั้นNotice0</v>
          </cell>
          <cell r="EM115" t="str">
            <v/>
          </cell>
          <cell r="EN115" t="str">
            <v>ชั้นNotice0</v>
          </cell>
          <cell r="EP115" t="str">
            <v/>
          </cell>
          <cell r="EQ115" t="str">
            <v>ชั้นNotice0</v>
          </cell>
          <cell r="ES115" t="str">
            <v/>
          </cell>
          <cell r="ET115" t="str">
            <v>normal/no action</v>
          </cell>
          <cell r="EV115" t="str">
            <v/>
          </cell>
          <cell r="EW115" t="str">
            <v>normal/no action</v>
          </cell>
          <cell r="EY115" t="str">
            <v/>
          </cell>
          <cell r="EZ115" t="str">
            <v>normal/no action</v>
          </cell>
          <cell r="FB115" t="str">
            <v/>
          </cell>
          <cell r="FC115" t="str">
            <v>normal/no action</v>
          </cell>
          <cell r="FE115" t="str">
            <v/>
          </cell>
          <cell r="FF115" t="str">
            <v>normal/no action</v>
          </cell>
          <cell r="FH115" t="str">
            <v/>
          </cell>
          <cell r="FI115" t="str">
            <v>normal/no action</v>
          </cell>
          <cell r="FK115" t="str">
            <v/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/>
          </cell>
          <cell r="EB116" t="str">
            <v>normal/no action</v>
          </cell>
          <cell r="ED116" t="str">
            <v/>
          </cell>
          <cell r="EE116" t="str">
            <v>normal/no action</v>
          </cell>
          <cell r="EG116" t="str">
            <v/>
          </cell>
          <cell r="EH116" t="str">
            <v>normal/no action</v>
          </cell>
          <cell r="EJ116" t="str">
            <v/>
          </cell>
          <cell r="EK116" t="str">
            <v>normal/no action</v>
          </cell>
          <cell r="EM116" t="str">
            <v/>
          </cell>
          <cell r="EN116" t="str">
            <v>normal/no action</v>
          </cell>
          <cell r="EP116" t="str">
            <v/>
          </cell>
          <cell r="EQ116" t="str">
            <v>normal/no action</v>
          </cell>
          <cell r="ES116" t="str">
            <v/>
          </cell>
          <cell r="ET116" t="str">
            <v>normal/no action</v>
          </cell>
          <cell r="EV116" t="str">
            <v/>
          </cell>
          <cell r="EW116" t="str">
            <v>normal/no action</v>
          </cell>
          <cell r="EY116" t="str">
            <v/>
          </cell>
          <cell r="EZ116" t="str">
            <v>normal/no action</v>
          </cell>
          <cell r="FB116" t="str">
            <v/>
          </cell>
          <cell r="FC116" t="str">
            <v>normal/no action</v>
          </cell>
          <cell r="FE116" t="str">
            <v/>
          </cell>
          <cell r="FF116" t="str">
            <v>normal/no action</v>
          </cell>
          <cell r="FH116" t="str">
            <v/>
          </cell>
          <cell r="FI116" t="str">
            <v>normal/no action</v>
          </cell>
          <cell r="FK116" t="str">
            <v/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/>
          </cell>
          <cell r="EB117" t="str">
            <v>normal/no action</v>
          </cell>
          <cell r="ED117" t="str">
            <v/>
          </cell>
          <cell r="EE117" t="str">
            <v>normal/no action</v>
          </cell>
          <cell r="EG117" t="str">
            <v/>
          </cell>
          <cell r="EH117" t="str">
            <v>normal/no action</v>
          </cell>
          <cell r="EJ117" t="str">
            <v/>
          </cell>
          <cell r="EK117" t="str">
            <v>normal/no action</v>
          </cell>
          <cell r="EM117" t="str">
            <v/>
          </cell>
          <cell r="EN117" t="str">
            <v>normal/no action</v>
          </cell>
          <cell r="EP117" t="str">
            <v/>
          </cell>
          <cell r="EQ117" t="str">
            <v>normal/no action</v>
          </cell>
          <cell r="ES117" t="str">
            <v/>
          </cell>
          <cell r="ET117" t="str">
            <v>normal/no action</v>
          </cell>
          <cell r="EV117" t="str">
            <v/>
          </cell>
          <cell r="EW117" t="str">
            <v>normal/no action</v>
          </cell>
          <cell r="EY117" t="str">
            <v/>
          </cell>
          <cell r="EZ117" t="str">
            <v>normal/no action</v>
          </cell>
          <cell r="FB117" t="str">
            <v/>
          </cell>
          <cell r="FC117" t="str">
            <v>normal/no action</v>
          </cell>
          <cell r="FE117" t="str">
            <v/>
          </cell>
          <cell r="FF117" t="str">
            <v>normal/no action</v>
          </cell>
          <cell r="FH117" t="str">
            <v/>
          </cell>
          <cell r="FI117" t="str">
            <v>normal/no action</v>
          </cell>
          <cell r="FK117" t="str">
            <v/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/>
          </cell>
          <cell r="EB118" t="str">
            <v>normal/no action</v>
          </cell>
          <cell r="ED118" t="str">
            <v/>
          </cell>
          <cell r="EE118" t="str">
            <v>normal/no action</v>
          </cell>
          <cell r="EG118" t="str">
            <v/>
          </cell>
          <cell r="EH118" t="str">
            <v>normal/no action</v>
          </cell>
          <cell r="EJ118" t="str">
            <v/>
          </cell>
          <cell r="EK118" t="str">
            <v>normal/no action</v>
          </cell>
          <cell r="EM118" t="str">
            <v/>
          </cell>
          <cell r="EN118" t="str">
            <v>normal/no action</v>
          </cell>
          <cell r="EP118" t="str">
            <v/>
          </cell>
          <cell r="EQ118" t="str">
            <v>normal/no action</v>
          </cell>
          <cell r="ES118" t="str">
            <v/>
          </cell>
          <cell r="ET118" t="str">
            <v>normal/no action</v>
          </cell>
          <cell r="EV118" t="str">
            <v/>
          </cell>
          <cell r="EW118" t="str">
            <v>normal/no action</v>
          </cell>
          <cell r="EY118" t="str">
            <v/>
          </cell>
          <cell r="EZ118" t="str">
            <v>normal/no action</v>
          </cell>
          <cell r="FB118" t="str">
            <v/>
          </cell>
          <cell r="FC118" t="str">
            <v>normal/no action</v>
          </cell>
          <cell r="FE118" t="str">
            <v/>
          </cell>
          <cell r="FF118" t="str">
            <v>normal/no action</v>
          </cell>
          <cell r="FH118" t="str">
            <v/>
          </cell>
          <cell r="FI118" t="str">
            <v>normal/no action</v>
          </cell>
          <cell r="FK118" t="str">
            <v/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/>
          </cell>
          <cell r="EB119" t="str">
            <v>normal/no action</v>
          </cell>
          <cell r="ED119" t="str">
            <v/>
          </cell>
          <cell r="EE119" t="str">
            <v>normal/no action</v>
          </cell>
          <cell r="EG119" t="str">
            <v/>
          </cell>
          <cell r="EH119" t="str">
            <v>normal/no action</v>
          </cell>
          <cell r="EJ119" t="str">
            <v/>
          </cell>
          <cell r="EK119" t="str">
            <v>normal/no action</v>
          </cell>
          <cell r="EM119" t="str">
            <v/>
          </cell>
          <cell r="EN119" t="str">
            <v>normal/no action</v>
          </cell>
          <cell r="EP119" t="str">
            <v/>
          </cell>
          <cell r="EQ119" t="str">
            <v>normal/no action</v>
          </cell>
          <cell r="ES119" t="str">
            <v/>
          </cell>
          <cell r="ET119" t="str">
            <v>normal/no action</v>
          </cell>
          <cell r="EV119" t="str">
            <v/>
          </cell>
          <cell r="EW119" t="str">
            <v>normal/no action</v>
          </cell>
          <cell r="EY119" t="str">
            <v/>
          </cell>
          <cell r="EZ119" t="str">
            <v>normal/no action</v>
          </cell>
          <cell r="FB119" t="str">
            <v/>
          </cell>
          <cell r="FC119" t="str">
            <v>normal/no action</v>
          </cell>
          <cell r="FE119" t="str">
            <v/>
          </cell>
          <cell r="FF119" t="str">
            <v>normal/no action</v>
          </cell>
          <cell r="FH119" t="str">
            <v/>
          </cell>
          <cell r="FI119" t="str">
            <v>normal/no action</v>
          </cell>
          <cell r="FK119" t="str">
            <v/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/>
          </cell>
          <cell r="EB120" t="str">
            <v>normal/no action</v>
          </cell>
          <cell r="ED120" t="str">
            <v/>
          </cell>
          <cell r="EE120" t="str">
            <v>normal/no action</v>
          </cell>
          <cell r="EG120" t="str">
            <v/>
          </cell>
          <cell r="EH120" t="str">
            <v>normal/no action</v>
          </cell>
          <cell r="EJ120" t="str">
            <v/>
          </cell>
          <cell r="EK120" t="str">
            <v>normal/no action</v>
          </cell>
          <cell r="EM120" t="str">
            <v/>
          </cell>
          <cell r="EN120" t="str">
            <v>normal/no action</v>
          </cell>
          <cell r="EP120" t="str">
            <v/>
          </cell>
          <cell r="EQ120" t="str">
            <v>normal/no action</v>
          </cell>
          <cell r="ES120" t="str">
            <v/>
          </cell>
          <cell r="ET120" t="str">
            <v>normal/no action</v>
          </cell>
          <cell r="EV120" t="str">
            <v/>
          </cell>
          <cell r="EW120" t="str">
            <v>normal/no action</v>
          </cell>
          <cell r="EY120" t="str">
            <v/>
          </cell>
          <cell r="EZ120" t="str">
            <v>normal/no action</v>
          </cell>
          <cell r="FB120" t="str">
            <v/>
          </cell>
          <cell r="FC120" t="str">
            <v>normal/no action</v>
          </cell>
          <cell r="FE120" t="str">
            <v/>
          </cell>
          <cell r="FF120" t="str">
            <v>normal/no action</v>
          </cell>
          <cell r="FH120" t="str">
            <v/>
          </cell>
          <cell r="FI120" t="str">
            <v>normal/no action</v>
          </cell>
          <cell r="FK120" t="str">
            <v/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/>
          </cell>
          <cell r="EB121" t="str">
            <v>normal/no action</v>
          </cell>
          <cell r="ED121" t="str">
            <v/>
          </cell>
          <cell r="EE121" t="str">
            <v>normal/no action</v>
          </cell>
          <cell r="EG121" t="str">
            <v/>
          </cell>
          <cell r="EH121" t="str">
            <v>normal/no action</v>
          </cell>
          <cell r="EJ121" t="str">
            <v/>
          </cell>
          <cell r="EK121" t="str">
            <v>normal/no action</v>
          </cell>
          <cell r="EM121" t="str">
            <v/>
          </cell>
          <cell r="EN121" t="str">
            <v>normal/no action</v>
          </cell>
          <cell r="EP121" t="str">
            <v/>
          </cell>
          <cell r="EQ121" t="str">
            <v>normal/no action</v>
          </cell>
          <cell r="ES121" t="str">
            <v/>
          </cell>
          <cell r="ET121" t="str">
            <v>normal/no action</v>
          </cell>
          <cell r="EV121" t="str">
            <v/>
          </cell>
          <cell r="EW121" t="str">
            <v>normal/no action</v>
          </cell>
          <cell r="EY121" t="str">
            <v/>
          </cell>
          <cell r="EZ121" t="str">
            <v>normal/no action</v>
          </cell>
          <cell r="FB121" t="str">
            <v/>
          </cell>
          <cell r="FC121" t="str">
            <v>normal/no action</v>
          </cell>
          <cell r="FE121" t="str">
            <v/>
          </cell>
          <cell r="FF121" t="str">
            <v>normal/no action</v>
          </cell>
          <cell r="FH121" t="str">
            <v/>
          </cell>
          <cell r="FI121" t="str">
            <v>normal/no action</v>
          </cell>
          <cell r="FK121" t="str">
            <v/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/>
          </cell>
          <cell r="EB122" t="str">
            <v>normal/no action</v>
          </cell>
          <cell r="ED122" t="str">
            <v/>
          </cell>
          <cell r="EE122" t="str">
            <v>normal/no action</v>
          </cell>
          <cell r="EG122" t="str">
            <v/>
          </cell>
          <cell r="EH122" t="str">
            <v>normal/no action</v>
          </cell>
          <cell r="EJ122" t="str">
            <v/>
          </cell>
          <cell r="EK122" t="str">
            <v>normal/no action</v>
          </cell>
          <cell r="EM122" t="str">
            <v/>
          </cell>
          <cell r="EN122" t="str">
            <v>normal/no action</v>
          </cell>
          <cell r="EP122" t="str">
            <v/>
          </cell>
          <cell r="EQ122" t="str">
            <v>normal/no action</v>
          </cell>
          <cell r="ES122" t="str">
            <v/>
          </cell>
          <cell r="ET122" t="str">
            <v>normal/no action</v>
          </cell>
          <cell r="EV122" t="str">
            <v/>
          </cell>
          <cell r="EW122" t="str">
            <v>normal/no action</v>
          </cell>
          <cell r="EY122" t="str">
            <v/>
          </cell>
          <cell r="EZ122" t="str">
            <v>normal/no action</v>
          </cell>
          <cell r="FB122" t="str">
            <v/>
          </cell>
          <cell r="FC122" t="str">
            <v>normal/no action</v>
          </cell>
          <cell r="FE122" t="str">
            <v/>
          </cell>
          <cell r="FF122" t="str">
            <v>normal/no action</v>
          </cell>
          <cell r="FH122" t="str">
            <v/>
          </cell>
          <cell r="FI122" t="str">
            <v>normal/no action</v>
          </cell>
          <cell r="FK122" t="str">
            <v/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/>
          </cell>
          <cell r="EB123" t="str">
            <v>normal/no action</v>
          </cell>
          <cell r="ED123" t="str">
            <v/>
          </cell>
          <cell r="EE123" t="str">
            <v>normal/no action</v>
          </cell>
          <cell r="EG123" t="str">
            <v/>
          </cell>
          <cell r="EH123" t="str">
            <v>normal/no action</v>
          </cell>
          <cell r="EJ123" t="str">
            <v/>
          </cell>
          <cell r="EK123" t="str">
            <v>normal/no action</v>
          </cell>
          <cell r="EM123" t="str">
            <v/>
          </cell>
          <cell r="EN123" t="str">
            <v>normal/no action</v>
          </cell>
          <cell r="EP123" t="str">
            <v/>
          </cell>
          <cell r="EQ123" t="str">
            <v>normal/no action</v>
          </cell>
          <cell r="ES123" t="str">
            <v/>
          </cell>
          <cell r="ET123" t="str">
            <v>normal/no action</v>
          </cell>
          <cell r="EV123" t="str">
            <v/>
          </cell>
          <cell r="EW123" t="str">
            <v>normal/no action</v>
          </cell>
          <cell r="EY123" t="str">
            <v/>
          </cell>
          <cell r="EZ123" t="str">
            <v>normal/no action</v>
          </cell>
          <cell r="FB123" t="str">
            <v/>
          </cell>
          <cell r="FC123" t="str">
            <v>normal/no action</v>
          </cell>
          <cell r="FE123" t="str">
            <v/>
          </cell>
          <cell r="FF123" t="str">
            <v>normal/no action</v>
          </cell>
          <cell r="FH123" t="str">
            <v/>
          </cell>
          <cell r="FI123" t="str">
            <v>normal/no action</v>
          </cell>
          <cell r="FK123" t="str">
            <v/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/>
          </cell>
          <cell r="EB124" t="str">
            <v>normal/no action</v>
          </cell>
          <cell r="ED124" t="str">
            <v/>
          </cell>
          <cell r="EE124" t="str">
            <v>normal/no action</v>
          </cell>
          <cell r="EG124" t="str">
            <v/>
          </cell>
          <cell r="EH124" t="str">
            <v>normal/no action</v>
          </cell>
          <cell r="EJ124" t="str">
            <v/>
          </cell>
          <cell r="EK124" t="str">
            <v>ชั้นNotice0</v>
          </cell>
          <cell r="EM124" t="str">
            <v/>
          </cell>
          <cell r="EN124" t="str">
            <v>normal/no action</v>
          </cell>
          <cell r="EP124" t="str">
            <v/>
          </cell>
          <cell r="EQ124" t="str">
            <v>normal/no action</v>
          </cell>
          <cell r="ES124" t="str">
            <v/>
          </cell>
          <cell r="ET124" t="str">
            <v>normal/no action</v>
          </cell>
          <cell r="EV124" t="str">
            <v/>
          </cell>
          <cell r="EW124" t="str">
            <v>normal/no action</v>
          </cell>
          <cell r="EY124" t="str">
            <v/>
          </cell>
          <cell r="EZ124" t="str">
            <v>normal/no action</v>
          </cell>
          <cell r="FB124" t="str">
            <v/>
          </cell>
          <cell r="FC124" t="str">
            <v>normal/no action</v>
          </cell>
          <cell r="FE124" t="str">
            <v/>
          </cell>
          <cell r="FF124" t="str">
            <v>normal/no action</v>
          </cell>
          <cell r="FH124" t="str">
            <v/>
          </cell>
          <cell r="FI124" t="str">
            <v>normal/no action</v>
          </cell>
          <cell r="FK124" t="str">
            <v/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/>
          </cell>
          <cell r="EB125" t="str">
            <v>normal/no action</v>
          </cell>
          <cell r="ED125" t="str">
            <v/>
          </cell>
          <cell r="EE125" t="str">
            <v>normal/no action</v>
          </cell>
          <cell r="EG125" t="str">
            <v/>
          </cell>
          <cell r="EH125" t="str">
            <v>normal/no action</v>
          </cell>
          <cell r="EJ125" t="str">
            <v/>
          </cell>
          <cell r="EK125" t="str">
            <v>normal/no action</v>
          </cell>
          <cell r="EM125" t="str">
            <v/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/>
          </cell>
          <cell r="EB126" t="str">
            <v>normal/no action</v>
          </cell>
          <cell r="ED126" t="str">
            <v/>
          </cell>
          <cell r="EE126" t="str">
            <v>normal/no action</v>
          </cell>
          <cell r="EG126" t="str">
            <v/>
          </cell>
          <cell r="EH126" t="str">
            <v>normal/no action</v>
          </cell>
          <cell r="EJ126" t="str">
            <v/>
          </cell>
          <cell r="EK126" t="str">
            <v>ชั้นNotice0</v>
          </cell>
          <cell r="EM126" t="str">
            <v/>
          </cell>
          <cell r="EN126" t="str">
            <v>normal/no action</v>
          </cell>
          <cell r="EP126" t="str">
            <v/>
          </cell>
          <cell r="EQ126" t="str">
            <v>normal/no action</v>
          </cell>
          <cell r="ES126" t="str">
            <v/>
          </cell>
          <cell r="ET126" t="str">
            <v>normal/no action</v>
          </cell>
          <cell r="EV126" t="str">
            <v/>
          </cell>
          <cell r="EW126" t="str">
            <v>normal/no action</v>
          </cell>
          <cell r="EY126" t="str">
            <v/>
          </cell>
          <cell r="EZ126" t="str">
            <v>normal/no action</v>
          </cell>
          <cell r="FB126" t="str">
            <v/>
          </cell>
          <cell r="FC126" t="str">
            <v>normal/no action</v>
          </cell>
          <cell r="FE126" t="str">
            <v/>
          </cell>
          <cell r="FF126" t="str">
            <v>normal/no action</v>
          </cell>
          <cell r="FH126" t="str">
            <v/>
          </cell>
          <cell r="FI126" t="str">
            <v>normal/no action</v>
          </cell>
          <cell r="FK126" t="str">
            <v/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/>
          </cell>
          <cell r="EB127" t="str">
            <v>normal/no action</v>
          </cell>
          <cell r="ED127" t="str">
            <v/>
          </cell>
          <cell r="EE127" t="str">
            <v>normal/no action</v>
          </cell>
          <cell r="EG127" t="str">
            <v/>
          </cell>
          <cell r="EH127" t="str">
            <v>normal/no action</v>
          </cell>
          <cell r="EJ127" t="str">
            <v/>
          </cell>
          <cell r="EK127" t="str">
            <v>normal/no action</v>
          </cell>
          <cell r="EM127" t="str">
            <v/>
          </cell>
          <cell r="EN127" t="str">
            <v>normal/no action</v>
          </cell>
          <cell r="EP127" t="str">
            <v/>
          </cell>
          <cell r="EQ127" t="str">
            <v>normal/no action</v>
          </cell>
          <cell r="ES127" t="str">
            <v/>
          </cell>
          <cell r="ET127" t="str">
            <v>normal/no action</v>
          </cell>
          <cell r="EV127" t="str">
            <v/>
          </cell>
          <cell r="EW127" t="str">
            <v>normal/no action</v>
          </cell>
          <cell r="EY127" t="str">
            <v/>
          </cell>
          <cell r="EZ127" t="str">
            <v>normal/no action</v>
          </cell>
          <cell r="FB127" t="str">
            <v/>
          </cell>
          <cell r="FC127" t="str">
            <v>normal/no action</v>
          </cell>
          <cell r="FE127" t="str">
            <v/>
          </cell>
          <cell r="FF127" t="str">
            <v>normal/no action</v>
          </cell>
          <cell r="FH127" t="str">
            <v/>
          </cell>
          <cell r="FI127" t="str">
            <v>normal/no action</v>
          </cell>
          <cell r="FK127" t="str">
            <v/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/>
          </cell>
          <cell r="EB128" t="str">
            <v>normal/no action</v>
          </cell>
          <cell r="ED128" t="str">
            <v/>
          </cell>
          <cell r="EE128" t="str">
            <v>normal/no action</v>
          </cell>
          <cell r="EG128" t="str">
            <v/>
          </cell>
          <cell r="EH128" t="str">
            <v>normal/no action</v>
          </cell>
          <cell r="EJ128" t="str">
            <v/>
          </cell>
          <cell r="EK128" t="str">
            <v>ชั้นNotice0</v>
          </cell>
          <cell r="EM128" t="str">
            <v/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/>
          </cell>
          <cell r="EB129" t="str">
            <v>normal/no action</v>
          </cell>
          <cell r="ED129" t="str">
            <v/>
          </cell>
          <cell r="EE129" t="str">
            <v>normal/no action</v>
          </cell>
          <cell r="EG129" t="str">
            <v/>
          </cell>
          <cell r="EH129" t="str">
            <v>normal/no action</v>
          </cell>
          <cell r="EJ129" t="str">
            <v/>
          </cell>
          <cell r="EK129" t="str">
            <v>normal/no action</v>
          </cell>
          <cell r="EM129" t="str">
            <v/>
          </cell>
          <cell r="EN129" t="str">
            <v>normal/no action</v>
          </cell>
          <cell r="EP129" t="str">
            <v/>
          </cell>
          <cell r="EQ129" t="str">
            <v>normal/no action</v>
          </cell>
          <cell r="ES129" t="str">
            <v/>
          </cell>
          <cell r="ET129" t="str">
            <v>normal/no action</v>
          </cell>
          <cell r="EV129" t="str">
            <v/>
          </cell>
          <cell r="EW129" t="str">
            <v>normal/no action</v>
          </cell>
          <cell r="EY129" t="str">
            <v/>
          </cell>
          <cell r="EZ129" t="str">
            <v>normal/no action</v>
          </cell>
          <cell r="FB129" t="str">
            <v/>
          </cell>
          <cell r="FC129" t="str">
            <v>normal/no action</v>
          </cell>
          <cell r="FE129" t="str">
            <v/>
          </cell>
          <cell r="FF129" t="str">
            <v>normal/no action</v>
          </cell>
          <cell r="FH129" t="str">
            <v/>
          </cell>
          <cell r="FI129" t="str">
            <v>normal/no action</v>
          </cell>
          <cell r="FK129" t="str">
            <v/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/>
          </cell>
          <cell r="EB130" t="str">
            <v>normal/no action</v>
          </cell>
          <cell r="ED130" t="str">
            <v/>
          </cell>
          <cell r="EE130" t="str">
            <v>normal/no action</v>
          </cell>
          <cell r="EG130" t="str">
            <v/>
          </cell>
          <cell r="EH130" t="str">
            <v>normal/no action</v>
          </cell>
          <cell r="EJ130" t="str">
            <v/>
          </cell>
          <cell r="EK130" t="str">
            <v>ชั้นNotice0</v>
          </cell>
          <cell r="EM130" t="str">
            <v/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/>
          </cell>
          <cell r="EB131" t="str">
            <v>normal/no action</v>
          </cell>
          <cell r="ED131" t="str">
            <v/>
          </cell>
          <cell r="EE131" t="str">
            <v>normal/no action</v>
          </cell>
          <cell r="EG131" t="str">
            <v/>
          </cell>
          <cell r="EH131" t="str">
            <v>normal/no action</v>
          </cell>
          <cell r="EJ131" t="str">
            <v/>
          </cell>
          <cell r="EK131" t="str">
            <v>normal/no action</v>
          </cell>
          <cell r="EM131" t="str">
            <v/>
          </cell>
          <cell r="EN131" t="str">
            <v>normal/no action</v>
          </cell>
          <cell r="EP131" t="str">
            <v/>
          </cell>
          <cell r="EQ131" t="str">
            <v>normal/no action</v>
          </cell>
          <cell r="ES131" t="str">
            <v/>
          </cell>
          <cell r="ET131" t="str">
            <v>normal/no action</v>
          </cell>
          <cell r="EV131" t="str">
            <v/>
          </cell>
          <cell r="EW131" t="str">
            <v>normal/no action</v>
          </cell>
          <cell r="EY131" t="str">
            <v/>
          </cell>
          <cell r="EZ131" t="str">
            <v>normal/no action</v>
          </cell>
          <cell r="FB131" t="str">
            <v/>
          </cell>
          <cell r="FC131" t="str">
            <v>normal/no action</v>
          </cell>
          <cell r="FE131" t="str">
            <v/>
          </cell>
          <cell r="FF131" t="str">
            <v>normal/no action</v>
          </cell>
          <cell r="FH131" t="str">
            <v/>
          </cell>
          <cell r="FI131" t="str">
            <v>normal/no action</v>
          </cell>
          <cell r="FK131" t="str">
            <v/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/>
          </cell>
          <cell r="EB132" t="str">
            <v>normal/no action</v>
          </cell>
          <cell r="ED132" t="str">
            <v/>
          </cell>
          <cell r="EE132" t="str">
            <v>normal/no action</v>
          </cell>
          <cell r="EG132" t="str">
            <v/>
          </cell>
          <cell r="EH132" t="str">
            <v>normal/no action</v>
          </cell>
          <cell r="EJ132" t="str">
            <v/>
          </cell>
          <cell r="EK132" t="str">
            <v>normal/no action</v>
          </cell>
          <cell r="EM132" t="str">
            <v/>
          </cell>
          <cell r="EN132" t="str">
            <v>normal/no action</v>
          </cell>
          <cell r="EP132" t="str">
            <v/>
          </cell>
          <cell r="EQ132" t="str">
            <v>normal/no action</v>
          </cell>
          <cell r="ES132" t="str">
            <v/>
          </cell>
          <cell r="ET132" t="str">
            <v>normal/no action</v>
          </cell>
          <cell r="EV132" t="str">
            <v/>
          </cell>
          <cell r="EW132" t="str">
            <v>normal/no action</v>
          </cell>
          <cell r="EY132" t="str">
            <v/>
          </cell>
          <cell r="EZ132" t="str">
            <v>normal/no action</v>
          </cell>
          <cell r="FB132" t="str">
            <v/>
          </cell>
          <cell r="FC132" t="str">
            <v>normal/no action</v>
          </cell>
          <cell r="FE132" t="str">
            <v/>
          </cell>
          <cell r="FF132" t="str">
            <v>normal/no action</v>
          </cell>
          <cell r="FH132" t="str">
            <v/>
          </cell>
          <cell r="FI132" t="str">
            <v>normal/no action</v>
          </cell>
          <cell r="FK132" t="str">
            <v/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/>
          </cell>
          <cell r="EB134" t="str">
            <v>normal/no action</v>
          </cell>
          <cell r="ED134" t="str">
            <v/>
          </cell>
          <cell r="EE134" t="str">
            <v>normal/no action</v>
          </cell>
          <cell r="EG134" t="str">
            <v/>
          </cell>
          <cell r="EH134" t="str">
            <v>normal/no action</v>
          </cell>
          <cell r="EJ134" t="str">
            <v/>
          </cell>
          <cell r="EK134" t="str">
            <v>normal/no action</v>
          </cell>
          <cell r="EM134" t="str">
            <v/>
          </cell>
          <cell r="EN134" t="str">
            <v>normal/no action</v>
          </cell>
          <cell r="EP134" t="str">
            <v/>
          </cell>
          <cell r="EQ134" t="str">
            <v>normal/no action</v>
          </cell>
          <cell r="ES134" t="str">
            <v/>
          </cell>
          <cell r="ET134" t="str">
            <v>normal/no action</v>
          </cell>
          <cell r="EV134" t="str">
            <v/>
          </cell>
          <cell r="EW134" t="str">
            <v>normal/no action</v>
          </cell>
          <cell r="EY134" t="str">
            <v/>
          </cell>
          <cell r="EZ134" t="str">
            <v>normal/no action</v>
          </cell>
          <cell r="FB134" t="str">
            <v/>
          </cell>
          <cell r="FC134" t="str">
            <v>normal/no action</v>
          </cell>
          <cell r="FE134" t="str">
            <v/>
          </cell>
          <cell r="FF134" t="str">
            <v>normal/no action</v>
          </cell>
          <cell r="FH134" t="str">
            <v/>
          </cell>
          <cell r="FI134" t="str">
            <v>normal/no action</v>
          </cell>
          <cell r="FK134" t="str">
            <v/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/>
          </cell>
          <cell r="EB135" t="str">
            <v>normal/no action</v>
          </cell>
          <cell r="ED135" t="str">
            <v/>
          </cell>
          <cell r="EE135" t="str">
            <v>normal/no action</v>
          </cell>
          <cell r="EG135" t="str">
            <v/>
          </cell>
          <cell r="EH135" t="str">
            <v>normal/no action</v>
          </cell>
          <cell r="EJ135" t="str">
            <v/>
          </cell>
          <cell r="EK135" t="str">
            <v>ชั้นNotice0</v>
          </cell>
          <cell r="EM135" t="str">
            <v/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/>
          </cell>
          <cell r="EB136" t="str">
            <v>normal/no action</v>
          </cell>
          <cell r="ED136" t="str">
            <v/>
          </cell>
          <cell r="EE136" t="str">
            <v>normal/no action</v>
          </cell>
          <cell r="EG136" t="str">
            <v/>
          </cell>
          <cell r="EH136" t="str">
            <v>normal/no action</v>
          </cell>
          <cell r="EJ136" t="str">
            <v/>
          </cell>
          <cell r="EK136" t="str">
            <v>ชั้นNotice0</v>
          </cell>
          <cell r="EM136" t="str">
            <v/>
          </cell>
          <cell r="EN136" t="str">
            <v>normal/no action</v>
          </cell>
          <cell r="EP136" t="str">
            <v/>
          </cell>
          <cell r="EQ136" t="str">
            <v>normal/no action</v>
          </cell>
          <cell r="ES136" t="str">
            <v/>
          </cell>
          <cell r="ET136" t="str">
            <v>normal/no action</v>
          </cell>
          <cell r="EV136" t="str">
            <v/>
          </cell>
          <cell r="EW136" t="str">
            <v>normal/no action</v>
          </cell>
          <cell r="EY136" t="str">
            <v/>
          </cell>
          <cell r="EZ136" t="str">
            <v>normal/no action</v>
          </cell>
          <cell r="FB136" t="str">
            <v/>
          </cell>
          <cell r="FC136" t="str">
            <v>normal/no action</v>
          </cell>
          <cell r="FE136" t="str">
            <v/>
          </cell>
          <cell r="FF136" t="str">
            <v>normal/no action</v>
          </cell>
          <cell r="FH136" t="str">
            <v/>
          </cell>
          <cell r="FI136" t="str">
            <v>normal/no action</v>
          </cell>
          <cell r="FK136" t="str">
            <v/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/>
          </cell>
          <cell r="EB137" t="str">
            <v>normal/no action</v>
          </cell>
          <cell r="ED137" t="str">
            <v/>
          </cell>
          <cell r="EE137" t="str">
            <v>normal/no action</v>
          </cell>
          <cell r="EG137" t="str">
            <v/>
          </cell>
          <cell r="EH137" t="str">
            <v>normal/no action</v>
          </cell>
          <cell r="EJ137" t="str">
            <v/>
          </cell>
          <cell r="EK137" t="str">
            <v>normal/no action</v>
          </cell>
          <cell r="EM137" t="str">
            <v/>
          </cell>
          <cell r="EN137" t="str">
            <v>normal/no action</v>
          </cell>
          <cell r="EP137" t="str">
            <v/>
          </cell>
          <cell r="EQ137" t="str">
            <v>normal/no action</v>
          </cell>
          <cell r="ES137" t="str">
            <v/>
          </cell>
          <cell r="ET137" t="str">
            <v>normal/no action</v>
          </cell>
          <cell r="EV137" t="str">
            <v/>
          </cell>
          <cell r="EW137" t="str">
            <v>normal/no action</v>
          </cell>
          <cell r="EY137" t="str">
            <v/>
          </cell>
          <cell r="EZ137" t="str">
            <v>normal/no action</v>
          </cell>
          <cell r="FB137" t="str">
            <v/>
          </cell>
          <cell r="FC137" t="str">
            <v>normal/no action</v>
          </cell>
          <cell r="FE137" t="str">
            <v/>
          </cell>
          <cell r="FF137" t="str">
            <v>normal/no action</v>
          </cell>
          <cell r="FH137" t="str">
            <v/>
          </cell>
          <cell r="FI137" t="str">
            <v>normal/no action</v>
          </cell>
          <cell r="FK137" t="str">
            <v/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/>
          </cell>
          <cell r="EB138" t="str">
            <v>normal/no action</v>
          </cell>
          <cell r="ED138" t="str">
            <v/>
          </cell>
          <cell r="EE138" t="str">
            <v>normal/no action</v>
          </cell>
          <cell r="EG138" t="str">
            <v/>
          </cell>
          <cell r="EH138" t="str">
            <v>normal/no action</v>
          </cell>
          <cell r="EJ138" t="str">
            <v/>
          </cell>
          <cell r="EK138" t="str">
            <v>ชั้นNotice0</v>
          </cell>
          <cell r="EM138" t="str">
            <v/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/>
          </cell>
          <cell r="EB139" t="str">
            <v>normal/no action</v>
          </cell>
          <cell r="ED139" t="str">
            <v/>
          </cell>
          <cell r="EE139" t="str">
            <v>normal/no action</v>
          </cell>
          <cell r="EG139" t="str">
            <v/>
          </cell>
          <cell r="EH139" t="str">
            <v>normal/no action</v>
          </cell>
          <cell r="EJ139" t="str">
            <v/>
          </cell>
          <cell r="EK139" t="str">
            <v>normal/no action</v>
          </cell>
          <cell r="EM139" t="str">
            <v/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/>
          </cell>
          <cell r="EB140" t="str">
            <v>normal/no action</v>
          </cell>
          <cell r="ED140" t="str">
            <v/>
          </cell>
          <cell r="EE140" t="str">
            <v>normal/no action</v>
          </cell>
          <cell r="EG140" t="str">
            <v/>
          </cell>
          <cell r="EH140" t="str">
            <v>normal/no action</v>
          </cell>
          <cell r="EJ140" t="str">
            <v/>
          </cell>
          <cell r="EK140" t="str">
            <v>ชั้นNotice0</v>
          </cell>
          <cell r="EM140" t="str">
            <v/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/>
          </cell>
          <cell r="EB141" t="str">
            <v>normal/no action</v>
          </cell>
          <cell r="ED141" t="str">
            <v/>
          </cell>
          <cell r="EE141" t="str">
            <v>normal/no action</v>
          </cell>
          <cell r="EG141" t="str">
            <v/>
          </cell>
          <cell r="EH141" t="str">
            <v>normal/no action</v>
          </cell>
          <cell r="EJ141" t="str">
            <v/>
          </cell>
          <cell r="EK141" t="str">
            <v>normal/no action</v>
          </cell>
          <cell r="EM141" t="str">
            <v/>
          </cell>
          <cell r="EN141" t="str">
            <v>normal/no action</v>
          </cell>
          <cell r="EP141" t="str">
            <v/>
          </cell>
          <cell r="EQ141" t="str">
            <v>normal/no action</v>
          </cell>
          <cell r="ES141" t="str">
            <v/>
          </cell>
          <cell r="ET141" t="str">
            <v>normal/no action</v>
          </cell>
          <cell r="EV141" t="str">
            <v/>
          </cell>
          <cell r="EW141" t="str">
            <v>normal/no action</v>
          </cell>
          <cell r="EY141" t="str">
            <v/>
          </cell>
          <cell r="EZ141" t="str">
            <v>normal/no action</v>
          </cell>
          <cell r="FB141" t="str">
            <v/>
          </cell>
          <cell r="FC141" t="str">
            <v>normal/no action</v>
          </cell>
          <cell r="FE141" t="str">
            <v/>
          </cell>
          <cell r="FF141" t="str">
            <v>normal/no action</v>
          </cell>
          <cell r="FH141" t="str">
            <v/>
          </cell>
          <cell r="FI141" t="str">
            <v>normal/no action</v>
          </cell>
          <cell r="FK141" t="str">
            <v/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/>
          </cell>
          <cell r="EB142" t="str">
            <v>normal/no action</v>
          </cell>
          <cell r="ED142" t="str">
            <v/>
          </cell>
          <cell r="EE142" t="str">
            <v>normal/no action</v>
          </cell>
          <cell r="EG142" t="str">
            <v/>
          </cell>
          <cell r="EH142" t="str">
            <v>normal/no action</v>
          </cell>
          <cell r="EJ142" t="str">
            <v/>
          </cell>
          <cell r="EK142" t="str">
            <v>normal/no action</v>
          </cell>
          <cell r="EM142" t="str">
            <v/>
          </cell>
          <cell r="EN142" t="str">
            <v>normal/no action</v>
          </cell>
          <cell r="EP142" t="str">
            <v/>
          </cell>
          <cell r="EQ142" t="str">
            <v>normal/no action</v>
          </cell>
          <cell r="ES142" t="str">
            <v/>
          </cell>
          <cell r="ET142" t="str">
            <v>normal/no action</v>
          </cell>
          <cell r="EV142" t="str">
            <v/>
          </cell>
          <cell r="EW142" t="str">
            <v>normal/no action</v>
          </cell>
          <cell r="EY142" t="str">
            <v/>
          </cell>
          <cell r="EZ142" t="str">
            <v>normal/no action</v>
          </cell>
          <cell r="FB142" t="str">
            <v/>
          </cell>
          <cell r="FC142" t="str">
            <v>normal/no action</v>
          </cell>
          <cell r="FE142" t="str">
            <v/>
          </cell>
          <cell r="FF142" t="str">
            <v>normal/no action</v>
          </cell>
          <cell r="FH142" t="str">
            <v/>
          </cell>
          <cell r="FI142" t="str">
            <v>normal/no action</v>
          </cell>
          <cell r="FK142" t="str">
            <v/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/>
          </cell>
          <cell r="EB143" t="str">
            <v>normal/no action</v>
          </cell>
          <cell r="ED143" t="str">
            <v/>
          </cell>
          <cell r="EE143" t="str">
            <v>normal/no action</v>
          </cell>
          <cell r="EG143" t="str">
            <v/>
          </cell>
          <cell r="EH143" t="str">
            <v>normal/no action</v>
          </cell>
          <cell r="EJ143" t="str">
            <v/>
          </cell>
          <cell r="EK143" t="str">
            <v>normal/no action</v>
          </cell>
          <cell r="EM143" t="str">
            <v/>
          </cell>
          <cell r="EN143" t="str">
            <v>normal/no action</v>
          </cell>
          <cell r="EP143" t="str">
            <v/>
          </cell>
          <cell r="EQ143" t="str">
            <v>normal/no action</v>
          </cell>
          <cell r="ES143" t="str">
            <v/>
          </cell>
          <cell r="ET143" t="str">
            <v>normal/no action</v>
          </cell>
          <cell r="EV143" t="str">
            <v/>
          </cell>
          <cell r="EW143" t="str">
            <v>normal/no action</v>
          </cell>
          <cell r="EY143" t="str">
            <v/>
          </cell>
          <cell r="EZ143" t="str">
            <v>normal/no action</v>
          </cell>
          <cell r="FB143" t="str">
            <v/>
          </cell>
          <cell r="FC143" t="str">
            <v>normal/no action</v>
          </cell>
          <cell r="FE143" t="str">
            <v/>
          </cell>
          <cell r="FF143" t="str">
            <v>normal/no action</v>
          </cell>
          <cell r="FH143" t="str">
            <v/>
          </cell>
          <cell r="FI143" t="str">
            <v>normal/no action</v>
          </cell>
          <cell r="FK143" t="str">
            <v/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/>
          </cell>
          <cell r="EB144" t="str">
            <v>normal/no action</v>
          </cell>
          <cell r="ED144" t="str">
            <v/>
          </cell>
          <cell r="EE144" t="str">
            <v>normal/no action</v>
          </cell>
          <cell r="EG144" t="str">
            <v/>
          </cell>
          <cell r="EH144" t="str">
            <v>normal/no action</v>
          </cell>
          <cell r="EJ144" t="str">
            <v/>
          </cell>
          <cell r="EK144" t="str">
            <v>normal/no action</v>
          </cell>
          <cell r="EM144" t="str">
            <v/>
          </cell>
          <cell r="EN144" t="str">
            <v>normal/no action</v>
          </cell>
          <cell r="EP144" t="str">
            <v/>
          </cell>
          <cell r="EQ144" t="str">
            <v>normal/no action</v>
          </cell>
          <cell r="ES144" t="str">
            <v/>
          </cell>
          <cell r="ET144" t="str">
            <v>normal/no action</v>
          </cell>
          <cell r="EV144" t="str">
            <v/>
          </cell>
          <cell r="EW144" t="str">
            <v>normal/no action</v>
          </cell>
          <cell r="EY144" t="str">
            <v/>
          </cell>
          <cell r="EZ144" t="str">
            <v>normal/no action</v>
          </cell>
          <cell r="FB144" t="str">
            <v/>
          </cell>
          <cell r="FC144" t="str">
            <v>normal/no action</v>
          </cell>
          <cell r="FE144" t="str">
            <v/>
          </cell>
          <cell r="FF144" t="str">
            <v>normal/no action</v>
          </cell>
          <cell r="FH144" t="str">
            <v/>
          </cell>
          <cell r="FI144" t="str">
            <v>normal/no action</v>
          </cell>
          <cell r="FK144" t="str">
            <v/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/>
          </cell>
          <cell r="EB145" t="str">
            <v>normal/no action</v>
          </cell>
          <cell r="ED145" t="str">
            <v/>
          </cell>
          <cell r="EE145" t="str">
            <v>normal/no action</v>
          </cell>
          <cell r="EG145" t="str">
            <v/>
          </cell>
          <cell r="EH145" t="str">
            <v>normal/no action</v>
          </cell>
          <cell r="EJ145" t="str">
            <v/>
          </cell>
          <cell r="EK145" t="str">
            <v>normal/no action</v>
          </cell>
          <cell r="EM145" t="str">
            <v/>
          </cell>
          <cell r="EN145" t="str">
            <v>normal/no action</v>
          </cell>
          <cell r="EP145" t="str">
            <v/>
          </cell>
          <cell r="EQ145" t="str">
            <v>normal/no action</v>
          </cell>
          <cell r="ES145" t="str">
            <v/>
          </cell>
          <cell r="ET145" t="str">
            <v>normal/no action</v>
          </cell>
          <cell r="EV145" t="str">
            <v/>
          </cell>
          <cell r="EW145" t="str">
            <v>normal/no action</v>
          </cell>
          <cell r="EY145" t="str">
            <v/>
          </cell>
          <cell r="EZ145" t="str">
            <v>normal/no action</v>
          </cell>
          <cell r="FB145" t="str">
            <v/>
          </cell>
          <cell r="FC145" t="str">
            <v>normal/no action</v>
          </cell>
          <cell r="FE145" t="str">
            <v/>
          </cell>
          <cell r="FF145" t="str">
            <v>normal/no action</v>
          </cell>
          <cell r="FH145" t="str">
            <v/>
          </cell>
          <cell r="FI145" t="str">
            <v>normal/no action</v>
          </cell>
          <cell r="FK145" t="str">
            <v/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/>
          </cell>
          <cell r="EB146" t="str">
            <v>normal/no action</v>
          </cell>
          <cell r="ED146" t="str">
            <v/>
          </cell>
          <cell r="EE146" t="str">
            <v>normal/no action</v>
          </cell>
          <cell r="EG146" t="str">
            <v/>
          </cell>
          <cell r="EH146" t="str">
            <v>normal/no action</v>
          </cell>
          <cell r="EJ146" t="str">
            <v/>
          </cell>
          <cell r="EK146" t="str">
            <v>normal/no action</v>
          </cell>
          <cell r="EM146" t="str">
            <v/>
          </cell>
          <cell r="EN146" t="str">
            <v>normal/no action</v>
          </cell>
          <cell r="EP146" t="str">
            <v/>
          </cell>
          <cell r="EQ146" t="str">
            <v>normal/no action</v>
          </cell>
          <cell r="ES146" t="str">
            <v/>
          </cell>
          <cell r="ET146" t="str">
            <v>normal/no action</v>
          </cell>
          <cell r="EV146" t="str">
            <v/>
          </cell>
          <cell r="EW146" t="str">
            <v>normal/no action</v>
          </cell>
          <cell r="EY146" t="str">
            <v/>
          </cell>
          <cell r="EZ146" t="str">
            <v>normal/no action</v>
          </cell>
          <cell r="FB146" t="str">
            <v/>
          </cell>
          <cell r="FC146" t="str">
            <v>normal/no action</v>
          </cell>
          <cell r="FE146" t="str">
            <v/>
          </cell>
          <cell r="FF146" t="str">
            <v>normal/no action</v>
          </cell>
          <cell r="FH146" t="str">
            <v/>
          </cell>
          <cell r="FI146" t="str">
            <v>normal/no action</v>
          </cell>
          <cell r="FK146" t="str">
            <v/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/>
          </cell>
          <cell r="EB150" t="str">
            <v>normal/no action</v>
          </cell>
          <cell r="ED150" t="str">
            <v/>
          </cell>
          <cell r="EE150" t="str">
            <v>normal/no action</v>
          </cell>
          <cell r="EG150" t="str">
            <v/>
          </cell>
          <cell r="EH150" t="str">
            <v>normal/no action</v>
          </cell>
          <cell r="EJ150" t="str">
            <v/>
          </cell>
          <cell r="EK150" t="str">
            <v>ชั้นNotice0</v>
          </cell>
          <cell r="EM150" t="str">
            <v/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/>
          </cell>
          <cell r="EB152" t="str">
            <v>normal/no action</v>
          </cell>
          <cell r="ED152" t="str">
            <v/>
          </cell>
          <cell r="EE152" t="str">
            <v>normal/no action</v>
          </cell>
          <cell r="EG152" t="str">
            <v/>
          </cell>
          <cell r="EH152" t="str">
            <v>normal/no action</v>
          </cell>
          <cell r="EJ152" t="str">
            <v/>
          </cell>
          <cell r="EK152" t="str">
            <v>normal/no action</v>
          </cell>
          <cell r="EM152" t="str">
            <v/>
          </cell>
          <cell r="EN152" t="str">
            <v>normal/no action</v>
          </cell>
          <cell r="EP152" t="str">
            <v/>
          </cell>
          <cell r="EQ152" t="str">
            <v>normal/no action</v>
          </cell>
          <cell r="ES152" t="str">
            <v/>
          </cell>
          <cell r="ET152" t="str">
            <v>normal/no action</v>
          </cell>
          <cell r="EV152" t="str">
            <v/>
          </cell>
          <cell r="EW152" t="str">
            <v>normal/no action</v>
          </cell>
          <cell r="EY152" t="str">
            <v/>
          </cell>
          <cell r="EZ152" t="str">
            <v>normal/no action</v>
          </cell>
          <cell r="FB152" t="str">
            <v/>
          </cell>
          <cell r="FC152" t="str">
            <v>normal/no action</v>
          </cell>
          <cell r="FE152" t="str">
            <v/>
          </cell>
          <cell r="FF152" t="str">
            <v>normal/no action</v>
          </cell>
          <cell r="FH152" t="str">
            <v/>
          </cell>
          <cell r="FI152" t="str">
            <v>normal/no action</v>
          </cell>
          <cell r="FK152" t="str">
            <v/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/>
          </cell>
          <cell r="EB154" t="str">
            <v>normal/no action</v>
          </cell>
          <cell r="ED154" t="str">
            <v/>
          </cell>
          <cell r="EE154" t="str">
            <v>normal/no action</v>
          </cell>
          <cell r="EG154" t="str">
            <v/>
          </cell>
          <cell r="EH154" t="str">
            <v>normal/no action</v>
          </cell>
          <cell r="EJ154" t="str">
            <v/>
          </cell>
          <cell r="EK154" t="str">
            <v>ชั้นNotice0</v>
          </cell>
          <cell r="EM154" t="str">
            <v/>
          </cell>
          <cell r="EN154" t="str">
            <v>ชั้นNotice0</v>
          </cell>
          <cell r="EP154" t="str">
            <v/>
          </cell>
          <cell r="EQ154" t="str">
            <v>ชั้นNotice0</v>
          </cell>
          <cell r="ES154" t="str">
            <v/>
          </cell>
          <cell r="ET154" t="str">
            <v>normal/no action</v>
          </cell>
          <cell r="EV154" t="str">
            <v/>
          </cell>
          <cell r="EW154" t="str">
            <v>normal/no action</v>
          </cell>
          <cell r="EY154" t="str">
            <v/>
          </cell>
          <cell r="EZ154" t="str">
            <v>normal/no action</v>
          </cell>
          <cell r="FB154" t="str">
            <v/>
          </cell>
          <cell r="FC154" t="str">
            <v>normal/no action</v>
          </cell>
          <cell r="FE154" t="str">
            <v/>
          </cell>
          <cell r="FF154" t="str">
            <v>normal/no action</v>
          </cell>
          <cell r="FH154" t="str">
            <v/>
          </cell>
          <cell r="FI154" t="str">
            <v>normal/no action</v>
          </cell>
          <cell r="FK154" t="str">
            <v/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/>
          </cell>
          <cell r="EB155" t="str">
            <v>normal/no action</v>
          </cell>
          <cell r="ED155" t="str">
            <v/>
          </cell>
          <cell r="EE155" t="str">
            <v>normal/no action</v>
          </cell>
          <cell r="EG155" t="str">
            <v/>
          </cell>
          <cell r="EH155" t="str">
            <v>normal/no action</v>
          </cell>
          <cell r="EJ155" t="str">
            <v/>
          </cell>
          <cell r="EK155" t="str">
            <v>normal/no action</v>
          </cell>
          <cell r="EM155" t="str">
            <v/>
          </cell>
          <cell r="EN155" t="str">
            <v>normal/no action</v>
          </cell>
          <cell r="EP155" t="str">
            <v/>
          </cell>
          <cell r="EQ155" t="str">
            <v>normal/no action</v>
          </cell>
          <cell r="ES155" t="str">
            <v/>
          </cell>
          <cell r="ET155" t="str">
            <v>normal/no action</v>
          </cell>
          <cell r="EV155" t="str">
            <v/>
          </cell>
          <cell r="EW155" t="str">
            <v>normal/no action</v>
          </cell>
          <cell r="EY155" t="str">
            <v/>
          </cell>
          <cell r="EZ155" t="str">
            <v>normal/no action</v>
          </cell>
          <cell r="FB155" t="str">
            <v/>
          </cell>
          <cell r="FC155" t="str">
            <v>normal/no action</v>
          </cell>
          <cell r="FE155" t="str">
            <v/>
          </cell>
          <cell r="FF155" t="str">
            <v>normal/no action</v>
          </cell>
          <cell r="FH155" t="str">
            <v/>
          </cell>
          <cell r="FI155" t="str">
            <v>normal/no action</v>
          </cell>
          <cell r="FK155" t="str">
            <v/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/>
          </cell>
          <cell r="EB156" t="str">
            <v>normal/no action</v>
          </cell>
          <cell r="ED156" t="str">
            <v/>
          </cell>
          <cell r="EE156" t="str">
            <v>normal/no action</v>
          </cell>
          <cell r="EG156" t="str">
            <v/>
          </cell>
          <cell r="EH156" t="str">
            <v>normal/no action</v>
          </cell>
          <cell r="EJ156" t="str">
            <v/>
          </cell>
          <cell r="EK156" t="str">
            <v>ชั้นNotice0</v>
          </cell>
          <cell r="EM156" t="str">
            <v/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/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/>
          </cell>
          <cell r="FC156" t="str">
            <v>normal/no action</v>
          </cell>
          <cell r="FE156" t="str">
            <v/>
          </cell>
          <cell r="FF156" t="str">
            <v>normal/no action</v>
          </cell>
          <cell r="FH156" t="str">
            <v/>
          </cell>
          <cell r="FI156" t="str">
            <v>normal/no action</v>
          </cell>
          <cell r="FK156" t="str">
            <v/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/>
          </cell>
          <cell r="EB157" t="str">
            <v>normal/no action</v>
          </cell>
          <cell r="ED157" t="str">
            <v/>
          </cell>
          <cell r="EE157" t="str">
            <v>normal/no action</v>
          </cell>
          <cell r="EG157" t="str">
            <v/>
          </cell>
          <cell r="EH157" t="str">
            <v>normal/no action</v>
          </cell>
          <cell r="EJ157" t="str">
            <v/>
          </cell>
          <cell r="EK157" t="str">
            <v>normal/no action</v>
          </cell>
          <cell r="EM157" t="str">
            <v/>
          </cell>
          <cell r="EN157" t="str">
            <v>normal/no action</v>
          </cell>
          <cell r="EP157" t="str">
            <v/>
          </cell>
          <cell r="EQ157" t="str">
            <v>normal/no action</v>
          </cell>
          <cell r="ES157" t="str">
            <v/>
          </cell>
          <cell r="ET157" t="str">
            <v>normal/no action</v>
          </cell>
          <cell r="EV157" t="str">
            <v/>
          </cell>
          <cell r="EW157" t="str">
            <v>normal/no action</v>
          </cell>
          <cell r="EY157" t="str">
            <v/>
          </cell>
          <cell r="EZ157" t="str">
            <v>normal/no action</v>
          </cell>
          <cell r="FB157" t="str">
            <v/>
          </cell>
          <cell r="FC157" t="str">
            <v>normal/no action</v>
          </cell>
          <cell r="FE157" t="str">
            <v/>
          </cell>
          <cell r="FF157" t="str">
            <v>normal/no action</v>
          </cell>
          <cell r="FH157" t="str">
            <v/>
          </cell>
          <cell r="FI157" t="str">
            <v>normal/no action</v>
          </cell>
          <cell r="FK157" t="str">
            <v/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/>
          </cell>
          <cell r="EB158" t="str">
            <v>normal/no action</v>
          </cell>
          <cell r="ED158" t="str">
            <v/>
          </cell>
          <cell r="EE158" t="str">
            <v>normal/no action</v>
          </cell>
          <cell r="EG158" t="str">
            <v/>
          </cell>
          <cell r="EH158" t="str">
            <v>normal/no action</v>
          </cell>
          <cell r="EJ158" t="str">
            <v/>
          </cell>
          <cell r="EK158" t="str">
            <v>normal/no action</v>
          </cell>
          <cell r="EM158" t="str">
            <v/>
          </cell>
          <cell r="EN158" t="str">
            <v>normal/no action</v>
          </cell>
          <cell r="EP158" t="str">
            <v/>
          </cell>
          <cell r="EQ158" t="str">
            <v>normal/no action</v>
          </cell>
          <cell r="ES158" t="str">
            <v/>
          </cell>
          <cell r="ET158" t="str">
            <v>normal/no action</v>
          </cell>
          <cell r="EV158" t="str">
            <v/>
          </cell>
          <cell r="EW158" t="str">
            <v>normal/no action</v>
          </cell>
          <cell r="EY158" t="str">
            <v/>
          </cell>
          <cell r="EZ158" t="str">
            <v>normal/no action</v>
          </cell>
          <cell r="FB158" t="str">
            <v/>
          </cell>
          <cell r="FC158" t="str">
            <v>normal/no action</v>
          </cell>
          <cell r="FE158" t="str">
            <v/>
          </cell>
          <cell r="FF158" t="str">
            <v>normal/no action</v>
          </cell>
          <cell r="FH158" t="str">
            <v/>
          </cell>
          <cell r="FI158" t="str">
            <v>normal/no action</v>
          </cell>
          <cell r="FK158" t="str">
            <v/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/>
          </cell>
          <cell r="EB160" t="str">
            <v>normal/no action</v>
          </cell>
          <cell r="ED160" t="str">
            <v/>
          </cell>
          <cell r="EE160" t="str">
            <v>normal/no action</v>
          </cell>
          <cell r="EG160" t="str">
            <v/>
          </cell>
          <cell r="EH160" t="str">
            <v>normal/no action</v>
          </cell>
          <cell r="EJ160" t="str">
            <v/>
          </cell>
          <cell r="EK160" t="str">
            <v>normal/no action</v>
          </cell>
          <cell r="EM160" t="str">
            <v/>
          </cell>
          <cell r="EN160" t="str">
            <v>normal/no action</v>
          </cell>
          <cell r="EP160" t="str">
            <v/>
          </cell>
          <cell r="EQ160" t="str">
            <v>normal/no action</v>
          </cell>
          <cell r="ES160" t="str">
            <v/>
          </cell>
          <cell r="ET160" t="str">
            <v>normal/no action</v>
          </cell>
          <cell r="EV160" t="str">
            <v/>
          </cell>
          <cell r="EW160" t="str">
            <v>normal/no action</v>
          </cell>
          <cell r="EY160" t="str">
            <v/>
          </cell>
          <cell r="EZ160" t="str">
            <v>normal/no action</v>
          </cell>
          <cell r="FB160" t="str">
            <v/>
          </cell>
          <cell r="FC160" t="str">
            <v>normal/no action</v>
          </cell>
          <cell r="FE160" t="str">
            <v/>
          </cell>
          <cell r="FF160" t="str">
            <v>normal/no action</v>
          </cell>
          <cell r="FH160" t="str">
            <v/>
          </cell>
          <cell r="FI160" t="str">
            <v>normal/no action</v>
          </cell>
          <cell r="FK160" t="str">
            <v/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/>
          </cell>
          <cell r="EB161" t="str">
            <v>normal/no action</v>
          </cell>
          <cell r="ED161" t="str">
            <v/>
          </cell>
          <cell r="EE161" t="str">
            <v>normal/no action</v>
          </cell>
          <cell r="EG161" t="str">
            <v/>
          </cell>
          <cell r="EH161" t="str">
            <v>normal/no action</v>
          </cell>
          <cell r="EJ161" t="str">
            <v/>
          </cell>
          <cell r="EK161" t="str">
            <v>normal/no action</v>
          </cell>
          <cell r="EM161" t="str">
            <v/>
          </cell>
          <cell r="EN161" t="str">
            <v>normal/no action</v>
          </cell>
          <cell r="EP161" t="str">
            <v/>
          </cell>
          <cell r="EQ161" t="str">
            <v>normal/no action</v>
          </cell>
          <cell r="ES161" t="str">
            <v/>
          </cell>
          <cell r="ET161" t="str">
            <v>normal/no action</v>
          </cell>
          <cell r="EV161" t="str">
            <v/>
          </cell>
          <cell r="EW161" t="str">
            <v>normal/no action</v>
          </cell>
          <cell r="EY161" t="str">
            <v/>
          </cell>
          <cell r="EZ161" t="str">
            <v>normal/no action</v>
          </cell>
          <cell r="FB161" t="str">
            <v/>
          </cell>
          <cell r="FC161" t="str">
            <v>normal/no action</v>
          </cell>
          <cell r="FE161" t="str">
            <v/>
          </cell>
          <cell r="FF161" t="str">
            <v>normal/no action</v>
          </cell>
          <cell r="FH161" t="str">
            <v/>
          </cell>
          <cell r="FI161" t="str">
            <v>normal/no action</v>
          </cell>
          <cell r="FK161" t="str">
            <v/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/>
          </cell>
          <cell r="EB162" t="str">
            <v>normal/no action</v>
          </cell>
          <cell r="ED162" t="str">
            <v/>
          </cell>
          <cell r="EE162" t="str">
            <v>normal/no action</v>
          </cell>
          <cell r="EG162" t="str">
            <v/>
          </cell>
          <cell r="EH162" t="str">
            <v>normal/no action</v>
          </cell>
          <cell r="EJ162" t="str">
            <v/>
          </cell>
          <cell r="EK162" t="str">
            <v>normal/no action</v>
          </cell>
          <cell r="EM162" t="str">
            <v/>
          </cell>
          <cell r="EN162" t="str">
            <v>normal/no action</v>
          </cell>
          <cell r="EP162" t="str">
            <v/>
          </cell>
          <cell r="EQ162" t="str">
            <v>normal/no action</v>
          </cell>
          <cell r="ES162" t="str">
            <v/>
          </cell>
          <cell r="ET162" t="str">
            <v>normal/no action</v>
          </cell>
          <cell r="EV162" t="str">
            <v/>
          </cell>
          <cell r="EW162" t="str">
            <v>normal/no action</v>
          </cell>
          <cell r="EY162" t="str">
            <v/>
          </cell>
          <cell r="EZ162" t="str">
            <v>normal/no action</v>
          </cell>
          <cell r="FB162" t="str">
            <v/>
          </cell>
          <cell r="FC162" t="str">
            <v>normal/no action</v>
          </cell>
          <cell r="FE162" t="str">
            <v/>
          </cell>
          <cell r="FF162" t="str">
            <v>normal/no action</v>
          </cell>
          <cell r="FH162" t="str">
            <v/>
          </cell>
          <cell r="FI162" t="str">
            <v>normal/no action</v>
          </cell>
          <cell r="FK162" t="str">
            <v/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/>
          </cell>
          <cell r="EB163" t="str">
            <v>normal/no action</v>
          </cell>
          <cell r="ED163" t="str">
            <v/>
          </cell>
          <cell r="EE163" t="str">
            <v>normal/no action</v>
          </cell>
          <cell r="EG163" t="str">
            <v/>
          </cell>
          <cell r="EH163" t="str">
            <v>normal/no action</v>
          </cell>
          <cell r="EJ163" t="str">
            <v/>
          </cell>
          <cell r="EK163" t="str">
            <v>normal/no action</v>
          </cell>
          <cell r="EM163" t="str">
            <v/>
          </cell>
          <cell r="EN163" t="str">
            <v>normal/no action</v>
          </cell>
          <cell r="EP163" t="str">
            <v/>
          </cell>
          <cell r="EQ163" t="str">
            <v>normal/no action</v>
          </cell>
          <cell r="ES163" t="str">
            <v/>
          </cell>
          <cell r="ET163" t="str">
            <v>normal/no action</v>
          </cell>
          <cell r="EV163" t="str">
            <v/>
          </cell>
          <cell r="EW163" t="str">
            <v>normal/no action</v>
          </cell>
          <cell r="EY163" t="str">
            <v/>
          </cell>
          <cell r="EZ163" t="str">
            <v>normal/no action</v>
          </cell>
          <cell r="FB163" t="str">
            <v/>
          </cell>
          <cell r="FC163" t="str">
            <v>normal/no action</v>
          </cell>
          <cell r="FE163" t="str">
            <v/>
          </cell>
          <cell r="FF163" t="str">
            <v>normal/no action</v>
          </cell>
          <cell r="FH163" t="str">
            <v/>
          </cell>
          <cell r="FI163" t="str">
            <v>normal/no action</v>
          </cell>
          <cell r="FK163" t="str">
            <v/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/>
          </cell>
          <cell r="EB164" t="str">
            <v>normal/no action</v>
          </cell>
          <cell r="ED164" t="str">
            <v/>
          </cell>
          <cell r="EE164" t="str">
            <v>normal/no action</v>
          </cell>
          <cell r="EG164" t="str">
            <v/>
          </cell>
          <cell r="EH164" t="str">
            <v>normal/no action</v>
          </cell>
          <cell r="EJ164" t="str">
            <v/>
          </cell>
          <cell r="EK164" t="str">
            <v>normal/no action</v>
          </cell>
          <cell r="EM164" t="str">
            <v/>
          </cell>
          <cell r="EN164" t="str">
            <v>normal/no action</v>
          </cell>
          <cell r="EP164" t="str">
            <v/>
          </cell>
          <cell r="EQ164" t="str">
            <v>normal/no action</v>
          </cell>
          <cell r="ES164" t="str">
            <v/>
          </cell>
          <cell r="ET164" t="str">
            <v>normal/no action</v>
          </cell>
          <cell r="EV164" t="str">
            <v/>
          </cell>
          <cell r="EW164" t="str">
            <v>normal/no action</v>
          </cell>
          <cell r="EY164" t="str">
            <v/>
          </cell>
          <cell r="EZ164" t="str">
            <v>normal/no action</v>
          </cell>
          <cell r="FB164" t="str">
            <v/>
          </cell>
          <cell r="FC164" t="str">
            <v>normal/no action</v>
          </cell>
          <cell r="FE164" t="str">
            <v/>
          </cell>
          <cell r="FF164" t="str">
            <v>normal/no action</v>
          </cell>
          <cell r="FH164" t="str">
            <v/>
          </cell>
          <cell r="FI164" t="str">
            <v>normal/no action</v>
          </cell>
          <cell r="FK164" t="str">
            <v/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/>
          </cell>
          <cell r="EB165" t="str">
            <v>normal/no action</v>
          </cell>
          <cell r="ED165" t="str">
            <v/>
          </cell>
          <cell r="EE165" t="str">
            <v>normal/no action</v>
          </cell>
          <cell r="EG165" t="str">
            <v/>
          </cell>
          <cell r="EH165" t="str">
            <v>normal/no action</v>
          </cell>
          <cell r="EJ165" t="str">
            <v/>
          </cell>
          <cell r="EK165" t="str">
            <v>normal/no action</v>
          </cell>
          <cell r="EM165" t="str">
            <v/>
          </cell>
          <cell r="EN165" t="str">
            <v>normal/no action</v>
          </cell>
          <cell r="EP165" t="str">
            <v/>
          </cell>
          <cell r="EQ165" t="str">
            <v>normal/no action</v>
          </cell>
          <cell r="ES165" t="str">
            <v/>
          </cell>
          <cell r="ET165" t="str">
            <v>normal/no action</v>
          </cell>
          <cell r="EV165" t="str">
            <v/>
          </cell>
          <cell r="EW165" t="str">
            <v>normal/no action</v>
          </cell>
          <cell r="EY165" t="str">
            <v/>
          </cell>
          <cell r="EZ165" t="str">
            <v>normal/no action</v>
          </cell>
          <cell r="FB165" t="str">
            <v/>
          </cell>
          <cell r="FC165" t="str">
            <v>normal/no action</v>
          </cell>
          <cell r="FE165" t="str">
            <v/>
          </cell>
          <cell r="FF165" t="str">
            <v>normal/no action</v>
          </cell>
          <cell r="FH165" t="str">
            <v/>
          </cell>
          <cell r="FI165" t="str">
            <v>normal/no action</v>
          </cell>
          <cell r="FK165" t="str">
            <v/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/>
          </cell>
          <cell r="EB166" t="str">
            <v>normal/no action</v>
          </cell>
          <cell r="ED166" t="str">
            <v/>
          </cell>
          <cell r="EE166" t="str">
            <v>normal/no action</v>
          </cell>
          <cell r="EG166" t="str">
            <v/>
          </cell>
          <cell r="EH166" t="str">
            <v>normal/no action</v>
          </cell>
          <cell r="EJ166" t="str">
            <v/>
          </cell>
          <cell r="EK166" t="str">
            <v>normal/no action</v>
          </cell>
          <cell r="EM166" t="str">
            <v/>
          </cell>
          <cell r="EN166" t="str">
            <v>normal/no action</v>
          </cell>
          <cell r="EP166" t="str">
            <v/>
          </cell>
          <cell r="EQ166" t="str">
            <v>normal/no action</v>
          </cell>
          <cell r="ES166" t="str">
            <v/>
          </cell>
          <cell r="ET166" t="str">
            <v>normal/no action</v>
          </cell>
          <cell r="EV166" t="str">
            <v/>
          </cell>
          <cell r="EW166" t="str">
            <v>normal/no action</v>
          </cell>
          <cell r="EY166" t="str">
            <v/>
          </cell>
          <cell r="EZ166" t="str">
            <v>normal/no action</v>
          </cell>
          <cell r="FB166" t="str">
            <v/>
          </cell>
          <cell r="FC166" t="str">
            <v>normal/no action</v>
          </cell>
          <cell r="FE166" t="str">
            <v/>
          </cell>
          <cell r="FF166" t="str">
            <v>normal/no action</v>
          </cell>
          <cell r="FH166" t="str">
            <v/>
          </cell>
          <cell r="FI166" t="str">
            <v>normal/no action</v>
          </cell>
          <cell r="FK166" t="str">
            <v/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/>
          </cell>
          <cell r="EB167" t="str">
            <v>normal/no action</v>
          </cell>
          <cell r="ED167" t="str">
            <v/>
          </cell>
          <cell r="EE167" t="str">
            <v>normal/no action</v>
          </cell>
          <cell r="EG167" t="str">
            <v/>
          </cell>
          <cell r="EH167" t="str">
            <v>normal/no action</v>
          </cell>
          <cell r="EJ167" t="str">
            <v/>
          </cell>
          <cell r="EK167" t="str">
            <v>ชั้นNotice0</v>
          </cell>
          <cell r="EM167" t="str">
            <v/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/>
          </cell>
          <cell r="EB168" t="str">
            <v>normal/no action</v>
          </cell>
          <cell r="ED168" t="str">
            <v/>
          </cell>
          <cell r="EE168" t="str">
            <v>normal/no action</v>
          </cell>
          <cell r="EG168" t="str">
            <v/>
          </cell>
          <cell r="EH168" t="str">
            <v>normal/no action</v>
          </cell>
          <cell r="EJ168" t="str">
            <v/>
          </cell>
          <cell r="EK168" t="str">
            <v>normal/no action</v>
          </cell>
          <cell r="EM168" t="str">
            <v/>
          </cell>
          <cell r="EN168" t="str">
            <v>normal/no action</v>
          </cell>
          <cell r="EP168" t="str">
            <v/>
          </cell>
          <cell r="EQ168" t="str">
            <v>normal/no action</v>
          </cell>
          <cell r="ES168" t="str">
            <v/>
          </cell>
          <cell r="ET168" t="str">
            <v>normal/no action</v>
          </cell>
          <cell r="EV168" t="str">
            <v/>
          </cell>
          <cell r="EW168" t="str">
            <v>normal/no action</v>
          </cell>
          <cell r="EY168" t="str">
            <v/>
          </cell>
          <cell r="EZ168" t="str">
            <v>normal/no action</v>
          </cell>
          <cell r="FB168" t="str">
            <v/>
          </cell>
          <cell r="FC168" t="str">
            <v>normal/no action</v>
          </cell>
          <cell r="FE168" t="str">
            <v/>
          </cell>
          <cell r="FF168" t="str">
            <v>normal/no action</v>
          </cell>
          <cell r="FH168" t="str">
            <v/>
          </cell>
          <cell r="FI168" t="str">
            <v>normal/no action</v>
          </cell>
          <cell r="FK168" t="str">
            <v/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/>
          </cell>
          <cell r="EB169" t="str">
            <v>normal/no action</v>
          </cell>
          <cell r="ED169" t="str">
            <v/>
          </cell>
          <cell r="EE169" t="str">
            <v>normal/no action</v>
          </cell>
          <cell r="EG169" t="str">
            <v/>
          </cell>
          <cell r="EH169" t="str">
            <v>normal/no action</v>
          </cell>
          <cell r="EJ169" t="str">
            <v/>
          </cell>
          <cell r="EK169" t="str">
            <v>normal/no action</v>
          </cell>
          <cell r="EM169" t="str">
            <v/>
          </cell>
          <cell r="EN169" t="str">
            <v>normal/no action</v>
          </cell>
          <cell r="EP169" t="str">
            <v/>
          </cell>
          <cell r="EQ169" t="str">
            <v>normal/no action</v>
          </cell>
          <cell r="ES169" t="str">
            <v/>
          </cell>
          <cell r="ET169" t="str">
            <v>normal/no action</v>
          </cell>
          <cell r="EV169" t="str">
            <v/>
          </cell>
          <cell r="EW169" t="str">
            <v>normal/no action</v>
          </cell>
          <cell r="EY169" t="str">
            <v/>
          </cell>
          <cell r="EZ169" t="str">
            <v>normal/no action</v>
          </cell>
          <cell r="FB169" t="str">
            <v/>
          </cell>
          <cell r="FC169" t="str">
            <v>normal/no action</v>
          </cell>
          <cell r="FE169" t="str">
            <v/>
          </cell>
          <cell r="FF169" t="str">
            <v>normal/no action</v>
          </cell>
          <cell r="FH169" t="str">
            <v/>
          </cell>
          <cell r="FI169" t="str">
            <v>normal/no action</v>
          </cell>
          <cell r="FK169" t="str">
            <v/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/>
          </cell>
          <cell r="EB170" t="str">
            <v>normal/no action</v>
          </cell>
          <cell r="ED170" t="str">
            <v/>
          </cell>
          <cell r="EE170" t="str">
            <v>normal/no action</v>
          </cell>
          <cell r="EG170" t="str">
            <v/>
          </cell>
          <cell r="EH170" t="str">
            <v>normal/no action</v>
          </cell>
          <cell r="EJ170" t="str">
            <v/>
          </cell>
          <cell r="EK170" t="str">
            <v>normal/no action</v>
          </cell>
          <cell r="EM170" t="str">
            <v/>
          </cell>
          <cell r="EN170" t="str">
            <v>normal/no action</v>
          </cell>
          <cell r="EP170" t="str">
            <v/>
          </cell>
          <cell r="EQ170" t="str">
            <v>normal/no action</v>
          </cell>
          <cell r="ES170" t="str">
            <v/>
          </cell>
          <cell r="ET170" t="str">
            <v>normal/no action</v>
          </cell>
          <cell r="EV170" t="str">
            <v/>
          </cell>
          <cell r="EW170" t="str">
            <v>normal/no action</v>
          </cell>
          <cell r="EY170" t="str">
            <v/>
          </cell>
          <cell r="EZ170" t="str">
            <v>normal/no action</v>
          </cell>
          <cell r="FB170" t="str">
            <v/>
          </cell>
          <cell r="FC170" t="str">
            <v>normal/no action</v>
          </cell>
          <cell r="FE170" t="str">
            <v/>
          </cell>
          <cell r="FF170" t="str">
            <v>normal/no action</v>
          </cell>
          <cell r="FH170" t="str">
            <v/>
          </cell>
          <cell r="FI170" t="str">
            <v>normal/no action</v>
          </cell>
          <cell r="FK170" t="str">
            <v/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/>
          </cell>
          <cell r="EB171" t="str">
            <v>normal/no action</v>
          </cell>
          <cell r="ED171" t="str">
            <v/>
          </cell>
          <cell r="EE171" t="str">
            <v>normal/no action</v>
          </cell>
          <cell r="EG171" t="str">
            <v/>
          </cell>
          <cell r="EH171" t="str">
            <v>normal/no action</v>
          </cell>
          <cell r="EJ171" t="str">
            <v/>
          </cell>
          <cell r="EK171" t="str">
            <v>normal/no action</v>
          </cell>
          <cell r="EM171" t="str">
            <v/>
          </cell>
          <cell r="EN171" t="str">
            <v>normal/no action</v>
          </cell>
          <cell r="EP171" t="str">
            <v/>
          </cell>
          <cell r="EQ171" t="str">
            <v>normal/no action</v>
          </cell>
          <cell r="ES171" t="str">
            <v/>
          </cell>
          <cell r="ET171" t="str">
            <v>normal/no action</v>
          </cell>
          <cell r="EV171" t="str">
            <v/>
          </cell>
          <cell r="EW171" t="str">
            <v>normal/no action</v>
          </cell>
          <cell r="EY171" t="str">
            <v/>
          </cell>
          <cell r="EZ171" t="str">
            <v>normal/no action</v>
          </cell>
          <cell r="FB171" t="str">
            <v/>
          </cell>
          <cell r="FC171" t="str">
            <v>normal/no action</v>
          </cell>
          <cell r="FE171" t="str">
            <v/>
          </cell>
          <cell r="FF171" t="str">
            <v>normal/no action</v>
          </cell>
          <cell r="FH171" t="str">
            <v/>
          </cell>
          <cell r="FI171" t="str">
            <v>normal/no action</v>
          </cell>
          <cell r="FK171" t="str">
            <v/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/>
          </cell>
          <cell r="EB174" t="str">
            <v>normal/no action</v>
          </cell>
          <cell r="ED174" t="str">
            <v/>
          </cell>
          <cell r="EE174" t="str">
            <v>normal/no action</v>
          </cell>
          <cell r="EG174" t="str">
            <v/>
          </cell>
          <cell r="EH174" t="str">
            <v>normal/no action</v>
          </cell>
          <cell r="EJ174" t="str">
            <v/>
          </cell>
          <cell r="EK174" t="str">
            <v>ชั้นNotice0</v>
          </cell>
          <cell r="EM174" t="str">
            <v/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/>
          </cell>
          <cell r="EB175" t="str">
            <v>normal/no action</v>
          </cell>
          <cell r="ED175" t="str">
            <v/>
          </cell>
          <cell r="EE175" t="str">
            <v>normal/no action</v>
          </cell>
          <cell r="EG175" t="str">
            <v/>
          </cell>
          <cell r="EH175" t="str">
            <v>normal/no action</v>
          </cell>
          <cell r="EJ175" t="str">
            <v/>
          </cell>
          <cell r="EK175" t="str">
            <v>normal/no action</v>
          </cell>
          <cell r="EM175" t="str">
            <v/>
          </cell>
          <cell r="EN175" t="str">
            <v>normal/no action</v>
          </cell>
          <cell r="EP175" t="str">
            <v/>
          </cell>
          <cell r="EQ175" t="str">
            <v>normal/no action</v>
          </cell>
          <cell r="ES175" t="str">
            <v/>
          </cell>
          <cell r="ET175" t="str">
            <v>normal/no action</v>
          </cell>
          <cell r="EV175" t="str">
            <v/>
          </cell>
          <cell r="EW175" t="str">
            <v>normal/no action</v>
          </cell>
          <cell r="EY175" t="str">
            <v/>
          </cell>
          <cell r="EZ175" t="str">
            <v>normal/no action</v>
          </cell>
          <cell r="FB175" t="str">
            <v/>
          </cell>
          <cell r="FC175" t="str">
            <v>normal/no action</v>
          </cell>
          <cell r="FE175" t="str">
            <v/>
          </cell>
          <cell r="FF175" t="str">
            <v>normal/no action</v>
          </cell>
          <cell r="FH175" t="str">
            <v/>
          </cell>
          <cell r="FI175" t="str">
            <v>normal/no action</v>
          </cell>
          <cell r="FK175" t="str">
            <v/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/>
          </cell>
          <cell r="EB177" t="str">
            <v>normal/no action</v>
          </cell>
          <cell r="ED177" t="str">
            <v/>
          </cell>
          <cell r="EE177" t="str">
            <v>normal/no action</v>
          </cell>
          <cell r="EG177" t="str">
            <v/>
          </cell>
          <cell r="EH177" t="str">
            <v>normal/no action</v>
          </cell>
          <cell r="EJ177" t="str">
            <v/>
          </cell>
          <cell r="EK177" t="str">
            <v>normal/no action</v>
          </cell>
          <cell r="EM177" t="str">
            <v/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/>
          </cell>
          <cell r="EB178" t="str">
            <v>normal/no action</v>
          </cell>
          <cell r="ED178" t="str">
            <v/>
          </cell>
          <cell r="EE178" t="str">
            <v>normal/no action</v>
          </cell>
          <cell r="EG178" t="str">
            <v/>
          </cell>
          <cell r="EH178" t="str">
            <v>normal/no action</v>
          </cell>
          <cell r="EJ178" t="str">
            <v/>
          </cell>
          <cell r="EK178" t="str">
            <v>normal/no action</v>
          </cell>
          <cell r="EM178" t="str">
            <v/>
          </cell>
          <cell r="EN178" t="str">
            <v>normal/no action</v>
          </cell>
          <cell r="EP178" t="str">
            <v/>
          </cell>
          <cell r="EQ178" t="str">
            <v>normal/no action</v>
          </cell>
          <cell r="ES178" t="str">
            <v/>
          </cell>
          <cell r="ET178" t="str">
            <v>normal/no action</v>
          </cell>
          <cell r="EV178" t="str">
            <v/>
          </cell>
          <cell r="EW178" t="str">
            <v>normal/no action</v>
          </cell>
          <cell r="EY178" t="str">
            <v/>
          </cell>
          <cell r="EZ178" t="str">
            <v>normal/no action</v>
          </cell>
          <cell r="FB178" t="str">
            <v/>
          </cell>
          <cell r="FC178" t="str">
            <v>normal/no action</v>
          </cell>
          <cell r="FE178" t="str">
            <v/>
          </cell>
          <cell r="FF178" t="str">
            <v>normal/no action</v>
          </cell>
          <cell r="FH178" t="str">
            <v/>
          </cell>
          <cell r="FI178" t="str">
            <v>normal/no action</v>
          </cell>
          <cell r="FK178" t="str">
            <v/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/>
          </cell>
          <cell r="EB183" t="str">
            <v>normal/no action</v>
          </cell>
          <cell r="ED183" t="str">
            <v/>
          </cell>
          <cell r="EE183" t="str">
            <v>normal/no action</v>
          </cell>
          <cell r="EG183" t="str">
            <v/>
          </cell>
          <cell r="EH183" t="str">
            <v>normal/no action</v>
          </cell>
          <cell r="EJ183" t="str">
            <v/>
          </cell>
          <cell r="EK183" t="str">
            <v>normal/no action</v>
          </cell>
          <cell r="EM183" t="str">
            <v/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/>
          </cell>
          <cell r="EB189" t="str">
            <v>normal/no action</v>
          </cell>
          <cell r="ED189" t="str">
            <v/>
          </cell>
          <cell r="EE189" t="str">
            <v>normal/no action</v>
          </cell>
          <cell r="EG189" t="str">
            <v/>
          </cell>
          <cell r="EH189" t="str">
            <v>normal/no action</v>
          </cell>
          <cell r="EJ189" t="str">
            <v/>
          </cell>
          <cell r="EK189" t="str">
            <v>normal/no action</v>
          </cell>
          <cell r="EM189" t="str">
            <v/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/>
          </cell>
          <cell r="EB190" t="str">
            <v>normal/no action</v>
          </cell>
          <cell r="ED190" t="str">
            <v/>
          </cell>
          <cell r="EE190" t="str">
            <v>normal/no action</v>
          </cell>
          <cell r="EG190" t="str">
            <v/>
          </cell>
          <cell r="EH190" t="str">
            <v>normal/no action</v>
          </cell>
          <cell r="EJ190" t="str">
            <v/>
          </cell>
          <cell r="EK190" t="str">
            <v>normal/no action</v>
          </cell>
          <cell r="EM190" t="str">
            <v/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/>
          </cell>
          <cell r="EB194" t="str">
            <v>normal/no action</v>
          </cell>
          <cell r="ED194" t="str">
            <v/>
          </cell>
          <cell r="EE194" t="str">
            <v>normal/no action</v>
          </cell>
          <cell r="EG194" t="str">
            <v/>
          </cell>
          <cell r="EH194" t="str">
            <v>normal/no action</v>
          </cell>
          <cell r="EJ194" t="str">
            <v/>
          </cell>
          <cell r="EK194" t="str">
            <v>normal/no action</v>
          </cell>
          <cell r="EM194" t="str">
            <v/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/>
          </cell>
          <cell r="EB200" t="str">
            <v>normal/no action</v>
          </cell>
          <cell r="ED200" t="str">
            <v/>
          </cell>
          <cell r="EE200" t="str">
            <v>normal/no action</v>
          </cell>
          <cell r="EG200" t="str">
            <v/>
          </cell>
          <cell r="EH200" t="str">
            <v>normal/no action</v>
          </cell>
          <cell r="EJ200" t="str">
            <v/>
          </cell>
          <cell r="EK200" t="str">
            <v>ชั้นNotice0</v>
          </cell>
          <cell r="EM200" t="str">
            <v/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/>
          </cell>
          <cell r="EB201" t="str">
            <v>normal/no action</v>
          </cell>
          <cell r="ED201" t="str">
            <v/>
          </cell>
          <cell r="EE201" t="str">
            <v>normal/no action</v>
          </cell>
          <cell r="EG201" t="str">
            <v/>
          </cell>
          <cell r="EH201" t="str">
            <v>normal/no action</v>
          </cell>
          <cell r="EJ201" t="str">
            <v/>
          </cell>
          <cell r="EK201" t="str">
            <v>ชั้นNotice0</v>
          </cell>
          <cell r="EM201" t="str">
            <v/>
          </cell>
          <cell r="EN201" t="str">
            <v>ชั้นNotice0</v>
          </cell>
          <cell r="EP201" t="str">
            <v/>
          </cell>
          <cell r="EQ201" t="str">
            <v>ชั้นNotice0</v>
          </cell>
          <cell r="ES201" t="str">
            <v/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/>
          </cell>
          <cell r="EB202" t="str">
            <v>normal/no action</v>
          </cell>
          <cell r="ED202" t="str">
            <v/>
          </cell>
          <cell r="EE202" t="str">
            <v>normal/no action</v>
          </cell>
          <cell r="EG202" t="str">
            <v/>
          </cell>
          <cell r="EH202" t="str">
            <v>normal/no action</v>
          </cell>
          <cell r="EJ202" t="str">
            <v/>
          </cell>
          <cell r="EK202" t="str">
            <v>ชั้นNotice0</v>
          </cell>
          <cell r="EM202" t="str">
            <v/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/>
          </cell>
          <cell r="EB203" t="str">
            <v>normal/no action</v>
          </cell>
          <cell r="ED203" t="str">
            <v/>
          </cell>
          <cell r="EE203" t="str">
            <v>normal/no action</v>
          </cell>
          <cell r="EG203" t="str">
            <v/>
          </cell>
          <cell r="EH203" t="str">
            <v>normal/no action</v>
          </cell>
          <cell r="EJ203" t="str">
            <v/>
          </cell>
          <cell r="EK203" t="str">
            <v>ชั้นNotice0</v>
          </cell>
          <cell r="EM203" t="str">
            <v/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/>
          </cell>
          <cell r="EB204" t="str">
            <v>normal/no action</v>
          </cell>
          <cell r="ED204" t="str">
            <v/>
          </cell>
          <cell r="EE204" t="str">
            <v>normal/no action</v>
          </cell>
          <cell r="EG204" t="str">
            <v/>
          </cell>
          <cell r="EH204" t="str">
            <v>normal/no action</v>
          </cell>
          <cell r="EJ204" t="str">
            <v/>
          </cell>
          <cell r="EK204" t="str">
            <v>ชั้นNotice0</v>
          </cell>
          <cell r="EM204" t="str">
            <v/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/>
          </cell>
          <cell r="EB205" t="str">
            <v>normal/no action</v>
          </cell>
          <cell r="ED205" t="str">
            <v/>
          </cell>
          <cell r="EE205" t="str">
            <v>normal/no action</v>
          </cell>
          <cell r="EG205" t="str">
            <v/>
          </cell>
          <cell r="EH205" t="str">
            <v>normal/no action</v>
          </cell>
          <cell r="EJ205" t="str">
            <v/>
          </cell>
          <cell r="EK205" t="str">
            <v>ชั้นNotice0</v>
          </cell>
          <cell r="EM205" t="str">
            <v/>
          </cell>
          <cell r="EN205" t="str">
            <v>ชั้นNotice0</v>
          </cell>
          <cell r="EP205" t="str">
            <v/>
          </cell>
          <cell r="EQ205" t="str">
            <v>ชั้นNotice0</v>
          </cell>
          <cell r="ES205" t="str">
            <v/>
          </cell>
          <cell r="ET205" t="str">
            <v>ชั้นNotice0</v>
          </cell>
          <cell r="EV205" t="str">
            <v/>
          </cell>
          <cell r="EW205" t="str">
            <v>ชั้นNotice0</v>
          </cell>
          <cell r="EY205" t="str">
            <v/>
          </cell>
          <cell r="EZ205" t="str">
            <v>ชั้นNotice0</v>
          </cell>
          <cell r="FB205" t="str">
            <v/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/>
          </cell>
          <cell r="EB206" t="str">
            <v>normal/no action</v>
          </cell>
          <cell r="ED206" t="str">
            <v/>
          </cell>
          <cell r="EE206" t="str">
            <v>normal/no action</v>
          </cell>
          <cell r="EG206" t="str">
            <v/>
          </cell>
          <cell r="EH206" t="str">
            <v>normal/no action</v>
          </cell>
          <cell r="EJ206" t="str">
            <v/>
          </cell>
          <cell r="EK206" t="str">
            <v>ชั้นNotice0</v>
          </cell>
          <cell r="EM206" t="str">
            <v/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/>
          </cell>
          <cell r="EB207" t="str">
            <v>normal/no action</v>
          </cell>
          <cell r="ED207" t="str">
            <v/>
          </cell>
          <cell r="EE207" t="str">
            <v>normal/no action</v>
          </cell>
          <cell r="EG207" t="str">
            <v/>
          </cell>
          <cell r="EH207" t="str">
            <v>normal/no action</v>
          </cell>
          <cell r="EJ207" t="str">
            <v/>
          </cell>
          <cell r="EK207" t="str">
            <v>ชั้นNotice0</v>
          </cell>
          <cell r="EM207" t="str">
            <v/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/>
          </cell>
          <cell r="EB208" t="str">
            <v>normal/no action</v>
          </cell>
          <cell r="ED208" t="str">
            <v/>
          </cell>
          <cell r="EE208" t="str">
            <v>normal/no action</v>
          </cell>
          <cell r="EG208" t="str">
            <v/>
          </cell>
          <cell r="EH208" t="str">
            <v>normal/no action</v>
          </cell>
          <cell r="EJ208" t="str">
            <v/>
          </cell>
          <cell r="EK208" t="str">
            <v>ชั้นNotice0</v>
          </cell>
          <cell r="EM208" t="str">
            <v/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/>
          </cell>
          <cell r="EB209" t="str">
            <v>normal/no action</v>
          </cell>
          <cell r="ED209" t="str">
            <v/>
          </cell>
          <cell r="EE209" t="str">
            <v>normal/no action</v>
          </cell>
          <cell r="EG209" t="str">
            <v/>
          </cell>
          <cell r="EH209" t="str">
            <v>normal/no action</v>
          </cell>
          <cell r="EJ209" t="str">
            <v/>
          </cell>
          <cell r="EK209" t="str">
            <v>ชั้นNotice0</v>
          </cell>
          <cell r="EM209" t="str">
            <v/>
          </cell>
          <cell r="EN209" t="str">
            <v>ชั้นNotice0</v>
          </cell>
          <cell r="EP209" t="str">
            <v/>
          </cell>
          <cell r="EQ209" t="str">
            <v>ชั้นNotice0</v>
          </cell>
          <cell r="ES209" t="str">
            <v/>
          </cell>
          <cell r="ET209" t="str">
            <v>ชั้นNotice0</v>
          </cell>
          <cell r="EV209" t="str">
            <v/>
          </cell>
          <cell r="EW209" t="str">
            <v>ชั้นNotice0</v>
          </cell>
          <cell r="EY209" t="str">
            <v/>
          </cell>
          <cell r="EZ209" t="str">
            <v>ชั้นNotice0</v>
          </cell>
          <cell r="FB209" t="str">
            <v/>
          </cell>
          <cell r="FC209" t="str">
            <v>ชั้นNotice0</v>
          </cell>
          <cell r="FE209" t="str">
            <v/>
          </cell>
          <cell r="FF209" t="str">
            <v>ชั้นNotice0</v>
          </cell>
          <cell r="FH209" t="str">
            <v/>
          </cell>
          <cell r="FI209" t="str">
            <v>ชั้นNotice0</v>
          </cell>
          <cell r="FK209" t="str">
            <v/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/>
          </cell>
          <cell r="EB211" t="str">
            <v>normal/no action</v>
          </cell>
          <cell r="ED211" t="str">
            <v/>
          </cell>
          <cell r="EE211" t="str">
            <v>normal/no action</v>
          </cell>
          <cell r="EG211" t="str">
            <v/>
          </cell>
          <cell r="EH211" t="str">
            <v>normal/no action</v>
          </cell>
          <cell r="EJ211" t="str">
            <v/>
          </cell>
          <cell r="EK211" t="str">
            <v>ชั้นNotice0</v>
          </cell>
          <cell r="EM211" t="str">
            <v/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/>
          </cell>
          <cell r="EB212" t="str">
            <v>normal/no action</v>
          </cell>
          <cell r="ED212" t="str">
            <v/>
          </cell>
          <cell r="EE212" t="str">
            <v>normal/no action</v>
          </cell>
          <cell r="EG212" t="str">
            <v/>
          </cell>
          <cell r="EH212" t="str">
            <v>normal/no action</v>
          </cell>
          <cell r="EJ212" t="str">
            <v/>
          </cell>
          <cell r="EK212" t="str">
            <v>ชั้นNotice0</v>
          </cell>
          <cell r="EM212" t="str">
            <v/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/>
          </cell>
          <cell r="EB213" t="str">
            <v>normal/no action</v>
          </cell>
          <cell r="ED213" t="str">
            <v/>
          </cell>
          <cell r="EE213" t="str">
            <v>normal/no action</v>
          </cell>
          <cell r="EG213" t="str">
            <v/>
          </cell>
          <cell r="EH213" t="str">
            <v>normal/no action</v>
          </cell>
          <cell r="EJ213" t="str">
            <v/>
          </cell>
          <cell r="EK213" t="str">
            <v>ชั้นNotice0</v>
          </cell>
          <cell r="EM213" t="str">
            <v/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/>
          </cell>
          <cell r="EB214" t="str">
            <v>normal/no action</v>
          </cell>
          <cell r="ED214" t="str">
            <v/>
          </cell>
          <cell r="EE214" t="str">
            <v>normal/no action</v>
          </cell>
          <cell r="EG214" t="str">
            <v/>
          </cell>
          <cell r="EH214" t="str">
            <v>normal/no action</v>
          </cell>
          <cell r="EJ214" t="str">
            <v/>
          </cell>
          <cell r="EK214" t="str">
            <v>ชั้นNotice0</v>
          </cell>
          <cell r="EM214" t="str">
            <v/>
          </cell>
          <cell r="EN214" t="str">
            <v>ชั้นNotice0</v>
          </cell>
          <cell r="EP214" t="str">
            <v/>
          </cell>
          <cell r="EQ214" t="str">
            <v>ชั้นNotice0</v>
          </cell>
          <cell r="ES214" t="str">
            <v/>
          </cell>
          <cell r="ET214" t="str">
            <v>ชั้นNotice0</v>
          </cell>
          <cell r="EV214" t="str">
            <v/>
          </cell>
          <cell r="EW214" t="str">
            <v>ชั้นNotice0</v>
          </cell>
          <cell r="EY214" t="str">
            <v/>
          </cell>
          <cell r="EZ214" t="str">
            <v>ชั้นNotice0</v>
          </cell>
          <cell r="FB214" t="str">
            <v/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/>
          </cell>
          <cell r="EB217" t="str">
            <v>normal/no action</v>
          </cell>
          <cell r="ED217" t="str">
            <v/>
          </cell>
          <cell r="EE217" t="str">
            <v>normal/no action</v>
          </cell>
          <cell r="EG217" t="str">
            <v/>
          </cell>
          <cell r="EH217" t="str">
            <v>normal/no action</v>
          </cell>
          <cell r="EJ217" t="str">
            <v/>
          </cell>
          <cell r="EK217" t="str">
            <v>ชั้นNotice0</v>
          </cell>
          <cell r="EM217" t="str">
            <v/>
          </cell>
          <cell r="EN217" t="str">
            <v>ชั้นNotice0</v>
          </cell>
          <cell r="EP217" t="str">
            <v/>
          </cell>
          <cell r="EQ217" t="str">
            <v>ชั้นNotice0</v>
          </cell>
          <cell r="ES217" t="str">
            <v/>
          </cell>
          <cell r="ET217" t="str">
            <v>ชั้นNotice0</v>
          </cell>
          <cell r="EV217" t="str">
            <v/>
          </cell>
          <cell r="EW217" t="str">
            <v>ชั้นNotice0</v>
          </cell>
          <cell r="EY217" t="str">
            <v/>
          </cell>
          <cell r="EZ217" t="str">
            <v>ชั้นNotice0</v>
          </cell>
          <cell r="FB217" t="str">
            <v/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/>
          </cell>
          <cell r="EB218" t="str">
            <v>ชั้นปรับโครงสร้างหนี้</v>
          </cell>
          <cell r="ED218" t="str">
            <v/>
          </cell>
          <cell r="EE218" t="str">
            <v>ชั้นปรับโครงสร้างหนี้</v>
          </cell>
          <cell r="EG218" t="str">
            <v/>
          </cell>
          <cell r="EH218" t="str">
            <v>ชั้นปรับโครงสร้างหนี้</v>
          </cell>
          <cell r="EJ218" t="str">
            <v/>
          </cell>
          <cell r="EK218" t="str">
            <v>ชั้นปรับโครงสร้างหนี้</v>
          </cell>
          <cell r="EM218" t="str">
            <v/>
          </cell>
          <cell r="EN218" t="str">
            <v>ชั้นNotice0</v>
          </cell>
          <cell r="EP218" t="str">
            <v/>
          </cell>
          <cell r="EQ218" t="str">
            <v>ชั้นNotice0</v>
          </cell>
          <cell r="ES218" t="str">
            <v/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/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/>
          </cell>
          <cell r="EB222" t="str">
            <v>normal/no action</v>
          </cell>
          <cell r="ED222" t="str">
            <v/>
          </cell>
          <cell r="EE222" t="str">
            <v>normal/no action</v>
          </cell>
          <cell r="EG222" t="str">
            <v/>
          </cell>
          <cell r="EH222" t="str">
            <v>normal/no action</v>
          </cell>
          <cell r="EJ222" t="str">
            <v/>
          </cell>
          <cell r="EK222" t="str">
            <v>ชั้นNotice0</v>
          </cell>
          <cell r="EM222" t="str">
            <v/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/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/>
          </cell>
          <cell r="EB223" t="str">
            <v>normal/no action</v>
          </cell>
          <cell r="ED223" t="str">
            <v/>
          </cell>
          <cell r="EE223" t="str">
            <v>normal/no action</v>
          </cell>
          <cell r="EG223" t="str">
            <v/>
          </cell>
          <cell r="EH223" t="str">
            <v>normal/no action</v>
          </cell>
          <cell r="EJ223" t="str">
            <v/>
          </cell>
          <cell r="EK223" t="str">
            <v>ชั้นNotice0</v>
          </cell>
          <cell r="EM223" t="str">
            <v/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/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/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/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/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/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/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/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/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/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/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/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/>
          </cell>
          <cell r="EB231" t="str">
            <v>ชั้นทรัพย์สินซื้อ</v>
          </cell>
          <cell r="ED231" t="str">
            <v/>
          </cell>
          <cell r="EE231" t="str">
            <v>ชั้นทรัพย์สินซื้อ</v>
          </cell>
          <cell r="EG231" t="str">
            <v/>
          </cell>
          <cell r="EH231" t="str">
            <v>ชั้นทรัพย์สินซื้อ</v>
          </cell>
          <cell r="EJ231" t="str">
            <v/>
          </cell>
          <cell r="EK231" t="str">
            <v>ชั้นทรัพย์สินซื้อ</v>
          </cell>
          <cell r="EM231" t="str">
            <v/>
          </cell>
          <cell r="EN231" t="str">
            <v>ชั้นทรัพย์สินซื้อ</v>
          </cell>
          <cell r="EP231" t="str">
            <v/>
          </cell>
          <cell r="EQ231" t="str">
            <v>ชั้นทรัพย์สินซื้อ</v>
          </cell>
          <cell r="ES231" t="str">
            <v/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/>
          </cell>
          <cell r="EB232" t="str">
            <v>ชั้นทรัพย์สินซื้อ</v>
          </cell>
          <cell r="ED232" t="str">
            <v/>
          </cell>
          <cell r="EE232" t="str">
            <v>ชั้นทรัพย์สินซื้อ</v>
          </cell>
          <cell r="EG232" t="str">
            <v/>
          </cell>
          <cell r="EH232" t="str">
            <v>ชั้นทรัพย์สินซื้อ</v>
          </cell>
          <cell r="EJ232" t="str">
            <v/>
          </cell>
          <cell r="EK232" t="str">
            <v>ชั้นทรัพย์สินซื้อ</v>
          </cell>
          <cell r="EM232" t="str">
            <v/>
          </cell>
          <cell r="EN232" t="str">
            <v>ชั้นทรัพย์สินซื้อ</v>
          </cell>
          <cell r="EP232" t="str">
            <v/>
          </cell>
          <cell r="EQ232" t="str">
            <v>ชั้นทรัพย์สินซื้อ</v>
          </cell>
          <cell r="ES232" t="str">
            <v/>
          </cell>
          <cell r="ET232" t="str">
            <v>ชั้นทรัพย์สินซื้อ</v>
          </cell>
          <cell r="EV232" t="str">
            <v/>
          </cell>
          <cell r="EW232" t="str">
            <v>ชั้นทรัพย์สินซื้อ</v>
          </cell>
          <cell r="EY232" t="str">
            <v/>
          </cell>
          <cell r="EZ232" t="str">
            <v>ชั้นทรัพย์สินซื้อ</v>
          </cell>
          <cell r="FB232" t="str">
            <v/>
          </cell>
          <cell r="FC232" t="str">
            <v>ชั้นทรัพย์สินซื้อ</v>
          </cell>
          <cell r="FE232" t="str">
            <v/>
          </cell>
          <cell r="FF232" t="str">
            <v>ชั้นทรัพย์สินซื้อ</v>
          </cell>
          <cell r="FH232" t="str">
            <v/>
          </cell>
          <cell r="FI232" t="str">
            <v>ชั้นทรัพย์สินซื้อ</v>
          </cell>
          <cell r="FK232" t="str">
            <v/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/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/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/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/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/>
          </cell>
          <cell r="EB238" t="str">
            <v>ชั้นทรัพย์สินซื้อ</v>
          </cell>
          <cell r="ED238" t="str">
            <v/>
          </cell>
          <cell r="EE238" t="str">
            <v>ชั้นทรัพย์สินซื้อ</v>
          </cell>
          <cell r="EG238" t="str">
            <v/>
          </cell>
          <cell r="EH238" t="str">
            <v>ชั้นทรัพย์สินซื้อ</v>
          </cell>
          <cell r="EJ238" t="str">
            <v/>
          </cell>
          <cell r="EK238" t="str">
            <v>ชั้นทรัพย์สินซื้อ</v>
          </cell>
          <cell r="EM238" t="str">
            <v/>
          </cell>
          <cell r="EN238" t="str">
            <v>ชั้นทรัพย์สินซื้อ</v>
          </cell>
          <cell r="EP238" t="str">
            <v/>
          </cell>
          <cell r="EQ238" t="str">
            <v>ชั้นทรัพย์สินซื้อ</v>
          </cell>
          <cell r="ES238" t="str">
            <v/>
          </cell>
          <cell r="ET238" t="str">
            <v>ชั้นทรัพย์สินซื้อ</v>
          </cell>
          <cell r="EV238" t="str">
            <v/>
          </cell>
          <cell r="EW238" t="str">
            <v>ชั้นทรัพย์สินซื้อ</v>
          </cell>
          <cell r="EY238" t="str">
            <v/>
          </cell>
          <cell r="EZ238" t="str">
            <v>ชั้นทรัพย์สินซื้อ</v>
          </cell>
          <cell r="FB238" t="str">
            <v/>
          </cell>
          <cell r="FC238" t="str">
            <v>ชั้นทรัพย์สินซื้อ</v>
          </cell>
          <cell r="FE238" t="str">
            <v/>
          </cell>
          <cell r="FF238" t="str">
            <v>ชั้นทรัพย์สินซื้อ</v>
          </cell>
          <cell r="FH238" t="str">
            <v/>
          </cell>
          <cell r="FI238" t="str">
            <v>ชั้นทรัพย์สินซื้อ</v>
          </cell>
          <cell r="FK238" t="str">
            <v/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/>
          </cell>
          <cell r="EB239" t="str">
            <v>ชั้นทรัพย์สินซื้อ</v>
          </cell>
          <cell r="ED239" t="str">
            <v/>
          </cell>
          <cell r="EE239" t="str">
            <v>ชั้นทรัพย์สินซื้อ</v>
          </cell>
          <cell r="EG239" t="str">
            <v/>
          </cell>
          <cell r="EH239" t="str">
            <v>ชั้นทรัพย์สินซื้อ</v>
          </cell>
          <cell r="EJ239" t="str">
            <v/>
          </cell>
          <cell r="EK239" t="str">
            <v>ชั้นทรัพย์สินซื้อ</v>
          </cell>
          <cell r="EM239" t="str">
            <v/>
          </cell>
          <cell r="EN239" t="str">
            <v>ชั้นทรัพย์สินซื้อ</v>
          </cell>
          <cell r="EP239" t="str">
            <v/>
          </cell>
          <cell r="EQ239" t="str">
            <v>ชั้นทรัพย์สินซื้อ</v>
          </cell>
          <cell r="ES239" t="str">
            <v/>
          </cell>
          <cell r="ET239" t="str">
            <v>ชั้นทรัพย์สินซื้อ</v>
          </cell>
          <cell r="EV239" t="str">
            <v/>
          </cell>
          <cell r="EW239" t="str">
            <v>ชั้นทรัพย์สินซื้อ</v>
          </cell>
          <cell r="EY239" t="str">
            <v/>
          </cell>
          <cell r="EZ239" t="str">
            <v>ชั้นทรัพย์สินซื้อ</v>
          </cell>
          <cell r="FB239" t="str">
            <v/>
          </cell>
          <cell r="FC239" t="str">
            <v>ชั้นทรัพย์สินซื้อ</v>
          </cell>
          <cell r="FE239" t="str">
            <v/>
          </cell>
          <cell r="FF239" t="str">
            <v>ชั้นทรัพย์สินซื้อ</v>
          </cell>
          <cell r="FH239" t="str">
            <v/>
          </cell>
          <cell r="FI239" t="str">
            <v>ชั้นทรัพย์สินซื้อ</v>
          </cell>
          <cell r="FK239" t="str">
            <v/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/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/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/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/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/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/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/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/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/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/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/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/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/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/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/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/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/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/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/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/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/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/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/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/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/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/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/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/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/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/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/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/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/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/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/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/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/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/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/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/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/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/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/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/>
          </cell>
          <cell r="EB255" t="str">
            <v>ชั้นทำสัญญายอม</v>
          </cell>
          <cell r="ED255" t="str">
            <v/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/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/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/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/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/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/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/>
          </cell>
          <cell r="EB257" t="str">
            <v>ชั้นทำสัญญายอม</v>
          </cell>
          <cell r="ED257" t="str">
            <v/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/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/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/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/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/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/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/>
          </cell>
          <cell r="EB260" t="str">
            <v>ชั้นทำสัญญายอม</v>
          </cell>
          <cell r="ED260" t="str">
            <v/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/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/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/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/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/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/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/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/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/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/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/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/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/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/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/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/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/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/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/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/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/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/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/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/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/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/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/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/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/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/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/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/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/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/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/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/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/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/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/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/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/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/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/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/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/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/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/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/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/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/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/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/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/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/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/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/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/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/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/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/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/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/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/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/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/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/>
          </cell>
          <cell r="EE287" t="str">
            <v>ชั้นบังคับคดี</v>
          </cell>
          <cell r="EG287" t="str">
            <v/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/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/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/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/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/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/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/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/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/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/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/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/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/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/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/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/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/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/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/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/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/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/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/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/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/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/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/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/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/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/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/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/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/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/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/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/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/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/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/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/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/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/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/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/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/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/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/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/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/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/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/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/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/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/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/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/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/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/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/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/>
          </cell>
          <cell r="DW309" t="str">
            <v/>
          </cell>
          <cell r="DX309" t="str">
            <v/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/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/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/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/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/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/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/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/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/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/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/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/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/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/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/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/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/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/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/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/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/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/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/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/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/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/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/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/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/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/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/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/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/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/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/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/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/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/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/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/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/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/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/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/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/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/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/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/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/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/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/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/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/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/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/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/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/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/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/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/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/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/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/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/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/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/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/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/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/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/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/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/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/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/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/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/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/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/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/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/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/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/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/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/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/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/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/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/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/>
          </cell>
          <cell r="EB333" t="str">
            <v>ชั้นทำสัญญายอม</v>
          </cell>
          <cell r="ED333" t="str">
            <v/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/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/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/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/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/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/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/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/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/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/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/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/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/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/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/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/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/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/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/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/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/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/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/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/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/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/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/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/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/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/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/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/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/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/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/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/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/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/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/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/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/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/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/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/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/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/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/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/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/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/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/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/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/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/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/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/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/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/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/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/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/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/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/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/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/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/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/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/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/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/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/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/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/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/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/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/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/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/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/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/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/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/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/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/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/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/>
          </cell>
          <cell r="EB356" t="str">
            <v>normal/no action</v>
          </cell>
          <cell r="ED356" t="str">
            <v/>
          </cell>
          <cell r="EE356" t="str">
            <v>normal/no action</v>
          </cell>
          <cell r="EG356" t="str">
            <v/>
          </cell>
          <cell r="EH356" t="str">
            <v>normal/no action</v>
          </cell>
          <cell r="EJ356" t="str">
            <v/>
          </cell>
          <cell r="EK356" t="str">
            <v>normal/no action</v>
          </cell>
          <cell r="EM356" t="str">
            <v/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/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/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/>
          </cell>
          <cell r="EB359" t="str">
            <v>normal/no action</v>
          </cell>
          <cell r="ED359" t="str">
            <v/>
          </cell>
          <cell r="EE359" t="str">
            <v>normal/no action</v>
          </cell>
          <cell r="EG359" t="str">
            <v/>
          </cell>
          <cell r="EH359" t="str">
            <v>normal/no action</v>
          </cell>
          <cell r="EJ359" t="str">
            <v/>
          </cell>
          <cell r="EK359" t="str">
            <v>ชั้นNotice0</v>
          </cell>
          <cell r="EM359" t="str">
            <v/>
          </cell>
          <cell r="EN359" t="str">
            <v>ชั้นNotice0</v>
          </cell>
          <cell r="EP359" t="str">
            <v/>
          </cell>
          <cell r="EQ359" t="str">
            <v>ชั้นNotice0</v>
          </cell>
          <cell r="ES359" t="str">
            <v/>
          </cell>
          <cell r="ET359" t="str">
            <v>ชั้นNotice0</v>
          </cell>
          <cell r="EV359" t="str">
            <v/>
          </cell>
          <cell r="EW359" t="str">
            <v>ชั้นNotice0</v>
          </cell>
          <cell r="EY359" t="str">
            <v/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/>
          </cell>
          <cell r="EQ361" t="str">
            <v>ชั้นปรับโครงสร้างหนี้</v>
          </cell>
          <cell r="ES361" t="str">
            <v/>
          </cell>
          <cell r="ET361" t="str">
            <v>ชั้นปรับโครงสร้างหนี้</v>
          </cell>
          <cell r="EV361" t="str">
            <v/>
          </cell>
          <cell r="EW361" t="str">
            <v>ชั้นปรับโครงสร้างหนี้</v>
          </cell>
          <cell r="EY361" t="str">
            <v/>
          </cell>
          <cell r="EZ361" t="str">
            <v>ชั้นปรับโครงสร้างหนี้</v>
          </cell>
          <cell r="FB361" t="str">
            <v/>
          </cell>
          <cell r="FC361" t="str">
            <v>ชั้นปรับโครงสร้างหนี้</v>
          </cell>
          <cell r="FE361" t="str">
            <v/>
          </cell>
          <cell r="FF361" t="str">
            <v>ชั้นปรับโครงสร้างหนี้</v>
          </cell>
          <cell r="FH361" t="str">
            <v/>
          </cell>
          <cell r="FI361" t="str">
            <v>ชั้นปรับโครงสร้างหนี้</v>
          </cell>
          <cell r="FK361" t="str">
            <v/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/>
          </cell>
          <cell r="EB365" t="str">
            <v>ชั้นปรับโครงสร้างหนี้</v>
          </cell>
          <cell r="ED365" t="str">
            <v/>
          </cell>
          <cell r="EE365" t="str">
            <v>ชั้นปรับโครงสร้างหนี้</v>
          </cell>
          <cell r="EG365" t="str">
            <v/>
          </cell>
          <cell r="EH365" t="str">
            <v>ชั้นปรับโครงสร้างหนี้</v>
          </cell>
          <cell r="EJ365" t="str">
            <v/>
          </cell>
          <cell r="EK365" t="str">
            <v>ชั้นปรับโครงสร้างหนี้</v>
          </cell>
          <cell r="EM365" t="str">
            <v/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/>
          </cell>
          <cell r="EB366" t="str">
            <v>ชั้นปรับโครงสร้างหนี้</v>
          </cell>
          <cell r="ED366" t="str">
            <v/>
          </cell>
          <cell r="EE366" t="str">
            <v>ชั้นปรับโครงสร้างหนี้</v>
          </cell>
          <cell r="EG366" t="str">
            <v/>
          </cell>
          <cell r="EH366" t="str">
            <v>ชั้นปรับโครงสร้างหนี้</v>
          </cell>
          <cell r="EJ366" t="str">
            <v/>
          </cell>
          <cell r="EK366" t="str">
            <v>ชั้นปรับโครงสร้างหนี้</v>
          </cell>
          <cell r="EM366" t="str">
            <v/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/>
          </cell>
          <cell r="EB367" t="str">
            <v>normal/no action</v>
          </cell>
          <cell r="ED367" t="str">
            <v/>
          </cell>
          <cell r="EE367" t="str">
            <v>normal/no action</v>
          </cell>
          <cell r="EG367" t="str">
            <v/>
          </cell>
          <cell r="EH367" t="str">
            <v>normal/no action</v>
          </cell>
          <cell r="EJ367" t="str">
            <v/>
          </cell>
          <cell r="EK367" t="str">
            <v>ชั้นNotice0</v>
          </cell>
          <cell r="EM367" t="str">
            <v/>
          </cell>
          <cell r="EN367" t="str">
            <v>ชั้นNotice0</v>
          </cell>
          <cell r="EP367" t="str">
            <v/>
          </cell>
          <cell r="EQ367" t="str">
            <v>ชั้นNotice0</v>
          </cell>
          <cell r="ES367" t="str">
            <v/>
          </cell>
          <cell r="ET367" t="str">
            <v>ชั้นปรับโครงสร้างหนี้</v>
          </cell>
          <cell r="EV367" t="str">
            <v/>
          </cell>
          <cell r="EW367" t="str">
            <v>ชั้นปรับโครงสร้างหนี้</v>
          </cell>
          <cell r="EY367" t="str">
            <v/>
          </cell>
          <cell r="EZ367" t="str">
            <v>ชั้นปรับโครงสร้างหนี้</v>
          </cell>
          <cell r="FB367" t="str">
            <v/>
          </cell>
          <cell r="FC367" t="str">
            <v>ชั้นปรับโครงสร้างหนี้</v>
          </cell>
          <cell r="FE367" t="str">
            <v/>
          </cell>
          <cell r="FF367" t="str">
            <v>ชั้นปรับโครงสร้างหนี้</v>
          </cell>
          <cell r="FH367" t="str">
            <v/>
          </cell>
          <cell r="FI367" t="str">
            <v>ชั้นปรับโครงสร้างหนี้</v>
          </cell>
          <cell r="FK367" t="str">
            <v/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/>
          </cell>
          <cell r="EB369" t="str">
            <v>normal/no action</v>
          </cell>
          <cell r="ED369" t="str">
            <v/>
          </cell>
          <cell r="EE369" t="str">
            <v>normal/no action</v>
          </cell>
          <cell r="EG369" t="str">
            <v/>
          </cell>
          <cell r="EH369" t="str">
            <v>normal/no action</v>
          </cell>
          <cell r="EJ369" t="str">
            <v/>
          </cell>
          <cell r="EK369" t="str">
            <v>ชั้นNotice0</v>
          </cell>
          <cell r="EM369" t="str">
            <v/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/>
          </cell>
          <cell r="EB370" t="str">
            <v>ชั้นปรับโครงสร้างหนี้</v>
          </cell>
          <cell r="ED370" t="str">
            <v/>
          </cell>
          <cell r="EE370" t="str">
            <v>ชั้นปรับโครงสร้างหนี้</v>
          </cell>
          <cell r="EG370" t="str">
            <v/>
          </cell>
          <cell r="EH370" t="str">
            <v>ชั้นปรับโครงสร้างหนี้</v>
          </cell>
          <cell r="EJ370" t="str">
            <v/>
          </cell>
          <cell r="EK370" t="str">
            <v>ชั้นปรับโครงสร้างหนี้</v>
          </cell>
          <cell r="EM370" t="str">
            <v/>
          </cell>
          <cell r="EN370" t="str">
            <v>ชั้นปรับโครงสร้างหนี้</v>
          </cell>
          <cell r="EP370" t="str">
            <v/>
          </cell>
          <cell r="EQ370" t="str">
            <v>ชั้นปรับโครงสร้างหนี้</v>
          </cell>
          <cell r="ES370" t="str">
            <v/>
          </cell>
          <cell r="ET370" t="str">
            <v>ชั้นปรับโครงสร้างหนี้</v>
          </cell>
          <cell r="EV370" t="str">
            <v/>
          </cell>
          <cell r="EW370" t="str">
            <v>ชั้นปรับโครงสร้างหนี้</v>
          </cell>
          <cell r="EY370" t="str">
            <v/>
          </cell>
          <cell r="EZ370" t="str">
            <v>ชั้นปรับโครงสร้างหนี้</v>
          </cell>
          <cell r="FB370" t="str">
            <v/>
          </cell>
          <cell r="FC370" t="str">
            <v>ชั้นปรับโครงสร้างหนี้</v>
          </cell>
          <cell r="FE370" t="str">
            <v/>
          </cell>
          <cell r="FF370" t="str">
            <v>ชั้นปรับโครงสร้างหนี้</v>
          </cell>
          <cell r="FH370" t="str">
            <v/>
          </cell>
          <cell r="FI370" t="str">
            <v>ชั้นปรับโครงสร้างหนี้</v>
          </cell>
          <cell r="FK370" t="str">
            <v/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/>
          </cell>
          <cell r="EQ372" t="str">
            <v>ชั้นNotice0</v>
          </cell>
          <cell r="ES372" t="str">
            <v/>
          </cell>
          <cell r="ET372" t="str">
            <v>ชั้นปรับโครงสร้างหนี้</v>
          </cell>
          <cell r="EV372" t="str">
            <v/>
          </cell>
          <cell r="EW372" t="str">
            <v>ชั้นปรับโครงสร้างหนี้</v>
          </cell>
          <cell r="EY372" t="str">
            <v/>
          </cell>
          <cell r="EZ372" t="str">
            <v>ชั้นปรับโครงสร้างหนี้</v>
          </cell>
          <cell r="FB372" t="str">
            <v/>
          </cell>
          <cell r="FC372" t="str">
            <v>ชั้นปรับโครงสร้างหนี้</v>
          </cell>
          <cell r="FE372" t="str">
            <v/>
          </cell>
          <cell r="FF372" t="str">
            <v>ชั้นปรับโครงสร้างหนี้</v>
          </cell>
          <cell r="FH372" t="str">
            <v/>
          </cell>
          <cell r="FI372" t="str">
            <v>ชั้นปรับโครงสร้างหนี้</v>
          </cell>
          <cell r="FK372" t="str">
            <v/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/>
          </cell>
          <cell r="EB373" t="str">
            <v>normal/no action</v>
          </cell>
          <cell r="ED373" t="str">
            <v/>
          </cell>
          <cell r="EE373" t="str">
            <v>normal/no action</v>
          </cell>
          <cell r="EG373" t="str">
            <v/>
          </cell>
          <cell r="EH373" t="str">
            <v>normal/no action</v>
          </cell>
          <cell r="EJ373" t="str">
            <v/>
          </cell>
          <cell r="EK373" t="str">
            <v>normal/no action</v>
          </cell>
          <cell r="EM373" t="str">
            <v/>
          </cell>
          <cell r="EN373" t="str">
            <v>ชั้นปรับโครงสร้างหนี้</v>
          </cell>
          <cell r="EP373" t="str">
            <v/>
          </cell>
          <cell r="EQ373" t="str">
            <v>ชั้นปรับโครงสร้างหนี้</v>
          </cell>
          <cell r="ES373" t="str">
            <v/>
          </cell>
          <cell r="ET373" t="str">
            <v>ชั้นปรับโครงสร้างหนี้</v>
          </cell>
          <cell r="EV373" t="str">
            <v/>
          </cell>
          <cell r="EW373" t="str">
            <v>ชั้นปรับโครงสร้างหนี้</v>
          </cell>
          <cell r="EY373" t="str">
            <v/>
          </cell>
          <cell r="EZ373" t="str">
            <v>ชั้นปรับโครงสร้างหนี้</v>
          </cell>
          <cell r="FB373" t="str">
            <v/>
          </cell>
          <cell r="FC373" t="str">
            <v>ชั้นปรับโครงสร้างหนี้</v>
          </cell>
          <cell r="FE373" t="str">
            <v/>
          </cell>
          <cell r="FF373" t="str">
            <v>ชั้นปรับโครงสร้างหนี้</v>
          </cell>
          <cell r="FH373" t="str">
            <v/>
          </cell>
          <cell r="FI373" t="str">
            <v>ชั้นปรับโครงสร้างหนี้</v>
          </cell>
          <cell r="FK373" t="str">
            <v/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/>
          </cell>
          <cell r="EB375" t="str">
            <v>ชั้นปรับโครงสร้างหนี้</v>
          </cell>
          <cell r="ED375" t="str">
            <v/>
          </cell>
          <cell r="EE375" t="str">
            <v>ชั้นปรับโครงสร้างหนี้</v>
          </cell>
          <cell r="EG375" t="str">
            <v/>
          </cell>
          <cell r="EH375" t="str">
            <v>ชั้นปรับโครงสร้างหนี้</v>
          </cell>
          <cell r="EJ375" t="str">
            <v/>
          </cell>
          <cell r="EK375" t="str">
            <v>ชั้นปรับโครงสร้างหนี้</v>
          </cell>
          <cell r="EM375" t="str">
            <v/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/>
          </cell>
          <cell r="EB376" t="str">
            <v>normal/no action</v>
          </cell>
          <cell r="ED376" t="str">
            <v/>
          </cell>
          <cell r="EE376" t="str">
            <v>normal/no action</v>
          </cell>
          <cell r="EG376" t="str">
            <v/>
          </cell>
          <cell r="EH376" t="str">
            <v>normal/no action</v>
          </cell>
          <cell r="EJ376" t="str">
            <v/>
          </cell>
          <cell r="EK376" t="str">
            <v>ชั้นNotice0</v>
          </cell>
          <cell r="EM376" t="str">
            <v/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/>
          </cell>
          <cell r="EB377" t="str">
            <v>normal/no action</v>
          </cell>
          <cell r="ED377" t="str">
            <v/>
          </cell>
          <cell r="EE377" t="str">
            <v>normal/no action</v>
          </cell>
          <cell r="EG377" t="str">
            <v/>
          </cell>
          <cell r="EH377" t="str">
            <v>normal/no action</v>
          </cell>
          <cell r="EJ377" t="str">
            <v/>
          </cell>
          <cell r="EK377" t="str">
            <v>ชั้นNotice0</v>
          </cell>
          <cell r="EM377" t="str">
            <v/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/>
          </cell>
          <cell r="EB378" t="str">
            <v>ชั้นปรับโครงสร้างหนี้</v>
          </cell>
          <cell r="ED378" t="str">
            <v/>
          </cell>
          <cell r="EE378" t="str">
            <v>ชั้นปรับโครงสร้างหนี้</v>
          </cell>
          <cell r="EG378" t="str">
            <v/>
          </cell>
          <cell r="EH378" t="str">
            <v>ชั้นปรับโครงสร้างหนี้</v>
          </cell>
          <cell r="EJ378" t="str">
            <v/>
          </cell>
          <cell r="EK378" t="str">
            <v>ชั้นปรับโครงสร้างหนี้</v>
          </cell>
          <cell r="EM378" t="str">
            <v/>
          </cell>
          <cell r="EN378" t="str">
            <v>ชั้นปรับโครงสร้างหนี้</v>
          </cell>
          <cell r="EP378" t="str">
            <v/>
          </cell>
          <cell r="EQ378" t="str">
            <v>ชั้นปรับโครงสร้างหนี้</v>
          </cell>
          <cell r="ES378" t="str">
            <v/>
          </cell>
          <cell r="ET378" t="str">
            <v>ชั้นปรับโครงสร้างหนี้</v>
          </cell>
          <cell r="EV378" t="str">
            <v/>
          </cell>
          <cell r="EW378" t="str">
            <v>ชั้นปรับโครงสร้างหนี้</v>
          </cell>
          <cell r="EY378" t="str">
            <v/>
          </cell>
          <cell r="EZ378" t="str">
            <v>ชั้นปรับโครงสร้างหนี้</v>
          </cell>
          <cell r="FB378" t="str">
            <v/>
          </cell>
          <cell r="FC378" t="str">
            <v>ชั้นปรับโครงสร้างหนี้</v>
          </cell>
          <cell r="FE378" t="str">
            <v/>
          </cell>
          <cell r="FF378" t="str">
            <v>ชั้นปรับโครงสร้างหนี้</v>
          </cell>
          <cell r="FH378" t="str">
            <v/>
          </cell>
          <cell r="FI378" t="str">
            <v>ชั้นปรับโครงสร้างหนี้</v>
          </cell>
          <cell r="FK378" t="str">
            <v/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/>
          </cell>
          <cell r="EB379" t="str">
            <v>normal/no action</v>
          </cell>
          <cell r="ED379" t="str">
            <v/>
          </cell>
          <cell r="EE379" t="str">
            <v>normal/no action</v>
          </cell>
          <cell r="EG379" t="str">
            <v/>
          </cell>
          <cell r="EH379" t="str">
            <v>normal/no action</v>
          </cell>
          <cell r="EJ379" t="str">
            <v/>
          </cell>
          <cell r="EK379" t="str">
            <v>ชั้นNotice0</v>
          </cell>
          <cell r="EM379" t="str">
            <v/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/>
          </cell>
          <cell r="EB380" t="str">
            <v>normal/no action</v>
          </cell>
          <cell r="ED380" t="str">
            <v/>
          </cell>
          <cell r="EE380" t="str">
            <v>normal/no action</v>
          </cell>
          <cell r="EG380" t="str">
            <v/>
          </cell>
          <cell r="EH380" t="str">
            <v>normal/no action</v>
          </cell>
          <cell r="EJ380" t="str">
            <v/>
          </cell>
          <cell r="EK380" t="str">
            <v>ชั้นNotice0</v>
          </cell>
          <cell r="EM380" t="str">
            <v/>
          </cell>
          <cell r="EN380" t="str">
            <v>ชั้นNotice0</v>
          </cell>
          <cell r="EP380" t="str">
            <v/>
          </cell>
          <cell r="EQ380" t="str">
            <v>ชั้นNotice0</v>
          </cell>
          <cell r="ES380" t="str">
            <v/>
          </cell>
          <cell r="ET380" t="str">
            <v>ชั้นNotice0</v>
          </cell>
          <cell r="EV380" t="str">
            <v/>
          </cell>
          <cell r="EW380" t="str">
            <v>ชั้นNotice0</v>
          </cell>
          <cell r="EY380" t="str">
            <v/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/>
          </cell>
          <cell r="EB381" t="str">
            <v>normal/no action</v>
          </cell>
          <cell r="ED381" t="str">
            <v/>
          </cell>
          <cell r="EE381" t="str">
            <v>normal/no action</v>
          </cell>
          <cell r="EG381" t="str">
            <v/>
          </cell>
          <cell r="EH381" t="str">
            <v>normal/no action</v>
          </cell>
          <cell r="EJ381" t="str">
            <v/>
          </cell>
          <cell r="EK381" t="str">
            <v>ชั้นNotice0</v>
          </cell>
          <cell r="EM381" t="str">
            <v/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/>
          </cell>
          <cell r="EB382" t="str">
            <v>normal/no action</v>
          </cell>
          <cell r="ED382" t="str">
            <v/>
          </cell>
          <cell r="EE382" t="str">
            <v>normal/no action</v>
          </cell>
          <cell r="EG382" t="str">
            <v/>
          </cell>
          <cell r="EH382" t="str">
            <v>normal/no action</v>
          </cell>
          <cell r="EJ382" t="str">
            <v/>
          </cell>
          <cell r="EK382" t="str">
            <v>ชั้นNotice0</v>
          </cell>
          <cell r="EM382" t="str">
            <v/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/>
          </cell>
          <cell r="EB393" t="str">
            <v>normal/no action</v>
          </cell>
          <cell r="ED393" t="str">
            <v/>
          </cell>
          <cell r="EE393" t="str">
            <v>normal/no action</v>
          </cell>
          <cell r="EG393" t="str">
            <v/>
          </cell>
          <cell r="EH393" t="str">
            <v>normal/no action</v>
          </cell>
          <cell r="EJ393" t="str">
            <v/>
          </cell>
          <cell r="EK393" t="str">
            <v>ชั้นNotice0</v>
          </cell>
          <cell r="EM393" t="str">
            <v/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/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/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/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/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/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/>
          </cell>
          <cell r="EB402" t="str">
            <v>ชั้นNotice1</v>
          </cell>
          <cell r="ED402" t="str">
            <v/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/>
          </cell>
          <cell r="EB404" t="str">
            <v>normal/no action</v>
          </cell>
          <cell r="ED404" t="str">
            <v/>
          </cell>
          <cell r="EE404" t="str">
            <v>normal/no action</v>
          </cell>
          <cell r="EG404" t="str">
            <v/>
          </cell>
          <cell r="EH404" t="str">
            <v>normal/no action</v>
          </cell>
          <cell r="EJ404" t="str">
            <v/>
          </cell>
          <cell r="EK404" t="str">
            <v>ชั้นNotice0</v>
          </cell>
          <cell r="EM404" t="str">
            <v/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/>
          </cell>
          <cell r="EB405" t="str">
            <v>normal/no action</v>
          </cell>
          <cell r="ED405" t="str">
            <v/>
          </cell>
          <cell r="EE405" t="str">
            <v>normal/no action</v>
          </cell>
          <cell r="EG405" t="str">
            <v/>
          </cell>
          <cell r="EH405" t="str">
            <v>normal/no action</v>
          </cell>
          <cell r="EJ405" t="str">
            <v/>
          </cell>
          <cell r="EK405" t="str">
            <v>ชั้นNotice0</v>
          </cell>
          <cell r="EM405" t="str">
            <v/>
          </cell>
          <cell r="EN405" t="str">
            <v>ชั้นNotice0</v>
          </cell>
          <cell r="EP405" t="str">
            <v/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/>
          </cell>
          <cell r="EB407" t="str">
            <v>ชั้นปรับโครงสร้างหนี้</v>
          </cell>
          <cell r="ED407" t="str">
            <v/>
          </cell>
          <cell r="EE407" t="str">
            <v>ชั้นปรับโครงสร้างหนี้</v>
          </cell>
          <cell r="EG407" t="str">
            <v/>
          </cell>
          <cell r="EH407" t="str">
            <v>ชั้นปรับโครงสร้างหนี้</v>
          </cell>
          <cell r="EJ407" t="str">
            <v/>
          </cell>
          <cell r="EK407" t="str">
            <v>ชั้นปรับโครงสร้างหนี้</v>
          </cell>
          <cell r="EM407" t="str">
            <v/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/>
          </cell>
          <cell r="EB412" t="str">
            <v>normal/no action</v>
          </cell>
          <cell r="ED412" t="str">
            <v/>
          </cell>
          <cell r="EE412" t="str">
            <v>normal/no action</v>
          </cell>
          <cell r="EG412" t="str">
            <v/>
          </cell>
          <cell r="EH412" t="str">
            <v>normal/no action</v>
          </cell>
          <cell r="EJ412" t="str">
            <v/>
          </cell>
          <cell r="EK412" t="str">
            <v>normal/no action</v>
          </cell>
          <cell r="EM412" t="str">
            <v/>
          </cell>
          <cell r="EN412" t="str">
            <v>normal/no action</v>
          </cell>
          <cell r="EP412" t="str">
            <v/>
          </cell>
          <cell r="EQ412" t="str">
            <v>normal/no action</v>
          </cell>
          <cell r="ES412" t="str">
            <v/>
          </cell>
          <cell r="ET412" t="str">
            <v>normal/no action</v>
          </cell>
          <cell r="EV412" t="str">
            <v/>
          </cell>
          <cell r="EW412" t="str">
            <v>normal/no action</v>
          </cell>
          <cell r="EY412" t="str">
            <v/>
          </cell>
          <cell r="EZ412" t="str">
            <v>normal/no action</v>
          </cell>
          <cell r="FB412" t="str">
            <v/>
          </cell>
          <cell r="FC412" t="str">
            <v>normal/no action</v>
          </cell>
          <cell r="FE412" t="str">
            <v/>
          </cell>
          <cell r="FF412" t="str">
            <v>ชั้นปิดบัญชี</v>
          </cell>
          <cell r="FH412" t="str">
            <v/>
          </cell>
          <cell r="FI412" t="str">
            <v>ชั้นปิดบัญชี</v>
          </cell>
          <cell r="FK412" t="str">
            <v/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/>
          </cell>
          <cell r="EB413" t="str">
            <v>normal/no action</v>
          </cell>
          <cell r="ED413" t="str">
            <v/>
          </cell>
          <cell r="EE413" t="str">
            <v>normal/no action</v>
          </cell>
          <cell r="EG413" t="str">
            <v/>
          </cell>
          <cell r="EH413" t="str">
            <v>normal/no action</v>
          </cell>
          <cell r="EJ413" t="str">
            <v/>
          </cell>
          <cell r="EK413" t="str">
            <v>normal/no action</v>
          </cell>
          <cell r="EM413" t="str">
            <v/>
          </cell>
          <cell r="EN413" t="str">
            <v>normal/no action</v>
          </cell>
          <cell r="EP413" t="str">
            <v/>
          </cell>
          <cell r="EQ413" t="str">
            <v>normal/no action</v>
          </cell>
          <cell r="ES413" t="str">
            <v/>
          </cell>
          <cell r="ET413" t="str">
            <v>normal/no action</v>
          </cell>
          <cell r="EV413" t="str">
            <v/>
          </cell>
          <cell r="EW413" t="str">
            <v>normal/no action</v>
          </cell>
          <cell r="EY413" t="str">
            <v/>
          </cell>
          <cell r="EZ413" t="str">
            <v>normal/no action</v>
          </cell>
          <cell r="FB413" t="str">
            <v/>
          </cell>
          <cell r="FC413" t="str">
            <v>normal/no action</v>
          </cell>
          <cell r="FE413" t="str">
            <v/>
          </cell>
          <cell r="FF413" t="str">
            <v>ชั้นปิดบัญชี</v>
          </cell>
          <cell r="FH413" t="str">
            <v/>
          </cell>
          <cell r="FI413" t="str">
            <v>ชั้นปิดบัญชี</v>
          </cell>
          <cell r="FK413" t="str">
            <v/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/>
          </cell>
          <cell r="EB414" t="str">
            <v>normal/no action</v>
          </cell>
          <cell r="ED414" t="str">
            <v/>
          </cell>
          <cell r="EE414" t="str">
            <v>normal/no action</v>
          </cell>
          <cell r="EG414" t="str">
            <v/>
          </cell>
          <cell r="EH414" t="str">
            <v>normal/no action</v>
          </cell>
          <cell r="EJ414" t="str">
            <v/>
          </cell>
          <cell r="EK414" t="str">
            <v>normal/no action</v>
          </cell>
          <cell r="EM414" t="str">
            <v/>
          </cell>
          <cell r="EN414" t="str">
            <v>normal/no action</v>
          </cell>
          <cell r="EP414" t="str">
            <v/>
          </cell>
          <cell r="EQ414" t="str">
            <v>normal/no action</v>
          </cell>
          <cell r="ES414" t="str">
            <v/>
          </cell>
          <cell r="ET414" t="str">
            <v>normal/no action</v>
          </cell>
          <cell r="EV414" t="str">
            <v/>
          </cell>
          <cell r="EW414" t="str">
            <v>normal/no action</v>
          </cell>
          <cell r="EY414" t="str">
            <v/>
          </cell>
          <cell r="EZ414" t="str">
            <v>normal/no action</v>
          </cell>
          <cell r="FB414" t="str">
            <v/>
          </cell>
          <cell r="FC414" t="str">
            <v>normal/no action</v>
          </cell>
          <cell r="FE414" t="str">
            <v/>
          </cell>
          <cell r="FF414" t="str">
            <v>ชั้นปิดบัญชี</v>
          </cell>
          <cell r="FH414" t="str">
            <v/>
          </cell>
          <cell r="FI414" t="str">
            <v>ชั้นปิดบัญชี</v>
          </cell>
          <cell r="FK414" t="str">
            <v/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/>
          </cell>
          <cell r="EB415" t="str">
            <v>normal/no action</v>
          </cell>
          <cell r="ED415" t="str">
            <v/>
          </cell>
          <cell r="EE415" t="str">
            <v>normal/no action</v>
          </cell>
          <cell r="EG415" t="str">
            <v/>
          </cell>
          <cell r="EH415" t="str">
            <v>normal/no action</v>
          </cell>
          <cell r="EJ415" t="str">
            <v/>
          </cell>
          <cell r="EK415" t="str">
            <v>normal/no action</v>
          </cell>
          <cell r="EM415" t="str">
            <v/>
          </cell>
          <cell r="EN415" t="str">
            <v>normal/no action</v>
          </cell>
          <cell r="EP415" t="str">
            <v/>
          </cell>
          <cell r="EQ415" t="str">
            <v>normal/no action</v>
          </cell>
          <cell r="ES415" t="str">
            <v/>
          </cell>
          <cell r="ET415" t="str">
            <v>normal/no action</v>
          </cell>
          <cell r="EV415" t="str">
            <v/>
          </cell>
          <cell r="EW415" t="str">
            <v>normal/no action</v>
          </cell>
          <cell r="EY415" t="str">
            <v/>
          </cell>
          <cell r="EZ415" t="str">
            <v>normal/no action</v>
          </cell>
          <cell r="FB415" t="str">
            <v/>
          </cell>
          <cell r="FC415" t="str">
            <v>normal/no action</v>
          </cell>
          <cell r="FE415" t="str">
            <v/>
          </cell>
          <cell r="FF415" t="str">
            <v>ชั้นปิดบัญชี</v>
          </cell>
          <cell r="FH415" t="str">
            <v/>
          </cell>
          <cell r="FI415" t="str">
            <v>ชั้นปิดบัญชี</v>
          </cell>
          <cell r="FK415" t="str">
            <v/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/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/>
          </cell>
          <cell r="EB419" t="str">
            <v>ชั้นปิดบัญชี</v>
          </cell>
          <cell r="ED419" t="str">
            <v/>
          </cell>
          <cell r="EE419" t="str">
            <v>ชั้นปิดบัญชี</v>
          </cell>
          <cell r="EG419" t="str">
            <v/>
          </cell>
          <cell r="EH419" t="str">
            <v>ชั้นปิดบัญชี</v>
          </cell>
          <cell r="EJ419" t="str">
            <v/>
          </cell>
          <cell r="EK419" t="str">
            <v>ชั้นปิดบัญชี</v>
          </cell>
          <cell r="EM419" t="str">
            <v/>
          </cell>
          <cell r="EN419" t="str">
            <v>ชั้นปิดบัญชี</v>
          </cell>
          <cell r="EP419" t="str">
            <v/>
          </cell>
          <cell r="EQ419" t="str">
            <v>ชั้นปิดบัญชี</v>
          </cell>
          <cell r="ES419" t="str">
            <v/>
          </cell>
          <cell r="ET419" t="str">
            <v>ชั้นปิดบัญชี</v>
          </cell>
          <cell r="EV419" t="str">
            <v/>
          </cell>
          <cell r="EW419" t="str">
            <v>ชั้นปิดบัญชี</v>
          </cell>
          <cell r="EY419" t="str">
            <v/>
          </cell>
          <cell r="EZ419" t="str">
            <v>ชั้นปิดบัญชี</v>
          </cell>
          <cell r="FB419" t="str">
            <v/>
          </cell>
          <cell r="FC419" t="str">
            <v>ชั้นปิดบัญชี</v>
          </cell>
          <cell r="FE419" t="str">
            <v/>
          </cell>
          <cell r="FF419" t="str">
            <v>ชั้นปิดบัญชี</v>
          </cell>
          <cell r="FH419" t="str">
            <v/>
          </cell>
          <cell r="FI419" t="str">
            <v>ชั้นปิดบัญชี</v>
          </cell>
          <cell r="FK419" t="str">
            <v/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/>
          </cell>
          <cell r="EB420" t="str">
            <v>ชั้นปิดบัญชี</v>
          </cell>
          <cell r="ED420" t="str">
            <v/>
          </cell>
          <cell r="EE420" t="str">
            <v>ชั้นปิดบัญชี</v>
          </cell>
          <cell r="EG420" t="str">
            <v/>
          </cell>
          <cell r="EH420" t="str">
            <v>ชั้นปิดบัญชี</v>
          </cell>
          <cell r="EJ420" t="str">
            <v/>
          </cell>
          <cell r="EK420" t="str">
            <v>ชั้นปิดบัญชี</v>
          </cell>
          <cell r="EM420" t="str">
            <v/>
          </cell>
          <cell r="EN420" t="str">
            <v>ชั้นปิดบัญชี</v>
          </cell>
          <cell r="EP420" t="str">
            <v/>
          </cell>
          <cell r="EQ420" t="str">
            <v>ชั้นปิดบัญชี</v>
          </cell>
          <cell r="ES420" t="str">
            <v/>
          </cell>
          <cell r="ET420" t="str">
            <v>ชั้นปิดบัญชี</v>
          </cell>
          <cell r="EV420" t="str">
            <v/>
          </cell>
          <cell r="EW420" t="str">
            <v>ชั้นปิดบัญชี</v>
          </cell>
          <cell r="EY420" t="str">
            <v/>
          </cell>
          <cell r="EZ420" t="str">
            <v>ชั้นปิดบัญชี</v>
          </cell>
          <cell r="FB420" t="str">
            <v/>
          </cell>
          <cell r="FC420" t="str">
            <v>ชั้นปิดบัญชี</v>
          </cell>
          <cell r="FE420" t="str">
            <v/>
          </cell>
          <cell r="FF420" t="str">
            <v>ชั้นปิดบัญชี</v>
          </cell>
          <cell r="FH420" t="str">
            <v/>
          </cell>
          <cell r="FI420" t="str">
            <v>ชั้นปิดบัญชี</v>
          </cell>
          <cell r="FK420" t="str">
            <v/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/>
          </cell>
          <cell r="EB421" t="str">
            <v>ชั้นปิดบัญชี</v>
          </cell>
          <cell r="ED421" t="str">
            <v/>
          </cell>
          <cell r="EE421" t="str">
            <v>ชั้นปิดบัญชี</v>
          </cell>
          <cell r="EG421" t="str">
            <v/>
          </cell>
          <cell r="EH421" t="str">
            <v>ชั้นปิดบัญชี</v>
          </cell>
          <cell r="EJ421" t="str">
            <v/>
          </cell>
          <cell r="EK421" t="str">
            <v>ชั้นปิดบัญชี</v>
          </cell>
          <cell r="EM421" t="str">
            <v/>
          </cell>
          <cell r="EN421" t="str">
            <v>ชั้นปิดบัญชี</v>
          </cell>
          <cell r="EP421" t="str">
            <v/>
          </cell>
          <cell r="EQ421" t="str">
            <v>ชั้นปิดบัญชี</v>
          </cell>
          <cell r="ES421" t="str">
            <v/>
          </cell>
          <cell r="ET421" t="str">
            <v>ชั้นปิดบัญชี</v>
          </cell>
          <cell r="EV421" t="str">
            <v/>
          </cell>
          <cell r="EW421" t="str">
            <v>ชั้นปิดบัญชี</v>
          </cell>
          <cell r="EY421" t="str">
            <v/>
          </cell>
          <cell r="EZ421" t="str">
            <v>ชั้นปิดบัญชี</v>
          </cell>
          <cell r="FB421" t="str">
            <v/>
          </cell>
          <cell r="FC421" t="str">
            <v>ชั้นปิดบัญชี</v>
          </cell>
          <cell r="FE421" t="str">
            <v/>
          </cell>
          <cell r="FF421" t="str">
            <v>ชั้นปิดบัญชี</v>
          </cell>
          <cell r="FH421" t="str">
            <v/>
          </cell>
          <cell r="FI421" t="str">
            <v>ชั้นปิดบัญชี</v>
          </cell>
          <cell r="FK421" t="str">
            <v/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/>
          </cell>
          <cell r="EB422" t="str">
            <v>ชั้นปิดบัญชี</v>
          </cell>
          <cell r="ED422" t="str">
            <v/>
          </cell>
          <cell r="EE422" t="str">
            <v>ชั้นปิดบัญชี</v>
          </cell>
          <cell r="EG422" t="str">
            <v/>
          </cell>
          <cell r="EH422" t="str">
            <v>ชั้นปิดบัญชี</v>
          </cell>
          <cell r="EJ422" t="str">
            <v/>
          </cell>
          <cell r="EK422" t="str">
            <v>ชั้นปิดบัญชี</v>
          </cell>
          <cell r="EM422" t="str">
            <v/>
          </cell>
          <cell r="EN422" t="str">
            <v>ชั้นปิดบัญชี</v>
          </cell>
          <cell r="EP422" t="str">
            <v/>
          </cell>
          <cell r="EQ422" t="str">
            <v>ชั้นปิดบัญชี</v>
          </cell>
          <cell r="ES422" t="str">
            <v/>
          </cell>
          <cell r="ET422" t="str">
            <v>ชั้นปิดบัญชี</v>
          </cell>
          <cell r="EV422" t="str">
            <v/>
          </cell>
          <cell r="EW422" t="str">
            <v>ชั้นปิดบัญชี</v>
          </cell>
          <cell r="EY422" t="str">
            <v/>
          </cell>
          <cell r="EZ422" t="str">
            <v>ชั้นปิดบัญชี</v>
          </cell>
          <cell r="FB422" t="str">
            <v/>
          </cell>
          <cell r="FC422" t="str">
            <v>ชั้นปิดบัญชี</v>
          </cell>
          <cell r="FE422" t="str">
            <v/>
          </cell>
          <cell r="FF422" t="str">
            <v>ชั้นปิดบัญชี</v>
          </cell>
          <cell r="FH422" t="str">
            <v/>
          </cell>
          <cell r="FI422" t="str">
            <v>ชั้นปิดบัญชี</v>
          </cell>
          <cell r="FK422" t="str">
            <v/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/>
          </cell>
          <cell r="EB423" t="str">
            <v>normal/no action</v>
          </cell>
          <cell r="ED423" t="str">
            <v/>
          </cell>
          <cell r="EE423" t="str">
            <v>normal/no action</v>
          </cell>
          <cell r="EG423" t="str">
            <v/>
          </cell>
          <cell r="EH423" t="str">
            <v>normal/no action</v>
          </cell>
          <cell r="EJ423" t="str">
            <v/>
          </cell>
          <cell r="EK423" t="str">
            <v>normal/no action</v>
          </cell>
          <cell r="EM423" t="str">
            <v/>
          </cell>
          <cell r="EN423" t="str">
            <v>normal/no action</v>
          </cell>
          <cell r="EP423" t="str">
            <v/>
          </cell>
          <cell r="EQ423" t="str">
            <v>normal/no action</v>
          </cell>
          <cell r="ES423" t="str">
            <v/>
          </cell>
          <cell r="ET423" t="str">
            <v>normal/no action</v>
          </cell>
          <cell r="EV423" t="str">
            <v/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/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/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/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/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/>
          </cell>
          <cell r="EB425" t="str">
            <v>normal/no action</v>
          </cell>
          <cell r="ED425" t="str">
            <v/>
          </cell>
          <cell r="EE425" t="str">
            <v>normal/no action</v>
          </cell>
          <cell r="EG425" t="str">
            <v/>
          </cell>
          <cell r="EH425" t="str">
            <v>normal/no action</v>
          </cell>
          <cell r="EJ425" t="str">
            <v/>
          </cell>
          <cell r="EK425" t="str">
            <v>normal/no action</v>
          </cell>
          <cell r="EM425" t="str">
            <v/>
          </cell>
          <cell r="EN425" t="str">
            <v>normal/no action</v>
          </cell>
          <cell r="EP425" t="str">
            <v/>
          </cell>
          <cell r="EQ425" t="str">
            <v>normal/no action</v>
          </cell>
          <cell r="ES425" t="str">
            <v/>
          </cell>
          <cell r="ET425" t="str">
            <v>normal/no action</v>
          </cell>
          <cell r="EV425" t="str">
            <v/>
          </cell>
          <cell r="EW425" t="str">
            <v>ชั้นปิดบัญชี</v>
          </cell>
          <cell r="EY425" t="str">
            <v/>
          </cell>
          <cell r="EZ425" t="str">
            <v>ชั้นปิดบัญชี</v>
          </cell>
          <cell r="FB425" t="str">
            <v/>
          </cell>
          <cell r="FC425" t="str">
            <v>ชั้นปิดบัญชี</v>
          </cell>
          <cell r="FE425" t="str">
            <v/>
          </cell>
          <cell r="FF425" t="str">
            <v>ชั้นปิดบัญชี</v>
          </cell>
          <cell r="FH425" t="str">
            <v/>
          </cell>
          <cell r="FI425" t="str">
            <v>ชั้นปิดบัญชี</v>
          </cell>
          <cell r="FK425" t="str">
            <v/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/>
          </cell>
          <cell r="EB426" t="str">
            <v>ชั้นปิดบัญชี</v>
          </cell>
          <cell r="ED426" t="str">
            <v/>
          </cell>
          <cell r="EE426" t="str">
            <v>ชั้นปิดบัญชี</v>
          </cell>
          <cell r="EG426" t="str">
            <v/>
          </cell>
          <cell r="EH426" t="str">
            <v>ชั้นปิดบัญชี</v>
          </cell>
          <cell r="EJ426" t="str">
            <v/>
          </cell>
          <cell r="EK426" t="str">
            <v>ชั้นปิดบัญชี</v>
          </cell>
          <cell r="EM426" t="str">
            <v/>
          </cell>
          <cell r="EN426" t="str">
            <v>ชั้นปิดบัญชี</v>
          </cell>
          <cell r="EP426" t="str">
            <v/>
          </cell>
          <cell r="EQ426" t="str">
            <v>ชั้นปิดบัญชี</v>
          </cell>
          <cell r="ES426" t="str">
            <v/>
          </cell>
          <cell r="ET426" t="str">
            <v>ชั้นปิดบัญชี</v>
          </cell>
          <cell r="EV426" t="str">
            <v/>
          </cell>
          <cell r="EW426" t="str">
            <v>ชั้นปิดบัญชี</v>
          </cell>
          <cell r="EY426" t="str">
            <v/>
          </cell>
          <cell r="EZ426" t="str">
            <v>ชั้นปิดบัญชี</v>
          </cell>
          <cell r="FB426" t="str">
            <v/>
          </cell>
          <cell r="FC426" t="str">
            <v>ชั้นปิดบัญชี</v>
          </cell>
          <cell r="FE426" t="str">
            <v/>
          </cell>
          <cell r="FF426" t="str">
            <v>ชั้นปิดบัญชี</v>
          </cell>
          <cell r="FH426" t="str">
            <v/>
          </cell>
          <cell r="FI426" t="str">
            <v>ชั้นปิดบัญชี</v>
          </cell>
          <cell r="FK426" t="str">
            <v/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/>
          </cell>
          <cell r="EB428" t="str">
            <v>normal/no action</v>
          </cell>
          <cell r="ED428" t="str">
            <v/>
          </cell>
          <cell r="EE428" t="str">
            <v>ชั้นปิดบัญชี</v>
          </cell>
          <cell r="EG428" t="str">
            <v/>
          </cell>
          <cell r="EH428" t="str">
            <v>ชั้นปิดบัญชี</v>
          </cell>
          <cell r="EJ428" t="str">
            <v/>
          </cell>
          <cell r="EK428" t="str">
            <v>ชั้นปิดบัญชี</v>
          </cell>
          <cell r="EM428" t="str">
            <v/>
          </cell>
          <cell r="EN428" t="str">
            <v>ชั้นปิดบัญชี</v>
          </cell>
          <cell r="EP428" t="str">
            <v/>
          </cell>
          <cell r="EQ428" t="str">
            <v>ชั้นปิดบัญชี</v>
          </cell>
          <cell r="ES428" t="str">
            <v/>
          </cell>
          <cell r="ET428" t="str">
            <v>ชั้นปิดบัญชี</v>
          </cell>
          <cell r="EV428" t="str">
            <v/>
          </cell>
          <cell r="EW428" t="str">
            <v>ชั้นปิดบัญชี</v>
          </cell>
          <cell r="EY428" t="str">
            <v/>
          </cell>
          <cell r="EZ428" t="str">
            <v>ชั้นปิดบัญชี</v>
          </cell>
          <cell r="FB428" t="str">
            <v/>
          </cell>
          <cell r="FC428" t="str">
            <v>ชั้นปิดบัญชี</v>
          </cell>
          <cell r="FE428" t="str">
            <v/>
          </cell>
          <cell r="FF428" t="str">
            <v>ชั้นปิดบัญชี</v>
          </cell>
          <cell r="FH428" t="str">
            <v/>
          </cell>
          <cell r="FI428" t="str">
            <v>ชั้นปิดบัญชี</v>
          </cell>
          <cell r="FK428" t="str">
            <v/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/>
          </cell>
          <cell r="EB429" t="str">
            <v>normal/no action</v>
          </cell>
          <cell r="ED429" t="str">
            <v/>
          </cell>
          <cell r="EE429" t="str">
            <v>normal/no action</v>
          </cell>
          <cell r="EG429" t="str">
            <v/>
          </cell>
          <cell r="EH429" t="str">
            <v>normal/no action</v>
          </cell>
          <cell r="EJ429" t="str">
            <v/>
          </cell>
          <cell r="EK429" t="str">
            <v xml:space="preserve">ชั้นปิดบัญชี </v>
          </cell>
          <cell r="EM429" t="str">
            <v/>
          </cell>
          <cell r="EN429" t="str">
            <v xml:space="preserve">ชั้นปิดบัญชี </v>
          </cell>
          <cell r="EP429" t="str">
            <v/>
          </cell>
          <cell r="EQ429" t="str">
            <v>ชั้นปิดบัญชี</v>
          </cell>
          <cell r="ES429" t="str">
            <v/>
          </cell>
          <cell r="ET429" t="str">
            <v>ชั้นปิดบัญชี</v>
          </cell>
          <cell r="EV429" t="str">
            <v/>
          </cell>
          <cell r="EW429" t="str">
            <v>ชั้นปิดบัญชี</v>
          </cell>
          <cell r="EY429" t="str">
            <v/>
          </cell>
          <cell r="EZ429" t="str">
            <v>ชั้นปิดบัญชี</v>
          </cell>
          <cell r="FB429" t="str">
            <v/>
          </cell>
          <cell r="FC429" t="str">
            <v>ชั้นปิดบัญชี</v>
          </cell>
          <cell r="FE429" t="str">
            <v/>
          </cell>
          <cell r="FF429" t="str">
            <v>ชั้นปิดบัญชี</v>
          </cell>
          <cell r="FH429" t="str">
            <v/>
          </cell>
          <cell r="FI429" t="str">
            <v>ชั้นปิดบัญชี</v>
          </cell>
          <cell r="FK429" t="str">
            <v/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/>
          </cell>
          <cell r="EB430" t="str">
            <v>normal/no action</v>
          </cell>
          <cell r="ED430" t="str">
            <v/>
          </cell>
          <cell r="EE430" t="str">
            <v>normal/no action</v>
          </cell>
          <cell r="EG430" t="str">
            <v/>
          </cell>
          <cell r="EH430" t="str">
            <v>normal/no action</v>
          </cell>
          <cell r="EJ430" t="str">
            <v/>
          </cell>
          <cell r="EK430" t="str">
            <v xml:space="preserve">ชั้นปิดบัญชี </v>
          </cell>
          <cell r="EM430" t="str">
            <v/>
          </cell>
          <cell r="EN430" t="str">
            <v xml:space="preserve">ชั้นปิดบัญชี </v>
          </cell>
          <cell r="EP430" t="str">
            <v/>
          </cell>
          <cell r="EQ430" t="str">
            <v>ชั้นปิดบัญชี</v>
          </cell>
          <cell r="ES430" t="str">
            <v/>
          </cell>
          <cell r="ET430" t="str">
            <v>ชั้นปิดบัญชี</v>
          </cell>
          <cell r="EV430" t="str">
            <v/>
          </cell>
          <cell r="EW430" t="str">
            <v>ชั้นปิดบัญชี</v>
          </cell>
          <cell r="EY430" t="str">
            <v/>
          </cell>
          <cell r="EZ430" t="str">
            <v>ชั้นปิดบัญชี</v>
          </cell>
          <cell r="FB430" t="str">
            <v/>
          </cell>
          <cell r="FC430" t="str">
            <v>ชั้นปิดบัญชี</v>
          </cell>
          <cell r="FE430" t="str">
            <v/>
          </cell>
          <cell r="FF430" t="str">
            <v>ชั้นปิดบัญชี</v>
          </cell>
          <cell r="FH430" t="str">
            <v/>
          </cell>
          <cell r="FI430" t="str">
            <v>ชั้นปิดบัญชี</v>
          </cell>
          <cell r="FK430" t="str">
            <v/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/>
          </cell>
          <cell r="EB431" t="str">
            <v>ชั้นปิดบัญชี</v>
          </cell>
          <cell r="ED431" t="str">
            <v/>
          </cell>
          <cell r="EE431" t="str">
            <v>ชั้นปิดบัญชี</v>
          </cell>
          <cell r="EG431" t="str">
            <v/>
          </cell>
          <cell r="EH431" t="str">
            <v>ชั้นปิดบัญชี</v>
          </cell>
          <cell r="EJ431" t="str">
            <v/>
          </cell>
          <cell r="EK431" t="str">
            <v>ชั้นปิดบัญชี</v>
          </cell>
          <cell r="EM431" t="str">
            <v/>
          </cell>
          <cell r="EN431" t="str">
            <v>ชั้นปิดบัญชี</v>
          </cell>
          <cell r="EP431" t="str">
            <v/>
          </cell>
          <cell r="EQ431" t="str">
            <v>ชั้นปิดบัญชี</v>
          </cell>
          <cell r="ES431" t="str">
            <v/>
          </cell>
          <cell r="ET431" t="str">
            <v>ชั้นปิดบัญชี</v>
          </cell>
          <cell r="EV431" t="str">
            <v/>
          </cell>
          <cell r="EW431" t="str">
            <v>ชั้นปิดบัญชี</v>
          </cell>
          <cell r="EY431" t="str">
            <v/>
          </cell>
          <cell r="EZ431" t="str">
            <v>ชั้นปิดบัญชี</v>
          </cell>
          <cell r="FB431" t="str">
            <v/>
          </cell>
          <cell r="FC431" t="str">
            <v>ชั้นปิดบัญชี</v>
          </cell>
          <cell r="FE431" t="str">
            <v/>
          </cell>
          <cell r="FF431" t="str">
            <v>ชั้นปิดบัญชี</v>
          </cell>
          <cell r="FH431" t="str">
            <v/>
          </cell>
          <cell r="FI431" t="str">
            <v>ชั้นปิดบัญชี</v>
          </cell>
          <cell r="FK431" t="str">
            <v/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/>
          </cell>
          <cell r="EB432" t="str">
            <v>normal/no action</v>
          </cell>
          <cell r="ED432" t="str">
            <v/>
          </cell>
          <cell r="EE432" t="str">
            <v>normal/no action</v>
          </cell>
          <cell r="EG432" t="str">
            <v/>
          </cell>
          <cell r="EH432" t="str">
            <v>normal/no action</v>
          </cell>
          <cell r="EJ432" t="str">
            <v/>
          </cell>
          <cell r="EK432" t="str">
            <v>normal/no action</v>
          </cell>
          <cell r="EM432" t="str">
            <v/>
          </cell>
          <cell r="EN432" t="str">
            <v>normal/no action</v>
          </cell>
          <cell r="EP432" t="str">
            <v/>
          </cell>
          <cell r="EQ432" t="str">
            <v>normal/no action</v>
          </cell>
          <cell r="ES432" t="str">
            <v/>
          </cell>
          <cell r="ET432" t="str">
            <v>normal/no action</v>
          </cell>
          <cell r="EV432" t="str">
            <v/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/>
          </cell>
          <cell r="EB433" t="str">
            <v>normal/no action</v>
          </cell>
          <cell r="ED433" t="str">
            <v/>
          </cell>
          <cell r="EE433" t="str">
            <v>ชั้นปิดบัญชี</v>
          </cell>
          <cell r="EG433" t="str">
            <v/>
          </cell>
          <cell r="EH433" t="str">
            <v>ชั้นปิดบัญชี</v>
          </cell>
          <cell r="EJ433" t="str">
            <v/>
          </cell>
          <cell r="EK433" t="str">
            <v>ชั้นปิดบัญชี</v>
          </cell>
          <cell r="EM433" t="str">
            <v/>
          </cell>
          <cell r="EN433" t="str">
            <v>ชั้นปิดบัญชี</v>
          </cell>
          <cell r="EP433" t="str">
            <v/>
          </cell>
          <cell r="EQ433" t="str">
            <v>ชั้นปิดบัญชี</v>
          </cell>
          <cell r="ES433" t="str">
            <v/>
          </cell>
          <cell r="ET433" t="str">
            <v>ชั้นปิดบัญชี</v>
          </cell>
          <cell r="EV433" t="str">
            <v/>
          </cell>
          <cell r="EW433" t="str">
            <v>ชั้นปิดบัญชี</v>
          </cell>
          <cell r="EY433" t="str">
            <v/>
          </cell>
          <cell r="EZ433" t="str">
            <v>ชั้นปิดบัญชี</v>
          </cell>
          <cell r="FB433" t="str">
            <v/>
          </cell>
          <cell r="FC433" t="str">
            <v>ชั้นปิดบัญชี</v>
          </cell>
          <cell r="FE433" t="str">
            <v/>
          </cell>
          <cell r="FF433" t="str">
            <v>ชั้นปิดบัญชี</v>
          </cell>
          <cell r="FH433" t="str">
            <v/>
          </cell>
          <cell r="FI433" t="str">
            <v>ชั้นปิดบัญชี</v>
          </cell>
          <cell r="FK433" t="str">
            <v/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/>
          </cell>
          <cell r="EB435" t="str">
            <v>ชั้นปิดบัญชี</v>
          </cell>
          <cell r="ED435" t="str">
            <v/>
          </cell>
          <cell r="EE435" t="str">
            <v>ชั้นปิดบัญชี</v>
          </cell>
          <cell r="EG435" t="str">
            <v/>
          </cell>
          <cell r="EH435" t="str">
            <v>ชั้นปิดบัญชี</v>
          </cell>
          <cell r="EJ435" t="str">
            <v/>
          </cell>
          <cell r="EK435" t="str">
            <v>ชั้นปิดบัญชี</v>
          </cell>
          <cell r="EM435" t="str">
            <v/>
          </cell>
          <cell r="EN435" t="str">
            <v>ชั้นปิดบัญชี</v>
          </cell>
          <cell r="EP435" t="str">
            <v/>
          </cell>
          <cell r="EQ435" t="str">
            <v>ชั้นปิดบัญชี</v>
          </cell>
          <cell r="ES435" t="str">
            <v/>
          </cell>
          <cell r="ET435" t="str">
            <v>ชั้นปิดบัญชี</v>
          </cell>
          <cell r="EV435" t="str">
            <v/>
          </cell>
          <cell r="EW435" t="str">
            <v>ชั้นปิดบัญชี</v>
          </cell>
          <cell r="EY435" t="str">
            <v/>
          </cell>
          <cell r="EZ435" t="str">
            <v>ชั้นปิดบัญชี</v>
          </cell>
          <cell r="FB435" t="str">
            <v/>
          </cell>
          <cell r="FC435" t="str">
            <v>ชั้นปิดบัญชี</v>
          </cell>
          <cell r="FE435" t="str">
            <v/>
          </cell>
          <cell r="FF435" t="str">
            <v>ชั้นปิดบัญชี</v>
          </cell>
          <cell r="FH435" t="str">
            <v/>
          </cell>
          <cell r="FI435" t="str">
            <v>ชั้นปิดบัญชี</v>
          </cell>
          <cell r="FK435" t="str">
            <v/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/>
          </cell>
          <cell r="EB438" t="str">
            <v>ชั้นปิดบัญชี</v>
          </cell>
          <cell r="ED438" t="str">
            <v/>
          </cell>
          <cell r="EE438" t="str">
            <v>ชั้นปิดบัญชี</v>
          </cell>
          <cell r="EG438" t="str">
            <v/>
          </cell>
          <cell r="EH438" t="str">
            <v>ชั้นปิดบัญชี</v>
          </cell>
          <cell r="EJ438" t="str">
            <v/>
          </cell>
          <cell r="EK438" t="str">
            <v>ชั้นปิดบัญชี</v>
          </cell>
          <cell r="EM438" t="str">
            <v/>
          </cell>
          <cell r="EN438" t="str">
            <v>ชั้นปิดบัญชี</v>
          </cell>
          <cell r="EP438" t="str">
            <v/>
          </cell>
          <cell r="EQ438" t="str">
            <v>ชั้นปิดบัญชี</v>
          </cell>
          <cell r="ES438" t="str">
            <v/>
          </cell>
          <cell r="ET438" t="str">
            <v>ชั้นปิดบัญชี</v>
          </cell>
          <cell r="EV438" t="str">
            <v/>
          </cell>
          <cell r="EW438" t="str">
            <v>ชั้นปิดบัญชี</v>
          </cell>
          <cell r="EY438" t="str">
            <v/>
          </cell>
          <cell r="EZ438" t="str">
            <v>ชั้นปิดบัญชี</v>
          </cell>
          <cell r="FB438" t="str">
            <v/>
          </cell>
          <cell r="FC438" t="str">
            <v>ชั้นปิดบัญชี</v>
          </cell>
          <cell r="FE438" t="str">
            <v/>
          </cell>
          <cell r="FF438" t="str">
            <v>ชั้นปิดบัญชี</v>
          </cell>
          <cell r="FH438" t="str">
            <v/>
          </cell>
          <cell r="FI438" t="str">
            <v>ชั้นปิดบัญชี</v>
          </cell>
          <cell r="FK438" t="str">
            <v/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/>
          </cell>
          <cell r="EB441" t="str">
            <v>ชั้นปิดบัญชี</v>
          </cell>
          <cell r="ED441" t="str">
            <v/>
          </cell>
          <cell r="EE441" t="str">
            <v>ชั้นปิดบัญชี</v>
          </cell>
          <cell r="EG441" t="str">
            <v/>
          </cell>
          <cell r="EH441" t="str">
            <v>ชั้นปิดบัญชี</v>
          </cell>
          <cell r="EJ441" t="str">
            <v/>
          </cell>
          <cell r="EK441" t="str">
            <v>ชั้นปิดบัญชี</v>
          </cell>
          <cell r="EM441" t="str">
            <v/>
          </cell>
          <cell r="EN441" t="str">
            <v>ชั้นปิดบัญชี</v>
          </cell>
          <cell r="EP441" t="str">
            <v/>
          </cell>
          <cell r="EQ441" t="str">
            <v>ชั้นปิดบัญชี</v>
          </cell>
          <cell r="ES441" t="str">
            <v/>
          </cell>
          <cell r="ET441" t="str">
            <v>ชั้นปิดบัญชี</v>
          </cell>
          <cell r="EV441" t="str">
            <v/>
          </cell>
          <cell r="EW441" t="str">
            <v>ชั้นปิดบัญชี</v>
          </cell>
          <cell r="EY441" t="str">
            <v/>
          </cell>
          <cell r="EZ441" t="str">
            <v>ชั้นปิดบัญชี</v>
          </cell>
          <cell r="FB441" t="str">
            <v/>
          </cell>
          <cell r="FC441" t="str">
            <v>ชั้นปิดบัญชี</v>
          </cell>
          <cell r="FE441" t="str">
            <v/>
          </cell>
          <cell r="FF441" t="str">
            <v>ชั้นปิดบัญชี</v>
          </cell>
          <cell r="FH441" t="str">
            <v/>
          </cell>
          <cell r="FI441" t="str">
            <v>ชั้นปิดบัญชี</v>
          </cell>
          <cell r="FK441" t="str">
            <v/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/>
          </cell>
          <cell r="EB442" t="str">
            <v>ชั้นปิดบัญชี</v>
          </cell>
          <cell r="ED442" t="str">
            <v/>
          </cell>
          <cell r="EE442" t="str">
            <v>ชั้นปิดบัญชี</v>
          </cell>
          <cell r="EG442" t="str">
            <v/>
          </cell>
          <cell r="EH442" t="str">
            <v>ชั้นปิดบัญชี</v>
          </cell>
          <cell r="EJ442" t="str">
            <v/>
          </cell>
          <cell r="EK442" t="str">
            <v>ชั้นปิดบัญชี</v>
          </cell>
          <cell r="EM442" t="str">
            <v/>
          </cell>
          <cell r="EN442" t="str">
            <v>ชั้นปิดบัญชี</v>
          </cell>
          <cell r="EP442" t="str">
            <v/>
          </cell>
          <cell r="EQ442" t="str">
            <v>ชั้นปิดบัญชี</v>
          </cell>
          <cell r="ES442" t="str">
            <v/>
          </cell>
          <cell r="ET442" t="str">
            <v>ชั้นปิดบัญชี</v>
          </cell>
          <cell r="EV442" t="str">
            <v/>
          </cell>
          <cell r="EW442" t="str">
            <v>ชั้นปิดบัญชี</v>
          </cell>
          <cell r="EY442" t="str">
            <v/>
          </cell>
          <cell r="EZ442" t="str">
            <v>ชั้นปิดบัญชี</v>
          </cell>
          <cell r="FB442" t="str">
            <v/>
          </cell>
          <cell r="FC442" t="str">
            <v>ชั้นปิดบัญชี</v>
          </cell>
          <cell r="FE442" t="str">
            <v/>
          </cell>
          <cell r="FF442" t="str">
            <v>ชั้นปิดบัญชี</v>
          </cell>
          <cell r="FH442" t="str">
            <v/>
          </cell>
          <cell r="FI442" t="str">
            <v>ชั้นปิดบัญชี</v>
          </cell>
          <cell r="FK442" t="str">
            <v/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/>
          </cell>
          <cell r="EB443" t="str">
            <v>ชั้นNotice1</v>
          </cell>
          <cell r="ED443" t="str">
            <v/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/>
          </cell>
          <cell r="EB444" t="str">
            <v>normal/no action</v>
          </cell>
          <cell r="ED444" t="str">
            <v/>
          </cell>
          <cell r="EE444" t="str">
            <v>ชั้นปิดบัญชี</v>
          </cell>
          <cell r="EG444" t="str">
            <v/>
          </cell>
          <cell r="EH444" t="str">
            <v>ชั้นปิดบัญชี</v>
          </cell>
          <cell r="EJ444" t="str">
            <v/>
          </cell>
          <cell r="EK444" t="str">
            <v>ชั้นปิดบัญชี</v>
          </cell>
          <cell r="EM444" t="str">
            <v/>
          </cell>
          <cell r="EN444" t="str">
            <v>ชั้นปิดบัญชี</v>
          </cell>
          <cell r="EP444" t="str">
            <v/>
          </cell>
          <cell r="EQ444" t="str">
            <v>ชั้นปิดบัญชี</v>
          </cell>
          <cell r="ES444" t="str">
            <v/>
          </cell>
          <cell r="ET444" t="str">
            <v>ชั้นปิดบัญชี</v>
          </cell>
          <cell r="EV444" t="str">
            <v/>
          </cell>
          <cell r="EW444" t="str">
            <v>ชั้นปิดบัญชี</v>
          </cell>
          <cell r="EY444" t="str">
            <v/>
          </cell>
          <cell r="EZ444" t="str">
            <v>ชั้นปิดบัญชี</v>
          </cell>
          <cell r="FB444" t="str">
            <v/>
          </cell>
          <cell r="FC444" t="str">
            <v>ชั้นปิดบัญชี</v>
          </cell>
          <cell r="FE444" t="str">
            <v/>
          </cell>
          <cell r="FF444" t="str">
            <v>ชั้นปิดบัญชี</v>
          </cell>
          <cell r="FH444" t="str">
            <v/>
          </cell>
          <cell r="FI444" t="str">
            <v>ชั้นปิดบัญชี</v>
          </cell>
          <cell r="FK444" t="str">
            <v/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/>
          </cell>
          <cell r="EB447" t="str">
            <v>ชั้นปิดบัญชี</v>
          </cell>
          <cell r="ED447" t="str">
            <v/>
          </cell>
          <cell r="EE447" t="str">
            <v>ชั้นปิดบัญชี</v>
          </cell>
          <cell r="EG447" t="str">
            <v/>
          </cell>
          <cell r="EH447" t="str">
            <v>ชั้นปิดบัญชี</v>
          </cell>
          <cell r="EJ447" t="str">
            <v/>
          </cell>
          <cell r="EK447" t="str">
            <v>ชั้นปิดบัญชี</v>
          </cell>
          <cell r="EM447" t="str">
            <v/>
          </cell>
          <cell r="EN447" t="str">
            <v>ชั้นปิดบัญชี</v>
          </cell>
          <cell r="EP447" t="str">
            <v/>
          </cell>
          <cell r="EQ447" t="str">
            <v>ชั้นปิดบัญชี</v>
          </cell>
          <cell r="ES447" t="str">
            <v/>
          </cell>
          <cell r="ET447" t="str">
            <v>ชั้นปิดบัญชี</v>
          </cell>
          <cell r="EV447" t="str">
            <v/>
          </cell>
          <cell r="EW447" t="str">
            <v>ชั้นปิดบัญชี</v>
          </cell>
          <cell r="EY447" t="str">
            <v/>
          </cell>
          <cell r="EZ447" t="str">
            <v>ชั้นปิดบัญชี</v>
          </cell>
          <cell r="FB447" t="str">
            <v/>
          </cell>
          <cell r="FC447" t="str">
            <v>ชั้นปิดบัญชี</v>
          </cell>
          <cell r="FE447" t="str">
            <v/>
          </cell>
          <cell r="FF447" t="str">
            <v>ชั้นปิดบัญชี</v>
          </cell>
          <cell r="FH447" t="str">
            <v/>
          </cell>
          <cell r="FI447" t="str">
            <v>ชั้นปิดบัญชี</v>
          </cell>
          <cell r="FK447" t="str">
            <v/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/>
          </cell>
          <cell r="EB449" t="str">
            <v>normal/no action</v>
          </cell>
          <cell r="ED449" t="str">
            <v/>
          </cell>
          <cell r="EE449" t="str">
            <v>ชั้นปิดบัญชี</v>
          </cell>
          <cell r="EG449" t="str">
            <v/>
          </cell>
          <cell r="EH449" t="str">
            <v>ชั้นปิดบัญชี</v>
          </cell>
          <cell r="EJ449" t="str">
            <v/>
          </cell>
          <cell r="EK449" t="str">
            <v>ชั้นปิดบัญชี</v>
          </cell>
          <cell r="EM449" t="str">
            <v/>
          </cell>
          <cell r="EN449" t="str">
            <v>ชั้นปิดบัญชี</v>
          </cell>
          <cell r="EP449" t="str">
            <v/>
          </cell>
          <cell r="EQ449" t="str">
            <v>ชั้นปิดบัญชี</v>
          </cell>
          <cell r="ES449" t="str">
            <v/>
          </cell>
          <cell r="ET449" t="str">
            <v>ชั้นปิดบัญชี</v>
          </cell>
          <cell r="EV449" t="str">
            <v/>
          </cell>
          <cell r="EW449" t="str">
            <v>ชั้นปิดบัญชี</v>
          </cell>
          <cell r="EY449" t="str">
            <v/>
          </cell>
          <cell r="EZ449" t="str">
            <v>ชั้นปิดบัญชี</v>
          </cell>
          <cell r="FB449" t="str">
            <v/>
          </cell>
          <cell r="FC449" t="str">
            <v>ชั้นปิดบัญชี</v>
          </cell>
          <cell r="FE449" t="str">
            <v/>
          </cell>
          <cell r="FF449" t="str">
            <v>ชั้นปิดบัญชี</v>
          </cell>
          <cell r="FH449" t="str">
            <v/>
          </cell>
          <cell r="FI449" t="str">
            <v>ชั้นปิดบัญชี</v>
          </cell>
          <cell r="FK449" t="str">
            <v/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/>
          </cell>
          <cell r="EB450" t="str">
            <v>normal/no action</v>
          </cell>
          <cell r="ED450" t="str">
            <v/>
          </cell>
          <cell r="EE450" t="str">
            <v>ชั้นปิดบัญชี</v>
          </cell>
          <cell r="EG450" t="str">
            <v/>
          </cell>
          <cell r="EH450" t="str">
            <v>ชั้นปิดบัญชี</v>
          </cell>
          <cell r="EJ450" t="str">
            <v/>
          </cell>
          <cell r="EK450" t="str">
            <v>ชั้นปิดบัญชี</v>
          </cell>
          <cell r="EM450" t="str">
            <v/>
          </cell>
          <cell r="EN450" t="str">
            <v>ชั้นปิดบัญชี</v>
          </cell>
          <cell r="EP450" t="str">
            <v/>
          </cell>
          <cell r="EQ450" t="str">
            <v>ชั้นปิดบัญชี</v>
          </cell>
          <cell r="ES450" t="str">
            <v/>
          </cell>
          <cell r="ET450" t="str">
            <v>ชั้นปิดบัญชี</v>
          </cell>
          <cell r="EV450" t="str">
            <v/>
          </cell>
          <cell r="EW450" t="str">
            <v>ชั้นปิดบัญชี</v>
          </cell>
          <cell r="EY450" t="str">
            <v/>
          </cell>
          <cell r="EZ450" t="str">
            <v>ชั้นปิดบัญชี</v>
          </cell>
          <cell r="FB450" t="str">
            <v/>
          </cell>
          <cell r="FC450" t="str">
            <v>ชั้นปิดบัญชี</v>
          </cell>
          <cell r="FE450" t="str">
            <v/>
          </cell>
          <cell r="FF450" t="str">
            <v>ชั้นปิดบัญชี</v>
          </cell>
          <cell r="FH450" t="str">
            <v/>
          </cell>
          <cell r="FI450" t="str">
            <v>ชั้นปิดบัญชี</v>
          </cell>
          <cell r="FK450" t="str">
            <v/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/>
          </cell>
          <cell r="EB451" t="str">
            <v>normal/no action</v>
          </cell>
          <cell r="ED451" t="str">
            <v/>
          </cell>
          <cell r="EE451" t="str">
            <v>ชั้นปิดบัญชี</v>
          </cell>
          <cell r="EG451" t="str">
            <v/>
          </cell>
          <cell r="EH451" t="str">
            <v>ชั้นปิดบัญชี</v>
          </cell>
          <cell r="EJ451" t="str">
            <v/>
          </cell>
          <cell r="EK451" t="str">
            <v>ชั้นปิดบัญชี</v>
          </cell>
          <cell r="EM451" t="str">
            <v/>
          </cell>
          <cell r="EN451" t="str">
            <v>ชั้นปิดบัญชี</v>
          </cell>
          <cell r="EP451" t="str">
            <v/>
          </cell>
          <cell r="EQ451" t="str">
            <v>ชั้นปิดบัญชี</v>
          </cell>
          <cell r="ES451" t="str">
            <v/>
          </cell>
          <cell r="ET451" t="str">
            <v>ชั้นปิดบัญชี</v>
          </cell>
          <cell r="EV451" t="str">
            <v/>
          </cell>
          <cell r="EW451" t="str">
            <v>ชั้นปิดบัญชี</v>
          </cell>
          <cell r="EY451" t="str">
            <v/>
          </cell>
          <cell r="EZ451" t="str">
            <v>ชั้นปิดบัญชี</v>
          </cell>
          <cell r="FB451" t="str">
            <v/>
          </cell>
          <cell r="FC451" t="str">
            <v>ชั้นปิดบัญชี</v>
          </cell>
          <cell r="FE451" t="str">
            <v/>
          </cell>
          <cell r="FF451" t="str">
            <v>ชั้นปิดบัญชี</v>
          </cell>
          <cell r="FH451" t="str">
            <v/>
          </cell>
          <cell r="FI451" t="str">
            <v>ชั้นปิดบัญชี</v>
          </cell>
          <cell r="FK451" t="str">
            <v/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/>
          </cell>
          <cell r="EB452" t="str">
            <v>normal/no action</v>
          </cell>
          <cell r="ED452" t="str">
            <v/>
          </cell>
          <cell r="EE452" t="str">
            <v>normal/no action</v>
          </cell>
          <cell r="EG452" t="str">
            <v/>
          </cell>
          <cell r="EH452" t="str">
            <v>normal/no action</v>
          </cell>
          <cell r="EJ452" t="str">
            <v/>
          </cell>
          <cell r="EK452" t="str">
            <v>ชั้นNotice0</v>
          </cell>
          <cell r="EM452" t="str">
            <v/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/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/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/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/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/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/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/>
          </cell>
          <cell r="EB458" t="str">
            <v>normal/no action</v>
          </cell>
          <cell r="ED458" t="str">
            <v/>
          </cell>
          <cell r="EE458" t="str">
            <v>ชั้นปิดบัญชี</v>
          </cell>
          <cell r="EG458" t="str">
            <v/>
          </cell>
          <cell r="EH458" t="str">
            <v>ชั้นปิดบัญชี</v>
          </cell>
          <cell r="EJ458" t="str">
            <v/>
          </cell>
          <cell r="EK458" t="str">
            <v>ชั้นปิดบัญชี</v>
          </cell>
          <cell r="EM458" t="str">
            <v/>
          </cell>
          <cell r="EN458" t="str">
            <v>ชั้นปิดบัญชี</v>
          </cell>
          <cell r="EP458" t="str">
            <v/>
          </cell>
          <cell r="EQ458" t="str">
            <v>ชั้นปิดบัญชี</v>
          </cell>
          <cell r="ES458" t="str">
            <v/>
          </cell>
          <cell r="ET458" t="str">
            <v>ชั้นปิดบัญชี</v>
          </cell>
          <cell r="EV458" t="str">
            <v/>
          </cell>
          <cell r="EW458" t="str">
            <v>ชั้นปิดบัญชี</v>
          </cell>
          <cell r="EY458" t="str">
            <v/>
          </cell>
          <cell r="EZ458" t="str">
            <v>ชั้นปิดบัญชี</v>
          </cell>
          <cell r="FB458" t="str">
            <v/>
          </cell>
          <cell r="FC458" t="str">
            <v>ชั้นปิดบัญชี</v>
          </cell>
          <cell r="FE458" t="str">
            <v/>
          </cell>
          <cell r="FF458" t="str">
            <v>ชั้นปิดบัญชี</v>
          </cell>
          <cell r="FH458" t="str">
            <v/>
          </cell>
          <cell r="FI458" t="str">
            <v>ชั้นปิดบัญชี</v>
          </cell>
          <cell r="FK458" t="str">
            <v/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/>
          </cell>
          <cell r="EB459" t="str">
            <v>normal/no action</v>
          </cell>
          <cell r="ED459" t="str">
            <v/>
          </cell>
          <cell r="EE459" t="str">
            <v>normal/no action</v>
          </cell>
          <cell r="EG459" t="str">
            <v/>
          </cell>
          <cell r="EH459" t="str">
            <v>normal/no action</v>
          </cell>
          <cell r="EJ459" t="str">
            <v/>
          </cell>
          <cell r="EK459" t="str">
            <v xml:space="preserve">ชั้นปิดบัญชี </v>
          </cell>
          <cell r="EM459" t="str">
            <v/>
          </cell>
          <cell r="EN459" t="str">
            <v xml:space="preserve">ชั้นปิดบัญชี </v>
          </cell>
          <cell r="EP459" t="str">
            <v/>
          </cell>
          <cell r="EQ459" t="str">
            <v>ชั้นปิดบัญชี</v>
          </cell>
          <cell r="ES459" t="str">
            <v/>
          </cell>
          <cell r="ET459" t="str">
            <v>ชั้นปิดบัญชี</v>
          </cell>
          <cell r="EV459" t="str">
            <v/>
          </cell>
          <cell r="EW459" t="str">
            <v>ชั้นปิดบัญชี</v>
          </cell>
          <cell r="EY459" t="str">
            <v/>
          </cell>
          <cell r="EZ459" t="str">
            <v>ชั้นปิดบัญชี</v>
          </cell>
          <cell r="FB459" t="str">
            <v/>
          </cell>
          <cell r="FC459" t="str">
            <v>ชั้นปิดบัญชี</v>
          </cell>
          <cell r="FE459" t="str">
            <v/>
          </cell>
          <cell r="FF459" t="str">
            <v>ชั้นปิดบัญชี</v>
          </cell>
          <cell r="FH459" t="str">
            <v/>
          </cell>
          <cell r="FI459" t="str">
            <v>ชั้นปิดบัญชี</v>
          </cell>
          <cell r="FK459" t="str">
            <v/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/>
          </cell>
          <cell r="EB461" t="str">
            <v>ชั้นปิดบัญชี</v>
          </cell>
          <cell r="ED461" t="str">
            <v/>
          </cell>
          <cell r="EE461" t="str">
            <v>ชั้นปิดบัญชี</v>
          </cell>
          <cell r="EG461" t="str">
            <v/>
          </cell>
          <cell r="EH461" t="str">
            <v>ชั้นปิดบัญชี</v>
          </cell>
          <cell r="EJ461" t="str">
            <v/>
          </cell>
          <cell r="EK461" t="str">
            <v>ชั้นปิดบัญชี</v>
          </cell>
          <cell r="EM461" t="str">
            <v/>
          </cell>
          <cell r="EN461" t="str">
            <v>ชั้นปิดบัญชี</v>
          </cell>
          <cell r="EP461" t="str">
            <v/>
          </cell>
          <cell r="EQ461" t="str">
            <v>ชั้นปิดบัญชี</v>
          </cell>
          <cell r="ES461" t="str">
            <v/>
          </cell>
          <cell r="ET461" t="str">
            <v>ชั้นปิดบัญชี</v>
          </cell>
          <cell r="EV461" t="str">
            <v/>
          </cell>
          <cell r="EW461" t="str">
            <v>ชั้นปิดบัญชี</v>
          </cell>
          <cell r="EY461" t="str">
            <v/>
          </cell>
          <cell r="EZ461" t="str">
            <v>ชั้นปิดบัญชี</v>
          </cell>
          <cell r="FB461" t="str">
            <v/>
          </cell>
          <cell r="FC461" t="str">
            <v>ชั้นปิดบัญชี</v>
          </cell>
          <cell r="FE461" t="str">
            <v/>
          </cell>
          <cell r="FF461" t="str">
            <v>ชั้นปิดบัญชี</v>
          </cell>
          <cell r="FH461" t="str">
            <v/>
          </cell>
          <cell r="FI461" t="str">
            <v>ชั้นปิดบัญชี</v>
          </cell>
          <cell r="FK461" t="str">
            <v/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/>
          </cell>
          <cell r="EB462" t="str">
            <v>ชั้นปิดบัญชี</v>
          </cell>
          <cell r="ED462" t="str">
            <v/>
          </cell>
          <cell r="EE462" t="str">
            <v>ชั้นปิดบัญชี</v>
          </cell>
          <cell r="EG462" t="str">
            <v/>
          </cell>
          <cell r="EH462" t="str">
            <v>ชั้นปิดบัญชี</v>
          </cell>
          <cell r="EJ462" t="str">
            <v/>
          </cell>
          <cell r="EK462" t="str">
            <v>ชั้นปิดบัญชี</v>
          </cell>
          <cell r="EM462" t="str">
            <v/>
          </cell>
          <cell r="EN462" t="str">
            <v>ชั้นปิดบัญชี</v>
          </cell>
          <cell r="EP462" t="str">
            <v/>
          </cell>
          <cell r="EQ462" t="str">
            <v>ชั้นปิดบัญชี</v>
          </cell>
          <cell r="ES462" t="str">
            <v/>
          </cell>
          <cell r="ET462" t="str">
            <v>ชั้นปิดบัญชี</v>
          </cell>
          <cell r="EV462" t="str">
            <v/>
          </cell>
          <cell r="EW462" t="str">
            <v>ชั้นปิดบัญชี</v>
          </cell>
          <cell r="EY462" t="str">
            <v/>
          </cell>
          <cell r="EZ462" t="str">
            <v>ชั้นปิดบัญชี</v>
          </cell>
          <cell r="FB462" t="str">
            <v/>
          </cell>
          <cell r="FC462" t="str">
            <v>ชั้นปิดบัญชี</v>
          </cell>
          <cell r="FE462" t="str">
            <v/>
          </cell>
          <cell r="FF462" t="str">
            <v>ชั้นปิดบัญชี</v>
          </cell>
          <cell r="FH462" t="str">
            <v/>
          </cell>
          <cell r="FI462" t="str">
            <v>ชั้นปิดบัญชี</v>
          </cell>
          <cell r="FK462" t="str">
            <v/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/>
          </cell>
          <cell r="EB463" t="str">
            <v>ชั้นปิดบัญชี</v>
          </cell>
          <cell r="ED463" t="str">
            <v/>
          </cell>
          <cell r="EE463" t="str">
            <v>ชั้นปิดบัญชี</v>
          </cell>
          <cell r="EG463" t="str">
            <v/>
          </cell>
          <cell r="EH463" t="str">
            <v>ชั้นปิดบัญชี</v>
          </cell>
          <cell r="EJ463" t="str">
            <v/>
          </cell>
          <cell r="EK463" t="str">
            <v>ชั้นปิดบัญชี</v>
          </cell>
          <cell r="EM463" t="str">
            <v/>
          </cell>
          <cell r="EN463" t="str">
            <v>ชั้นปิดบัญชี</v>
          </cell>
          <cell r="EP463" t="str">
            <v/>
          </cell>
          <cell r="EQ463" t="str">
            <v>ชั้นปิดบัญชี</v>
          </cell>
          <cell r="ES463" t="str">
            <v/>
          </cell>
          <cell r="ET463" t="str">
            <v>ชั้นปิดบัญชี</v>
          </cell>
          <cell r="EV463" t="str">
            <v/>
          </cell>
          <cell r="EW463" t="str">
            <v>ชั้นปิดบัญชี</v>
          </cell>
          <cell r="EY463" t="str">
            <v/>
          </cell>
          <cell r="EZ463" t="str">
            <v>ชั้นปิดบัญชี</v>
          </cell>
          <cell r="FB463" t="str">
            <v/>
          </cell>
          <cell r="FC463" t="str">
            <v>ชั้นปิดบัญชี</v>
          </cell>
          <cell r="FE463" t="str">
            <v/>
          </cell>
          <cell r="FF463" t="str">
            <v>ชั้นปิดบัญชี</v>
          </cell>
          <cell r="FH463" t="str">
            <v/>
          </cell>
          <cell r="FI463" t="str">
            <v>ชั้นปิดบัญชี</v>
          </cell>
          <cell r="FK463" t="str">
            <v/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/>
          </cell>
          <cell r="EB464" t="str">
            <v>normal/no action</v>
          </cell>
          <cell r="ED464" t="str">
            <v/>
          </cell>
          <cell r="EE464" t="str">
            <v>normal/no action</v>
          </cell>
          <cell r="EG464" t="str">
            <v/>
          </cell>
          <cell r="EH464" t="str">
            <v>normal/no action</v>
          </cell>
          <cell r="EJ464" t="str">
            <v/>
          </cell>
          <cell r="EK464" t="str">
            <v xml:space="preserve">ชั้นปิดบัญชี </v>
          </cell>
          <cell r="EM464" t="str">
            <v/>
          </cell>
          <cell r="EN464" t="str">
            <v xml:space="preserve">ชั้นปิดบัญชี </v>
          </cell>
          <cell r="EP464" t="str">
            <v/>
          </cell>
          <cell r="EQ464" t="str">
            <v>ชั้นปิดบัญชี</v>
          </cell>
          <cell r="ES464" t="str">
            <v/>
          </cell>
          <cell r="ET464" t="str">
            <v>ชั้นปิดบัญชี</v>
          </cell>
          <cell r="EV464" t="str">
            <v/>
          </cell>
          <cell r="EW464" t="str">
            <v>ชั้นปิดบัญชี</v>
          </cell>
          <cell r="EY464" t="str">
            <v/>
          </cell>
          <cell r="EZ464" t="str">
            <v>ชั้นปิดบัญชี</v>
          </cell>
          <cell r="FB464" t="str">
            <v/>
          </cell>
          <cell r="FC464" t="str">
            <v>ชั้นปิดบัญชี</v>
          </cell>
          <cell r="FE464" t="str">
            <v/>
          </cell>
          <cell r="FF464" t="str">
            <v>ชั้นปิดบัญชี</v>
          </cell>
          <cell r="FH464" t="str">
            <v/>
          </cell>
          <cell r="FI464" t="str">
            <v>ชั้นปิดบัญชี</v>
          </cell>
          <cell r="FK464" t="str">
            <v/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/>
          </cell>
          <cell r="EB465" t="str">
            <v>ชั้นNotice1</v>
          </cell>
          <cell r="ED465" t="str">
            <v/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/>
          </cell>
          <cell r="EB466" t="str">
            <v>normal/no action</v>
          </cell>
          <cell r="ED466" t="str">
            <v/>
          </cell>
          <cell r="EE466" t="str">
            <v>normal/no action</v>
          </cell>
          <cell r="EG466" t="str">
            <v/>
          </cell>
          <cell r="EH466" t="str">
            <v>normal/no action</v>
          </cell>
          <cell r="EJ466" t="str">
            <v/>
          </cell>
          <cell r="EK466" t="str">
            <v>normal/no action</v>
          </cell>
          <cell r="EM466" t="str">
            <v/>
          </cell>
          <cell r="EN466" t="str">
            <v>normal/no action</v>
          </cell>
          <cell r="EP466" t="str">
            <v/>
          </cell>
          <cell r="EQ466" t="str">
            <v>normal/no action</v>
          </cell>
          <cell r="ES466" t="str">
            <v/>
          </cell>
          <cell r="ET466" t="str">
            <v>normal/no action</v>
          </cell>
          <cell r="EV466" t="str">
            <v/>
          </cell>
          <cell r="EW466" t="str">
            <v>normal/no action</v>
          </cell>
          <cell r="EY466" t="str">
            <v/>
          </cell>
          <cell r="EZ466" t="str">
            <v>ชั้นปิดบัญชี</v>
          </cell>
          <cell r="FB466" t="str">
            <v/>
          </cell>
          <cell r="FC466" t="str">
            <v>ชั้นปิดบัญชี</v>
          </cell>
          <cell r="FE466" t="str">
            <v/>
          </cell>
          <cell r="FF466" t="str">
            <v>ชั้นปิดบัญชี</v>
          </cell>
          <cell r="FH466" t="str">
            <v/>
          </cell>
          <cell r="FI466" t="str">
            <v>ชั้นปิดบัญชี</v>
          </cell>
          <cell r="FK466" t="str">
            <v/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/>
          </cell>
          <cell r="EB467" t="str">
            <v>normal/no action</v>
          </cell>
          <cell r="ED467" t="str">
            <v/>
          </cell>
          <cell r="EE467" t="str">
            <v>normal/no action</v>
          </cell>
          <cell r="EG467" t="str">
            <v/>
          </cell>
          <cell r="EH467" t="str">
            <v>normal/no action</v>
          </cell>
          <cell r="EJ467" t="str">
            <v/>
          </cell>
          <cell r="EK467" t="str">
            <v>normal/no action</v>
          </cell>
          <cell r="EM467" t="str">
            <v/>
          </cell>
          <cell r="EN467" t="str">
            <v>normal/no action</v>
          </cell>
          <cell r="EP467" t="str">
            <v/>
          </cell>
          <cell r="EQ467" t="str">
            <v>normal/no action</v>
          </cell>
          <cell r="ES467" t="str">
            <v/>
          </cell>
          <cell r="ET467" t="str">
            <v>normal/no action</v>
          </cell>
          <cell r="EV467" t="str">
            <v/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/>
          </cell>
          <cell r="EB468" t="str">
            <v>ชั้นปิดบัญชี</v>
          </cell>
          <cell r="ED468" t="str">
            <v/>
          </cell>
          <cell r="EE468" t="str">
            <v>ชั้นปิดบัญชี</v>
          </cell>
          <cell r="EG468" t="str">
            <v/>
          </cell>
          <cell r="EH468" t="str">
            <v>ชั้นปิดบัญชี</v>
          </cell>
          <cell r="EJ468" t="str">
            <v/>
          </cell>
          <cell r="EK468" t="str">
            <v>ชั้นปิดบัญชี</v>
          </cell>
          <cell r="EM468" t="str">
            <v/>
          </cell>
          <cell r="EN468" t="str">
            <v>ชั้นปิดบัญชี</v>
          </cell>
          <cell r="EP468" t="str">
            <v/>
          </cell>
          <cell r="EQ468" t="str">
            <v>ชั้นปิดบัญชี</v>
          </cell>
          <cell r="ES468" t="str">
            <v/>
          </cell>
          <cell r="ET468" t="str">
            <v>ชั้นปิดบัญชี</v>
          </cell>
          <cell r="EV468" t="str">
            <v/>
          </cell>
          <cell r="EW468" t="str">
            <v>ชั้นปิดบัญชี</v>
          </cell>
          <cell r="EY468" t="str">
            <v/>
          </cell>
          <cell r="EZ468" t="str">
            <v>ชั้นปิดบัญชี</v>
          </cell>
          <cell r="FB468" t="str">
            <v/>
          </cell>
          <cell r="FC468" t="str">
            <v>ชั้นปิดบัญชี</v>
          </cell>
          <cell r="FE468" t="str">
            <v/>
          </cell>
          <cell r="FF468" t="str">
            <v>ชั้นปิดบัญชี</v>
          </cell>
          <cell r="FH468" t="str">
            <v/>
          </cell>
          <cell r="FI468" t="str">
            <v>ชั้นปิดบัญชี</v>
          </cell>
          <cell r="FK468" t="str">
            <v/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/>
          </cell>
          <cell r="EB469" t="str">
            <v>normal/no action</v>
          </cell>
          <cell r="ED469" t="str">
            <v/>
          </cell>
          <cell r="EE469" t="str">
            <v>ชั้นปิดบัญชี</v>
          </cell>
          <cell r="EG469" t="str">
            <v/>
          </cell>
          <cell r="EH469" t="str">
            <v>ชั้นปิดบัญชี</v>
          </cell>
          <cell r="EJ469" t="str">
            <v/>
          </cell>
          <cell r="EK469" t="str">
            <v>ชั้นปิดบัญชี</v>
          </cell>
          <cell r="EM469" t="str">
            <v/>
          </cell>
          <cell r="EN469" t="str">
            <v>ชั้นปิดบัญชี</v>
          </cell>
          <cell r="EP469" t="str">
            <v/>
          </cell>
          <cell r="EQ469" t="str">
            <v>ชั้นปิดบัญชี</v>
          </cell>
          <cell r="ES469" t="str">
            <v/>
          </cell>
          <cell r="ET469" t="str">
            <v>ชั้นปิดบัญชี</v>
          </cell>
          <cell r="EV469" t="str">
            <v/>
          </cell>
          <cell r="EW469" t="str">
            <v>ชั้นปิดบัญชี</v>
          </cell>
          <cell r="EY469" t="str">
            <v/>
          </cell>
          <cell r="EZ469" t="str">
            <v>ชั้นปิดบัญชี</v>
          </cell>
          <cell r="FB469" t="str">
            <v/>
          </cell>
          <cell r="FC469" t="str">
            <v>ชั้นปิดบัญชี</v>
          </cell>
          <cell r="FE469" t="str">
            <v/>
          </cell>
          <cell r="FF469" t="str">
            <v>ชั้นปิดบัญชี</v>
          </cell>
          <cell r="FH469" t="str">
            <v/>
          </cell>
          <cell r="FI469" t="str">
            <v>ชั้นปิดบัญชี</v>
          </cell>
          <cell r="FK469" t="str">
            <v/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/>
          </cell>
          <cell r="EB471" t="str">
            <v>ชั้นปิดบัญชี</v>
          </cell>
          <cell r="ED471" t="str">
            <v/>
          </cell>
          <cell r="EE471" t="str">
            <v>ชั้นปิดบัญชี</v>
          </cell>
          <cell r="EG471" t="str">
            <v/>
          </cell>
          <cell r="EH471" t="str">
            <v>ชั้นปิดบัญชี</v>
          </cell>
          <cell r="EJ471" t="str">
            <v/>
          </cell>
          <cell r="EK471" t="str">
            <v>ชั้นปิดบัญชี</v>
          </cell>
          <cell r="EM471" t="str">
            <v/>
          </cell>
          <cell r="EN471" t="str">
            <v>ชั้นปิดบัญชี</v>
          </cell>
          <cell r="EP471" t="str">
            <v/>
          </cell>
          <cell r="EQ471" t="str">
            <v>ชั้นปิดบัญชี</v>
          </cell>
          <cell r="ES471" t="str">
            <v/>
          </cell>
          <cell r="ET471" t="str">
            <v>ชั้นปิดบัญชี</v>
          </cell>
          <cell r="EV471" t="str">
            <v/>
          </cell>
          <cell r="EW471" t="str">
            <v>ชั้นปิดบัญชี</v>
          </cell>
          <cell r="EY471" t="str">
            <v/>
          </cell>
          <cell r="EZ471" t="str">
            <v>ชั้นปิดบัญชี</v>
          </cell>
          <cell r="FB471" t="str">
            <v/>
          </cell>
          <cell r="FC471" t="str">
            <v>ชั้นปิดบัญชี</v>
          </cell>
          <cell r="FE471" t="str">
            <v/>
          </cell>
          <cell r="FF471" t="str">
            <v>ชั้นปิดบัญชี</v>
          </cell>
          <cell r="FH471" t="str">
            <v/>
          </cell>
          <cell r="FI471" t="str">
            <v>ชั้นปิดบัญชี</v>
          </cell>
          <cell r="FK471" t="str">
            <v/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/>
          </cell>
          <cell r="EB472" t="str">
            <v>ชั้นปิดบัญชี</v>
          </cell>
          <cell r="ED472" t="str">
            <v/>
          </cell>
          <cell r="EE472" t="str">
            <v>ชั้นปิดบัญชี</v>
          </cell>
          <cell r="EG472" t="str">
            <v/>
          </cell>
          <cell r="EH472" t="str">
            <v>ชั้นปิดบัญชี</v>
          </cell>
          <cell r="EJ472" t="str">
            <v/>
          </cell>
          <cell r="EK472" t="str">
            <v>ชั้นปิดบัญชี</v>
          </cell>
          <cell r="EM472" t="str">
            <v/>
          </cell>
          <cell r="EN472" t="str">
            <v>ชั้นปิดบัญชี</v>
          </cell>
          <cell r="EP472" t="str">
            <v/>
          </cell>
          <cell r="EQ472" t="str">
            <v>ชั้นปิดบัญชี</v>
          </cell>
          <cell r="ES472" t="str">
            <v/>
          </cell>
          <cell r="ET472" t="str">
            <v>ชั้นปิดบัญชี</v>
          </cell>
          <cell r="EV472" t="str">
            <v/>
          </cell>
          <cell r="EW472" t="str">
            <v>ชั้นปิดบัญชี</v>
          </cell>
          <cell r="EY472" t="str">
            <v/>
          </cell>
          <cell r="EZ472" t="str">
            <v>ชั้นปิดบัญชี</v>
          </cell>
          <cell r="FB472" t="str">
            <v/>
          </cell>
          <cell r="FC472" t="str">
            <v>ชั้นปิดบัญชี</v>
          </cell>
          <cell r="FE472" t="str">
            <v/>
          </cell>
          <cell r="FF472" t="str">
            <v>ชั้นปิดบัญชี</v>
          </cell>
          <cell r="FH472" t="str">
            <v/>
          </cell>
          <cell r="FI472" t="str">
            <v>ชั้นปิดบัญชี</v>
          </cell>
          <cell r="FK472" t="str">
            <v/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/>
          </cell>
          <cell r="EB473" t="str">
            <v>normal/no action</v>
          </cell>
          <cell r="ED473" t="str">
            <v/>
          </cell>
          <cell r="EE473" t="str">
            <v>normal/no action</v>
          </cell>
          <cell r="EG473" t="str">
            <v/>
          </cell>
          <cell r="EH473" t="str">
            <v>normal/no action</v>
          </cell>
          <cell r="EJ473" t="str">
            <v/>
          </cell>
          <cell r="EK473" t="str">
            <v>normal/no action</v>
          </cell>
          <cell r="EM473" t="str">
            <v/>
          </cell>
          <cell r="EN473" t="str">
            <v>normal/no action</v>
          </cell>
          <cell r="EP473" t="str">
            <v/>
          </cell>
          <cell r="EQ473" t="str">
            <v>normal/no action</v>
          </cell>
          <cell r="ES473" t="str">
            <v/>
          </cell>
          <cell r="ET473" t="str">
            <v>normal/no action</v>
          </cell>
          <cell r="EV473" t="str">
            <v/>
          </cell>
          <cell r="EW473" t="str">
            <v>ชั้นปิดบัญชี</v>
          </cell>
          <cell r="EY473" t="str">
            <v/>
          </cell>
          <cell r="EZ473" t="str">
            <v>ชั้นปิดบัญชี</v>
          </cell>
          <cell r="FB473" t="str">
            <v/>
          </cell>
          <cell r="FC473" t="str">
            <v>ชั้นปิดบัญชี</v>
          </cell>
          <cell r="FE473" t="str">
            <v/>
          </cell>
          <cell r="FF473" t="str">
            <v>ชั้นปิดบัญชี</v>
          </cell>
          <cell r="FH473" t="str">
            <v/>
          </cell>
          <cell r="FI473" t="str">
            <v>ชั้นปิดบัญชี</v>
          </cell>
          <cell r="FK473" t="str">
            <v/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/>
          </cell>
          <cell r="EB474" t="str">
            <v>normal/no action</v>
          </cell>
          <cell r="ED474" t="str">
            <v/>
          </cell>
          <cell r="EE474" t="str">
            <v>normal/no action</v>
          </cell>
          <cell r="EG474" t="str">
            <v/>
          </cell>
          <cell r="EH474" t="str">
            <v>normal/no action</v>
          </cell>
          <cell r="EJ474" t="str">
            <v/>
          </cell>
          <cell r="EK474" t="str">
            <v>normal/no action</v>
          </cell>
          <cell r="EM474" t="str">
            <v/>
          </cell>
          <cell r="EN474" t="str">
            <v>normal/no action</v>
          </cell>
          <cell r="EP474" t="str">
            <v/>
          </cell>
          <cell r="EQ474" t="str">
            <v>normal/no action</v>
          </cell>
          <cell r="ES474" t="str">
            <v/>
          </cell>
          <cell r="ET474" t="str">
            <v>normal/no action</v>
          </cell>
          <cell r="EV474" t="str">
            <v/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/>
          </cell>
          <cell r="EB475" t="str">
            <v>normal/no action</v>
          </cell>
          <cell r="ED475" t="str">
            <v/>
          </cell>
          <cell r="EE475" t="str">
            <v>ชั้นปิดบัญชี</v>
          </cell>
          <cell r="EG475" t="str">
            <v/>
          </cell>
          <cell r="EH475" t="str">
            <v>ชั้นปิดบัญชี</v>
          </cell>
          <cell r="EJ475" t="str">
            <v/>
          </cell>
          <cell r="EK475" t="str">
            <v>ชั้นปิดบัญชี</v>
          </cell>
          <cell r="EM475" t="str">
            <v/>
          </cell>
          <cell r="EN475" t="str">
            <v>ชั้นปิดบัญชี</v>
          </cell>
          <cell r="EP475" t="str">
            <v/>
          </cell>
          <cell r="EQ475" t="str">
            <v>ชั้นปิดบัญชี</v>
          </cell>
          <cell r="ES475" t="str">
            <v/>
          </cell>
          <cell r="ET475" t="str">
            <v>ชั้นปิดบัญชี</v>
          </cell>
          <cell r="EV475" t="str">
            <v/>
          </cell>
          <cell r="EW475" t="str">
            <v>ชั้นปิดบัญชี</v>
          </cell>
          <cell r="EY475" t="str">
            <v/>
          </cell>
          <cell r="EZ475" t="str">
            <v>ชั้นปิดบัญชี</v>
          </cell>
          <cell r="FB475" t="str">
            <v/>
          </cell>
          <cell r="FC475" t="str">
            <v>ชั้นปิดบัญชี</v>
          </cell>
          <cell r="FE475" t="str">
            <v/>
          </cell>
          <cell r="FF475" t="str">
            <v>ชั้นปิดบัญชี</v>
          </cell>
          <cell r="FH475" t="str">
            <v/>
          </cell>
          <cell r="FI475" t="str">
            <v>ชั้นปิดบัญชี</v>
          </cell>
          <cell r="FK475" t="str">
            <v/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/>
          </cell>
          <cell r="EB476" t="str">
            <v>ชั้นปิดบัญชี</v>
          </cell>
          <cell r="ED476" t="str">
            <v/>
          </cell>
          <cell r="EE476" t="str">
            <v>ชั้นปิดบัญชี</v>
          </cell>
          <cell r="EG476" t="str">
            <v/>
          </cell>
          <cell r="EH476" t="str">
            <v>ชั้นปิดบัญชี</v>
          </cell>
          <cell r="EJ476" t="str">
            <v/>
          </cell>
          <cell r="EK476" t="str">
            <v>ชั้นปิดบัญชี</v>
          </cell>
          <cell r="EM476" t="str">
            <v/>
          </cell>
          <cell r="EN476" t="str">
            <v>ชั้นปิดบัญชี</v>
          </cell>
          <cell r="EP476" t="str">
            <v/>
          </cell>
          <cell r="EQ476" t="str">
            <v>ชั้นปิดบัญชี</v>
          </cell>
          <cell r="ES476" t="str">
            <v/>
          </cell>
          <cell r="ET476" t="str">
            <v>ชั้นปิดบัญชี</v>
          </cell>
          <cell r="EV476" t="str">
            <v/>
          </cell>
          <cell r="EW476" t="str">
            <v>ชั้นปิดบัญชี</v>
          </cell>
          <cell r="EY476" t="str">
            <v/>
          </cell>
          <cell r="EZ476" t="str">
            <v>ชั้นปิดบัญชี</v>
          </cell>
          <cell r="FB476" t="str">
            <v/>
          </cell>
          <cell r="FC476" t="str">
            <v>ชั้นปิดบัญชี</v>
          </cell>
          <cell r="FE476" t="str">
            <v/>
          </cell>
          <cell r="FF476" t="str">
            <v>ชั้นปิดบัญชี</v>
          </cell>
          <cell r="FH476" t="str">
            <v/>
          </cell>
          <cell r="FI476" t="str">
            <v>ชั้นปิดบัญชี</v>
          </cell>
          <cell r="FK476" t="str">
            <v/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/>
          </cell>
          <cell r="EB477" t="str">
            <v>normal/no action</v>
          </cell>
          <cell r="ED477" t="str">
            <v/>
          </cell>
          <cell r="EE477" t="str">
            <v>ชั้นปิดบัญชี</v>
          </cell>
          <cell r="EG477" t="str">
            <v/>
          </cell>
          <cell r="EH477" t="str">
            <v>ชั้นปิดบัญชี</v>
          </cell>
          <cell r="EJ477" t="str">
            <v/>
          </cell>
          <cell r="EK477" t="str">
            <v>ชั้นปิดบัญชี</v>
          </cell>
          <cell r="EM477" t="str">
            <v/>
          </cell>
          <cell r="EN477" t="str">
            <v>ชั้นปิดบัญชี</v>
          </cell>
          <cell r="EP477" t="str">
            <v/>
          </cell>
          <cell r="EQ477" t="str">
            <v>ชั้นปิดบัญชี</v>
          </cell>
          <cell r="ES477" t="str">
            <v/>
          </cell>
          <cell r="ET477" t="str">
            <v>ชั้นปิดบัญชี</v>
          </cell>
          <cell r="EV477" t="str">
            <v/>
          </cell>
          <cell r="EW477" t="str">
            <v>ชั้นปิดบัญชี</v>
          </cell>
          <cell r="EY477" t="str">
            <v/>
          </cell>
          <cell r="EZ477" t="str">
            <v>ชั้นปิดบัญชี</v>
          </cell>
          <cell r="FB477" t="str">
            <v/>
          </cell>
          <cell r="FC477" t="str">
            <v>ชั้นปิดบัญชี</v>
          </cell>
          <cell r="FE477" t="str">
            <v/>
          </cell>
          <cell r="FF477" t="str">
            <v>ชั้นปิดบัญชี</v>
          </cell>
          <cell r="FH477" t="str">
            <v/>
          </cell>
          <cell r="FI477" t="str">
            <v>ชั้นปิดบัญชี</v>
          </cell>
          <cell r="FK477" t="str">
            <v/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/>
          </cell>
          <cell r="EB478" t="str">
            <v>normal/no action</v>
          </cell>
          <cell r="ED478" t="str">
            <v/>
          </cell>
          <cell r="EE478" t="str">
            <v>ชั้นปิดบัญชี</v>
          </cell>
          <cell r="EG478" t="str">
            <v/>
          </cell>
          <cell r="EH478" t="str">
            <v>ชั้นปิดบัญชี</v>
          </cell>
          <cell r="EJ478" t="str">
            <v/>
          </cell>
          <cell r="EK478" t="str">
            <v>ชั้นปิดบัญชี</v>
          </cell>
          <cell r="EM478" t="str">
            <v/>
          </cell>
          <cell r="EN478" t="str">
            <v>ชั้นปิดบัญชี</v>
          </cell>
          <cell r="EP478" t="str">
            <v/>
          </cell>
          <cell r="EQ478" t="str">
            <v>ชั้นปิดบัญชี</v>
          </cell>
          <cell r="ES478" t="str">
            <v/>
          </cell>
          <cell r="ET478" t="str">
            <v>ชั้นปิดบัญชี</v>
          </cell>
          <cell r="EV478" t="str">
            <v/>
          </cell>
          <cell r="EW478" t="str">
            <v>ชั้นปิดบัญชี</v>
          </cell>
          <cell r="EY478" t="str">
            <v/>
          </cell>
          <cell r="EZ478" t="str">
            <v>ชั้นปิดบัญชี</v>
          </cell>
          <cell r="FB478" t="str">
            <v/>
          </cell>
          <cell r="FC478" t="str">
            <v>ชั้นปิดบัญชี</v>
          </cell>
          <cell r="FE478" t="str">
            <v/>
          </cell>
          <cell r="FF478" t="str">
            <v>ชั้นปิดบัญชี</v>
          </cell>
          <cell r="FH478" t="str">
            <v/>
          </cell>
          <cell r="FI478" t="str">
            <v>ชั้นปิดบัญชี</v>
          </cell>
          <cell r="FK478" t="str">
            <v/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/>
          </cell>
          <cell r="EB479" t="str">
            <v>ชั้นปิดบัญชี</v>
          </cell>
          <cell r="ED479" t="str">
            <v/>
          </cell>
          <cell r="EE479" t="str">
            <v>ชั้นปิดบัญชี</v>
          </cell>
          <cell r="EG479" t="str">
            <v/>
          </cell>
          <cell r="EH479" t="str">
            <v>ชั้นปิดบัญชี</v>
          </cell>
          <cell r="EJ479" t="str">
            <v/>
          </cell>
          <cell r="EK479" t="str">
            <v>ชั้นปิดบัญชี</v>
          </cell>
          <cell r="EM479" t="str">
            <v/>
          </cell>
          <cell r="EN479" t="str">
            <v>ชั้นปิดบัญชี</v>
          </cell>
          <cell r="EP479" t="str">
            <v/>
          </cell>
          <cell r="EQ479" t="str">
            <v>ชั้นปิดบัญชี</v>
          </cell>
          <cell r="ES479" t="str">
            <v/>
          </cell>
          <cell r="ET479" t="str">
            <v>ชั้นปิดบัญชี</v>
          </cell>
          <cell r="EV479" t="str">
            <v/>
          </cell>
          <cell r="EW479" t="str">
            <v>ชั้นปิดบัญชี</v>
          </cell>
          <cell r="EY479" t="str">
            <v/>
          </cell>
          <cell r="EZ479" t="str">
            <v>ชั้นปิดบัญชี</v>
          </cell>
          <cell r="FB479" t="str">
            <v/>
          </cell>
          <cell r="FC479" t="str">
            <v>ชั้นปิดบัญชี</v>
          </cell>
          <cell r="FE479" t="str">
            <v/>
          </cell>
          <cell r="FF479" t="str">
            <v>ชั้นปิดบัญชี</v>
          </cell>
          <cell r="FH479" t="str">
            <v/>
          </cell>
          <cell r="FI479" t="str">
            <v>ชั้นปิดบัญชี</v>
          </cell>
          <cell r="FK479" t="str">
            <v/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/>
          </cell>
          <cell r="EB480" t="str">
            <v>normal/no action</v>
          </cell>
          <cell r="ED480" t="str">
            <v/>
          </cell>
          <cell r="EE480" t="str">
            <v>ชั้นปิดบัญชี</v>
          </cell>
          <cell r="EG480" t="str">
            <v/>
          </cell>
          <cell r="EH480" t="str">
            <v>ชั้นปิดบัญชี</v>
          </cell>
          <cell r="EJ480" t="str">
            <v/>
          </cell>
          <cell r="EK480" t="str">
            <v>ชั้นปิดบัญชี</v>
          </cell>
          <cell r="EM480" t="str">
            <v/>
          </cell>
          <cell r="EN480" t="str">
            <v>ชั้นปิดบัญชี</v>
          </cell>
          <cell r="EP480" t="str">
            <v/>
          </cell>
          <cell r="EQ480" t="str">
            <v>ชั้นปิดบัญชี</v>
          </cell>
          <cell r="ES480" t="str">
            <v/>
          </cell>
          <cell r="ET480" t="str">
            <v>ชั้นปิดบัญชี</v>
          </cell>
          <cell r="EV480" t="str">
            <v/>
          </cell>
          <cell r="EW480" t="str">
            <v>ชั้นปิดบัญชี</v>
          </cell>
          <cell r="EY480" t="str">
            <v/>
          </cell>
          <cell r="EZ480" t="str">
            <v>ชั้นปิดบัญชี</v>
          </cell>
          <cell r="FB480" t="str">
            <v/>
          </cell>
          <cell r="FC480" t="str">
            <v>ชั้นปิดบัญชี</v>
          </cell>
          <cell r="FE480" t="str">
            <v/>
          </cell>
          <cell r="FF480" t="str">
            <v>ชั้นปิดบัญชี</v>
          </cell>
          <cell r="FH480" t="str">
            <v/>
          </cell>
          <cell r="FI480" t="str">
            <v>ชั้นปิดบัญชี</v>
          </cell>
          <cell r="FK480" t="str">
            <v/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/>
          </cell>
          <cell r="EB481" t="str">
            <v>normal/no action</v>
          </cell>
          <cell r="ED481" t="str">
            <v/>
          </cell>
          <cell r="EE481" t="str">
            <v>normal/no action</v>
          </cell>
          <cell r="EG481" t="str">
            <v/>
          </cell>
          <cell r="EH481" t="str">
            <v>normal/no action</v>
          </cell>
          <cell r="EJ481" t="str">
            <v/>
          </cell>
          <cell r="EK481" t="str">
            <v>normal/no action</v>
          </cell>
          <cell r="EM481" t="str">
            <v/>
          </cell>
          <cell r="EN481" t="str">
            <v>normal/no action</v>
          </cell>
          <cell r="EP481" t="str">
            <v/>
          </cell>
          <cell r="EQ481" t="str">
            <v>normal/no action</v>
          </cell>
          <cell r="ES481" t="str">
            <v/>
          </cell>
          <cell r="ET481" t="str">
            <v>normal/no action</v>
          </cell>
          <cell r="EV481" t="str">
            <v/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/>
          </cell>
          <cell r="EB482" t="str">
            <v>normal/no action</v>
          </cell>
          <cell r="ED482" t="str">
            <v/>
          </cell>
          <cell r="EE482" t="str">
            <v>ชั้นปิดบัญชี</v>
          </cell>
          <cell r="EG482" t="str">
            <v/>
          </cell>
          <cell r="EH482" t="str">
            <v>ชั้นปิดบัญชี</v>
          </cell>
          <cell r="EJ482" t="str">
            <v/>
          </cell>
          <cell r="EK482" t="str">
            <v>ชั้นปิดบัญชี</v>
          </cell>
          <cell r="EM482" t="str">
            <v/>
          </cell>
          <cell r="EN482" t="str">
            <v>ชั้นปิดบัญชี</v>
          </cell>
          <cell r="EP482" t="str">
            <v/>
          </cell>
          <cell r="EQ482" t="str">
            <v>ชั้นปิดบัญชี</v>
          </cell>
          <cell r="ES482" t="str">
            <v/>
          </cell>
          <cell r="ET482" t="str">
            <v>ชั้นปิดบัญชี</v>
          </cell>
          <cell r="EV482" t="str">
            <v/>
          </cell>
          <cell r="EW482" t="str">
            <v>ชั้นปิดบัญชี</v>
          </cell>
          <cell r="EY482" t="str">
            <v/>
          </cell>
          <cell r="EZ482" t="str">
            <v>ชั้นปิดบัญชี</v>
          </cell>
          <cell r="FB482" t="str">
            <v/>
          </cell>
          <cell r="FC482" t="str">
            <v>ชั้นปิดบัญชี</v>
          </cell>
          <cell r="FE482" t="str">
            <v/>
          </cell>
          <cell r="FF482" t="str">
            <v>ชั้นปิดบัญชี</v>
          </cell>
          <cell r="FH482" t="str">
            <v/>
          </cell>
          <cell r="FI482" t="str">
            <v>ชั้นปิดบัญชี</v>
          </cell>
          <cell r="FK482" t="str">
            <v/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/>
          </cell>
          <cell r="EB483" t="str">
            <v>normal/no action</v>
          </cell>
          <cell r="ED483" t="str">
            <v/>
          </cell>
          <cell r="EE483" t="str">
            <v>ชั้นปิดบัญชี</v>
          </cell>
          <cell r="EG483" t="str">
            <v/>
          </cell>
          <cell r="EH483" t="str">
            <v>ชั้นปิดบัญชี</v>
          </cell>
          <cell r="EJ483" t="str">
            <v/>
          </cell>
          <cell r="EK483" t="str">
            <v>ชั้นปิดบัญชี</v>
          </cell>
          <cell r="EM483" t="str">
            <v/>
          </cell>
          <cell r="EN483" t="str">
            <v>ชั้นปิดบัญชี</v>
          </cell>
          <cell r="EP483" t="str">
            <v/>
          </cell>
          <cell r="EQ483" t="str">
            <v>ชั้นปิดบัญชี</v>
          </cell>
          <cell r="ES483" t="str">
            <v/>
          </cell>
          <cell r="ET483" t="str">
            <v>ชั้นปิดบัญชี</v>
          </cell>
          <cell r="EV483" t="str">
            <v/>
          </cell>
          <cell r="EW483" t="str">
            <v>ชั้นปิดบัญชี</v>
          </cell>
          <cell r="EY483" t="str">
            <v/>
          </cell>
          <cell r="EZ483" t="str">
            <v>ชั้นปิดบัญชี</v>
          </cell>
          <cell r="FB483" t="str">
            <v/>
          </cell>
          <cell r="FC483" t="str">
            <v>ชั้นปิดบัญชี</v>
          </cell>
          <cell r="FE483" t="str">
            <v/>
          </cell>
          <cell r="FF483" t="str">
            <v>ชั้นปิดบัญชี</v>
          </cell>
          <cell r="FH483" t="str">
            <v/>
          </cell>
          <cell r="FI483" t="str">
            <v>ชั้นปิดบัญชี</v>
          </cell>
          <cell r="FK483" t="str">
            <v/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/>
          </cell>
          <cell r="EB484" t="str">
            <v>ชั้นปิดบัญชี</v>
          </cell>
          <cell r="ED484" t="str">
            <v/>
          </cell>
          <cell r="EE484" t="str">
            <v>ชั้นปิดบัญชี</v>
          </cell>
          <cell r="EG484" t="str">
            <v/>
          </cell>
          <cell r="EH484" t="str">
            <v>ชั้นปิดบัญชี</v>
          </cell>
          <cell r="EJ484" t="str">
            <v/>
          </cell>
          <cell r="EK484" t="str">
            <v>ชั้นปิดบัญชี</v>
          </cell>
          <cell r="EM484" t="str">
            <v/>
          </cell>
          <cell r="EN484" t="str">
            <v>ชั้นปิดบัญชี</v>
          </cell>
          <cell r="EP484" t="str">
            <v/>
          </cell>
          <cell r="EQ484" t="str">
            <v>ชั้นปิดบัญชี</v>
          </cell>
          <cell r="ES484" t="str">
            <v/>
          </cell>
          <cell r="ET484" t="str">
            <v>ชั้นปิดบัญชี</v>
          </cell>
          <cell r="EV484" t="str">
            <v/>
          </cell>
          <cell r="EW484" t="str">
            <v>ชั้นปิดบัญชี</v>
          </cell>
          <cell r="EY484" t="str">
            <v/>
          </cell>
          <cell r="EZ484" t="str">
            <v>ชั้นปิดบัญชี</v>
          </cell>
          <cell r="FB484" t="str">
            <v/>
          </cell>
          <cell r="FC484" t="str">
            <v>ชั้นปิดบัญชี</v>
          </cell>
          <cell r="FE484" t="str">
            <v/>
          </cell>
          <cell r="FF484" t="str">
            <v>ชั้นปิดบัญชี</v>
          </cell>
          <cell r="FH484" t="str">
            <v/>
          </cell>
          <cell r="FI484" t="str">
            <v>ชั้นปิดบัญชี</v>
          </cell>
          <cell r="FK484" t="str">
            <v/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/>
          </cell>
          <cell r="EB485" t="str">
            <v>normal/no action</v>
          </cell>
          <cell r="ED485" t="str">
            <v/>
          </cell>
          <cell r="EE485" t="str">
            <v>normal/no action</v>
          </cell>
          <cell r="EG485" t="str">
            <v/>
          </cell>
          <cell r="EH485" t="str">
            <v>normal/no action</v>
          </cell>
          <cell r="EJ485" t="str">
            <v/>
          </cell>
          <cell r="EK485" t="str">
            <v>normal/no action</v>
          </cell>
          <cell r="EM485" t="str">
            <v/>
          </cell>
          <cell r="EN485" t="str">
            <v>normal/no action</v>
          </cell>
          <cell r="EP485" t="str">
            <v/>
          </cell>
          <cell r="EQ485" t="str">
            <v>normal/no action</v>
          </cell>
          <cell r="ES485" t="str">
            <v/>
          </cell>
          <cell r="ET485" t="str">
            <v>normal/no action</v>
          </cell>
          <cell r="EV485" t="str">
            <v/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/>
          </cell>
          <cell r="EB486" t="str">
            <v>normal/no action</v>
          </cell>
          <cell r="ED486" t="str">
            <v/>
          </cell>
          <cell r="EE486" t="str">
            <v>ชั้นปิดบัญชี</v>
          </cell>
          <cell r="EG486" t="str">
            <v/>
          </cell>
          <cell r="EH486" t="str">
            <v>ชั้นปิดบัญชี</v>
          </cell>
          <cell r="EJ486" t="str">
            <v/>
          </cell>
          <cell r="EK486" t="str">
            <v>ชั้นปิดบัญชี</v>
          </cell>
          <cell r="EM486" t="str">
            <v/>
          </cell>
          <cell r="EN486" t="str">
            <v>ชั้นปิดบัญชี</v>
          </cell>
          <cell r="EP486" t="str">
            <v/>
          </cell>
          <cell r="EQ486" t="str">
            <v>ชั้นปิดบัญชี</v>
          </cell>
          <cell r="ES486" t="str">
            <v/>
          </cell>
          <cell r="ET486" t="str">
            <v>ชั้นปิดบัญชี</v>
          </cell>
          <cell r="EV486" t="str">
            <v/>
          </cell>
          <cell r="EW486" t="str">
            <v>ชั้นปิดบัญชี</v>
          </cell>
          <cell r="EY486" t="str">
            <v/>
          </cell>
          <cell r="EZ486" t="str">
            <v>ชั้นปิดบัญชี</v>
          </cell>
          <cell r="FB486" t="str">
            <v/>
          </cell>
          <cell r="FC486" t="str">
            <v>ชั้นปิดบัญชี</v>
          </cell>
          <cell r="FE486" t="str">
            <v/>
          </cell>
          <cell r="FF486" t="str">
            <v>ชั้นปิดบัญชี</v>
          </cell>
          <cell r="FH486" t="str">
            <v/>
          </cell>
          <cell r="FI486" t="str">
            <v>ชั้นปิดบัญชี</v>
          </cell>
          <cell r="FK486" t="str">
            <v/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/>
          </cell>
          <cell r="EB487" t="str">
            <v>normal/no action</v>
          </cell>
          <cell r="ED487" t="str">
            <v/>
          </cell>
          <cell r="EE487" t="str">
            <v>ชั้นปิดบัญชี</v>
          </cell>
          <cell r="EG487" t="str">
            <v/>
          </cell>
          <cell r="EH487" t="str">
            <v>ชั้นปิดบัญชี</v>
          </cell>
          <cell r="EJ487" t="str">
            <v/>
          </cell>
          <cell r="EK487" t="str">
            <v>ชั้นปิดบัญชี</v>
          </cell>
          <cell r="EM487" t="str">
            <v/>
          </cell>
          <cell r="EN487" t="str">
            <v>ชั้นปิดบัญชี</v>
          </cell>
          <cell r="EP487" t="str">
            <v/>
          </cell>
          <cell r="EQ487" t="str">
            <v>ชั้นปิดบัญชี</v>
          </cell>
          <cell r="ES487" t="str">
            <v/>
          </cell>
          <cell r="ET487" t="str">
            <v>ชั้นปิดบัญชี</v>
          </cell>
          <cell r="EV487" t="str">
            <v/>
          </cell>
          <cell r="EW487" t="str">
            <v>ชั้นปิดบัญชี</v>
          </cell>
          <cell r="EY487" t="str">
            <v/>
          </cell>
          <cell r="EZ487" t="str">
            <v>ชั้นปิดบัญชี</v>
          </cell>
          <cell r="FB487" t="str">
            <v/>
          </cell>
          <cell r="FC487" t="str">
            <v>ชั้นปิดบัญชี</v>
          </cell>
          <cell r="FE487" t="str">
            <v/>
          </cell>
          <cell r="FF487" t="str">
            <v>ชั้นปิดบัญชี</v>
          </cell>
          <cell r="FH487" t="str">
            <v/>
          </cell>
          <cell r="FI487" t="str">
            <v>ชั้นปิดบัญชี</v>
          </cell>
          <cell r="FK487" t="str">
            <v/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/>
          </cell>
          <cell r="EB488" t="str">
            <v>ชั้นปิดบัญชี</v>
          </cell>
          <cell r="ED488" t="str">
            <v/>
          </cell>
          <cell r="EE488" t="str">
            <v>ชั้นปิดบัญชี</v>
          </cell>
          <cell r="EG488" t="str">
            <v/>
          </cell>
          <cell r="EH488" t="str">
            <v>ชั้นปิดบัญชี</v>
          </cell>
          <cell r="EJ488" t="str">
            <v/>
          </cell>
          <cell r="EK488" t="str">
            <v>ชั้นปิดบัญชี</v>
          </cell>
          <cell r="EM488" t="str">
            <v/>
          </cell>
          <cell r="EN488" t="str">
            <v>ชั้นปิดบัญชี</v>
          </cell>
          <cell r="EP488" t="str">
            <v/>
          </cell>
          <cell r="EQ488" t="str">
            <v>ชั้นปิดบัญชี</v>
          </cell>
          <cell r="ES488" t="str">
            <v/>
          </cell>
          <cell r="ET488" t="str">
            <v>ชั้นปิดบัญชี</v>
          </cell>
          <cell r="EV488" t="str">
            <v/>
          </cell>
          <cell r="EW488" t="str">
            <v>ชั้นปิดบัญชี</v>
          </cell>
          <cell r="EY488" t="str">
            <v/>
          </cell>
          <cell r="EZ488" t="str">
            <v>ชั้นปิดบัญชี</v>
          </cell>
          <cell r="FB488" t="str">
            <v/>
          </cell>
          <cell r="FC488" t="str">
            <v>ชั้นปิดบัญชี</v>
          </cell>
          <cell r="FE488" t="str">
            <v/>
          </cell>
          <cell r="FF488" t="str">
            <v>ชั้นปิดบัญชี</v>
          </cell>
          <cell r="FH488" t="str">
            <v/>
          </cell>
          <cell r="FI488" t="str">
            <v>ชั้นปิดบัญชี</v>
          </cell>
          <cell r="FK488" t="str">
            <v/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/>
          </cell>
          <cell r="EB489" t="str">
            <v>ชั้นปิดบัญชี</v>
          </cell>
          <cell r="ED489" t="str">
            <v/>
          </cell>
          <cell r="EE489" t="str">
            <v>ชั้นปิดบัญชี</v>
          </cell>
          <cell r="EG489" t="str">
            <v/>
          </cell>
          <cell r="EH489" t="str">
            <v>ชั้นปิดบัญชี</v>
          </cell>
          <cell r="EJ489" t="str">
            <v/>
          </cell>
          <cell r="EK489" t="str">
            <v>ชั้นปิดบัญชี</v>
          </cell>
          <cell r="EM489" t="str">
            <v/>
          </cell>
          <cell r="EN489" t="str">
            <v>ชั้นปิดบัญชี</v>
          </cell>
          <cell r="EP489" t="str">
            <v/>
          </cell>
          <cell r="EQ489" t="str">
            <v>ชั้นปิดบัญชี</v>
          </cell>
          <cell r="ES489" t="str">
            <v/>
          </cell>
          <cell r="ET489" t="str">
            <v>ชั้นปิดบัญชี</v>
          </cell>
          <cell r="EV489" t="str">
            <v/>
          </cell>
          <cell r="EW489" t="str">
            <v>ชั้นปิดบัญชี</v>
          </cell>
          <cell r="EY489" t="str">
            <v/>
          </cell>
          <cell r="EZ489" t="str">
            <v>ชั้นปิดบัญชี</v>
          </cell>
          <cell r="FB489" t="str">
            <v/>
          </cell>
          <cell r="FC489" t="str">
            <v>ชั้นปิดบัญชี</v>
          </cell>
          <cell r="FE489" t="str">
            <v/>
          </cell>
          <cell r="FF489" t="str">
            <v>ชั้นปิดบัญชี</v>
          </cell>
          <cell r="FH489" t="str">
            <v/>
          </cell>
          <cell r="FI489" t="str">
            <v>ชั้นปิดบัญชี</v>
          </cell>
          <cell r="FK489" t="str">
            <v/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/>
          </cell>
          <cell r="EB490" t="str">
            <v>normal/no action</v>
          </cell>
          <cell r="ED490" t="str">
            <v/>
          </cell>
          <cell r="EE490" t="str">
            <v>ชั้นปิดบัญชี</v>
          </cell>
          <cell r="EG490" t="str">
            <v/>
          </cell>
          <cell r="EH490" t="str">
            <v>ชั้นปิดบัญชี</v>
          </cell>
          <cell r="EJ490" t="str">
            <v/>
          </cell>
          <cell r="EK490" t="str">
            <v>ชั้นปิดบัญชี</v>
          </cell>
          <cell r="EM490" t="str">
            <v/>
          </cell>
          <cell r="EN490" t="str">
            <v>ชั้นปิดบัญชี</v>
          </cell>
          <cell r="EP490" t="str">
            <v/>
          </cell>
          <cell r="EQ490" t="str">
            <v>ชั้นปิดบัญชี</v>
          </cell>
          <cell r="ES490" t="str">
            <v/>
          </cell>
          <cell r="ET490" t="str">
            <v>ชั้นปิดบัญชี</v>
          </cell>
          <cell r="EV490" t="str">
            <v/>
          </cell>
          <cell r="EW490" t="str">
            <v>ชั้นปิดบัญชี</v>
          </cell>
          <cell r="EY490" t="str">
            <v/>
          </cell>
          <cell r="EZ490" t="str">
            <v>ชั้นปิดบัญชี</v>
          </cell>
          <cell r="FB490" t="str">
            <v/>
          </cell>
          <cell r="FC490" t="str">
            <v>ชั้นปิดบัญชี</v>
          </cell>
          <cell r="FE490" t="str">
            <v/>
          </cell>
          <cell r="FF490" t="str">
            <v>ชั้นปิดบัญชี</v>
          </cell>
          <cell r="FH490" t="str">
            <v/>
          </cell>
          <cell r="FI490" t="str">
            <v>ชั้นปิดบัญชี</v>
          </cell>
          <cell r="FK490" t="str">
            <v/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/>
          </cell>
          <cell r="EB491" t="str">
            <v>ชั้นปิดบัญชี</v>
          </cell>
          <cell r="ED491" t="str">
            <v/>
          </cell>
          <cell r="EE491" t="str">
            <v>ชั้นปิดบัญชี</v>
          </cell>
          <cell r="EG491" t="str">
            <v/>
          </cell>
          <cell r="EH491" t="str">
            <v>ชั้นปิดบัญชี</v>
          </cell>
          <cell r="EJ491" t="str">
            <v/>
          </cell>
          <cell r="EK491" t="str">
            <v>ชั้นปิดบัญชี</v>
          </cell>
          <cell r="EM491" t="str">
            <v/>
          </cell>
          <cell r="EN491" t="str">
            <v>ชั้นปิดบัญชี</v>
          </cell>
          <cell r="EP491" t="str">
            <v/>
          </cell>
          <cell r="EQ491" t="str">
            <v>ชั้นปิดบัญชี</v>
          </cell>
          <cell r="ES491" t="str">
            <v/>
          </cell>
          <cell r="ET491" t="str">
            <v>ชั้นปิดบัญชี</v>
          </cell>
          <cell r="EV491" t="str">
            <v/>
          </cell>
          <cell r="EW491" t="str">
            <v>ชั้นปิดบัญชี</v>
          </cell>
          <cell r="EY491" t="str">
            <v/>
          </cell>
          <cell r="EZ491" t="str">
            <v>ชั้นปิดบัญชี</v>
          </cell>
          <cell r="FB491" t="str">
            <v/>
          </cell>
          <cell r="FC491" t="str">
            <v>ชั้นปิดบัญชี</v>
          </cell>
          <cell r="FE491" t="str">
            <v/>
          </cell>
          <cell r="FF491" t="str">
            <v>ชั้นปิดบัญชี</v>
          </cell>
          <cell r="FH491" t="str">
            <v/>
          </cell>
          <cell r="FI491" t="str">
            <v>ชั้นปิดบัญชี</v>
          </cell>
          <cell r="FK491" t="str">
            <v/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/>
          </cell>
          <cell r="EB492" t="str">
            <v>normal/no action</v>
          </cell>
          <cell r="ED492" t="str">
            <v/>
          </cell>
          <cell r="EE492" t="str">
            <v>ชั้นปิดบัญชี</v>
          </cell>
          <cell r="EG492" t="str">
            <v/>
          </cell>
          <cell r="EH492" t="str">
            <v>ชั้นปิดบัญชี</v>
          </cell>
          <cell r="EJ492" t="str">
            <v/>
          </cell>
          <cell r="EK492" t="str">
            <v>ชั้นปิดบัญชี</v>
          </cell>
          <cell r="EM492" t="str">
            <v/>
          </cell>
          <cell r="EN492" t="str">
            <v>ชั้นปิดบัญชี</v>
          </cell>
          <cell r="EP492" t="str">
            <v/>
          </cell>
          <cell r="EQ492" t="str">
            <v>ชั้นปิดบัญชี</v>
          </cell>
          <cell r="ES492" t="str">
            <v/>
          </cell>
          <cell r="ET492" t="str">
            <v>ชั้นปิดบัญชี</v>
          </cell>
          <cell r="EV492" t="str">
            <v/>
          </cell>
          <cell r="EW492" t="str">
            <v>ชั้นปิดบัญชี</v>
          </cell>
          <cell r="EY492" t="str">
            <v/>
          </cell>
          <cell r="EZ492" t="str">
            <v>ชั้นปิดบัญชี</v>
          </cell>
          <cell r="FB492" t="str">
            <v/>
          </cell>
          <cell r="FC492" t="str">
            <v>ชั้นปิดบัญชี</v>
          </cell>
          <cell r="FE492" t="str">
            <v/>
          </cell>
          <cell r="FF492" t="str">
            <v>ชั้นปิดบัญชี</v>
          </cell>
          <cell r="FH492" t="str">
            <v/>
          </cell>
          <cell r="FI492" t="str">
            <v>ชั้นปิดบัญชี</v>
          </cell>
          <cell r="FK492" t="str">
            <v/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/>
          </cell>
          <cell r="EB495" t="str">
            <v>ชั้นปิดบัญชี</v>
          </cell>
          <cell r="ED495" t="str">
            <v/>
          </cell>
          <cell r="EE495" t="str">
            <v>ชั้นปิดบัญชี</v>
          </cell>
          <cell r="EG495" t="str">
            <v/>
          </cell>
          <cell r="EH495" t="str">
            <v>ชั้นปิดบัญชี</v>
          </cell>
          <cell r="EJ495" t="str">
            <v/>
          </cell>
          <cell r="EK495" t="str">
            <v>ชั้นปิดบัญชี</v>
          </cell>
          <cell r="EM495" t="str">
            <v/>
          </cell>
          <cell r="EN495" t="str">
            <v>ชั้นปิดบัญชี</v>
          </cell>
          <cell r="EP495" t="str">
            <v/>
          </cell>
          <cell r="EQ495" t="str">
            <v>ชั้นปิดบัญชี</v>
          </cell>
          <cell r="ES495" t="str">
            <v/>
          </cell>
          <cell r="ET495" t="str">
            <v>ชั้นปิดบัญชี</v>
          </cell>
          <cell r="EV495" t="str">
            <v/>
          </cell>
          <cell r="EW495" t="str">
            <v>ชั้นปิดบัญชี</v>
          </cell>
          <cell r="EY495" t="str">
            <v/>
          </cell>
          <cell r="EZ495" t="str">
            <v>ชั้นปิดบัญชี</v>
          </cell>
          <cell r="FB495" t="str">
            <v/>
          </cell>
          <cell r="FC495" t="str">
            <v>ชั้นปิดบัญชี</v>
          </cell>
          <cell r="FE495" t="str">
            <v/>
          </cell>
          <cell r="FF495" t="str">
            <v>ชั้นปิดบัญชี</v>
          </cell>
          <cell r="FH495" t="str">
            <v/>
          </cell>
          <cell r="FI495" t="str">
            <v>ชั้นปิดบัญชี</v>
          </cell>
          <cell r="FK495" t="str">
            <v/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/>
          </cell>
          <cell r="EB496" t="str">
            <v>ชั้นปิดบัญชี</v>
          </cell>
          <cell r="ED496" t="str">
            <v/>
          </cell>
          <cell r="EE496" t="str">
            <v>ชั้นปิดบัญชี</v>
          </cell>
          <cell r="EG496" t="str">
            <v/>
          </cell>
          <cell r="EH496" t="str">
            <v>ชั้นปิดบัญชี</v>
          </cell>
          <cell r="EJ496" t="str">
            <v/>
          </cell>
          <cell r="EK496" t="str">
            <v>ชั้นปิดบัญชี</v>
          </cell>
          <cell r="EM496" t="str">
            <v/>
          </cell>
          <cell r="EN496" t="str">
            <v>ชั้นปิดบัญชี</v>
          </cell>
          <cell r="EP496" t="str">
            <v/>
          </cell>
          <cell r="EQ496" t="str">
            <v>ชั้นปิดบัญชี</v>
          </cell>
          <cell r="ES496" t="str">
            <v/>
          </cell>
          <cell r="ET496" t="str">
            <v>ชั้นปิดบัญชี</v>
          </cell>
          <cell r="EV496" t="str">
            <v/>
          </cell>
          <cell r="EW496" t="str">
            <v>ชั้นปิดบัญชี</v>
          </cell>
          <cell r="EY496" t="str">
            <v/>
          </cell>
          <cell r="EZ496" t="str">
            <v>ชั้นปิดบัญชี</v>
          </cell>
          <cell r="FB496" t="str">
            <v/>
          </cell>
          <cell r="FC496" t="str">
            <v>ชั้นปิดบัญชี</v>
          </cell>
          <cell r="FE496" t="str">
            <v/>
          </cell>
          <cell r="FF496" t="str">
            <v>ชั้นปิดบัญชี</v>
          </cell>
          <cell r="FH496" t="str">
            <v/>
          </cell>
          <cell r="FI496" t="str">
            <v>ชั้นปิดบัญชี</v>
          </cell>
          <cell r="FK496" t="str">
            <v/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/>
          </cell>
          <cell r="EB497" t="str">
            <v>normal/no action</v>
          </cell>
          <cell r="ED497" t="str">
            <v/>
          </cell>
          <cell r="EE497" t="str">
            <v>normal/no action</v>
          </cell>
          <cell r="EG497" t="str">
            <v/>
          </cell>
          <cell r="EH497" t="str">
            <v>normal/no action</v>
          </cell>
          <cell r="EJ497" t="str">
            <v/>
          </cell>
          <cell r="EK497" t="str">
            <v xml:space="preserve">ชั้นปิดบัญชี </v>
          </cell>
          <cell r="EM497" t="str">
            <v/>
          </cell>
          <cell r="EN497" t="str">
            <v xml:space="preserve">ชั้นปิดบัญชี </v>
          </cell>
          <cell r="EP497" t="str">
            <v/>
          </cell>
          <cell r="EQ497" t="str">
            <v>ชั้นปิดบัญชี</v>
          </cell>
          <cell r="ES497" t="str">
            <v/>
          </cell>
          <cell r="ET497" t="str">
            <v>ชั้นปิดบัญชี</v>
          </cell>
          <cell r="EV497" t="str">
            <v/>
          </cell>
          <cell r="EW497" t="str">
            <v>ชั้นปิดบัญชี</v>
          </cell>
          <cell r="EY497" t="str">
            <v/>
          </cell>
          <cell r="EZ497" t="str">
            <v>ชั้นปิดบัญชี</v>
          </cell>
          <cell r="FB497" t="str">
            <v/>
          </cell>
          <cell r="FC497" t="str">
            <v>ชั้นปิดบัญชี</v>
          </cell>
          <cell r="FE497" t="str">
            <v/>
          </cell>
          <cell r="FF497" t="str">
            <v>ชั้นปิดบัญชี</v>
          </cell>
          <cell r="FH497" t="str">
            <v/>
          </cell>
          <cell r="FI497" t="str">
            <v>ชั้นปิดบัญชี</v>
          </cell>
          <cell r="FK497" t="str">
            <v/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/>
          </cell>
          <cell r="EB498" t="str">
            <v>normal/no action</v>
          </cell>
          <cell r="ED498" t="str">
            <v/>
          </cell>
          <cell r="EE498" t="str">
            <v>ชั้นปิดบัญชี</v>
          </cell>
          <cell r="EG498" t="str">
            <v/>
          </cell>
          <cell r="EH498" t="str">
            <v>ชั้นปิดบัญชี</v>
          </cell>
          <cell r="EJ498" t="str">
            <v/>
          </cell>
          <cell r="EK498" t="str">
            <v>ชั้นปิดบัญชี</v>
          </cell>
          <cell r="EM498" t="str">
            <v/>
          </cell>
          <cell r="EN498" t="str">
            <v>ชั้นปิดบัญชี</v>
          </cell>
          <cell r="EP498" t="str">
            <v/>
          </cell>
          <cell r="EQ498" t="str">
            <v>ชั้นปิดบัญชี</v>
          </cell>
          <cell r="ES498" t="str">
            <v/>
          </cell>
          <cell r="ET498" t="str">
            <v>ชั้นปิดบัญชี</v>
          </cell>
          <cell r="EV498" t="str">
            <v/>
          </cell>
          <cell r="EW498" t="str">
            <v>ชั้นปิดบัญชี</v>
          </cell>
          <cell r="EY498" t="str">
            <v/>
          </cell>
          <cell r="EZ498" t="str">
            <v>ชั้นปิดบัญชี</v>
          </cell>
          <cell r="FB498" t="str">
            <v/>
          </cell>
          <cell r="FC498" t="str">
            <v>ชั้นปิดบัญชี</v>
          </cell>
          <cell r="FE498" t="str">
            <v/>
          </cell>
          <cell r="FF498" t="str">
            <v>ชั้นปิดบัญชี</v>
          </cell>
          <cell r="FH498" t="str">
            <v/>
          </cell>
          <cell r="FI498" t="str">
            <v>ชั้นปิดบัญชี</v>
          </cell>
          <cell r="FK498" t="str">
            <v/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/>
          </cell>
          <cell r="EB500" t="str">
            <v>normal/no action</v>
          </cell>
          <cell r="ED500" t="str">
            <v/>
          </cell>
          <cell r="EE500" t="str">
            <v>normal/no action</v>
          </cell>
          <cell r="EG500" t="str">
            <v/>
          </cell>
          <cell r="EH500" t="str">
            <v>normal/no action</v>
          </cell>
          <cell r="EJ500" t="str">
            <v/>
          </cell>
          <cell r="EK500" t="str">
            <v xml:space="preserve">ชั้นปิดบัญชี </v>
          </cell>
          <cell r="EM500" t="str">
            <v/>
          </cell>
          <cell r="EN500" t="str">
            <v xml:space="preserve">ชั้นปิดบัญชี </v>
          </cell>
          <cell r="EP500" t="str">
            <v/>
          </cell>
          <cell r="EQ500" t="str">
            <v>ชั้นปิดบัญชี</v>
          </cell>
          <cell r="ES500" t="str">
            <v/>
          </cell>
          <cell r="ET500" t="str">
            <v>ชั้นปิดบัญชี</v>
          </cell>
          <cell r="EV500" t="str">
            <v/>
          </cell>
          <cell r="EW500" t="str">
            <v>ชั้นปิดบัญชี</v>
          </cell>
          <cell r="EY500" t="str">
            <v/>
          </cell>
          <cell r="EZ500" t="str">
            <v>ชั้นปิดบัญชี</v>
          </cell>
          <cell r="FB500" t="str">
            <v/>
          </cell>
          <cell r="FC500" t="str">
            <v>ชั้นปิดบัญชี</v>
          </cell>
          <cell r="FE500" t="str">
            <v/>
          </cell>
          <cell r="FF500" t="str">
            <v>ชั้นปิดบัญชี</v>
          </cell>
          <cell r="FH500" t="str">
            <v/>
          </cell>
          <cell r="FI500" t="str">
            <v>ชั้นปิดบัญชี</v>
          </cell>
          <cell r="FK500" t="str">
            <v/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/>
          </cell>
          <cell r="EB501" t="str">
            <v>normal/no action</v>
          </cell>
          <cell r="ED501" t="str">
            <v/>
          </cell>
          <cell r="EE501" t="str">
            <v>normal/no action</v>
          </cell>
          <cell r="EG501" t="str">
            <v/>
          </cell>
          <cell r="EH501" t="str">
            <v>normal/no action</v>
          </cell>
          <cell r="EJ501" t="str">
            <v/>
          </cell>
          <cell r="EK501" t="str">
            <v xml:space="preserve">ชั้นปิดบัญชี </v>
          </cell>
          <cell r="EM501" t="str">
            <v/>
          </cell>
          <cell r="EN501" t="str">
            <v xml:space="preserve">ชั้นปิดบัญชี </v>
          </cell>
          <cell r="EP501" t="str">
            <v/>
          </cell>
          <cell r="EQ501" t="str">
            <v>ชั้นปิดบัญชี</v>
          </cell>
          <cell r="ES501" t="str">
            <v/>
          </cell>
          <cell r="ET501" t="str">
            <v>ชั้นปิดบัญชี</v>
          </cell>
          <cell r="EV501" t="str">
            <v/>
          </cell>
          <cell r="EW501" t="str">
            <v>ชั้นปิดบัญชี</v>
          </cell>
          <cell r="EY501" t="str">
            <v/>
          </cell>
          <cell r="EZ501" t="str">
            <v>ชั้นปิดบัญชี</v>
          </cell>
          <cell r="FB501" t="str">
            <v/>
          </cell>
          <cell r="FC501" t="str">
            <v>ชั้นปิดบัญชี</v>
          </cell>
          <cell r="FE501" t="str">
            <v/>
          </cell>
          <cell r="FF501" t="str">
            <v>ชั้นปิดบัญชี</v>
          </cell>
          <cell r="FH501" t="str">
            <v/>
          </cell>
          <cell r="FI501" t="str">
            <v>ชั้นปิดบัญชี</v>
          </cell>
          <cell r="FK501" t="str">
            <v/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/>
          </cell>
          <cell r="EB503" t="str">
            <v>ชั้นปิดบัญชี</v>
          </cell>
          <cell r="ED503" t="str">
            <v/>
          </cell>
          <cell r="EE503" t="str">
            <v>ชั้นปิดบัญชี</v>
          </cell>
          <cell r="EG503" t="str">
            <v/>
          </cell>
          <cell r="EH503" t="str">
            <v>ชั้นปิดบัญชี</v>
          </cell>
          <cell r="EJ503" t="str">
            <v/>
          </cell>
          <cell r="EK503" t="str">
            <v>ชั้นปิดบัญชี</v>
          </cell>
          <cell r="EM503" t="str">
            <v/>
          </cell>
          <cell r="EN503" t="str">
            <v>ชั้นปิดบัญชี</v>
          </cell>
          <cell r="EP503" t="str">
            <v/>
          </cell>
          <cell r="EQ503" t="str">
            <v>ชั้นปิดบัญชี</v>
          </cell>
          <cell r="ES503" t="str">
            <v/>
          </cell>
          <cell r="ET503" t="str">
            <v>ชั้นปิดบัญชี</v>
          </cell>
          <cell r="EV503" t="str">
            <v/>
          </cell>
          <cell r="EW503" t="str">
            <v>ชั้นปิดบัญชี</v>
          </cell>
          <cell r="EY503" t="str">
            <v/>
          </cell>
          <cell r="EZ503" t="str">
            <v>ชั้นปิดบัญชี</v>
          </cell>
          <cell r="FB503" t="str">
            <v/>
          </cell>
          <cell r="FC503" t="str">
            <v>ชั้นปิดบัญชี</v>
          </cell>
          <cell r="FE503" t="str">
            <v/>
          </cell>
          <cell r="FF503" t="str">
            <v>ชั้นปิดบัญชี</v>
          </cell>
          <cell r="FH503" t="str">
            <v/>
          </cell>
          <cell r="FI503" t="str">
            <v>ชั้นปิดบัญชี</v>
          </cell>
          <cell r="FK503" t="str">
            <v/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/>
          </cell>
          <cell r="EB504" t="str">
            <v>ชั้นปิดบัญชี</v>
          </cell>
          <cell r="ED504" t="str">
            <v/>
          </cell>
          <cell r="EE504" t="str">
            <v>ชั้นปิดบัญชี</v>
          </cell>
          <cell r="EG504" t="str">
            <v/>
          </cell>
          <cell r="EH504" t="str">
            <v>ชั้นปิดบัญชี</v>
          </cell>
          <cell r="EJ504" t="str">
            <v/>
          </cell>
          <cell r="EK504" t="str">
            <v>ชั้นปิดบัญชี</v>
          </cell>
          <cell r="EM504" t="str">
            <v/>
          </cell>
          <cell r="EN504" t="str">
            <v>ชั้นปิดบัญชี</v>
          </cell>
          <cell r="EP504" t="str">
            <v/>
          </cell>
          <cell r="EQ504" t="str">
            <v>ชั้นปิดบัญชี</v>
          </cell>
          <cell r="ES504" t="str">
            <v/>
          </cell>
          <cell r="ET504" t="str">
            <v>ชั้นปิดบัญชี</v>
          </cell>
          <cell r="EV504" t="str">
            <v/>
          </cell>
          <cell r="EW504" t="str">
            <v>ชั้นปิดบัญชี</v>
          </cell>
          <cell r="EY504" t="str">
            <v/>
          </cell>
          <cell r="EZ504" t="str">
            <v>ชั้นปิดบัญชี</v>
          </cell>
          <cell r="FB504" t="str">
            <v/>
          </cell>
          <cell r="FC504" t="str">
            <v>ชั้นปิดบัญชี</v>
          </cell>
          <cell r="FE504" t="str">
            <v/>
          </cell>
          <cell r="FF504" t="str">
            <v>ชั้นปิดบัญชี</v>
          </cell>
          <cell r="FH504" t="str">
            <v/>
          </cell>
          <cell r="FI504" t="str">
            <v>ชั้นปิดบัญชี</v>
          </cell>
          <cell r="FK504" t="str">
            <v/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/>
          </cell>
          <cell r="EB505" t="str">
            <v>normal/no action</v>
          </cell>
          <cell r="ED505" t="str">
            <v/>
          </cell>
          <cell r="EE505" t="str">
            <v>ชั้นปิดบัญชี</v>
          </cell>
          <cell r="EG505" t="str">
            <v/>
          </cell>
          <cell r="EH505" t="str">
            <v>ชั้นปิดบัญชี</v>
          </cell>
          <cell r="EJ505" t="str">
            <v/>
          </cell>
          <cell r="EK505" t="str">
            <v>ชั้นปิดบัญชี</v>
          </cell>
          <cell r="EM505" t="str">
            <v/>
          </cell>
          <cell r="EN505" t="str">
            <v>ชั้นปิดบัญชี</v>
          </cell>
          <cell r="EP505" t="str">
            <v/>
          </cell>
          <cell r="EQ505" t="str">
            <v>ชั้นปิดบัญชี</v>
          </cell>
          <cell r="ES505" t="str">
            <v/>
          </cell>
          <cell r="ET505" t="str">
            <v>ชั้นปิดบัญชี</v>
          </cell>
          <cell r="EV505" t="str">
            <v/>
          </cell>
          <cell r="EW505" t="str">
            <v>ชั้นปิดบัญชี</v>
          </cell>
          <cell r="EY505" t="str">
            <v/>
          </cell>
          <cell r="EZ505" t="str">
            <v>ชั้นปิดบัญชี</v>
          </cell>
          <cell r="FB505" t="str">
            <v/>
          </cell>
          <cell r="FC505" t="str">
            <v>ชั้นปิดบัญชี</v>
          </cell>
          <cell r="FE505" t="str">
            <v/>
          </cell>
          <cell r="FF505" t="str">
            <v>ชั้นปิดบัญชี</v>
          </cell>
          <cell r="FH505" t="str">
            <v/>
          </cell>
          <cell r="FI505" t="str">
            <v>ชั้นปิดบัญชี</v>
          </cell>
          <cell r="FK505" t="str">
            <v/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/>
          </cell>
          <cell r="EB506" t="str">
            <v>ชั้นปิดบัญชี</v>
          </cell>
          <cell r="ED506" t="str">
            <v/>
          </cell>
          <cell r="EE506" t="str">
            <v>ชั้นปิดบัญชี</v>
          </cell>
          <cell r="EG506" t="str">
            <v/>
          </cell>
          <cell r="EH506" t="str">
            <v>ชั้นปิดบัญชี</v>
          </cell>
          <cell r="EJ506" t="str">
            <v/>
          </cell>
          <cell r="EK506" t="str">
            <v>ชั้นปิดบัญชี</v>
          </cell>
          <cell r="EM506" t="str">
            <v/>
          </cell>
          <cell r="EN506" t="str">
            <v>ชั้นปิดบัญชี</v>
          </cell>
          <cell r="EP506" t="str">
            <v/>
          </cell>
          <cell r="EQ506" t="str">
            <v>ชั้นปิดบัญชี</v>
          </cell>
          <cell r="ES506" t="str">
            <v/>
          </cell>
          <cell r="ET506" t="str">
            <v>ชั้นปิดบัญชี</v>
          </cell>
          <cell r="EV506" t="str">
            <v/>
          </cell>
          <cell r="EW506" t="str">
            <v>ชั้นปิดบัญชี</v>
          </cell>
          <cell r="EY506" t="str">
            <v/>
          </cell>
          <cell r="EZ506" t="str">
            <v>ชั้นปิดบัญชี</v>
          </cell>
          <cell r="FB506" t="str">
            <v/>
          </cell>
          <cell r="FC506" t="str">
            <v>ชั้นปิดบัญชี</v>
          </cell>
          <cell r="FE506" t="str">
            <v/>
          </cell>
          <cell r="FF506" t="str">
            <v>ชั้นปิดบัญชี</v>
          </cell>
          <cell r="FH506" t="str">
            <v/>
          </cell>
          <cell r="FI506" t="str">
            <v>ชั้นปิดบัญชี</v>
          </cell>
          <cell r="FK506" t="str">
            <v/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/>
          </cell>
          <cell r="EB507" t="str">
            <v>normal/no action</v>
          </cell>
          <cell r="ED507" t="str">
            <v/>
          </cell>
          <cell r="EE507" t="str">
            <v>ชั้นปิดบัญชี</v>
          </cell>
          <cell r="EG507" t="str">
            <v/>
          </cell>
          <cell r="EH507" t="str">
            <v>ชั้นปิดบัญชี</v>
          </cell>
          <cell r="EJ507" t="str">
            <v/>
          </cell>
          <cell r="EK507" t="str">
            <v>ชั้นปิดบัญชี</v>
          </cell>
          <cell r="EM507" t="str">
            <v/>
          </cell>
          <cell r="EN507" t="str">
            <v>ชั้นปิดบัญชี</v>
          </cell>
          <cell r="EP507" t="str">
            <v/>
          </cell>
          <cell r="EQ507" t="str">
            <v>ชั้นปิดบัญชี</v>
          </cell>
          <cell r="ES507" t="str">
            <v/>
          </cell>
          <cell r="ET507" t="str">
            <v>ชั้นปิดบัญชี</v>
          </cell>
          <cell r="EV507" t="str">
            <v/>
          </cell>
          <cell r="EW507" t="str">
            <v>ชั้นปิดบัญชี</v>
          </cell>
          <cell r="EY507" t="str">
            <v/>
          </cell>
          <cell r="EZ507" t="str">
            <v>ชั้นปิดบัญชี</v>
          </cell>
          <cell r="FB507" t="str">
            <v/>
          </cell>
          <cell r="FC507" t="str">
            <v>ชั้นปิดบัญชี</v>
          </cell>
          <cell r="FE507" t="str">
            <v/>
          </cell>
          <cell r="FF507" t="str">
            <v>ชั้นปิดบัญชี</v>
          </cell>
          <cell r="FH507" t="str">
            <v/>
          </cell>
          <cell r="FI507" t="str">
            <v>ชั้นปิดบัญชี</v>
          </cell>
          <cell r="FK507" t="str">
            <v/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/>
          </cell>
          <cell r="EB508" t="str">
            <v>normal/no action</v>
          </cell>
          <cell r="ED508" t="str">
            <v/>
          </cell>
          <cell r="EE508" t="str">
            <v>normal/no action</v>
          </cell>
          <cell r="EG508" t="str">
            <v/>
          </cell>
          <cell r="EH508" t="str">
            <v>normal/no action</v>
          </cell>
          <cell r="EJ508" t="str">
            <v/>
          </cell>
          <cell r="EK508" t="str">
            <v>normal/no action</v>
          </cell>
          <cell r="EM508" t="str">
            <v/>
          </cell>
          <cell r="EN508" t="str">
            <v>normal/no action</v>
          </cell>
          <cell r="EP508" t="str">
            <v/>
          </cell>
          <cell r="EQ508" t="str">
            <v>normal/no action</v>
          </cell>
          <cell r="ES508" t="str">
            <v/>
          </cell>
          <cell r="ET508" t="str">
            <v>normal/no action</v>
          </cell>
          <cell r="EV508" t="str">
            <v/>
          </cell>
          <cell r="EW508" t="str">
            <v>normal/no action</v>
          </cell>
          <cell r="EY508" t="str">
            <v/>
          </cell>
          <cell r="EZ508" t="str">
            <v>ชั้นปิดบัญชี</v>
          </cell>
          <cell r="FB508" t="str">
            <v/>
          </cell>
          <cell r="FC508" t="str">
            <v>ชั้นปิดบัญชี</v>
          </cell>
          <cell r="FE508" t="str">
            <v/>
          </cell>
          <cell r="FF508" t="str">
            <v>ชั้นปิดบัญชี</v>
          </cell>
          <cell r="FH508" t="str">
            <v/>
          </cell>
          <cell r="FI508" t="str">
            <v>ชั้นปิดบัญชี</v>
          </cell>
          <cell r="FK508" t="str">
            <v/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/>
          </cell>
          <cell r="EB510" t="str">
            <v>normal/no action</v>
          </cell>
          <cell r="ED510" t="str">
            <v/>
          </cell>
          <cell r="EE510" t="str">
            <v>ชั้นปิดบัญชี</v>
          </cell>
          <cell r="EG510" t="str">
            <v/>
          </cell>
          <cell r="EH510" t="str">
            <v>ชั้นปิดบัญชี</v>
          </cell>
          <cell r="EJ510" t="str">
            <v/>
          </cell>
          <cell r="EK510" t="str">
            <v>ชั้นปิดบัญชี</v>
          </cell>
          <cell r="EM510" t="str">
            <v/>
          </cell>
          <cell r="EN510" t="str">
            <v>ชั้นปิดบัญชี</v>
          </cell>
          <cell r="EP510" t="str">
            <v/>
          </cell>
          <cell r="EQ510" t="str">
            <v>ชั้นปิดบัญชี</v>
          </cell>
          <cell r="ES510" t="str">
            <v/>
          </cell>
          <cell r="ET510" t="str">
            <v>ชั้นปิดบัญชี</v>
          </cell>
          <cell r="EV510" t="str">
            <v/>
          </cell>
          <cell r="EW510" t="str">
            <v>ชั้นปิดบัญชี</v>
          </cell>
          <cell r="EY510" t="str">
            <v/>
          </cell>
          <cell r="EZ510" t="str">
            <v>ชั้นปิดบัญชี</v>
          </cell>
          <cell r="FB510" t="str">
            <v/>
          </cell>
          <cell r="FC510" t="str">
            <v>ชั้นปิดบัญชี</v>
          </cell>
          <cell r="FE510" t="str">
            <v/>
          </cell>
          <cell r="FF510" t="str">
            <v>ชั้นปิดบัญชี</v>
          </cell>
          <cell r="FH510" t="str">
            <v/>
          </cell>
          <cell r="FI510" t="str">
            <v>ชั้นปิดบัญชี</v>
          </cell>
          <cell r="FK510" t="str">
            <v/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/>
          </cell>
          <cell r="EB511" t="str">
            <v>ชั้นปิดบัญชี</v>
          </cell>
          <cell r="ED511" t="str">
            <v/>
          </cell>
          <cell r="EE511" t="str">
            <v>ชั้นปิดบัญชี</v>
          </cell>
          <cell r="EG511" t="str">
            <v/>
          </cell>
          <cell r="EH511" t="str">
            <v>ชั้นปิดบัญชี</v>
          </cell>
          <cell r="EJ511" t="str">
            <v/>
          </cell>
          <cell r="EK511" t="str">
            <v>ชั้นปิดบัญชี</v>
          </cell>
          <cell r="EM511" t="str">
            <v/>
          </cell>
          <cell r="EN511" t="str">
            <v>ชั้นปิดบัญชี</v>
          </cell>
          <cell r="EP511" t="str">
            <v/>
          </cell>
          <cell r="EQ511" t="str">
            <v>ชั้นปิดบัญชี</v>
          </cell>
          <cell r="ES511" t="str">
            <v/>
          </cell>
          <cell r="ET511" t="str">
            <v>ชั้นปิดบัญชี</v>
          </cell>
          <cell r="EV511" t="str">
            <v/>
          </cell>
          <cell r="EW511" t="str">
            <v>ชั้นปิดบัญชี</v>
          </cell>
          <cell r="EY511" t="str">
            <v/>
          </cell>
          <cell r="EZ511" t="str">
            <v>ชั้นปิดบัญชี</v>
          </cell>
          <cell r="FB511" t="str">
            <v/>
          </cell>
          <cell r="FC511" t="str">
            <v>ชั้นปิดบัญชี</v>
          </cell>
          <cell r="FE511" t="str">
            <v/>
          </cell>
          <cell r="FF511" t="str">
            <v>ชั้นปิดบัญชี</v>
          </cell>
          <cell r="FH511" t="str">
            <v/>
          </cell>
          <cell r="FI511" t="str">
            <v>ชั้นปิดบัญชี</v>
          </cell>
          <cell r="FK511" t="str">
            <v/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/>
          </cell>
          <cell r="EB512" t="str">
            <v>ชั้นปิดบัญชี</v>
          </cell>
          <cell r="ED512" t="str">
            <v/>
          </cell>
          <cell r="EE512" t="str">
            <v>ชั้นปิดบัญชี</v>
          </cell>
          <cell r="EG512" t="str">
            <v/>
          </cell>
          <cell r="EH512" t="str">
            <v>ชั้นปิดบัญชี</v>
          </cell>
          <cell r="EJ512" t="str">
            <v/>
          </cell>
          <cell r="EK512" t="str">
            <v>ชั้นปิดบัญชี</v>
          </cell>
          <cell r="EM512" t="str">
            <v/>
          </cell>
          <cell r="EN512" t="str">
            <v>ชั้นปิดบัญชี</v>
          </cell>
          <cell r="EP512" t="str">
            <v/>
          </cell>
          <cell r="EQ512" t="str">
            <v>ชั้นปิดบัญชี</v>
          </cell>
          <cell r="ES512" t="str">
            <v/>
          </cell>
          <cell r="ET512" t="str">
            <v>ชั้นปิดบัญชี</v>
          </cell>
          <cell r="EV512" t="str">
            <v/>
          </cell>
          <cell r="EW512" t="str">
            <v>ชั้นปิดบัญชี</v>
          </cell>
          <cell r="EY512" t="str">
            <v/>
          </cell>
          <cell r="EZ512" t="str">
            <v>ชั้นปิดบัญชี</v>
          </cell>
          <cell r="FB512" t="str">
            <v/>
          </cell>
          <cell r="FC512" t="str">
            <v>ชั้นปิดบัญชี</v>
          </cell>
          <cell r="FE512" t="str">
            <v/>
          </cell>
          <cell r="FF512" t="str">
            <v>ชั้นปิดบัญชี</v>
          </cell>
          <cell r="FH512" t="str">
            <v/>
          </cell>
          <cell r="FI512" t="str">
            <v>ชั้นปิดบัญชี</v>
          </cell>
          <cell r="FK512" t="str">
            <v/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/>
          </cell>
          <cell r="EB513" t="str">
            <v>ชั้นปิดบัญชี</v>
          </cell>
          <cell r="ED513" t="str">
            <v/>
          </cell>
          <cell r="EE513" t="str">
            <v>ชั้นปิดบัญชี</v>
          </cell>
          <cell r="EG513" t="str">
            <v/>
          </cell>
          <cell r="EH513" t="str">
            <v>ชั้นปิดบัญชี</v>
          </cell>
          <cell r="EJ513" t="str">
            <v/>
          </cell>
          <cell r="EK513" t="str">
            <v>ชั้นปิดบัญชี</v>
          </cell>
          <cell r="EM513" t="str">
            <v/>
          </cell>
          <cell r="EN513" t="str">
            <v>ชั้นปิดบัญชี</v>
          </cell>
          <cell r="EP513" t="str">
            <v/>
          </cell>
          <cell r="EQ513" t="str">
            <v>ชั้นปิดบัญชี</v>
          </cell>
          <cell r="ES513" t="str">
            <v/>
          </cell>
          <cell r="ET513" t="str">
            <v>ชั้นปิดบัญชี</v>
          </cell>
          <cell r="EV513" t="str">
            <v/>
          </cell>
          <cell r="EW513" t="str">
            <v>ชั้นปิดบัญชี</v>
          </cell>
          <cell r="EY513" t="str">
            <v/>
          </cell>
          <cell r="EZ513" t="str">
            <v>ชั้นปิดบัญชี</v>
          </cell>
          <cell r="FB513" t="str">
            <v/>
          </cell>
          <cell r="FC513" t="str">
            <v>ชั้นปิดบัญชี</v>
          </cell>
          <cell r="FE513" t="str">
            <v/>
          </cell>
          <cell r="FF513" t="str">
            <v>ชั้นปิดบัญชี</v>
          </cell>
          <cell r="FH513" t="str">
            <v/>
          </cell>
          <cell r="FI513" t="str">
            <v>ชั้นปิดบัญชี</v>
          </cell>
          <cell r="FK513" t="str">
            <v/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/>
          </cell>
          <cell r="EB514" t="str">
            <v>normal/no action</v>
          </cell>
          <cell r="ED514" t="str">
            <v/>
          </cell>
          <cell r="EE514" t="str">
            <v>ชั้นปิดบัญชี</v>
          </cell>
          <cell r="EG514" t="str">
            <v/>
          </cell>
          <cell r="EH514" t="str">
            <v>ชั้นปิดบัญชี</v>
          </cell>
          <cell r="EJ514" t="str">
            <v/>
          </cell>
          <cell r="EK514" t="str">
            <v>ชั้นปิดบัญชี</v>
          </cell>
          <cell r="EM514" t="str">
            <v/>
          </cell>
          <cell r="EN514" t="str">
            <v>ชั้นปิดบัญชี</v>
          </cell>
          <cell r="EP514" t="str">
            <v/>
          </cell>
          <cell r="EQ514" t="str">
            <v>ชั้นปิดบัญชี</v>
          </cell>
          <cell r="ES514" t="str">
            <v/>
          </cell>
          <cell r="ET514" t="str">
            <v>ชั้นปิดบัญชี</v>
          </cell>
          <cell r="EV514" t="str">
            <v/>
          </cell>
          <cell r="EW514" t="str">
            <v>ชั้นปิดบัญชี</v>
          </cell>
          <cell r="EY514" t="str">
            <v/>
          </cell>
          <cell r="EZ514" t="str">
            <v>ชั้นปิดบัญชี</v>
          </cell>
          <cell r="FB514" t="str">
            <v/>
          </cell>
          <cell r="FC514" t="str">
            <v>ชั้นปิดบัญชี</v>
          </cell>
          <cell r="FE514" t="str">
            <v/>
          </cell>
          <cell r="FF514" t="str">
            <v>ชั้นปิดบัญชี</v>
          </cell>
          <cell r="FH514" t="str">
            <v/>
          </cell>
          <cell r="FI514" t="str">
            <v>ชั้นปิดบัญชี</v>
          </cell>
          <cell r="FK514" t="str">
            <v/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/>
          </cell>
          <cell r="EB515" t="str">
            <v>normal/no action</v>
          </cell>
          <cell r="ED515" t="str">
            <v/>
          </cell>
          <cell r="EE515" t="str">
            <v>normal/no action</v>
          </cell>
          <cell r="EG515" t="str">
            <v/>
          </cell>
          <cell r="EH515" t="str">
            <v>normal/no action</v>
          </cell>
          <cell r="EJ515" t="str">
            <v/>
          </cell>
          <cell r="EK515" t="str">
            <v>normal/no action</v>
          </cell>
          <cell r="EM515" t="str">
            <v/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/>
          </cell>
          <cell r="EB516" t="str">
            <v>normal/no action</v>
          </cell>
          <cell r="ED516" t="str">
            <v/>
          </cell>
          <cell r="EE516" t="str">
            <v>normal/no action</v>
          </cell>
          <cell r="EG516" t="str">
            <v/>
          </cell>
          <cell r="EH516" t="str">
            <v>normal/no action</v>
          </cell>
          <cell r="EJ516" t="str">
            <v/>
          </cell>
          <cell r="EK516" t="str">
            <v>ชั้นNotice0</v>
          </cell>
          <cell r="EM516" t="str">
            <v/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/>
          </cell>
          <cell r="EB517" t="str">
            <v>normal/no action</v>
          </cell>
          <cell r="ED517" t="str">
            <v/>
          </cell>
          <cell r="EE517" t="str">
            <v>ชั้นปิดบัญชี</v>
          </cell>
          <cell r="EG517" t="str">
            <v/>
          </cell>
          <cell r="EH517" t="str">
            <v>ชั้นปิดบัญชี</v>
          </cell>
          <cell r="EJ517" t="str">
            <v/>
          </cell>
          <cell r="EK517" t="str">
            <v>ชั้นปิดบัญชี</v>
          </cell>
          <cell r="EM517" t="str">
            <v/>
          </cell>
          <cell r="EN517" t="str">
            <v>ชั้นปิดบัญชี</v>
          </cell>
          <cell r="EP517" t="str">
            <v/>
          </cell>
          <cell r="EQ517" t="str">
            <v>ชั้นปิดบัญชี</v>
          </cell>
          <cell r="ES517" t="str">
            <v/>
          </cell>
          <cell r="ET517" t="str">
            <v>ชั้นปิดบัญชี</v>
          </cell>
          <cell r="EV517" t="str">
            <v/>
          </cell>
          <cell r="EW517" t="str">
            <v>ชั้นปิดบัญชี</v>
          </cell>
          <cell r="EY517" t="str">
            <v/>
          </cell>
          <cell r="EZ517" t="str">
            <v>ชั้นปิดบัญชี</v>
          </cell>
          <cell r="FB517" t="str">
            <v/>
          </cell>
          <cell r="FC517" t="str">
            <v>ชั้นปิดบัญชี</v>
          </cell>
          <cell r="FE517" t="str">
            <v/>
          </cell>
          <cell r="FF517" t="str">
            <v>ชั้นปิดบัญชี</v>
          </cell>
          <cell r="FH517" t="str">
            <v/>
          </cell>
          <cell r="FI517" t="str">
            <v>ชั้นปิดบัญชี</v>
          </cell>
          <cell r="FK517" t="str">
            <v/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/>
          </cell>
          <cell r="EB518" t="str">
            <v>normal/no action</v>
          </cell>
          <cell r="ED518" t="str">
            <v/>
          </cell>
          <cell r="EE518" t="str">
            <v>normal/no action</v>
          </cell>
          <cell r="EG518" t="str">
            <v/>
          </cell>
          <cell r="EH518" t="str">
            <v>normal/no action</v>
          </cell>
          <cell r="EJ518" t="str">
            <v/>
          </cell>
          <cell r="EK518" t="str">
            <v>normal/no action</v>
          </cell>
          <cell r="EM518" t="str">
            <v/>
          </cell>
          <cell r="EN518" t="str">
            <v>normal/no action</v>
          </cell>
          <cell r="EP518" t="str">
            <v/>
          </cell>
          <cell r="EQ518" t="str">
            <v>normal/no action</v>
          </cell>
          <cell r="ES518" t="str">
            <v/>
          </cell>
          <cell r="ET518" t="str">
            <v>normal/no action</v>
          </cell>
          <cell r="EV518" t="str">
            <v/>
          </cell>
          <cell r="EW518" t="str">
            <v>normal/no action</v>
          </cell>
          <cell r="EY518" t="str">
            <v/>
          </cell>
          <cell r="EZ518" t="str">
            <v>ชั้นปิดบัญชี</v>
          </cell>
          <cell r="FB518" t="str">
            <v/>
          </cell>
          <cell r="FC518" t="str">
            <v>ชั้นปิดบัญชี</v>
          </cell>
          <cell r="FE518" t="str">
            <v/>
          </cell>
          <cell r="FF518" t="str">
            <v>ชั้นปิดบัญชี</v>
          </cell>
          <cell r="FH518" t="str">
            <v/>
          </cell>
          <cell r="FI518" t="str">
            <v>ชั้นปิดบัญชี</v>
          </cell>
          <cell r="FK518" t="str">
            <v/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/>
          </cell>
          <cell r="EB519" t="str">
            <v>normal/no action</v>
          </cell>
          <cell r="ED519" t="str">
            <v/>
          </cell>
          <cell r="EE519" t="str">
            <v>ชั้นปิดบัญชี</v>
          </cell>
          <cell r="EG519" t="str">
            <v/>
          </cell>
          <cell r="EH519" t="str">
            <v>ชั้นปิดบัญชี</v>
          </cell>
          <cell r="EJ519" t="str">
            <v/>
          </cell>
          <cell r="EK519" t="str">
            <v>ชั้นปิดบัญชี</v>
          </cell>
          <cell r="EM519" t="str">
            <v/>
          </cell>
          <cell r="EN519" t="str">
            <v>ชั้นปิดบัญชี</v>
          </cell>
          <cell r="EP519" t="str">
            <v/>
          </cell>
          <cell r="EQ519" t="str">
            <v>ชั้นปิดบัญชี</v>
          </cell>
          <cell r="ES519" t="str">
            <v/>
          </cell>
          <cell r="ET519" t="str">
            <v>ชั้นปิดบัญชี</v>
          </cell>
          <cell r="EV519" t="str">
            <v/>
          </cell>
          <cell r="EW519" t="str">
            <v>ชั้นปิดบัญชี</v>
          </cell>
          <cell r="EY519" t="str">
            <v/>
          </cell>
          <cell r="EZ519" t="str">
            <v>ชั้นปิดบัญชี</v>
          </cell>
          <cell r="FB519" t="str">
            <v/>
          </cell>
          <cell r="FC519" t="str">
            <v>ชั้นปิดบัญชี</v>
          </cell>
          <cell r="FE519" t="str">
            <v/>
          </cell>
          <cell r="FF519" t="str">
            <v>ชั้นปิดบัญชี</v>
          </cell>
          <cell r="FH519" t="str">
            <v/>
          </cell>
          <cell r="FI519" t="str">
            <v>ชั้นปิดบัญชี</v>
          </cell>
          <cell r="FK519" t="str">
            <v/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/>
          </cell>
          <cell r="EB520" t="str">
            <v>normal/no action</v>
          </cell>
          <cell r="ED520" t="str">
            <v/>
          </cell>
          <cell r="EE520" t="str">
            <v>ชั้นปิดบัญชี</v>
          </cell>
          <cell r="EG520" t="str">
            <v/>
          </cell>
          <cell r="EH520" t="str">
            <v>ชั้นปิดบัญชี</v>
          </cell>
          <cell r="EJ520" t="str">
            <v/>
          </cell>
          <cell r="EK520" t="str">
            <v>ชั้นปิดบัญชี</v>
          </cell>
          <cell r="EM520" t="str">
            <v/>
          </cell>
          <cell r="EN520" t="str">
            <v>ชั้นปิดบัญชี</v>
          </cell>
          <cell r="EP520" t="str">
            <v/>
          </cell>
          <cell r="EQ520" t="str">
            <v>ชั้นปิดบัญชี</v>
          </cell>
          <cell r="ES520" t="str">
            <v/>
          </cell>
          <cell r="ET520" t="str">
            <v>ชั้นปิดบัญชี</v>
          </cell>
          <cell r="EV520" t="str">
            <v/>
          </cell>
          <cell r="EW520" t="str">
            <v>ชั้นปิดบัญชี</v>
          </cell>
          <cell r="EY520" t="str">
            <v/>
          </cell>
          <cell r="EZ520" t="str">
            <v>ชั้นปิดบัญชี</v>
          </cell>
          <cell r="FB520" t="str">
            <v/>
          </cell>
          <cell r="FC520" t="str">
            <v>ชั้นปิดบัญชี</v>
          </cell>
          <cell r="FE520" t="str">
            <v/>
          </cell>
          <cell r="FF520" t="str">
            <v>ชั้นปิดบัญชี</v>
          </cell>
          <cell r="FH520" t="str">
            <v/>
          </cell>
          <cell r="FI520" t="str">
            <v>ชั้นปิดบัญชี</v>
          </cell>
          <cell r="FK520" t="str">
            <v/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/>
          </cell>
          <cell r="EB521" t="str">
            <v>ชั้นปิดบัญชี</v>
          </cell>
          <cell r="ED521" t="str">
            <v/>
          </cell>
          <cell r="EE521" t="str">
            <v>ชั้นปิดบัญชี</v>
          </cell>
          <cell r="EG521" t="str">
            <v/>
          </cell>
          <cell r="EH521" t="str">
            <v>ชั้นปิดบัญชี</v>
          </cell>
          <cell r="EJ521" t="str">
            <v/>
          </cell>
          <cell r="EK521" t="str">
            <v>ชั้นปิดบัญชี</v>
          </cell>
          <cell r="EM521" t="str">
            <v/>
          </cell>
          <cell r="EN521" t="str">
            <v>ชั้นปิดบัญชี</v>
          </cell>
          <cell r="EP521" t="str">
            <v/>
          </cell>
          <cell r="EQ521" t="str">
            <v>ชั้นปิดบัญชี</v>
          </cell>
          <cell r="ES521" t="str">
            <v/>
          </cell>
          <cell r="ET521" t="str">
            <v>ชั้นปิดบัญชี</v>
          </cell>
          <cell r="EV521" t="str">
            <v/>
          </cell>
          <cell r="EW521" t="str">
            <v>ชั้นปิดบัญชี</v>
          </cell>
          <cell r="EY521" t="str">
            <v/>
          </cell>
          <cell r="EZ521" t="str">
            <v>ชั้นปิดบัญชี</v>
          </cell>
          <cell r="FB521" t="str">
            <v/>
          </cell>
          <cell r="FC521" t="str">
            <v>ชั้นปิดบัญชี</v>
          </cell>
          <cell r="FE521" t="str">
            <v/>
          </cell>
          <cell r="FF521" t="str">
            <v>ชั้นปิดบัญชี</v>
          </cell>
          <cell r="FH521" t="str">
            <v/>
          </cell>
          <cell r="FI521" t="str">
            <v>ชั้นปิดบัญชี</v>
          </cell>
          <cell r="FK521" t="str">
            <v/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/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/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/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/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/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/>
          </cell>
          <cell r="ET522" t="str">
            <v>ชั้นปิดบัญชี</v>
          </cell>
          <cell r="EV522" t="str">
            <v/>
          </cell>
          <cell r="EW522" t="str">
            <v>ชั้นปิดบัญชี</v>
          </cell>
          <cell r="EY522" t="str">
            <v/>
          </cell>
          <cell r="EZ522" t="str">
            <v>ชั้นปิดบัญชี</v>
          </cell>
          <cell r="FB522" t="str">
            <v/>
          </cell>
          <cell r="FC522" t="str">
            <v>ชั้นปิดบัญชี</v>
          </cell>
          <cell r="FE522" t="str">
            <v/>
          </cell>
          <cell r="FF522" t="str">
            <v>ชั้นปิดบัญชี</v>
          </cell>
          <cell r="FH522" t="str">
            <v/>
          </cell>
          <cell r="FI522" t="str">
            <v>ชั้นปิดบัญชี</v>
          </cell>
          <cell r="FK522" t="str">
            <v/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/>
          </cell>
          <cell r="EB523" t="str">
            <v>ชั้นปิดบัญชี</v>
          </cell>
          <cell r="ED523" t="str">
            <v/>
          </cell>
          <cell r="EE523" t="str">
            <v>ชั้นปิดบัญชี</v>
          </cell>
          <cell r="EG523" t="str">
            <v/>
          </cell>
          <cell r="EH523" t="str">
            <v>ชั้นปิดบัญชี</v>
          </cell>
          <cell r="EJ523" t="str">
            <v/>
          </cell>
          <cell r="EK523" t="str">
            <v>ชั้นปิดบัญชี</v>
          </cell>
          <cell r="EM523" t="str">
            <v/>
          </cell>
          <cell r="EN523" t="str">
            <v>ชั้นปิดบัญชี</v>
          </cell>
          <cell r="EP523" t="str">
            <v/>
          </cell>
          <cell r="EQ523" t="str">
            <v>ชั้นปิดบัญชี</v>
          </cell>
          <cell r="ES523" t="str">
            <v/>
          </cell>
          <cell r="ET523" t="str">
            <v>ชั้นปิดบัญชี</v>
          </cell>
          <cell r="EV523" t="str">
            <v/>
          </cell>
          <cell r="EW523" t="str">
            <v>ชั้นปิดบัญชี</v>
          </cell>
          <cell r="EY523" t="str">
            <v/>
          </cell>
          <cell r="EZ523" t="str">
            <v>ชั้นปิดบัญชี</v>
          </cell>
          <cell r="FB523" t="str">
            <v/>
          </cell>
          <cell r="FC523" t="str">
            <v>ชั้นปิดบัญชี</v>
          </cell>
          <cell r="FE523" t="str">
            <v/>
          </cell>
          <cell r="FF523" t="str">
            <v>ชั้นปิดบัญชี</v>
          </cell>
          <cell r="FH523" t="str">
            <v/>
          </cell>
          <cell r="FI523" t="str">
            <v>ชั้นปิดบัญชี</v>
          </cell>
          <cell r="FK523" t="str">
            <v/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/>
          </cell>
          <cell r="EB524" t="str">
            <v>normal/no action</v>
          </cell>
          <cell r="ED524" t="str">
            <v/>
          </cell>
          <cell r="EE524" t="str">
            <v>ชั้นปิดบัญชี</v>
          </cell>
          <cell r="EG524" t="str">
            <v/>
          </cell>
          <cell r="EH524" t="str">
            <v>ชั้นปิดบัญชี</v>
          </cell>
          <cell r="EJ524" t="str">
            <v/>
          </cell>
          <cell r="EK524" t="str">
            <v>ชั้นปิดบัญชี</v>
          </cell>
          <cell r="EM524" t="str">
            <v/>
          </cell>
          <cell r="EN524" t="str">
            <v>ชั้นปิดบัญชี</v>
          </cell>
          <cell r="EP524" t="str">
            <v/>
          </cell>
          <cell r="EQ524" t="str">
            <v>ชั้นปิดบัญชี</v>
          </cell>
          <cell r="ES524" t="str">
            <v/>
          </cell>
          <cell r="ET524" t="str">
            <v>ชั้นปิดบัญชี</v>
          </cell>
          <cell r="EV524" t="str">
            <v/>
          </cell>
          <cell r="EW524" t="str">
            <v>ชั้นปิดบัญชี</v>
          </cell>
          <cell r="EY524" t="str">
            <v/>
          </cell>
          <cell r="EZ524" t="str">
            <v>ชั้นปิดบัญชี</v>
          </cell>
          <cell r="FB524" t="str">
            <v/>
          </cell>
          <cell r="FC524" t="str">
            <v>ชั้นปิดบัญชี</v>
          </cell>
          <cell r="FE524" t="str">
            <v/>
          </cell>
          <cell r="FF524" t="str">
            <v>ชั้นปิดบัญชี</v>
          </cell>
          <cell r="FH524" t="str">
            <v/>
          </cell>
          <cell r="FI524" t="str">
            <v>ชั้นปิดบัญชี</v>
          </cell>
          <cell r="FK524" t="str">
            <v/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/>
          </cell>
          <cell r="EB525" t="str">
            <v>ชั้นปิดบัญชี</v>
          </cell>
          <cell r="ED525" t="str">
            <v/>
          </cell>
          <cell r="EE525" t="str">
            <v>ชั้นปิดบัญชี</v>
          </cell>
          <cell r="EG525" t="str">
            <v/>
          </cell>
          <cell r="EH525" t="str">
            <v>ชั้นปิดบัญชี</v>
          </cell>
          <cell r="EJ525" t="str">
            <v/>
          </cell>
          <cell r="EK525" t="str">
            <v>ชั้นปิดบัญชี</v>
          </cell>
          <cell r="EM525" t="str">
            <v/>
          </cell>
          <cell r="EN525" t="str">
            <v>ชั้นปิดบัญชี</v>
          </cell>
          <cell r="EP525" t="str">
            <v/>
          </cell>
          <cell r="EQ525" t="str">
            <v>ชั้นปิดบัญชี</v>
          </cell>
          <cell r="ES525" t="str">
            <v/>
          </cell>
          <cell r="ET525" t="str">
            <v>ชั้นปิดบัญชี</v>
          </cell>
          <cell r="EV525" t="str">
            <v/>
          </cell>
          <cell r="EW525" t="str">
            <v>ชั้นปิดบัญชี</v>
          </cell>
          <cell r="EY525" t="str">
            <v/>
          </cell>
          <cell r="EZ525" t="str">
            <v>ชั้นปิดบัญชี</v>
          </cell>
          <cell r="FB525" t="str">
            <v/>
          </cell>
          <cell r="FC525" t="str">
            <v>ชั้นปิดบัญชี</v>
          </cell>
          <cell r="FE525" t="str">
            <v/>
          </cell>
          <cell r="FF525" t="str">
            <v>ชั้นปิดบัญชี</v>
          </cell>
          <cell r="FH525" t="str">
            <v/>
          </cell>
          <cell r="FI525" t="str">
            <v>ชั้นปิดบัญชี</v>
          </cell>
          <cell r="FK525" t="str">
            <v/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/>
          </cell>
          <cell r="EB526" t="str">
            <v>normal/no action</v>
          </cell>
          <cell r="ED526" t="str">
            <v/>
          </cell>
          <cell r="EE526" t="str">
            <v>ชั้นปิดบัญชี</v>
          </cell>
          <cell r="EG526" t="str">
            <v/>
          </cell>
          <cell r="EH526" t="str">
            <v>ชั้นปิดบัญชี</v>
          </cell>
          <cell r="EJ526" t="str">
            <v/>
          </cell>
          <cell r="EK526" t="str">
            <v>ชั้นปิดบัญชี</v>
          </cell>
          <cell r="EM526" t="str">
            <v/>
          </cell>
          <cell r="EN526" t="str">
            <v>ชั้นปิดบัญชี</v>
          </cell>
          <cell r="EP526" t="str">
            <v/>
          </cell>
          <cell r="EQ526" t="str">
            <v>ชั้นปิดบัญชี</v>
          </cell>
          <cell r="ES526" t="str">
            <v/>
          </cell>
          <cell r="ET526" t="str">
            <v>ชั้นปิดบัญชี</v>
          </cell>
          <cell r="EV526" t="str">
            <v/>
          </cell>
          <cell r="EW526" t="str">
            <v>ชั้นปิดบัญชี</v>
          </cell>
          <cell r="EY526" t="str">
            <v/>
          </cell>
          <cell r="EZ526" t="str">
            <v>ชั้นปิดบัญชี</v>
          </cell>
          <cell r="FB526" t="str">
            <v/>
          </cell>
          <cell r="FC526" t="str">
            <v>ชั้นปิดบัญชี</v>
          </cell>
          <cell r="FE526" t="str">
            <v/>
          </cell>
          <cell r="FF526" t="str">
            <v>ชั้นปิดบัญชี</v>
          </cell>
          <cell r="FH526" t="str">
            <v/>
          </cell>
          <cell r="FI526" t="str">
            <v>ชั้นปิดบัญชี</v>
          </cell>
          <cell r="FK526" t="str">
            <v/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/>
          </cell>
          <cell r="EB527" t="str">
            <v>ชั้นปิดบัญชี</v>
          </cell>
          <cell r="ED527" t="str">
            <v/>
          </cell>
          <cell r="EE527" t="str">
            <v>ชั้นปิดบัญชี</v>
          </cell>
          <cell r="EG527" t="str">
            <v/>
          </cell>
          <cell r="EH527" t="str">
            <v>ชั้นปิดบัญชี</v>
          </cell>
          <cell r="EJ527" t="str">
            <v/>
          </cell>
          <cell r="EK527" t="str">
            <v>ชั้นปิดบัญชี</v>
          </cell>
          <cell r="EM527" t="str">
            <v/>
          </cell>
          <cell r="EN527" t="str">
            <v>ชั้นปิดบัญชี</v>
          </cell>
          <cell r="EP527" t="str">
            <v/>
          </cell>
          <cell r="EQ527" t="str">
            <v>ชั้นปิดบัญชี</v>
          </cell>
          <cell r="ES527" t="str">
            <v/>
          </cell>
          <cell r="ET527" t="str">
            <v>ชั้นปิดบัญชี</v>
          </cell>
          <cell r="EV527" t="str">
            <v/>
          </cell>
          <cell r="EW527" t="str">
            <v>ชั้นปิดบัญชี</v>
          </cell>
          <cell r="EY527" t="str">
            <v/>
          </cell>
          <cell r="EZ527" t="str">
            <v>ชั้นปิดบัญชี</v>
          </cell>
          <cell r="FB527" t="str">
            <v/>
          </cell>
          <cell r="FC527" t="str">
            <v>ชั้นปิดบัญชี</v>
          </cell>
          <cell r="FE527" t="str">
            <v/>
          </cell>
          <cell r="FF527" t="str">
            <v>ชั้นปิดบัญชี</v>
          </cell>
          <cell r="FH527" t="str">
            <v/>
          </cell>
          <cell r="FI527" t="str">
            <v>ชั้นปิดบัญชี</v>
          </cell>
          <cell r="FK527" t="str">
            <v/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/>
          </cell>
          <cell r="EB528" t="str">
            <v>normal/no action</v>
          </cell>
          <cell r="ED528" t="str">
            <v/>
          </cell>
          <cell r="EE528" t="str">
            <v>ชั้นปิดบัญชี</v>
          </cell>
          <cell r="EG528" t="str">
            <v/>
          </cell>
          <cell r="EH528" t="str">
            <v>ชั้นปิดบัญชี</v>
          </cell>
          <cell r="EJ528" t="str">
            <v/>
          </cell>
          <cell r="EK528" t="str">
            <v>ชั้นปิดบัญชี</v>
          </cell>
          <cell r="EM528" t="str">
            <v/>
          </cell>
          <cell r="EN528" t="str">
            <v>ชั้นปิดบัญชี</v>
          </cell>
          <cell r="EP528" t="str">
            <v/>
          </cell>
          <cell r="EQ528" t="str">
            <v>ชั้นปิดบัญชี</v>
          </cell>
          <cell r="ES528" t="str">
            <v/>
          </cell>
          <cell r="ET528" t="str">
            <v>ชั้นปิดบัญชี</v>
          </cell>
          <cell r="EV528" t="str">
            <v/>
          </cell>
          <cell r="EW528" t="str">
            <v>ชั้นปิดบัญชี</v>
          </cell>
          <cell r="EY528" t="str">
            <v/>
          </cell>
          <cell r="EZ528" t="str">
            <v>ชั้นปิดบัญชี</v>
          </cell>
          <cell r="FB528" t="str">
            <v/>
          </cell>
          <cell r="FC528" t="str">
            <v>ชั้นปิดบัญชี</v>
          </cell>
          <cell r="FE528" t="str">
            <v/>
          </cell>
          <cell r="FF528" t="str">
            <v>ชั้นปิดบัญชี</v>
          </cell>
          <cell r="FH528" t="str">
            <v/>
          </cell>
          <cell r="FI528" t="str">
            <v>ชั้นปิดบัญชี</v>
          </cell>
          <cell r="FK528" t="str">
            <v/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/>
          </cell>
          <cell r="EB529" t="str">
            <v>ชั้นปิดบัญชี</v>
          </cell>
          <cell r="ED529" t="str">
            <v/>
          </cell>
          <cell r="EE529" t="str">
            <v>ชั้นปิดบัญชี</v>
          </cell>
          <cell r="EG529" t="str">
            <v/>
          </cell>
          <cell r="EH529" t="str">
            <v>ชั้นปิดบัญชี</v>
          </cell>
          <cell r="EJ529" t="str">
            <v/>
          </cell>
          <cell r="EK529" t="str">
            <v>ชั้นปิดบัญชี</v>
          </cell>
          <cell r="EM529" t="str">
            <v/>
          </cell>
          <cell r="EN529" t="str">
            <v>ชั้นปิดบัญชี</v>
          </cell>
          <cell r="EP529" t="str">
            <v/>
          </cell>
          <cell r="EQ529" t="str">
            <v>ชั้นปิดบัญชี</v>
          </cell>
          <cell r="ES529" t="str">
            <v/>
          </cell>
          <cell r="ET529" t="str">
            <v>ชั้นปิดบัญชี</v>
          </cell>
          <cell r="EV529" t="str">
            <v/>
          </cell>
          <cell r="EW529" t="str">
            <v>ชั้นปิดบัญชี</v>
          </cell>
          <cell r="EY529" t="str">
            <v/>
          </cell>
          <cell r="EZ529" t="str">
            <v>ชั้นปิดบัญชี</v>
          </cell>
          <cell r="FB529" t="str">
            <v/>
          </cell>
          <cell r="FC529" t="str">
            <v>ชั้นปิดบัญชี</v>
          </cell>
          <cell r="FE529" t="str">
            <v/>
          </cell>
          <cell r="FF529" t="str">
            <v>ชั้นปิดบัญชี</v>
          </cell>
          <cell r="FH529" t="str">
            <v/>
          </cell>
          <cell r="FI529" t="str">
            <v>ชั้นปิดบัญชี</v>
          </cell>
          <cell r="FK529" t="str">
            <v/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/>
          </cell>
          <cell r="EB530" t="str">
            <v>normal/no action</v>
          </cell>
          <cell r="ED530" t="str">
            <v/>
          </cell>
          <cell r="EE530" t="str">
            <v>normal/no action</v>
          </cell>
          <cell r="EG530" t="str">
            <v/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/>
          </cell>
          <cell r="EB531" t="str">
            <v>ชั้นปิดบัญชี</v>
          </cell>
          <cell r="ED531" t="str">
            <v/>
          </cell>
          <cell r="EE531" t="str">
            <v>ชั้นปิดบัญชี</v>
          </cell>
          <cell r="EG531" t="str">
            <v/>
          </cell>
          <cell r="EH531" t="str">
            <v>ชั้นปิดบัญชี</v>
          </cell>
          <cell r="EJ531" t="str">
            <v/>
          </cell>
          <cell r="EK531" t="str">
            <v>ชั้นปิดบัญชี</v>
          </cell>
          <cell r="EM531" t="str">
            <v/>
          </cell>
          <cell r="EN531" t="str">
            <v>ชั้นปิดบัญชี</v>
          </cell>
          <cell r="EP531" t="str">
            <v/>
          </cell>
          <cell r="EQ531" t="str">
            <v>ชั้นปิดบัญชี</v>
          </cell>
          <cell r="ES531" t="str">
            <v/>
          </cell>
          <cell r="ET531" t="str">
            <v>ชั้นปิดบัญชี</v>
          </cell>
          <cell r="EV531" t="str">
            <v/>
          </cell>
          <cell r="EW531" t="str">
            <v>ชั้นปิดบัญชี</v>
          </cell>
          <cell r="EY531" t="str">
            <v/>
          </cell>
          <cell r="EZ531" t="str">
            <v>ชั้นปิดบัญชี</v>
          </cell>
          <cell r="FB531" t="str">
            <v/>
          </cell>
          <cell r="FC531" t="str">
            <v>ชั้นปิดบัญชี</v>
          </cell>
          <cell r="FE531" t="str">
            <v/>
          </cell>
          <cell r="FF531" t="str">
            <v>ชั้นปิดบัญชี</v>
          </cell>
          <cell r="FH531" t="str">
            <v/>
          </cell>
          <cell r="FI531" t="str">
            <v>ชั้นปิดบัญชี</v>
          </cell>
          <cell r="FK531" t="str">
            <v/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/>
          </cell>
          <cell r="EB532" t="str">
            <v>ชั้นปิดบัญชี</v>
          </cell>
          <cell r="ED532" t="str">
            <v/>
          </cell>
          <cell r="EE532" t="str">
            <v>ชั้นปิดบัญชี</v>
          </cell>
          <cell r="EG532" t="str">
            <v/>
          </cell>
          <cell r="EH532" t="str">
            <v>ชั้นปิดบัญชี</v>
          </cell>
          <cell r="EJ532" t="str">
            <v/>
          </cell>
          <cell r="EK532" t="str">
            <v>ชั้นปิดบัญชี</v>
          </cell>
          <cell r="EM532" t="str">
            <v/>
          </cell>
          <cell r="EN532" t="str">
            <v>ชั้นปิดบัญชี</v>
          </cell>
          <cell r="EP532" t="str">
            <v/>
          </cell>
          <cell r="EQ532" t="str">
            <v>ชั้นปิดบัญชี</v>
          </cell>
          <cell r="ES532" t="str">
            <v/>
          </cell>
          <cell r="ET532" t="str">
            <v>ชั้นปิดบัญชี</v>
          </cell>
          <cell r="EV532" t="str">
            <v/>
          </cell>
          <cell r="EW532" t="str">
            <v>ชั้นปิดบัญชี</v>
          </cell>
          <cell r="EY532" t="str">
            <v/>
          </cell>
          <cell r="EZ532" t="str">
            <v>ชั้นปิดบัญชี</v>
          </cell>
          <cell r="FB532" t="str">
            <v/>
          </cell>
          <cell r="FC532" t="str">
            <v>ชั้นปิดบัญชี</v>
          </cell>
          <cell r="FE532" t="str">
            <v/>
          </cell>
          <cell r="FF532" t="str">
            <v>ชั้นปิดบัญชี</v>
          </cell>
          <cell r="FH532" t="str">
            <v/>
          </cell>
          <cell r="FI532" t="str">
            <v>ชั้นปิดบัญชี</v>
          </cell>
          <cell r="FK532" t="str">
            <v/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/>
          </cell>
          <cell r="EB533" t="str">
            <v>normal/no action</v>
          </cell>
          <cell r="ED533" t="str">
            <v/>
          </cell>
          <cell r="EE533" t="str">
            <v>normal/no action</v>
          </cell>
          <cell r="EG533" t="str">
            <v/>
          </cell>
          <cell r="EH533" t="str">
            <v>normal/no action</v>
          </cell>
          <cell r="EJ533" t="str">
            <v/>
          </cell>
          <cell r="EK533" t="str">
            <v>normal/no action</v>
          </cell>
          <cell r="EM533" t="str">
            <v/>
          </cell>
          <cell r="EN533" t="str">
            <v>normal/no action</v>
          </cell>
          <cell r="EP533" t="str">
            <v/>
          </cell>
          <cell r="EQ533" t="str">
            <v>normal/no action</v>
          </cell>
          <cell r="ES533" t="str">
            <v/>
          </cell>
          <cell r="ET533" t="str">
            <v>normal/no action</v>
          </cell>
          <cell r="EV533" t="str">
            <v/>
          </cell>
          <cell r="EW533" t="str">
            <v>ชั้นNotice0</v>
          </cell>
          <cell r="EY533" t="str">
            <v/>
          </cell>
          <cell r="EZ533" t="str">
            <v>ชั้นปิดบัญชี</v>
          </cell>
          <cell r="FB533" t="str">
            <v/>
          </cell>
          <cell r="FC533" t="str">
            <v>ชั้นปิดบัญชี</v>
          </cell>
          <cell r="FE533" t="str">
            <v/>
          </cell>
          <cell r="FF533" t="str">
            <v>ชั้นปิดบัญชี</v>
          </cell>
          <cell r="FH533" t="str">
            <v/>
          </cell>
          <cell r="FI533" t="str">
            <v>ชั้นปิดบัญชี</v>
          </cell>
          <cell r="FK533" t="str">
            <v/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/>
          </cell>
          <cell r="EB534" t="str">
            <v>ชั้นปิดบัญชี</v>
          </cell>
          <cell r="ED534" t="str">
            <v/>
          </cell>
          <cell r="EE534" t="str">
            <v>ชั้นปิดบัญชี</v>
          </cell>
          <cell r="EG534" t="str">
            <v/>
          </cell>
          <cell r="EH534" t="str">
            <v>ชั้นปิดบัญชี</v>
          </cell>
          <cell r="EJ534" t="str">
            <v/>
          </cell>
          <cell r="EK534" t="str">
            <v>ชั้นปิดบัญชี</v>
          </cell>
          <cell r="EM534" t="str">
            <v/>
          </cell>
          <cell r="EN534" t="str">
            <v>ชั้นปิดบัญชี</v>
          </cell>
          <cell r="EP534" t="str">
            <v/>
          </cell>
          <cell r="EQ534" t="str">
            <v>ชั้นปิดบัญชี</v>
          </cell>
          <cell r="ES534" t="str">
            <v/>
          </cell>
          <cell r="ET534" t="str">
            <v>ชั้นปิดบัญชี</v>
          </cell>
          <cell r="EV534" t="str">
            <v/>
          </cell>
          <cell r="EW534" t="str">
            <v>ชั้นปิดบัญชี</v>
          </cell>
          <cell r="EY534" t="str">
            <v/>
          </cell>
          <cell r="EZ534" t="str">
            <v>ชั้นปิดบัญชี</v>
          </cell>
          <cell r="FB534" t="str">
            <v/>
          </cell>
          <cell r="FC534" t="str">
            <v>ชั้นปิดบัญชี</v>
          </cell>
          <cell r="FE534" t="str">
            <v/>
          </cell>
          <cell r="FF534" t="str">
            <v>ชั้นปิดบัญชี</v>
          </cell>
          <cell r="FH534" t="str">
            <v/>
          </cell>
          <cell r="FI534" t="str">
            <v>ชั้นปิดบัญชี</v>
          </cell>
          <cell r="FK534" t="str">
            <v/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/>
          </cell>
          <cell r="EB535" t="str">
            <v>normal/no action</v>
          </cell>
          <cell r="ED535" t="str">
            <v/>
          </cell>
          <cell r="EE535" t="str">
            <v>normal/no action</v>
          </cell>
          <cell r="EG535" t="str">
            <v/>
          </cell>
          <cell r="EH535" t="str">
            <v>normal/no action</v>
          </cell>
          <cell r="EJ535" t="str">
            <v/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/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/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/>
          </cell>
          <cell r="ET535" t="str">
            <v>ชั้นปิดบัญชี</v>
          </cell>
          <cell r="EV535" t="str">
            <v/>
          </cell>
          <cell r="EW535" t="str">
            <v>ชั้นปิดบัญชี</v>
          </cell>
          <cell r="EY535" t="str">
            <v/>
          </cell>
          <cell r="EZ535" t="str">
            <v>ชั้นปิดบัญชี</v>
          </cell>
          <cell r="FB535" t="str">
            <v/>
          </cell>
          <cell r="FC535" t="str">
            <v>ชั้นปิดบัญชี</v>
          </cell>
          <cell r="FE535" t="str">
            <v/>
          </cell>
          <cell r="FF535" t="str">
            <v>ชั้นปิดบัญชี</v>
          </cell>
          <cell r="FH535" t="str">
            <v/>
          </cell>
          <cell r="FI535" t="str">
            <v>ชั้นปิดบัญชี</v>
          </cell>
          <cell r="FK535" t="str">
            <v/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/>
          </cell>
          <cell r="EB537" t="str">
            <v>normal/no action</v>
          </cell>
          <cell r="ED537" t="str">
            <v/>
          </cell>
          <cell r="EE537" t="str">
            <v>normal/no action</v>
          </cell>
          <cell r="EG537" t="str">
            <v/>
          </cell>
          <cell r="EH537" t="str">
            <v>normal/no action</v>
          </cell>
          <cell r="EJ537" t="str">
            <v/>
          </cell>
          <cell r="EK537" t="str">
            <v>normal/no action</v>
          </cell>
          <cell r="EM537" t="str">
            <v/>
          </cell>
          <cell r="EN537" t="str">
            <v>normal/no action</v>
          </cell>
          <cell r="EP537" t="str">
            <v/>
          </cell>
          <cell r="EQ537" t="str">
            <v>normal/no action</v>
          </cell>
          <cell r="ES537" t="str">
            <v/>
          </cell>
          <cell r="ET537" t="str">
            <v>normal/no action</v>
          </cell>
          <cell r="EV537" t="str">
            <v/>
          </cell>
          <cell r="EW537" t="str">
            <v>normal/no action</v>
          </cell>
          <cell r="EY537" t="str">
            <v/>
          </cell>
          <cell r="EZ537" t="str">
            <v>ชั้นปิดบัญชี</v>
          </cell>
          <cell r="FB537" t="str">
            <v/>
          </cell>
          <cell r="FC537" t="str">
            <v>ชั้นปิดบัญชี</v>
          </cell>
          <cell r="FE537" t="str">
            <v/>
          </cell>
          <cell r="FF537" t="str">
            <v>ชั้นปิดบัญชี</v>
          </cell>
          <cell r="FH537" t="str">
            <v/>
          </cell>
          <cell r="FI537" t="str">
            <v>ชั้นปิดบัญชี</v>
          </cell>
          <cell r="FK537" t="str">
            <v/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/>
          </cell>
          <cell r="EB538" t="str">
            <v>normal/no action</v>
          </cell>
          <cell r="ED538" t="str">
            <v/>
          </cell>
          <cell r="EE538" t="str">
            <v>ชั้นปิดบัญชี</v>
          </cell>
          <cell r="EG538" t="str">
            <v/>
          </cell>
          <cell r="EH538" t="str">
            <v>ชั้นปิดบัญชี</v>
          </cell>
          <cell r="EJ538" t="str">
            <v/>
          </cell>
          <cell r="EK538" t="str">
            <v>ชั้นปิดบัญชี</v>
          </cell>
          <cell r="EM538" t="str">
            <v/>
          </cell>
          <cell r="EN538" t="str">
            <v>ชั้นปิดบัญชี</v>
          </cell>
          <cell r="EP538" t="str">
            <v/>
          </cell>
          <cell r="EQ538" t="str">
            <v>ชั้นปิดบัญชี</v>
          </cell>
          <cell r="ES538" t="str">
            <v/>
          </cell>
          <cell r="ET538" t="str">
            <v>ชั้นปิดบัญชี</v>
          </cell>
          <cell r="EV538" t="str">
            <v/>
          </cell>
          <cell r="EW538" t="str">
            <v>ชั้นปิดบัญชี</v>
          </cell>
          <cell r="EY538" t="str">
            <v/>
          </cell>
          <cell r="EZ538" t="str">
            <v>ชั้นปิดบัญชี</v>
          </cell>
          <cell r="FB538" t="str">
            <v/>
          </cell>
          <cell r="FC538" t="str">
            <v>ชั้นปิดบัญชี</v>
          </cell>
          <cell r="FE538" t="str">
            <v/>
          </cell>
          <cell r="FF538" t="str">
            <v>ชั้นปิดบัญชี</v>
          </cell>
          <cell r="FH538" t="str">
            <v/>
          </cell>
          <cell r="FI538" t="str">
            <v>ชั้นปิดบัญชี</v>
          </cell>
          <cell r="FK538" t="str">
            <v/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/>
          </cell>
          <cell r="EB539" t="str">
            <v>ชั้นทรัพย์สินซื้อ0</v>
          </cell>
          <cell r="ED539" t="str">
            <v/>
          </cell>
          <cell r="EE539" t="str">
            <v>ชั้นปิดบัญชี</v>
          </cell>
          <cell r="EG539" t="str">
            <v/>
          </cell>
          <cell r="EH539" t="str">
            <v>ชั้นปิดบัญชี</v>
          </cell>
          <cell r="EJ539" t="str">
            <v/>
          </cell>
          <cell r="EK539" t="str">
            <v>ชั้นปิดบัญชี</v>
          </cell>
          <cell r="EM539" t="str">
            <v/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/>
          </cell>
          <cell r="EB540" t="str">
            <v>ชั้นปิดบัญชี</v>
          </cell>
          <cell r="ED540" t="str">
            <v/>
          </cell>
          <cell r="EE540" t="str">
            <v>ชั้นปิดบัญชี</v>
          </cell>
          <cell r="EG540" t="str">
            <v/>
          </cell>
          <cell r="EH540" t="str">
            <v>ชั้นปิดบัญชี</v>
          </cell>
          <cell r="EJ540" t="str">
            <v/>
          </cell>
          <cell r="EK540" t="str">
            <v>ชั้นปิดบัญชี</v>
          </cell>
          <cell r="EM540" t="str">
            <v/>
          </cell>
          <cell r="EN540" t="str">
            <v>ชั้นปิดบัญชี</v>
          </cell>
          <cell r="EP540" t="str">
            <v/>
          </cell>
          <cell r="EQ540" t="str">
            <v>ชั้นปิดบัญชี</v>
          </cell>
          <cell r="ES540" t="str">
            <v/>
          </cell>
          <cell r="ET540" t="str">
            <v>ชั้นปิดบัญชี</v>
          </cell>
          <cell r="EV540" t="str">
            <v/>
          </cell>
          <cell r="EW540" t="str">
            <v>ชั้นปิดบัญชี</v>
          </cell>
          <cell r="EY540" t="str">
            <v/>
          </cell>
          <cell r="EZ540" t="str">
            <v>ชั้นปิดบัญชี</v>
          </cell>
          <cell r="FB540" t="str">
            <v/>
          </cell>
          <cell r="FC540" t="str">
            <v>ชั้นปิดบัญชี</v>
          </cell>
          <cell r="FE540" t="str">
            <v/>
          </cell>
          <cell r="FF540" t="str">
            <v>ชั้นปิดบัญชี</v>
          </cell>
          <cell r="FH540" t="str">
            <v/>
          </cell>
          <cell r="FI540" t="str">
            <v>ชั้นปิดบัญชี</v>
          </cell>
          <cell r="FK540" t="str">
            <v/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/>
          </cell>
          <cell r="EB541" t="str">
            <v>normal/no action</v>
          </cell>
          <cell r="ED541" t="str">
            <v/>
          </cell>
          <cell r="EE541" t="str">
            <v>ชั้นปิดบัญชี</v>
          </cell>
          <cell r="EG541" t="str">
            <v/>
          </cell>
          <cell r="EH541" t="str">
            <v>ชั้นปิดบัญชี</v>
          </cell>
          <cell r="EJ541" t="str">
            <v/>
          </cell>
          <cell r="EK541" t="str">
            <v>ชั้นปิดบัญชี</v>
          </cell>
          <cell r="EM541" t="str">
            <v/>
          </cell>
          <cell r="EN541" t="str">
            <v>ชั้นปิดบัญชี</v>
          </cell>
          <cell r="EP541" t="str">
            <v/>
          </cell>
          <cell r="EQ541" t="str">
            <v>ชั้นปิดบัญชี</v>
          </cell>
          <cell r="ES541" t="str">
            <v/>
          </cell>
          <cell r="ET541" t="str">
            <v>ชั้นปิดบัญชี</v>
          </cell>
          <cell r="EV541" t="str">
            <v/>
          </cell>
          <cell r="EW541" t="str">
            <v>ชั้นปิดบัญชี</v>
          </cell>
          <cell r="EY541" t="str">
            <v/>
          </cell>
          <cell r="EZ541" t="str">
            <v>ชั้นปิดบัญชี</v>
          </cell>
          <cell r="FB541" t="str">
            <v/>
          </cell>
          <cell r="FC541" t="str">
            <v>ชั้นปิดบัญชี</v>
          </cell>
          <cell r="FE541" t="str">
            <v/>
          </cell>
          <cell r="FF541" t="str">
            <v>ชั้นปิดบัญชี</v>
          </cell>
          <cell r="FH541" t="str">
            <v/>
          </cell>
          <cell r="FI541" t="str">
            <v>ชั้นปิดบัญชี</v>
          </cell>
          <cell r="FK541" t="str">
            <v/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/>
          </cell>
          <cell r="EB542" t="str">
            <v>ชั้นปิดบัญชี</v>
          </cell>
          <cell r="ED542" t="str">
            <v/>
          </cell>
          <cell r="EE542" t="str">
            <v>ชั้นปิดบัญชี</v>
          </cell>
          <cell r="EG542" t="str">
            <v/>
          </cell>
          <cell r="EH542" t="str">
            <v>ชั้นปิดบัญชี</v>
          </cell>
          <cell r="EJ542" t="str">
            <v/>
          </cell>
          <cell r="EK542" t="str">
            <v>ชั้นปิดบัญชี</v>
          </cell>
          <cell r="EM542" t="str">
            <v/>
          </cell>
          <cell r="EN542" t="str">
            <v>ชั้นปิดบัญชี</v>
          </cell>
          <cell r="EP542" t="str">
            <v/>
          </cell>
          <cell r="EQ542" t="str">
            <v>ชั้นปิดบัญชี</v>
          </cell>
          <cell r="ES542" t="str">
            <v/>
          </cell>
          <cell r="ET542" t="str">
            <v>ชั้นปิดบัญชี</v>
          </cell>
          <cell r="EV542" t="str">
            <v/>
          </cell>
          <cell r="EW542" t="str">
            <v>ชั้นปิดบัญชี</v>
          </cell>
          <cell r="EY542" t="str">
            <v/>
          </cell>
          <cell r="EZ542" t="str">
            <v>ชั้นปิดบัญชี</v>
          </cell>
          <cell r="FB542" t="str">
            <v/>
          </cell>
          <cell r="FC542" t="str">
            <v>ชั้นปิดบัญชี</v>
          </cell>
          <cell r="FE542" t="str">
            <v/>
          </cell>
          <cell r="FF542" t="str">
            <v>ชั้นปิดบัญชี</v>
          </cell>
          <cell r="FH542" t="str">
            <v/>
          </cell>
          <cell r="FI542" t="str">
            <v>ชั้นปิดบัญชี</v>
          </cell>
          <cell r="FK542" t="str">
            <v/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/>
          </cell>
          <cell r="EB543" t="str">
            <v>normal/no action</v>
          </cell>
          <cell r="ED543" t="str">
            <v/>
          </cell>
          <cell r="EE543" t="str">
            <v>ชั้นปิดบัญชี</v>
          </cell>
          <cell r="EG543" t="str">
            <v/>
          </cell>
          <cell r="EH543" t="str">
            <v>ชั้นปิดบัญชี</v>
          </cell>
          <cell r="EJ543" t="str">
            <v/>
          </cell>
          <cell r="EK543" t="str">
            <v>ชั้นปิดบัญชี</v>
          </cell>
          <cell r="EM543" t="str">
            <v/>
          </cell>
          <cell r="EN543" t="str">
            <v>ชั้นปิดบัญชี</v>
          </cell>
          <cell r="EP543" t="str">
            <v/>
          </cell>
          <cell r="EQ543" t="str">
            <v>ชั้นปิดบัญชี</v>
          </cell>
          <cell r="ES543" t="str">
            <v/>
          </cell>
          <cell r="ET543" t="str">
            <v>ชั้นปิดบัญชี</v>
          </cell>
          <cell r="EV543" t="str">
            <v/>
          </cell>
          <cell r="EW543" t="str">
            <v>ชั้นปิดบัญชี</v>
          </cell>
          <cell r="EY543" t="str">
            <v/>
          </cell>
          <cell r="EZ543" t="str">
            <v>ชั้นปิดบัญชี</v>
          </cell>
          <cell r="FB543" t="str">
            <v/>
          </cell>
          <cell r="FC543" t="str">
            <v>ชั้นปิดบัญชี</v>
          </cell>
          <cell r="FE543" t="str">
            <v/>
          </cell>
          <cell r="FF543" t="str">
            <v>ชั้นปิดบัญชี</v>
          </cell>
          <cell r="FH543" t="str">
            <v/>
          </cell>
          <cell r="FI543" t="str">
            <v>ชั้นปิดบัญชี</v>
          </cell>
          <cell r="FK543" t="str">
            <v/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/>
          </cell>
          <cell r="EB544" t="str">
            <v>normal/no action</v>
          </cell>
          <cell r="ED544" t="str">
            <v/>
          </cell>
          <cell r="EE544" t="str">
            <v>normal/no action</v>
          </cell>
          <cell r="EG544" t="str">
            <v/>
          </cell>
          <cell r="EH544" t="str">
            <v>normal/no action</v>
          </cell>
          <cell r="EJ544" t="str">
            <v/>
          </cell>
          <cell r="EK544" t="str">
            <v>normal/no action</v>
          </cell>
          <cell r="EM544" t="str">
            <v/>
          </cell>
          <cell r="EN544" t="str">
            <v>normal/no action</v>
          </cell>
          <cell r="EP544" t="str">
            <v/>
          </cell>
          <cell r="EQ544" t="str">
            <v>normal/no action</v>
          </cell>
          <cell r="ES544" t="str">
            <v/>
          </cell>
          <cell r="ET544" t="str">
            <v>ชั้นปิดบัญชี</v>
          </cell>
          <cell r="EV544" t="str">
            <v/>
          </cell>
          <cell r="EW544" t="str">
            <v>ชั้นปิดบัญชี</v>
          </cell>
          <cell r="EY544" t="str">
            <v/>
          </cell>
          <cell r="EZ544" t="str">
            <v>ชั้นปิดบัญชี</v>
          </cell>
          <cell r="FB544" t="str">
            <v/>
          </cell>
          <cell r="FC544" t="str">
            <v>ชั้นปิดบัญชี</v>
          </cell>
          <cell r="FE544" t="str">
            <v/>
          </cell>
          <cell r="FF544" t="str">
            <v>ชั้นปิดบัญชี</v>
          </cell>
          <cell r="FH544" t="str">
            <v/>
          </cell>
          <cell r="FI544" t="str">
            <v>ชั้นปิดบัญชี</v>
          </cell>
          <cell r="FK544" t="str">
            <v/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/>
          </cell>
          <cell r="EB545" t="str">
            <v>ชั้นปิดบัญชี</v>
          </cell>
          <cell r="ED545" t="str">
            <v/>
          </cell>
          <cell r="EE545" t="str">
            <v>ชั้นปิดบัญชี</v>
          </cell>
          <cell r="EG545" t="str">
            <v/>
          </cell>
          <cell r="EH545" t="str">
            <v>ชั้นปิดบัญชี</v>
          </cell>
          <cell r="EJ545" t="str">
            <v/>
          </cell>
          <cell r="EK545" t="str">
            <v>ชั้นปิดบัญชี</v>
          </cell>
          <cell r="EM545" t="str">
            <v/>
          </cell>
          <cell r="EN545" t="str">
            <v>ชั้นปิดบัญชี</v>
          </cell>
          <cell r="EP545" t="str">
            <v/>
          </cell>
          <cell r="EQ545" t="str">
            <v>ชั้นปิดบัญชี</v>
          </cell>
          <cell r="ES545" t="str">
            <v/>
          </cell>
          <cell r="ET545" t="str">
            <v>ชั้นปิดบัญชี</v>
          </cell>
          <cell r="EV545" t="str">
            <v/>
          </cell>
          <cell r="EW545" t="str">
            <v>ชั้นปิดบัญชี</v>
          </cell>
          <cell r="EY545" t="str">
            <v/>
          </cell>
          <cell r="EZ545" t="str">
            <v>ชั้นปิดบัญชี</v>
          </cell>
          <cell r="FB545" t="str">
            <v/>
          </cell>
          <cell r="FC545" t="str">
            <v>ชั้นปิดบัญชี</v>
          </cell>
          <cell r="FE545" t="str">
            <v/>
          </cell>
          <cell r="FF545" t="str">
            <v>ชั้นปิดบัญชี</v>
          </cell>
          <cell r="FH545" t="str">
            <v/>
          </cell>
          <cell r="FI545" t="str">
            <v>ชั้นปิดบัญชี</v>
          </cell>
          <cell r="FK545" t="str">
            <v/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/>
          </cell>
          <cell r="EB547" t="str">
            <v>ชั้นปิดบัญชี</v>
          </cell>
          <cell r="ED547" t="str">
            <v/>
          </cell>
          <cell r="EE547" t="str">
            <v>ชั้นปิดบัญชี</v>
          </cell>
          <cell r="EG547" t="str">
            <v/>
          </cell>
          <cell r="EH547" t="str">
            <v>ชั้นปิดบัญชี</v>
          </cell>
          <cell r="EJ547" t="str">
            <v/>
          </cell>
          <cell r="EK547" t="str">
            <v>ชั้นปิดบัญชี</v>
          </cell>
          <cell r="EM547" t="str">
            <v/>
          </cell>
          <cell r="EN547" t="str">
            <v>ชั้นปิดบัญชี</v>
          </cell>
          <cell r="EP547" t="str">
            <v/>
          </cell>
          <cell r="EQ547" t="str">
            <v>ชั้นปิดบัญชี</v>
          </cell>
          <cell r="ES547" t="str">
            <v/>
          </cell>
          <cell r="ET547" t="str">
            <v>ชั้นปิดบัญชี</v>
          </cell>
          <cell r="EV547" t="str">
            <v/>
          </cell>
          <cell r="EW547" t="str">
            <v>ชั้นปิดบัญชี</v>
          </cell>
          <cell r="EY547" t="str">
            <v/>
          </cell>
          <cell r="EZ547" t="str">
            <v>ชั้นปิดบัญชี</v>
          </cell>
          <cell r="FB547" t="str">
            <v/>
          </cell>
          <cell r="FC547" t="str">
            <v>ชั้นปิดบัญชี</v>
          </cell>
          <cell r="FE547" t="str">
            <v/>
          </cell>
          <cell r="FF547" t="str">
            <v>ชั้นปิดบัญชี</v>
          </cell>
          <cell r="FH547" t="str">
            <v/>
          </cell>
          <cell r="FI547" t="str">
            <v>ชั้นปิดบัญชี</v>
          </cell>
          <cell r="FK547" t="str">
            <v/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/>
          </cell>
          <cell r="EB548" t="str">
            <v>normal/no action</v>
          </cell>
          <cell r="ED548" t="str">
            <v/>
          </cell>
          <cell r="EE548" t="str">
            <v>normal/no action</v>
          </cell>
          <cell r="EG548" t="str">
            <v/>
          </cell>
          <cell r="EH548" t="str">
            <v>normal/no action</v>
          </cell>
          <cell r="EJ548" t="str">
            <v/>
          </cell>
          <cell r="EK548" t="str">
            <v>normal/no action</v>
          </cell>
          <cell r="EM548" t="str">
            <v/>
          </cell>
          <cell r="EN548" t="str">
            <v>normal/no action</v>
          </cell>
          <cell r="EP548" t="str">
            <v/>
          </cell>
          <cell r="EQ548" t="str">
            <v>normal/no action</v>
          </cell>
          <cell r="ES548" t="str">
            <v/>
          </cell>
          <cell r="ET548" t="str">
            <v>normal/no action</v>
          </cell>
          <cell r="EV548" t="str">
            <v/>
          </cell>
          <cell r="EW548" t="str">
            <v>normal/no action</v>
          </cell>
          <cell r="EY548" t="str">
            <v/>
          </cell>
          <cell r="EZ548" t="str">
            <v>ชั้นปิดบัญชี</v>
          </cell>
          <cell r="FB548" t="str">
            <v/>
          </cell>
          <cell r="FC548" t="str">
            <v>ชั้นปิดบัญชี</v>
          </cell>
          <cell r="FE548" t="str">
            <v/>
          </cell>
          <cell r="FF548" t="str">
            <v>ชั้นปิดบัญชี</v>
          </cell>
          <cell r="FH548" t="str">
            <v/>
          </cell>
          <cell r="FI548" t="str">
            <v>ชั้นปิดบัญชี</v>
          </cell>
          <cell r="FK548" t="str">
            <v/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/>
          </cell>
          <cell r="EB549" t="str">
            <v>normal/no action</v>
          </cell>
          <cell r="ED549" t="str">
            <v/>
          </cell>
          <cell r="EE549" t="str">
            <v>ชั้นปิดบัญชี</v>
          </cell>
          <cell r="EG549" t="str">
            <v/>
          </cell>
          <cell r="EH549" t="str">
            <v>ชั้นปิดบัญชี</v>
          </cell>
          <cell r="EJ549" t="str">
            <v/>
          </cell>
          <cell r="EK549" t="str">
            <v>ชั้นปิดบัญชี</v>
          </cell>
          <cell r="EM549" t="str">
            <v/>
          </cell>
          <cell r="EN549" t="str">
            <v>ชั้นปิดบัญชี</v>
          </cell>
          <cell r="EP549" t="str">
            <v/>
          </cell>
          <cell r="EQ549" t="str">
            <v>ชั้นปิดบัญชี</v>
          </cell>
          <cell r="ES549" t="str">
            <v/>
          </cell>
          <cell r="ET549" t="str">
            <v>ชั้นปิดบัญชี</v>
          </cell>
          <cell r="EV549" t="str">
            <v/>
          </cell>
          <cell r="EW549" t="str">
            <v>ชั้นปิดบัญชี</v>
          </cell>
          <cell r="EY549" t="str">
            <v/>
          </cell>
          <cell r="EZ549" t="str">
            <v>ชั้นปิดบัญชี</v>
          </cell>
          <cell r="FB549" t="str">
            <v/>
          </cell>
          <cell r="FC549" t="str">
            <v>ชั้นปิดบัญชี</v>
          </cell>
          <cell r="FE549" t="str">
            <v/>
          </cell>
          <cell r="FF549" t="str">
            <v>ชั้นปิดบัญชี</v>
          </cell>
          <cell r="FH549" t="str">
            <v/>
          </cell>
          <cell r="FI549" t="str">
            <v>ชั้นปิดบัญชี</v>
          </cell>
          <cell r="FK549" t="str">
            <v/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/>
          </cell>
          <cell r="EB550" t="str">
            <v>ชั้นปิดบัญชี</v>
          </cell>
          <cell r="ED550" t="str">
            <v/>
          </cell>
          <cell r="EE550" t="str">
            <v>ชั้นปิดบัญชี</v>
          </cell>
          <cell r="EG550" t="str">
            <v/>
          </cell>
          <cell r="EH550" t="str">
            <v>ชั้นปิดบัญชี</v>
          </cell>
          <cell r="EJ550" t="str">
            <v/>
          </cell>
          <cell r="EK550" t="str">
            <v>ชั้นปิดบัญชี</v>
          </cell>
          <cell r="EM550" t="str">
            <v/>
          </cell>
          <cell r="EN550" t="str">
            <v>ชั้นปิดบัญชี</v>
          </cell>
          <cell r="EP550" t="str">
            <v/>
          </cell>
          <cell r="EQ550" t="str">
            <v>ชั้นปิดบัญชี</v>
          </cell>
          <cell r="ES550" t="str">
            <v/>
          </cell>
          <cell r="ET550" t="str">
            <v>ชั้นปิดบัญชี</v>
          </cell>
          <cell r="EV550" t="str">
            <v/>
          </cell>
          <cell r="EW550" t="str">
            <v>ชั้นปิดบัญชี</v>
          </cell>
          <cell r="EY550" t="str">
            <v/>
          </cell>
          <cell r="EZ550" t="str">
            <v>ชั้นปิดบัญชี</v>
          </cell>
          <cell r="FB550" t="str">
            <v/>
          </cell>
          <cell r="FC550" t="str">
            <v>ชั้นปิดบัญชี</v>
          </cell>
          <cell r="FE550" t="str">
            <v/>
          </cell>
          <cell r="FF550" t="str">
            <v>ชั้นปิดบัญชี</v>
          </cell>
          <cell r="FH550" t="str">
            <v/>
          </cell>
          <cell r="FI550" t="str">
            <v>ชั้นปิดบัญชี</v>
          </cell>
          <cell r="FK550" t="str">
            <v/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/>
          </cell>
          <cell r="EB551" t="str">
            <v>ชั้นปิดบัญชี</v>
          </cell>
          <cell r="ED551" t="str">
            <v/>
          </cell>
          <cell r="EE551" t="str">
            <v>ชั้นปิดบัญชี</v>
          </cell>
          <cell r="EG551" t="str">
            <v/>
          </cell>
          <cell r="EH551" t="str">
            <v>ชั้นปิดบัญชี</v>
          </cell>
          <cell r="EJ551" t="str">
            <v/>
          </cell>
          <cell r="EK551" t="str">
            <v>ชั้นปิดบัญชี</v>
          </cell>
          <cell r="EM551" t="str">
            <v/>
          </cell>
          <cell r="EN551" t="str">
            <v>ชั้นปิดบัญชี</v>
          </cell>
          <cell r="EP551" t="str">
            <v/>
          </cell>
          <cell r="EQ551" t="str">
            <v>ชั้นปิดบัญชี</v>
          </cell>
          <cell r="ES551" t="str">
            <v/>
          </cell>
          <cell r="ET551" t="str">
            <v>ชั้นปิดบัญชี</v>
          </cell>
          <cell r="EV551" t="str">
            <v/>
          </cell>
          <cell r="EW551" t="str">
            <v>ชั้นปิดบัญชี</v>
          </cell>
          <cell r="EY551" t="str">
            <v/>
          </cell>
          <cell r="EZ551" t="str">
            <v>ชั้นปิดบัญชี</v>
          </cell>
          <cell r="FB551" t="str">
            <v/>
          </cell>
          <cell r="FC551" t="str">
            <v>ชั้นปิดบัญชี</v>
          </cell>
          <cell r="FE551" t="str">
            <v/>
          </cell>
          <cell r="FF551" t="str">
            <v>ชั้นปิดบัญชี</v>
          </cell>
          <cell r="FH551" t="str">
            <v/>
          </cell>
          <cell r="FI551" t="str">
            <v>ชั้นปิดบัญชี</v>
          </cell>
          <cell r="FK551" t="str">
            <v/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/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/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/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/>
          </cell>
          <cell r="EB554" t="str">
            <v>normal/no action</v>
          </cell>
          <cell r="ED554" t="str">
            <v/>
          </cell>
          <cell r="EE554" t="str">
            <v>ชั้นปิดบัญชี</v>
          </cell>
          <cell r="EG554" t="str">
            <v/>
          </cell>
          <cell r="EH554" t="str">
            <v>ชั้นปิดบัญชี</v>
          </cell>
          <cell r="EJ554" t="str">
            <v/>
          </cell>
          <cell r="EK554" t="str">
            <v>ชั้นปิดบัญชี</v>
          </cell>
          <cell r="EM554" t="str">
            <v/>
          </cell>
          <cell r="EN554" t="str">
            <v>ชั้นปิดบัญชี</v>
          </cell>
          <cell r="EP554" t="str">
            <v/>
          </cell>
          <cell r="EQ554" t="str">
            <v>ชั้นปิดบัญชี</v>
          </cell>
          <cell r="ES554" t="str">
            <v/>
          </cell>
          <cell r="ET554" t="str">
            <v>ชั้นปิดบัญชี</v>
          </cell>
          <cell r="EV554" t="str">
            <v/>
          </cell>
          <cell r="EW554" t="str">
            <v>ชั้นปิดบัญชี</v>
          </cell>
          <cell r="EY554" t="str">
            <v/>
          </cell>
          <cell r="EZ554" t="str">
            <v>ชั้นปิดบัญชี</v>
          </cell>
          <cell r="FB554" t="str">
            <v/>
          </cell>
          <cell r="FC554" t="str">
            <v>ชั้นปิดบัญชี</v>
          </cell>
          <cell r="FE554" t="str">
            <v/>
          </cell>
          <cell r="FF554" t="str">
            <v>ชั้นปิดบัญชี</v>
          </cell>
          <cell r="FH554" t="str">
            <v/>
          </cell>
          <cell r="FI554" t="str">
            <v>ชั้นปิดบัญชี</v>
          </cell>
          <cell r="FK554" t="str">
            <v/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/>
          </cell>
          <cell r="EB555" t="str">
            <v>normal/no action</v>
          </cell>
          <cell r="ED555" t="str">
            <v/>
          </cell>
          <cell r="EE555" t="str">
            <v>normal/no action</v>
          </cell>
          <cell r="EG555" t="str">
            <v/>
          </cell>
          <cell r="EH555" t="str">
            <v>normal/no action</v>
          </cell>
          <cell r="EJ555" t="str">
            <v/>
          </cell>
          <cell r="EK555" t="str">
            <v>normal/no action</v>
          </cell>
          <cell r="EM555" t="str">
            <v/>
          </cell>
          <cell r="EN555" t="str">
            <v>normal/no action</v>
          </cell>
          <cell r="EP555" t="str">
            <v/>
          </cell>
          <cell r="EQ555" t="str">
            <v>normal/no action</v>
          </cell>
          <cell r="ES555" t="str">
            <v/>
          </cell>
          <cell r="ET555" t="str">
            <v>normal/no action</v>
          </cell>
          <cell r="EV555" t="str">
            <v/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/>
          </cell>
          <cell r="EB556" t="str">
            <v>normal/no action</v>
          </cell>
          <cell r="ED556" t="str">
            <v/>
          </cell>
          <cell r="EE556" t="str">
            <v>normal/no action</v>
          </cell>
          <cell r="EG556" t="str">
            <v/>
          </cell>
          <cell r="EH556" t="str">
            <v>normal/no action</v>
          </cell>
          <cell r="EJ556" t="str">
            <v/>
          </cell>
          <cell r="EK556" t="str">
            <v>normal/no action</v>
          </cell>
          <cell r="EM556" t="str">
            <v/>
          </cell>
          <cell r="EN556" t="str">
            <v>normal/no action</v>
          </cell>
          <cell r="EP556" t="str">
            <v/>
          </cell>
          <cell r="EQ556" t="str">
            <v>normal/no action</v>
          </cell>
          <cell r="ES556" t="str">
            <v/>
          </cell>
          <cell r="ET556" t="str">
            <v>normal/no action</v>
          </cell>
          <cell r="EV556" t="str">
            <v/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/>
          </cell>
          <cell r="EB557" t="str">
            <v>ชั้นปิดบัญชี</v>
          </cell>
          <cell r="ED557" t="str">
            <v/>
          </cell>
          <cell r="EE557" t="str">
            <v>ชั้นปิดบัญชี</v>
          </cell>
          <cell r="EG557" t="str">
            <v/>
          </cell>
          <cell r="EH557" t="str">
            <v>ชั้นปิดบัญชี</v>
          </cell>
          <cell r="EJ557" t="str">
            <v/>
          </cell>
          <cell r="EK557" t="str">
            <v>ชั้นปิดบัญชี</v>
          </cell>
          <cell r="EM557" t="str">
            <v/>
          </cell>
          <cell r="EN557" t="str">
            <v>ชั้นปิดบัญชี</v>
          </cell>
          <cell r="EP557" t="str">
            <v/>
          </cell>
          <cell r="EQ557" t="str">
            <v>ชั้นปิดบัญชี</v>
          </cell>
          <cell r="ES557" t="str">
            <v/>
          </cell>
          <cell r="ET557" t="str">
            <v>ชั้นปิดบัญชี</v>
          </cell>
          <cell r="EV557" t="str">
            <v/>
          </cell>
          <cell r="EW557" t="str">
            <v>ชั้นปิดบัญชี</v>
          </cell>
          <cell r="EY557" t="str">
            <v/>
          </cell>
          <cell r="EZ557" t="str">
            <v>ชั้นปิดบัญชี</v>
          </cell>
          <cell r="FB557" t="str">
            <v/>
          </cell>
          <cell r="FC557" t="str">
            <v>ชั้นปิดบัญชี</v>
          </cell>
          <cell r="FE557" t="str">
            <v/>
          </cell>
          <cell r="FF557" t="str">
            <v>ชั้นปิดบัญชี</v>
          </cell>
          <cell r="FH557" t="str">
            <v/>
          </cell>
          <cell r="FI557" t="str">
            <v>ชั้นปิดบัญชี</v>
          </cell>
          <cell r="FK557" t="str">
            <v/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/>
          </cell>
          <cell r="EB558" t="str">
            <v>normal/no action</v>
          </cell>
          <cell r="ED558" t="str">
            <v/>
          </cell>
          <cell r="EE558" t="str">
            <v>ชั้นปิดบัญชี</v>
          </cell>
          <cell r="EG558" t="str">
            <v/>
          </cell>
          <cell r="EH558" t="str">
            <v>ชั้นปิดบัญชี</v>
          </cell>
          <cell r="EJ558" t="str">
            <v/>
          </cell>
          <cell r="EK558" t="str">
            <v>ชั้นปิดบัญชี</v>
          </cell>
          <cell r="EM558" t="str">
            <v/>
          </cell>
          <cell r="EN558" t="str">
            <v>ชั้นปิดบัญชี</v>
          </cell>
          <cell r="EP558" t="str">
            <v/>
          </cell>
          <cell r="EQ558" t="str">
            <v>ชั้นปิดบัญชี</v>
          </cell>
          <cell r="ES558" t="str">
            <v/>
          </cell>
          <cell r="ET558" t="str">
            <v>ชั้นปิดบัญชี</v>
          </cell>
          <cell r="EV558" t="str">
            <v/>
          </cell>
          <cell r="EW558" t="str">
            <v>ชั้นปิดบัญชี</v>
          </cell>
          <cell r="EY558" t="str">
            <v/>
          </cell>
          <cell r="EZ558" t="str">
            <v>ชั้นปิดบัญชี</v>
          </cell>
          <cell r="FB558" t="str">
            <v/>
          </cell>
          <cell r="FC558" t="str">
            <v>ชั้นปิดบัญชี</v>
          </cell>
          <cell r="FE558" t="str">
            <v/>
          </cell>
          <cell r="FF558" t="str">
            <v>ชั้นปิดบัญชี</v>
          </cell>
          <cell r="FH558" t="str">
            <v/>
          </cell>
          <cell r="FI558" t="str">
            <v>ชั้นปิดบัญชี</v>
          </cell>
          <cell r="FK558" t="str">
            <v/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/>
          </cell>
          <cell r="EB559" t="str">
            <v>ชั้นปิดบัญชี</v>
          </cell>
          <cell r="ED559" t="str">
            <v/>
          </cell>
          <cell r="EE559" t="str">
            <v>ชั้นปิดบัญชี</v>
          </cell>
          <cell r="EG559" t="str">
            <v/>
          </cell>
          <cell r="EH559" t="str">
            <v>ชั้นปิดบัญชี</v>
          </cell>
          <cell r="EJ559" t="str">
            <v/>
          </cell>
          <cell r="EK559" t="str">
            <v>ชั้นปิดบัญชี</v>
          </cell>
          <cell r="EM559" t="str">
            <v/>
          </cell>
          <cell r="EN559" t="str">
            <v>ชั้นปิดบัญชี</v>
          </cell>
          <cell r="EP559" t="str">
            <v/>
          </cell>
          <cell r="EQ559" t="str">
            <v>ชั้นปิดบัญชี</v>
          </cell>
          <cell r="ES559" t="str">
            <v/>
          </cell>
          <cell r="ET559" t="str">
            <v>ชั้นปิดบัญชี</v>
          </cell>
          <cell r="EV559" t="str">
            <v/>
          </cell>
          <cell r="EW559" t="str">
            <v>ชั้นปิดบัญชี</v>
          </cell>
          <cell r="EY559" t="str">
            <v/>
          </cell>
          <cell r="EZ559" t="str">
            <v>ชั้นปิดบัญชี</v>
          </cell>
          <cell r="FB559" t="str">
            <v/>
          </cell>
          <cell r="FC559" t="str">
            <v>ชั้นปิดบัญชี</v>
          </cell>
          <cell r="FE559" t="str">
            <v/>
          </cell>
          <cell r="FF559" t="str">
            <v>ชั้นปิดบัญชี</v>
          </cell>
          <cell r="FH559" t="str">
            <v/>
          </cell>
          <cell r="FI559" t="str">
            <v>ชั้นปิดบัญชี</v>
          </cell>
          <cell r="FK559" t="str">
            <v/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/>
          </cell>
          <cell r="EB560" t="str">
            <v>ชั้นปิดบัญชี</v>
          </cell>
          <cell r="ED560" t="str">
            <v/>
          </cell>
          <cell r="EE560" t="str">
            <v>ชั้นปิดบัญชี</v>
          </cell>
          <cell r="EG560" t="str">
            <v/>
          </cell>
          <cell r="EH560" t="str">
            <v>ชั้นปิดบัญชี</v>
          </cell>
          <cell r="EJ560" t="str">
            <v/>
          </cell>
          <cell r="EK560" t="str">
            <v>ชั้นปิดบัญชี</v>
          </cell>
          <cell r="EM560" t="str">
            <v/>
          </cell>
          <cell r="EN560" t="str">
            <v>ชั้นปิดบัญชี</v>
          </cell>
          <cell r="EP560" t="str">
            <v/>
          </cell>
          <cell r="EQ560" t="str">
            <v>ชั้นปิดบัญชี</v>
          </cell>
          <cell r="ES560" t="str">
            <v/>
          </cell>
          <cell r="ET560" t="str">
            <v>ชั้นปิดบัญชี</v>
          </cell>
          <cell r="EV560" t="str">
            <v/>
          </cell>
          <cell r="EW560" t="str">
            <v>ชั้นปิดบัญชี</v>
          </cell>
          <cell r="EY560" t="str">
            <v/>
          </cell>
          <cell r="EZ560" t="str">
            <v>ชั้นปิดบัญชี</v>
          </cell>
          <cell r="FB560" t="str">
            <v/>
          </cell>
          <cell r="FC560" t="str">
            <v>ชั้นปิดบัญชี</v>
          </cell>
          <cell r="FE560" t="str">
            <v/>
          </cell>
          <cell r="FF560" t="str">
            <v>ชั้นปิดบัญชี</v>
          </cell>
          <cell r="FH560" t="str">
            <v/>
          </cell>
          <cell r="FI560" t="str">
            <v>ชั้นปิดบัญชี</v>
          </cell>
          <cell r="FK560" t="str">
            <v/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/>
          </cell>
          <cell r="EB562" t="str">
            <v>normal/no action</v>
          </cell>
          <cell r="ED562" t="str">
            <v/>
          </cell>
          <cell r="EE562" t="str">
            <v>ชั้นปิดบัญชี</v>
          </cell>
          <cell r="EG562" t="str">
            <v/>
          </cell>
          <cell r="EH562" t="str">
            <v>ชั้นปิดบัญชี</v>
          </cell>
          <cell r="EJ562" t="str">
            <v/>
          </cell>
          <cell r="EK562" t="str">
            <v>ชั้นปิดบัญชี</v>
          </cell>
          <cell r="EM562" t="str">
            <v/>
          </cell>
          <cell r="EN562" t="str">
            <v>ชั้นปิดบัญชี</v>
          </cell>
          <cell r="EP562" t="str">
            <v/>
          </cell>
          <cell r="EQ562" t="str">
            <v>ชั้นปิดบัญชี</v>
          </cell>
          <cell r="ES562" t="str">
            <v/>
          </cell>
          <cell r="ET562" t="str">
            <v>ชั้นปิดบัญชี</v>
          </cell>
          <cell r="EV562" t="str">
            <v/>
          </cell>
          <cell r="EW562" t="str">
            <v>ชั้นปิดบัญชี</v>
          </cell>
          <cell r="EY562" t="str">
            <v/>
          </cell>
          <cell r="EZ562" t="str">
            <v>ชั้นปิดบัญชี</v>
          </cell>
          <cell r="FB562" t="str">
            <v/>
          </cell>
          <cell r="FC562" t="str">
            <v>ชั้นปิดบัญชี</v>
          </cell>
          <cell r="FE562" t="str">
            <v/>
          </cell>
          <cell r="FF562" t="str">
            <v>ชั้นปิดบัญชี</v>
          </cell>
          <cell r="FH562" t="str">
            <v/>
          </cell>
          <cell r="FI562" t="str">
            <v>ชั้นปิดบัญชี</v>
          </cell>
          <cell r="FK562" t="str">
            <v/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/>
          </cell>
          <cell r="EB565" t="str">
            <v>normal/no action</v>
          </cell>
          <cell r="ED565" t="str">
            <v/>
          </cell>
          <cell r="EE565" t="str">
            <v>ชั้นปิดบัญชี</v>
          </cell>
          <cell r="EG565" t="str">
            <v/>
          </cell>
          <cell r="EH565" t="str">
            <v>ชั้นปิดบัญชี</v>
          </cell>
          <cell r="EJ565" t="str">
            <v/>
          </cell>
          <cell r="EK565" t="str">
            <v>ชั้นปิดบัญชี</v>
          </cell>
          <cell r="EM565" t="str">
            <v/>
          </cell>
          <cell r="EN565" t="str">
            <v>ชั้นปิดบัญชี</v>
          </cell>
          <cell r="EP565" t="str">
            <v/>
          </cell>
          <cell r="EQ565" t="str">
            <v>ชั้นปิดบัญชี</v>
          </cell>
          <cell r="ES565" t="str">
            <v/>
          </cell>
          <cell r="ET565" t="str">
            <v>ชั้นปิดบัญชี</v>
          </cell>
          <cell r="EV565" t="str">
            <v/>
          </cell>
          <cell r="EW565" t="str">
            <v>ชั้นปิดบัญชี</v>
          </cell>
          <cell r="EY565" t="str">
            <v/>
          </cell>
          <cell r="EZ565" t="str">
            <v>ชั้นปิดบัญชี</v>
          </cell>
          <cell r="FB565" t="str">
            <v/>
          </cell>
          <cell r="FC565" t="str">
            <v>ชั้นปิดบัญชี</v>
          </cell>
          <cell r="FE565" t="str">
            <v/>
          </cell>
          <cell r="FF565" t="str">
            <v>ชั้นปิดบัญชี</v>
          </cell>
          <cell r="FH565" t="str">
            <v/>
          </cell>
          <cell r="FI565" t="str">
            <v>ชั้นปิดบัญชี</v>
          </cell>
          <cell r="FK565" t="str">
            <v/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/>
          </cell>
          <cell r="EB566" t="str">
            <v>ชั้นปิดบัญชี</v>
          </cell>
          <cell r="ED566" t="str">
            <v/>
          </cell>
          <cell r="EE566" t="str">
            <v>ชั้นปิดบัญชี</v>
          </cell>
          <cell r="EG566" t="str">
            <v/>
          </cell>
          <cell r="EH566" t="str">
            <v>ชั้นปิดบัญชี</v>
          </cell>
          <cell r="EJ566" t="str">
            <v/>
          </cell>
          <cell r="EK566" t="str">
            <v>ชั้นปิดบัญชี</v>
          </cell>
          <cell r="EM566" t="str">
            <v/>
          </cell>
          <cell r="EN566" t="str">
            <v>ชั้นปิดบัญชี</v>
          </cell>
          <cell r="EP566" t="str">
            <v/>
          </cell>
          <cell r="EQ566" t="str">
            <v>ชั้นปิดบัญชี</v>
          </cell>
          <cell r="ES566" t="str">
            <v/>
          </cell>
          <cell r="ET566" t="str">
            <v>ชั้นปิดบัญชี</v>
          </cell>
          <cell r="EV566" t="str">
            <v/>
          </cell>
          <cell r="EW566" t="str">
            <v>ชั้นปิดบัญชี</v>
          </cell>
          <cell r="EY566" t="str">
            <v/>
          </cell>
          <cell r="EZ566" t="str">
            <v>ชั้นปิดบัญชี</v>
          </cell>
          <cell r="FB566" t="str">
            <v/>
          </cell>
          <cell r="FC566" t="str">
            <v>ชั้นปิดบัญชี</v>
          </cell>
          <cell r="FE566" t="str">
            <v/>
          </cell>
          <cell r="FF566" t="str">
            <v>ชั้นปิดบัญชี</v>
          </cell>
          <cell r="FH566" t="str">
            <v/>
          </cell>
          <cell r="FI566" t="str">
            <v>ชั้นปิดบัญชี</v>
          </cell>
          <cell r="FK566" t="str">
            <v/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/>
          </cell>
          <cell r="EB567" t="str">
            <v>normal/no action</v>
          </cell>
          <cell r="ED567" t="str">
            <v/>
          </cell>
          <cell r="EE567" t="str">
            <v>normal/no action</v>
          </cell>
          <cell r="EG567" t="str">
            <v/>
          </cell>
          <cell r="EH567" t="str">
            <v>normal/no action</v>
          </cell>
          <cell r="EJ567" t="str">
            <v/>
          </cell>
          <cell r="EK567" t="str">
            <v xml:space="preserve">ชั้นปิดบัญชี </v>
          </cell>
          <cell r="EM567" t="str">
            <v/>
          </cell>
          <cell r="EN567" t="str">
            <v xml:space="preserve">ชั้นปิดบัญชี </v>
          </cell>
          <cell r="EP567" t="str">
            <v/>
          </cell>
          <cell r="EQ567" t="str">
            <v>ชั้นปิดบัญชี</v>
          </cell>
          <cell r="ES567" t="str">
            <v/>
          </cell>
          <cell r="ET567" t="str">
            <v>ชั้นปิดบัญชี</v>
          </cell>
          <cell r="EV567" t="str">
            <v/>
          </cell>
          <cell r="EW567" t="str">
            <v>ชั้นปิดบัญชี</v>
          </cell>
          <cell r="EY567" t="str">
            <v/>
          </cell>
          <cell r="EZ567" t="str">
            <v>ชั้นปิดบัญชี</v>
          </cell>
          <cell r="FB567" t="str">
            <v/>
          </cell>
          <cell r="FC567" t="str">
            <v>ชั้นปิดบัญชี</v>
          </cell>
          <cell r="FE567" t="str">
            <v/>
          </cell>
          <cell r="FF567" t="str">
            <v>ชั้นปิดบัญชี</v>
          </cell>
          <cell r="FH567" t="str">
            <v/>
          </cell>
          <cell r="FI567" t="str">
            <v>ชั้นปิดบัญชี</v>
          </cell>
          <cell r="FK567" t="str">
            <v/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/>
          </cell>
          <cell r="EB568" t="str">
            <v>ชั้นปิดบัญชี</v>
          </cell>
          <cell r="ED568" t="str">
            <v/>
          </cell>
          <cell r="EE568" t="str">
            <v>ชั้นปิดบัญชี</v>
          </cell>
          <cell r="EG568" t="str">
            <v/>
          </cell>
          <cell r="EH568" t="str">
            <v>ชั้นปิดบัญชี</v>
          </cell>
          <cell r="EJ568" t="str">
            <v/>
          </cell>
          <cell r="EK568" t="str">
            <v>ชั้นปิดบัญชี</v>
          </cell>
          <cell r="EM568" t="str">
            <v/>
          </cell>
          <cell r="EN568" t="str">
            <v>ชั้นปิดบัญชี</v>
          </cell>
          <cell r="EP568" t="str">
            <v/>
          </cell>
          <cell r="EQ568" t="str">
            <v>ชั้นปิดบัญชี</v>
          </cell>
          <cell r="ES568" t="str">
            <v/>
          </cell>
          <cell r="ET568" t="str">
            <v>ชั้นปิดบัญชี</v>
          </cell>
          <cell r="EV568" t="str">
            <v/>
          </cell>
          <cell r="EW568" t="str">
            <v>ชั้นปิดบัญชี</v>
          </cell>
          <cell r="EY568" t="str">
            <v/>
          </cell>
          <cell r="EZ568" t="str">
            <v>ชั้นปิดบัญชี</v>
          </cell>
          <cell r="FB568" t="str">
            <v/>
          </cell>
          <cell r="FC568" t="str">
            <v>ชั้นปิดบัญชี</v>
          </cell>
          <cell r="FE568" t="str">
            <v/>
          </cell>
          <cell r="FF568" t="str">
            <v>ชั้นปิดบัญชี</v>
          </cell>
          <cell r="FH568" t="str">
            <v/>
          </cell>
          <cell r="FI568" t="str">
            <v>ชั้นปิดบัญชี</v>
          </cell>
          <cell r="FK568" t="str">
            <v/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/>
          </cell>
          <cell r="EB569" t="str">
            <v>normal/no action</v>
          </cell>
          <cell r="ED569" t="str">
            <v/>
          </cell>
          <cell r="EE569" t="str">
            <v>normal/no action</v>
          </cell>
          <cell r="EG569" t="str">
            <v/>
          </cell>
          <cell r="EH569" t="str">
            <v>normal/no action</v>
          </cell>
          <cell r="EJ569" t="str">
            <v/>
          </cell>
          <cell r="EK569" t="str">
            <v>ชั้นNotice0</v>
          </cell>
          <cell r="EM569" t="str">
            <v/>
          </cell>
          <cell r="EN569" t="str">
            <v xml:space="preserve">ชั้นปิดบัญชี </v>
          </cell>
          <cell r="EP569" t="str">
            <v/>
          </cell>
          <cell r="EQ569" t="str">
            <v>ชั้นปิดบัญชี</v>
          </cell>
          <cell r="ES569" t="str">
            <v/>
          </cell>
          <cell r="ET569" t="str">
            <v>ชั้นปิดบัญชี</v>
          </cell>
          <cell r="EV569" t="str">
            <v/>
          </cell>
          <cell r="EW569" t="str">
            <v>ชั้นปิดบัญชี</v>
          </cell>
          <cell r="EY569" t="str">
            <v/>
          </cell>
          <cell r="EZ569" t="str">
            <v>ชั้นปิดบัญชี</v>
          </cell>
          <cell r="FB569" t="str">
            <v/>
          </cell>
          <cell r="FC569" t="str">
            <v>ชั้นปิดบัญชี</v>
          </cell>
          <cell r="FE569" t="str">
            <v/>
          </cell>
          <cell r="FF569" t="str">
            <v>ชั้นปิดบัญชี</v>
          </cell>
          <cell r="FH569" t="str">
            <v/>
          </cell>
          <cell r="FI569" t="str">
            <v>ชั้นปิดบัญชี</v>
          </cell>
          <cell r="FK569" t="str">
            <v/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/>
          </cell>
          <cell r="EB570" t="str">
            <v>ชั้นปิดบัญชี</v>
          </cell>
          <cell r="ED570" t="str">
            <v/>
          </cell>
          <cell r="EE570" t="str">
            <v>ชั้นปิดบัญชี</v>
          </cell>
          <cell r="EG570" t="str">
            <v/>
          </cell>
          <cell r="EH570" t="str">
            <v>ชั้นปิดบัญชี</v>
          </cell>
          <cell r="EJ570" t="str">
            <v/>
          </cell>
          <cell r="EK570" t="str">
            <v>ชั้นปิดบัญชี</v>
          </cell>
          <cell r="EM570" t="str">
            <v/>
          </cell>
          <cell r="EN570" t="str">
            <v>ชั้นปิดบัญชี</v>
          </cell>
          <cell r="EP570" t="str">
            <v/>
          </cell>
          <cell r="EQ570" t="str">
            <v>ชั้นปิดบัญชี</v>
          </cell>
          <cell r="ES570" t="str">
            <v/>
          </cell>
          <cell r="ET570" t="str">
            <v>ชั้นปิดบัญชี</v>
          </cell>
          <cell r="EV570" t="str">
            <v/>
          </cell>
          <cell r="EW570" t="str">
            <v>ชั้นปิดบัญชี</v>
          </cell>
          <cell r="EY570" t="str">
            <v/>
          </cell>
          <cell r="EZ570" t="str">
            <v>ชั้นปิดบัญชี</v>
          </cell>
          <cell r="FB570" t="str">
            <v/>
          </cell>
          <cell r="FC570" t="str">
            <v>ชั้นปิดบัญชี</v>
          </cell>
          <cell r="FE570" t="str">
            <v/>
          </cell>
          <cell r="FF570" t="str">
            <v>ชั้นปิดบัญชี</v>
          </cell>
          <cell r="FH570" t="str">
            <v/>
          </cell>
          <cell r="FI570" t="str">
            <v>ชั้นปิดบัญชี</v>
          </cell>
          <cell r="FK570" t="str">
            <v/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/>
          </cell>
          <cell r="EB571" t="str">
            <v>normal/no action</v>
          </cell>
          <cell r="ED571" t="str">
            <v/>
          </cell>
          <cell r="EE571" t="str">
            <v>ชั้นปิดบัญชี</v>
          </cell>
          <cell r="EG571" t="str">
            <v/>
          </cell>
          <cell r="EH571" t="str">
            <v>ชั้นปิดบัญชี</v>
          </cell>
          <cell r="EJ571" t="str">
            <v/>
          </cell>
          <cell r="EK571" t="str">
            <v>ชั้นปิดบัญชี</v>
          </cell>
          <cell r="EM571" t="str">
            <v/>
          </cell>
          <cell r="EN571" t="str">
            <v>ชั้นปิดบัญชี</v>
          </cell>
          <cell r="EP571" t="str">
            <v/>
          </cell>
          <cell r="EQ571" t="str">
            <v>ชั้นปิดบัญชี</v>
          </cell>
          <cell r="ES571" t="str">
            <v/>
          </cell>
          <cell r="ET571" t="str">
            <v>ชั้นปิดบัญชี</v>
          </cell>
          <cell r="EV571" t="str">
            <v/>
          </cell>
          <cell r="EW571" t="str">
            <v>ชั้นปิดบัญชี</v>
          </cell>
          <cell r="EY571" t="str">
            <v/>
          </cell>
          <cell r="EZ571" t="str">
            <v>ชั้นปิดบัญชี</v>
          </cell>
          <cell r="FB571" t="str">
            <v/>
          </cell>
          <cell r="FC571" t="str">
            <v>ชั้นปิดบัญชี</v>
          </cell>
          <cell r="FE571" t="str">
            <v/>
          </cell>
          <cell r="FF571" t="str">
            <v>ชั้นปิดบัญชี</v>
          </cell>
          <cell r="FH571" t="str">
            <v/>
          </cell>
          <cell r="FI571" t="str">
            <v>ชั้นปิดบัญชี</v>
          </cell>
          <cell r="FK571" t="str">
            <v/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/>
          </cell>
          <cell r="EB572" t="str">
            <v>normal/no action</v>
          </cell>
          <cell r="ED572" t="str">
            <v/>
          </cell>
          <cell r="EE572" t="str">
            <v>normal/no action</v>
          </cell>
          <cell r="EG572" t="str">
            <v/>
          </cell>
          <cell r="EH572" t="str">
            <v>normal/no action</v>
          </cell>
          <cell r="EJ572" t="str">
            <v/>
          </cell>
          <cell r="EK572" t="str">
            <v>normal/no action</v>
          </cell>
          <cell r="EM572" t="str">
            <v/>
          </cell>
          <cell r="EN572" t="str">
            <v>normal/no action</v>
          </cell>
          <cell r="EP572" t="str">
            <v/>
          </cell>
          <cell r="EQ572" t="str">
            <v>normal/no action</v>
          </cell>
          <cell r="ES572" t="str">
            <v/>
          </cell>
          <cell r="ET572" t="str">
            <v>normal/no action</v>
          </cell>
          <cell r="EV572" t="str">
            <v/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/>
          </cell>
          <cell r="EB573" t="str">
            <v>normal/no action</v>
          </cell>
          <cell r="ED573" t="str">
            <v/>
          </cell>
          <cell r="EE573" t="str">
            <v>normal/no action</v>
          </cell>
          <cell r="EG573" t="str">
            <v/>
          </cell>
          <cell r="EH573" t="str">
            <v>normal/no action</v>
          </cell>
          <cell r="EJ573" t="str">
            <v/>
          </cell>
          <cell r="EK573" t="str">
            <v>ชั้นNotice0</v>
          </cell>
          <cell r="EM573" t="str">
            <v/>
          </cell>
          <cell r="EN573" t="str">
            <v>ชั้นNotice0</v>
          </cell>
          <cell r="EP573" t="str">
            <v/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/>
          </cell>
          <cell r="EB574" t="str">
            <v>ชั้นปิดบัญชี</v>
          </cell>
          <cell r="ED574" t="str">
            <v/>
          </cell>
          <cell r="EE574" t="str">
            <v>ชั้นปิดบัญชี</v>
          </cell>
          <cell r="EG574" t="str">
            <v/>
          </cell>
          <cell r="EH574" t="str">
            <v>ชั้นปิดบัญชี</v>
          </cell>
          <cell r="EJ574" t="str">
            <v/>
          </cell>
          <cell r="EK574" t="str">
            <v>ชั้นปิดบัญชี</v>
          </cell>
          <cell r="EM574" t="str">
            <v/>
          </cell>
          <cell r="EN574" t="str">
            <v>ชั้นปิดบัญชี</v>
          </cell>
          <cell r="EP574" t="str">
            <v/>
          </cell>
          <cell r="EQ574" t="str">
            <v>ชั้นปิดบัญชี</v>
          </cell>
          <cell r="ES574" t="str">
            <v/>
          </cell>
          <cell r="ET574" t="str">
            <v>ชั้นปิดบัญชี</v>
          </cell>
          <cell r="EV574" t="str">
            <v/>
          </cell>
          <cell r="EW574" t="str">
            <v>ชั้นปิดบัญชี</v>
          </cell>
          <cell r="EY574" t="str">
            <v/>
          </cell>
          <cell r="EZ574" t="str">
            <v>ชั้นปิดบัญชี</v>
          </cell>
          <cell r="FB574" t="str">
            <v/>
          </cell>
          <cell r="FC574" t="str">
            <v>ชั้นปิดบัญชี</v>
          </cell>
          <cell r="FE574" t="str">
            <v/>
          </cell>
          <cell r="FF574" t="str">
            <v>ชั้นปิดบัญชี</v>
          </cell>
          <cell r="FH574" t="str">
            <v/>
          </cell>
          <cell r="FI574" t="str">
            <v>ชั้นปิดบัญชี</v>
          </cell>
          <cell r="FK574" t="str">
            <v/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/>
          </cell>
          <cell r="EB575" t="str">
            <v>ชั้นปิดบัญชี</v>
          </cell>
          <cell r="ED575" t="str">
            <v/>
          </cell>
          <cell r="EE575" t="str">
            <v>ชั้นปิดบัญชี</v>
          </cell>
          <cell r="EG575" t="str">
            <v/>
          </cell>
          <cell r="EH575" t="str">
            <v>ชั้นปิดบัญชี</v>
          </cell>
          <cell r="EJ575" t="str">
            <v/>
          </cell>
          <cell r="EK575" t="str">
            <v>ชั้นปิดบัญชี</v>
          </cell>
          <cell r="EM575" t="str">
            <v/>
          </cell>
          <cell r="EN575" t="str">
            <v>ชั้นปิดบัญชี</v>
          </cell>
          <cell r="EP575" t="str">
            <v/>
          </cell>
          <cell r="EQ575" t="str">
            <v>ชั้นปิดบัญชี</v>
          </cell>
          <cell r="ES575" t="str">
            <v/>
          </cell>
          <cell r="ET575" t="str">
            <v>ชั้นปิดบัญชี</v>
          </cell>
          <cell r="EV575" t="str">
            <v/>
          </cell>
          <cell r="EW575" t="str">
            <v>ชั้นปิดบัญชี</v>
          </cell>
          <cell r="EY575" t="str">
            <v/>
          </cell>
          <cell r="EZ575" t="str">
            <v>ชั้นปิดบัญชี</v>
          </cell>
          <cell r="FB575" t="str">
            <v/>
          </cell>
          <cell r="FC575" t="str">
            <v>ชั้นปิดบัญชี</v>
          </cell>
          <cell r="FE575" t="str">
            <v/>
          </cell>
          <cell r="FF575" t="str">
            <v>ชั้นปิดบัญชี</v>
          </cell>
          <cell r="FH575" t="str">
            <v/>
          </cell>
          <cell r="FI575" t="str">
            <v>ชั้นปิดบัญชี</v>
          </cell>
          <cell r="FK575" t="str">
            <v/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/>
          </cell>
          <cell r="EB576" t="str">
            <v>ชั้นปิดบัญชี</v>
          </cell>
          <cell r="ED576" t="str">
            <v/>
          </cell>
          <cell r="EE576" t="str">
            <v>ชั้นปิดบัญชี</v>
          </cell>
          <cell r="EG576" t="str">
            <v/>
          </cell>
          <cell r="EH576" t="str">
            <v>ชั้นปิดบัญชี</v>
          </cell>
          <cell r="EJ576" t="str">
            <v/>
          </cell>
          <cell r="EK576" t="str">
            <v>ชั้นปิดบัญชี</v>
          </cell>
          <cell r="EM576" t="str">
            <v/>
          </cell>
          <cell r="EN576" t="str">
            <v>ชั้นปิดบัญชี</v>
          </cell>
          <cell r="EP576" t="str">
            <v/>
          </cell>
          <cell r="EQ576" t="str">
            <v>ชั้นปิดบัญชี</v>
          </cell>
          <cell r="ES576" t="str">
            <v/>
          </cell>
          <cell r="ET576" t="str">
            <v>ชั้นปิดบัญชี</v>
          </cell>
          <cell r="EV576" t="str">
            <v/>
          </cell>
          <cell r="EW576" t="str">
            <v>ชั้นปิดบัญชี</v>
          </cell>
          <cell r="EY576" t="str">
            <v/>
          </cell>
          <cell r="EZ576" t="str">
            <v>ชั้นปิดบัญชี</v>
          </cell>
          <cell r="FB576" t="str">
            <v/>
          </cell>
          <cell r="FC576" t="str">
            <v>ชั้นปิดบัญชี</v>
          </cell>
          <cell r="FE576" t="str">
            <v/>
          </cell>
          <cell r="FF576" t="str">
            <v>ชั้นปิดบัญชี</v>
          </cell>
          <cell r="FH576" t="str">
            <v/>
          </cell>
          <cell r="FI576" t="str">
            <v>ชั้นปิดบัญชี</v>
          </cell>
          <cell r="FK576" t="str">
            <v/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/>
          </cell>
          <cell r="EB577" t="str">
            <v>normal/no action</v>
          </cell>
          <cell r="ED577" t="str">
            <v/>
          </cell>
          <cell r="EE577" t="str">
            <v>normal/no action</v>
          </cell>
          <cell r="EG577" t="str">
            <v/>
          </cell>
          <cell r="EH577" t="str">
            <v>normal/no action</v>
          </cell>
          <cell r="EJ577" t="str">
            <v/>
          </cell>
          <cell r="EK577" t="str">
            <v xml:space="preserve">ชั้นปิดบัญชี </v>
          </cell>
          <cell r="EM577" t="str">
            <v/>
          </cell>
          <cell r="EN577" t="str">
            <v xml:space="preserve">ชั้นปิดบัญชี </v>
          </cell>
          <cell r="EP577" t="str">
            <v/>
          </cell>
          <cell r="EQ577" t="str">
            <v>ชั้นปิดบัญชี</v>
          </cell>
          <cell r="ES577" t="str">
            <v/>
          </cell>
          <cell r="ET577" t="str">
            <v>ชั้นปิดบัญชี</v>
          </cell>
          <cell r="EV577" t="str">
            <v/>
          </cell>
          <cell r="EW577" t="str">
            <v>ชั้นปิดบัญชี</v>
          </cell>
          <cell r="EY577" t="str">
            <v/>
          </cell>
          <cell r="EZ577" t="str">
            <v>ชั้นปิดบัญชี</v>
          </cell>
          <cell r="FB577" t="str">
            <v/>
          </cell>
          <cell r="FC577" t="str">
            <v>ชั้นปิดบัญชี</v>
          </cell>
          <cell r="FE577" t="str">
            <v/>
          </cell>
          <cell r="FF577" t="str">
            <v>ชั้นปิดบัญชี</v>
          </cell>
          <cell r="FH577" t="str">
            <v/>
          </cell>
          <cell r="FI577" t="str">
            <v>ชั้นปิดบัญชี</v>
          </cell>
          <cell r="FK577" t="str">
            <v/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/>
          </cell>
          <cell r="EB578" t="str">
            <v>ชั้นปิดบัญชี</v>
          </cell>
          <cell r="ED578" t="str">
            <v/>
          </cell>
          <cell r="EE578" t="str">
            <v>ชั้นปิดบัญชี</v>
          </cell>
          <cell r="EG578" t="str">
            <v/>
          </cell>
          <cell r="EH578" t="str">
            <v>ชั้นปิดบัญชี</v>
          </cell>
          <cell r="EJ578" t="str">
            <v/>
          </cell>
          <cell r="EK578" t="str">
            <v>ชั้นปิดบัญชี</v>
          </cell>
          <cell r="EM578" t="str">
            <v/>
          </cell>
          <cell r="EN578" t="str">
            <v>ชั้นปิดบัญชี</v>
          </cell>
          <cell r="EP578" t="str">
            <v/>
          </cell>
          <cell r="EQ578" t="str">
            <v>ชั้นปิดบัญชี</v>
          </cell>
          <cell r="ES578" t="str">
            <v/>
          </cell>
          <cell r="ET578" t="str">
            <v>ชั้นปิดบัญชี</v>
          </cell>
          <cell r="EV578" t="str">
            <v/>
          </cell>
          <cell r="EW578" t="str">
            <v>ชั้นปิดบัญชี</v>
          </cell>
          <cell r="EY578" t="str">
            <v/>
          </cell>
          <cell r="EZ578" t="str">
            <v>ชั้นปิดบัญชี</v>
          </cell>
          <cell r="FB578" t="str">
            <v/>
          </cell>
          <cell r="FC578" t="str">
            <v>ชั้นปิดบัญชี</v>
          </cell>
          <cell r="FE578" t="str">
            <v/>
          </cell>
          <cell r="FF578" t="str">
            <v>ชั้นปิดบัญชี</v>
          </cell>
          <cell r="FH578" t="str">
            <v/>
          </cell>
          <cell r="FI578" t="str">
            <v>ชั้นปิดบัญชี</v>
          </cell>
          <cell r="FK578" t="str">
            <v/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/>
          </cell>
          <cell r="EB579" t="str">
            <v>ชั้นปิดบัญชี</v>
          </cell>
          <cell r="ED579" t="str">
            <v/>
          </cell>
          <cell r="EE579" t="str">
            <v>ชั้นปิดบัญชี</v>
          </cell>
          <cell r="EG579" t="str">
            <v/>
          </cell>
          <cell r="EH579" t="str">
            <v>ชั้นปิดบัญชี</v>
          </cell>
          <cell r="EJ579" t="str">
            <v/>
          </cell>
          <cell r="EK579" t="str">
            <v>ชั้นปิดบัญชี</v>
          </cell>
          <cell r="EM579" t="str">
            <v/>
          </cell>
          <cell r="EN579" t="str">
            <v>ชั้นปิดบัญชี</v>
          </cell>
          <cell r="EP579" t="str">
            <v/>
          </cell>
          <cell r="EQ579" t="str">
            <v>ชั้นปิดบัญชี</v>
          </cell>
          <cell r="ES579" t="str">
            <v/>
          </cell>
          <cell r="ET579" t="str">
            <v>ชั้นปิดบัญชี</v>
          </cell>
          <cell r="EV579" t="str">
            <v/>
          </cell>
          <cell r="EW579" t="str">
            <v>ชั้นปิดบัญชี</v>
          </cell>
          <cell r="EY579" t="str">
            <v/>
          </cell>
          <cell r="EZ579" t="str">
            <v>ชั้นปิดบัญชี</v>
          </cell>
          <cell r="FB579" t="str">
            <v/>
          </cell>
          <cell r="FC579" t="str">
            <v>ชั้นปิดบัญชี</v>
          </cell>
          <cell r="FE579" t="str">
            <v/>
          </cell>
          <cell r="FF579" t="str">
            <v>ชั้นปิดบัญชี</v>
          </cell>
          <cell r="FH579" t="str">
            <v/>
          </cell>
          <cell r="FI579" t="str">
            <v>ชั้นปิดบัญชี</v>
          </cell>
          <cell r="FK579" t="str">
            <v/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/>
          </cell>
          <cell r="EB580" t="str">
            <v>ชั้นปิดบัญชี</v>
          </cell>
          <cell r="ED580" t="str">
            <v/>
          </cell>
          <cell r="EE580" t="str">
            <v>ชั้นปิดบัญชี</v>
          </cell>
          <cell r="EG580" t="str">
            <v/>
          </cell>
          <cell r="EH580" t="str">
            <v>ชั้นปิดบัญชี</v>
          </cell>
          <cell r="EJ580" t="str">
            <v/>
          </cell>
          <cell r="EK580" t="str">
            <v>ชั้นปิดบัญชี</v>
          </cell>
          <cell r="EM580" t="str">
            <v/>
          </cell>
          <cell r="EN580" t="str">
            <v>ชั้นปิดบัญชี</v>
          </cell>
          <cell r="EP580" t="str">
            <v/>
          </cell>
          <cell r="EQ580" t="str">
            <v>ชั้นปิดบัญชี</v>
          </cell>
          <cell r="ES580" t="str">
            <v/>
          </cell>
          <cell r="ET580" t="str">
            <v>ชั้นปิดบัญชี</v>
          </cell>
          <cell r="EV580" t="str">
            <v/>
          </cell>
          <cell r="EW580" t="str">
            <v>ชั้นปิดบัญชี</v>
          </cell>
          <cell r="EY580" t="str">
            <v/>
          </cell>
          <cell r="EZ580" t="str">
            <v>ชั้นปิดบัญชี</v>
          </cell>
          <cell r="FB580" t="str">
            <v/>
          </cell>
          <cell r="FC580" t="str">
            <v>ชั้นปิดบัญชี</v>
          </cell>
          <cell r="FE580" t="str">
            <v/>
          </cell>
          <cell r="FF580" t="str">
            <v>ชั้นปิดบัญชี</v>
          </cell>
          <cell r="FH580" t="str">
            <v/>
          </cell>
          <cell r="FI580" t="str">
            <v>ชั้นปิดบัญชี</v>
          </cell>
          <cell r="FK580" t="str">
            <v/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/>
          </cell>
          <cell r="EB581" t="str">
            <v>ชั้นปิดบัญชี</v>
          </cell>
          <cell r="ED581" t="str">
            <v/>
          </cell>
          <cell r="EE581" t="str">
            <v>ชั้นปิดบัญชี</v>
          </cell>
          <cell r="EG581" t="str">
            <v/>
          </cell>
          <cell r="EH581" t="str">
            <v>ชั้นปิดบัญชี</v>
          </cell>
          <cell r="EJ581" t="str">
            <v/>
          </cell>
          <cell r="EK581" t="str">
            <v>ชั้นปิดบัญชี</v>
          </cell>
          <cell r="EM581" t="str">
            <v/>
          </cell>
          <cell r="EN581" t="str">
            <v>ชั้นปิดบัญชี</v>
          </cell>
          <cell r="EP581" t="str">
            <v/>
          </cell>
          <cell r="EQ581" t="str">
            <v>ชั้นปิดบัญชี</v>
          </cell>
          <cell r="ES581" t="str">
            <v/>
          </cell>
          <cell r="ET581" t="str">
            <v>ชั้นปิดบัญชี</v>
          </cell>
          <cell r="EV581" t="str">
            <v/>
          </cell>
          <cell r="EW581" t="str">
            <v>ชั้นปิดบัญชี</v>
          </cell>
          <cell r="EY581" t="str">
            <v/>
          </cell>
          <cell r="EZ581" t="str">
            <v>ชั้นปิดบัญชี</v>
          </cell>
          <cell r="FB581" t="str">
            <v/>
          </cell>
          <cell r="FC581" t="str">
            <v>ชั้นปิดบัญชี</v>
          </cell>
          <cell r="FE581" t="str">
            <v/>
          </cell>
          <cell r="FF581" t="str">
            <v>ชั้นปิดบัญชี</v>
          </cell>
          <cell r="FH581" t="str">
            <v/>
          </cell>
          <cell r="FI581" t="str">
            <v>ชั้นปิดบัญชี</v>
          </cell>
          <cell r="FK581" t="str">
            <v/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/>
          </cell>
          <cell r="EB583" t="str">
            <v>ชั้นปิดบัญชี</v>
          </cell>
          <cell r="ED583" t="str">
            <v/>
          </cell>
          <cell r="EE583" t="str">
            <v>ชั้นปิดบัญชี</v>
          </cell>
          <cell r="EG583" t="str">
            <v/>
          </cell>
          <cell r="EH583" t="str">
            <v>ชั้นปิดบัญชี</v>
          </cell>
          <cell r="EJ583" t="str">
            <v/>
          </cell>
          <cell r="EK583" t="str">
            <v>ชั้นปิดบัญชี</v>
          </cell>
          <cell r="EM583" t="str">
            <v/>
          </cell>
          <cell r="EN583" t="str">
            <v>ชั้นปิดบัญชี</v>
          </cell>
          <cell r="EP583" t="str">
            <v/>
          </cell>
          <cell r="EQ583" t="str">
            <v>ชั้นปิดบัญชี</v>
          </cell>
          <cell r="ES583" t="str">
            <v/>
          </cell>
          <cell r="ET583" t="str">
            <v>ชั้นปิดบัญชี</v>
          </cell>
          <cell r="EV583" t="str">
            <v/>
          </cell>
          <cell r="EW583" t="str">
            <v>ชั้นปิดบัญชี</v>
          </cell>
          <cell r="EY583" t="str">
            <v/>
          </cell>
          <cell r="EZ583" t="str">
            <v>ชั้นปิดบัญชี</v>
          </cell>
          <cell r="FB583" t="str">
            <v/>
          </cell>
          <cell r="FC583" t="str">
            <v>ชั้นปิดบัญชี</v>
          </cell>
          <cell r="FE583" t="str">
            <v/>
          </cell>
          <cell r="FF583" t="str">
            <v>ชั้นปิดบัญชี</v>
          </cell>
          <cell r="FH583" t="str">
            <v/>
          </cell>
          <cell r="FI583" t="str">
            <v>ชั้นปิดบัญชี</v>
          </cell>
          <cell r="FK583" t="str">
            <v/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/>
          </cell>
          <cell r="EB584" t="str">
            <v>ชั้นปิดบัญชี</v>
          </cell>
          <cell r="ED584" t="str">
            <v/>
          </cell>
          <cell r="EE584" t="str">
            <v>ชั้นปิดบัญชี</v>
          </cell>
          <cell r="EG584" t="str">
            <v/>
          </cell>
          <cell r="EH584" t="str">
            <v>ชั้นปิดบัญชี</v>
          </cell>
          <cell r="EJ584" t="str">
            <v/>
          </cell>
          <cell r="EK584" t="str">
            <v>ชั้นปิดบัญชี</v>
          </cell>
          <cell r="EM584" t="str">
            <v/>
          </cell>
          <cell r="EN584" t="str">
            <v>ชั้นปิดบัญชี</v>
          </cell>
          <cell r="EP584" t="str">
            <v/>
          </cell>
          <cell r="EQ584" t="str">
            <v>ชั้นปิดบัญชี</v>
          </cell>
          <cell r="ES584" t="str">
            <v/>
          </cell>
          <cell r="ET584" t="str">
            <v>ชั้นปิดบัญชี</v>
          </cell>
          <cell r="EV584" t="str">
            <v/>
          </cell>
          <cell r="EW584" t="str">
            <v>ชั้นปิดบัญชี</v>
          </cell>
          <cell r="EY584" t="str">
            <v/>
          </cell>
          <cell r="EZ584" t="str">
            <v>ชั้นปิดบัญชี</v>
          </cell>
          <cell r="FB584" t="str">
            <v/>
          </cell>
          <cell r="FC584" t="str">
            <v>ชั้นปิดบัญชี</v>
          </cell>
          <cell r="FE584" t="str">
            <v/>
          </cell>
          <cell r="FF584" t="str">
            <v>ชั้นปิดบัญชี</v>
          </cell>
          <cell r="FH584" t="str">
            <v/>
          </cell>
          <cell r="FI584" t="str">
            <v>ชั้นปิดบัญชี</v>
          </cell>
          <cell r="FK584" t="str">
            <v/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/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/>
          </cell>
          <cell r="EB586" t="str">
            <v>normal/no action</v>
          </cell>
          <cell r="ED586" t="str">
            <v/>
          </cell>
          <cell r="EE586" t="str">
            <v>ชั้นปิดบัญชี</v>
          </cell>
          <cell r="EG586" t="str">
            <v/>
          </cell>
          <cell r="EH586" t="str">
            <v>ชั้นปิดบัญชี</v>
          </cell>
          <cell r="EJ586" t="str">
            <v/>
          </cell>
          <cell r="EK586" t="str">
            <v>ชั้นปิดบัญชี</v>
          </cell>
          <cell r="EM586" t="str">
            <v/>
          </cell>
          <cell r="EN586" t="str">
            <v>ชั้นปิดบัญชี</v>
          </cell>
          <cell r="EP586" t="str">
            <v/>
          </cell>
          <cell r="EQ586" t="str">
            <v>ชั้นปิดบัญชี</v>
          </cell>
          <cell r="ES586" t="str">
            <v/>
          </cell>
          <cell r="ET586" t="str">
            <v>ชั้นปิดบัญชี</v>
          </cell>
          <cell r="EV586" t="str">
            <v/>
          </cell>
          <cell r="EW586" t="str">
            <v>ชั้นปิดบัญชี</v>
          </cell>
          <cell r="EY586" t="str">
            <v/>
          </cell>
          <cell r="EZ586" t="str">
            <v>ชั้นปิดบัญชี</v>
          </cell>
          <cell r="FB586" t="str">
            <v/>
          </cell>
          <cell r="FC586" t="str">
            <v>ชั้นปิดบัญชี</v>
          </cell>
          <cell r="FE586" t="str">
            <v/>
          </cell>
          <cell r="FF586" t="str">
            <v>ชั้นปิดบัญชี</v>
          </cell>
          <cell r="FH586" t="str">
            <v/>
          </cell>
          <cell r="FI586" t="str">
            <v>ชั้นปิดบัญชี</v>
          </cell>
          <cell r="FK586" t="str">
            <v/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/>
          </cell>
          <cell r="EB587" t="str">
            <v>normal/no action</v>
          </cell>
          <cell r="ED587" t="str">
            <v/>
          </cell>
          <cell r="EE587" t="str">
            <v>ชั้นปิดบัญชี</v>
          </cell>
          <cell r="EG587" t="str">
            <v/>
          </cell>
          <cell r="EH587" t="str">
            <v>ชั้นปิดบัญชี</v>
          </cell>
          <cell r="EJ587" t="str">
            <v/>
          </cell>
          <cell r="EK587" t="str">
            <v>ชั้นปิดบัญชี</v>
          </cell>
          <cell r="EM587" t="str">
            <v/>
          </cell>
          <cell r="EN587" t="str">
            <v>ชั้นปิดบัญชี</v>
          </cell>
          <cell r="EP587" t="str">
            <v/>
          </cell>
          <cell r="EQ587" t="str">
            <v>ชั้นปิดบัญชี</v>
          </cell>
          <cell r="ES587" t="str">
            <v/>
          </cell>
          <cell r="ET587" t="str">
            <v>ชั้นปิดบัญชี</v>
          </cell>
          <cell r="EV587" t="str">
            <v/>
          </cell>
          <cell r="EW587" t="str">
            <v>ชั้นปิดบัญชี</v>
          </cell>
          <cell r="EY587" t="str">
            <v/>
          </cell>
          <cell r="EZ587" t="str">
            <v>ชั้นปิดบัญชี</v>
          </cell>
          <cell r="FB587" t="str">
            <v/>
          </cell>
          <cell r="FC587" t="str">
            <v>ชั้นปิดบัญชี</v>
          </cell>
          <cell r="FE587" t="str">
            <v/>
          </cell>
          <cell r="FF587" t="str">
            <v>ชั้นปิดบัญชี</v>
          </cell>
          <cell r="FH587" t="str">
            <v/>
          </cell>
          <cell r="FI587" t="str">
            <v>ชั้นปิดบัญชี</v>
          </cell>
          <cell r="FK587" t="str">
            <v/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/>
          </cell>
          <cell r="EB588" t="str">
            <v>ชั้นปิดบัญชี</v>
          </cell>
          <cell r="ED588" t="str">
            <v/>
          </cell>
          <cell r="EE588" t="str">
            <v>ชั้นปิดบัญชี</v>
          </cell>
          <cell r="EG588" t="str">
            <v/>
          </cell>
          <cell r="EH588" t="str">
            <v>ชั้นปิดบัญชี</v>
          </cell>
          <cell r="EJ588" t="str">
            <v/>
          </cell>
          <cell r="EK588" t="str">
            <v>ชั้นปิดบัญชี</v>
          </cell>
          <cell r="EM588" t="str">
            <v/>
          </cell>
          <cell r="EN588" t="str">
            <v>ชั้นปิดบัญชี</v>
          </cell>
          <cell r="EP588" t="str">
            <v/>
          </cell>
          <cell r="EQ588" t="str">
            <v>ชั้นปิดบัญชี</v>
          </cell>
          <cell r="ES588" t="str">
            <v/>
          </cell>
          <cell r="ET588" t="str">
            <v>ชั้นปิดบัญชี</v>
          </cell>
          <cell r="EV588" t="str">
            <v/>
          </cell>
          <cell r="EW588" t="str">
            <v>ชั้นปิดบัญชี</v>
          </cell>
          <cell r="EY588" t="str">
            <v/>
          </cell>
          <cell r="EZ588" t="str">
            <v>ชั้นปิดบัญชี</v>
          </cell>
          <cell r="FB588" t="str">
            <v/>
          </cell>
          <cell r="FC588" t="str">
            <v>ชั้นปิดบัญชี</v>
          </cell>
          <cell r="FE588" t="str">
            <v/>
          </cell>
          <cell r="FF588" t="str">
            <v>ชั้นปิดบัญชี</v>
          </cell>
          <cell r="FH588" t="str">
            <v/>
          </cell>
          <cell r="FI588" t="str">
            <v>ชั้นปิดบัญชี</v>
          </cell>
          <cell r="FK588" t="str">
            <v/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/>
          </cell>
          <cell r="EB592" t="str">
            <v>ชั้นปิดบัญชี</v>
          </cell>
          <cell r="ED592" t="str">
            <v/>
          </cell>
          <cell r="EE592" t="str">
            <v>ชั้นปิดบัญชี</v>
          </cell>
          <cell r="EG592" t="str">
            <v/>
          </cell>
          <cell r="EH592" t="str">
            <v>ชั้นปิดบัญชี</v>
          </cell>
          <cell r="EJ592" t="str">
            <v/>
          </cell>
          <cell r="EK592" t="str">
            <v>ชั้นปิดบัญชี</v>
          </cell>
          <cell r="EM592" t="str">
            <v/>
          </cell>
          <cell r="EN592" t="str">
            <v>ชั้นปิดบัญชี</v>
          </cell>
          <cell r="EP592" t="str">
            <v/>
          </cell>
          <cell r="EQ592" t="str">
            <v>ชั้นปิดบัญชี</v>
          </cell>
          <cell r="ES592" t="str">
            <v/>
          </cell>
          <cell r="ET592" t="str">
            <v>ชั้นปิดบัญชี</v>
          </cell>
          <cell r="EV592" t="str">
            <v/>
          </cell>
          <cell r="EW592" t="str">
            <v>ชั้นปิดบัญชี</v>
          </cell>
          <cell r="EY592" t="str">
            <v/>
          </cell>
          <cell r="EZ592" t="str">
            <v>ชั้นปิดบัญชี</v>
          </cell>
          <cell r="FB592" t="str">
            <v/>
          </cell>
          <cell r="FC592" t="str">
            <v>ชั้นปิดบัญชี</v>
          </cell>
          <cell r="FE592" t="str">
            <v/>
          </cell>
          <cell r="FF592" t="str">
            <v>ชั้นปิดบัญชี</v>
          </cell>
          <cell r="FH592" t="str">
            <v/>
          </cell>
          <cell r="FI592" t="str">
            <v>ชั้นปิดบัญชี</v>
          </cell>
          <cell r="FK592" t="str">
            <v/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/>
          </cell>
          <cell r="EB594" t="str">
            <v>ชั้นปิดบัญชี</v>
          </cell>
          <cell r="ED594" t="str">
            <v/>
          </cell>
          <cell r="EE594" t="str">
            <v>ชั้นปิดบัญชี</v>
          </cell>
          <cell r="EG594" t="str">
            <v/>
          </cell>
          <cell r="EH594" t="str">
            <v>ชั้นปิดบัญชี</v>
          </cell>
          <cell r="EJ594" t="str">
            <v/>
          </cell>
          <cell r="EK594" t="str">
            <v>ชั้นปิดบัญชี</v>
          </cell>
          <cell r="EM594" t="str">
            <v/>
          </cell>
          <cell r="EN594" t="str">
            <v>ชั้นปิดบัญชี</v>
          </cell>
          <cell r="EP594" t="str">
            <v/>
          </cell>
          <cell r="EQ594" t="str">
            <v>ชั้นปิดบัญชี</v>
          </cell>
          <cell r="ES594" t="str">
            <v/>
          </cell>
          <cell r="ET594" t="str">
            <v>ชั้นปิดบัญชี</v>
          </cell>
          <cell r="EV594" t="str">
            <v/>
          </cell>
          <cell r="EW594" t="str">
            <v>ชั้นปิดบัญชี</v>
          </cell>
          <cell r="EY594" t="str">
            <v/>
          </cell>
          <cell r="EZ594" t="str">
            <v>ชั้นปิดบัญชี</v>
          </cell>
          <cell r="FB594" t="str">
            <v/>
          </cell>
          <cell r="FC594" t="str">
            <v>ชั้นปิดบัญชี</v>
          </cell>
          <cell r="FE594" t="str">
            <v/>
          </cell>
          <cell r="FF594" t="str">
            <v>ชั้นปิดบัญชี</v>
          </cell>
          <cell r="FH594" t="str">
            <v/>
          </cell>
          <cell r="FI594" t="str">
            <v>ชั้นปิดบัญชี</v>
          </cell>
          <cell r="FK594" t="str">
            <v/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/>
          </cell>
          <cell r="DY595" t="str">
            <v>ชั้นปิดบัญชี</v>
          </cell>
          <cell r="DZ595" t="str">
            <v/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/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/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/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/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/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/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/>
          </cell>
          <cell r="EB596" t="str">
            <v>normal/no action</v>
          </cell>
          <cell r="ED596" t="str">
            <v/>
          </cell>
          <cell r="EE596" t="str">
            <v>ชั้นปิดบัญชี</v>
          </cell>
          <cell r="EG596" t="str">
            <v/>
          </cell>
          <cell r="EH596" t="str">
            <v>ชั้นปิดบัญชี</v>
          </cell>
          <cell r="EJ596" t="str">
            <v/>
          </cell>
          <cell r="EK596" t="str">
            <v>ชั้นปิดบัญชี</v>
          </cell>
          <cell r="EM596" t="str">
            <v/>
          </cell>
          <cell r="EN596" t="str">
            <v>ชั้นปิดบัญชี</v>
          </cell>
          <cell r="EP596" t="str">
            <v/>
          </cell>
          <cell r="EQ596" t="str">
            <v>ชั้นปิดบัญชี</v>
          </cell>
          <cell r="ES596" t="str">
            <v/>
          </cell>
          <cell r="ET596" t="str">
            <v>ชั้นปิดบัญชี</v>
          </cell>
          <cell r="EV596" t="str">
            <v/>
          </cell>
          <cell r="EW596" t="str">
            <v>ชั้นปิดบัญชี</v>
          </cell>
          <cell r="EY596" t="str">
            <v/>
          </cell>
          <cell r="EZ596" t="str">
            <v>ชั้นปิดบัญชี</v>
          </cell>
          <cell r="FB596" t="str">
            <v/>
          </cell>
          <cell r="FC596" t="str">
            <v>ชั้นปิดบัญชี</v>
          </cell>
          <cell r="FE596" t="str">
            <v/>
          </cell>
          <cell r="FF596" t="str">
            <v>ชั้นปิดบัญชี</v>
          </cell>
          <cell r="FH596" t="str">
            <v/>
          </cell>
          <cell r="FI596" t="str">
            <v>ชั้นปิดบัญชี</v>
          </cell>
          <cell r="FK596" t="str">
            <v/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/>
          </cell>
          <cell r="EB598" t="str">
            <v>normal/no action</v>
          </cell>
          <cell r="ED598" t="str">
            <v/>
          </cell>
          <cell r="EE598" t="str">
            <v>normal/no action</v>
          </cell>
          <cell r="EG598" t="str">
            <v/>
          </cell>
          <cell r="EH598" t="str">
            <v>normal/no action</v>
          </cell>
          <cell r="EJ598" t="str">
            <v/>
          </cell>
          <cell r="EK598" t="str">
            <v xml:space="preserve">ชั้นปิดบัญชี </v>
          </cell>
          <cell r="EM598" t="str">
            <v/>
          </cell>
          <cell r="EN598" t="str">
            <v xml:space="preserve">ชั้นปิดบัญชี </v>
          </cell>
          <cell r="EP598" t="str">
            <v/>
          </cell>
          <cell r="EQ598" t="str">
            <v>ชั้นปิดบัญชี</v>
          </cell>
          <cell r="ES598" t="str">
            <v/>
          </cell>
          <cell r="ET598" t="str">
            <v>ชั้นปิดบัญชี</v>
          </cell>
          <cell r="EV598" t="str">
            <v/>
          </cell>
          <cell r="EW598" t="str">
            <v>ชั้นปิดบัญชี</v>
          </cell>
          <cell r="EY598" t="str">
            <v/>
          </cell>
          <cell r="EZ598" t="str">
            <v>ชั้นปิดบัญชี</v>
          </cell>
          <cell r="FB598" t="str">
            <v/>
          </cell>
          <cell r="FC598" t="str">
            <v>ชั้นปิดบัญชี</v>
          </cell>
          <cell r="FE598" t="str">
            <v/>
          </cell>
          <cell r="FF598" t="str">
            <v>ชั้นปิดบัญชี</v>
          </cell>
          <cell r="FH598" t="str">
            <v/>
          </cell>
          <cell r="FI598" t="str">
            <v>ชั้นปิดบัญชี</v>
          </cell>
          <cell r="FK598" t="str">
            <v/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/>
          </cell>
          <cell r="EB599" t="str">
            <v>ชั้นปิดบัญชี</v>
          </cell>
          <cell r="ED599" t="str">
            <v/>
          </cell>
          <cell r="EE599" t="str">
            <v>ชั้นปิดบัญชี</v>
          </cell>
          <cell r="EG599" t="str">
            <v/>
          </cell>
          <cell r="EH599" t="str">
            <v>ชั้นปิดบัญชี</v>
          </cell>
          <cell r="EJ599" t="str">
            <v/>
          </cell>
          <cell r="EK599" t="str">
            <v>ชั้นปิดบัญชี</v>
          </cell>
          <cell r="EM599" t="str">
            <v/>
          </cell>
          <cell r="EN599" t="str">
            <v>ชั้นปิดบัญชี</v>
          </cell>
          <cell r="EP599" t="str">
            <v/>
          </cell>
          <cell r="EQ599" t="str">
            <v>ชั้นปิดบัญชี</v>
          </cell>
          <cell r="ES599" t="str">
            <v/>
          </cell>
          <cell r="ET599" t="str">
            <v>ชั้นปิดบัญชี</v>
          </cell>
          <cell r="EV599" t="str">
            <v/>
          </cell>
          <cell r="EW599" t="str">
            <v>ชั้นปิดบัญชี</v>
          </cell>
          <cell r="EY599" t="str">
            <v/>
          </cell>
          <cell r="EZ599" t="str">
            <v>ชั้นปิดบัญชี</v>
          </cell>
          <cell r="FB599" t="str">
            <v/>
          </cell>
          <cell r="FC599" t="str">
            <v>ชั้นปิดบัญชี</v>
          </cell>
          <cell r="FE599" t="str">
            <v/>
          </cell>
          <cell r="FF599" t="str">
            <v>ชั้นปิดบัญชี</v>
          </cell>
          <cell r="FH599" t="str">
            <v/>
          </cell>
          <cell r="FI599" t="str">
            <v>ชั้นปิดบัญชี</v>
          </cell>
          <cell r="FK599" t="str">
            <v/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/>
          </cell>
          <cell r="EB600" t="str">
            <v>normal/no action</v>
          </cell>
          <cell r="ED600" t="str">
            <v/>
          </cell>
          <cell r="EE600" t="str">
            <v>normal/no action</v>
          </cell>
          <cell r="EG600" t="str">
            <v/>
          </cell>
          <cell r="EH600" t="str">
            <v>normal/no action</v>
          </cell>
          <cell r="EJ600" t="str">
            <v/>
          </cell>
          <cell r="EK600" t="str">
            <v>normal/no action</v>
          </cell>
          <cell r="EM600" t="str">
            <v/>
          </cell>
          <cell r="EN600" t="str">
            <v>normal/no action</v>
          </cell>
          <cell r="EP600" t="str">
            <v/>
          </cell>
          <cell r="EQ600" t="str">
            <v>normal/no action</v>
          </cell>
          <cell r="ES600" t="str">
            <v/>
          </cell>
          <cell r="ET600" t="str">
            <v>normal/no action</v>
          </cell>
          <cell r="EV600" t="str">
            <v/>
          </cell>
          <cell r="EW600" t="str">
            <v>normal/no action</v>
          </cell>
          <cell r="EY600" t="str">
            <v/>
          </cell>
          <cell r="EZ600" t="str">
            <v>normal/no action</v>
          </cell>
          <cell r="FB600" t="str">
            <v/>
          </cell>
          <cell r="FC600" t="str">
            <v>ชั้นปิดบัญชี</v>
          </cell>
          <cell r="FE600" t="str">
            <v/>
          </cell>
          <cell r="FF600" t="str">
            <v>ชั้นปิดบัญชี</v>
          </cell>
          <cell r="FH600" t="str">
            <v/>
          </cell>
          <cell r="FI600" t="str">
            <v>ชั้นปิดบัญชี</v>
          </cell>
          <cell r="FK600" t="str">
            <v/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/>
          </cell>
          <cell r="EB601" t="str">
            <v>normal/no action</v>
          </cell>
          <cell r="ED601" t="str">
            <v/>
          </cell>
          <cell r="EE601" t="str">
            <v>ชั้นปิดบัญชี</v>
          </cell>
          <cell r="EG601" t="str">
            <v/>
          </cell>
          <cell r="EH601" t="str">
            <v>ชั้นปิดบัญชี</v>
          </cell>
          <cell r="EJ601" t="str">
            <v/>
          </cell>
          <cell r="EK601" t="str">
            <v>ชั้นปิดบัญชี</v>
          </cell>
          <cell r="EM601" t="str">
            <v/>
          </cell>
          <cell r="EN601" t="str">
            <v>ชั้นปิดบัญชี</v>
          </cell>
          <cell r="EP601" t="str">
            <v/>
          </cell>
          <cell r="EQ601" t="str">
            <v>ชั้นปิดบัญชี</v>
          </cell>
          <cell r="ES601" t="str">
            <v/>
          </cell>
          <cell r="ET601" t="str">
            <v>ชั้นปิดบัญชี</v>
          </cell>
          <cell r="EV601" t="str">
            <v/>
          </cell>
          <cell r="EW601" t="str">
            <v>ชั้นปิดบัญชี</v>
          </cell>
          <cell r="EY601" t="str">
            <v/>
          </cell>
          <cell r="EZ601" t="str">
            <v>ชั้นปิดบัญชี</v>
          </cell>
          <cell r="FB601" t="str">
            <v/>
          </cell>
          <cell r="FC601" t="str">
            <v>ชั้นปิดบัญชี</v>
          </cell>
          <cell r="FE601" t="str">
            <v/>
          </cell>
          <cell r="FF601" t="str">
            <v>ชั้นปิดบัญชี</v>
          </cell>
          <cell r="FH601" t="str">
            <v/>
          </cell>
          <cell r="FI601" t="str">
            <v>ชั้นปิดบัญชี</v>
          </cell>
          <cell r="FK601" t="str">
            <v/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/>
          </cell>
          <cell r="EB602" t="str">
            <v>normal/no action</v>
          </cell>
          <cell r="ED602" t="str">
            <v/>
          </cell>
          <cell r="EE602" t="str">
            <v>ชั้นปิดบัญชี</v>
          </cell>
          <cell r="EG602" t="str">
            <v/>
          </cell>
          <cell r="EH602" t="str">
            <v>ชั้นปิดบัญชี</v>
          </cell>
          <cell r="EJ602" t="str">
            <v/>
          </cell>
          <cell r="EK602" t="str">
            <v>ชั้นปิดบัญชี</v>
          </cell>
          <cell r="EM602" t="str">
            <v/>
          </cell>
          <cell r="EN602" t="str">
            <v>ชั้นปิดบัญชี</v>
          </cell>
          <cell r="EP602" t="str">
            <v/>
          </cell>
          <cell r="EQ602" t="str">
            <v>ชั้นปิดบัญชี</v>
          </cell>
          <cell r="ES602" t="str">
            <v/>
          </cell>
          <cell r="ET602" t="str">
            <v>ชั้นปิดบัญชี</v>
          </cell>
          <cell r="EV602" t="str">
            <v/>
          </cell>
          <cell r="EW602" t="str">
            <v>ชั้นปิดบัญชี</v>
          </cell>
          <cell r="EY602" t="str">
            <v/>
          </cell>
          <cell r="EZ602" t="str">
            <v>ชั้นปิดบัญชี</v>
          </cell>
          <cell r="FB602" t="str">
            <v/>
          </cell>
          <cell r="FC602" t="str">
            <v>ชั้นปิดบัญชี</v>
          </cell>
          <cell r="FE602" t="str">
            <v/>
          </cell>
          <cell r="FF602" t="str">
            <v>ชั้นปิดบัญชี</v>
          </cell>
          <cell r="FH602" t="str">
            <v/>
          </cell>
          <cell r="FI602" t="str">
            <v>ชั้นปิดบัญชี</v>
          </cell>
          <cell r="FK602" t="str">
            <v/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/>
          </cell>
          <cell r="EB603" t="str">
            <v>normal/no action</v>
          </cell>
          <cell r="ED603" t="str">
            <v/>
          </cell>
          <cell r="EE603" t="str">
            <v>normal/no action</v>
          </cell>
          <cell r="EG603" t="str">
            <v/>
          </cell>
          <cell r="EH603" t="str">
            <v>normal/no action</v>
          </cell>
          <cell r="EJ603" t="str">
            <v/>
          </cell>
          <cell r="EK603" t="str">
            <v xml:space="preserve">ชั้นปิดบัญชี </v>
          </cell>
          <cell r="EM603" t="str">
            <v/>
          </cell>
          <cell r="EN603" t="str">
            <v xml:space="preserve">ชั้นปิดบัญชี </v>
          </cell>
          <cell r="EP603" t="str">
            <v/>
          </cell>
          <cell r="EQ603" t="str">
            <v>ชั้นปิดบัญชี</v>
          </cell>
          <cell r="ES603" t="str">
            <v/>
          </cell>
          <cell r="ET603" t="str">
            <v>ชั้นปิดบัญชี</v>
          </cell>
          <cell r="EV603" t="str">
            <v/>
          </cell>
          <cell r="EW603" t="str">
            <v>ชั้นปิดบัญชี</v>
          </cell>
          <cell r="EY603" t="str">
            <v/>
          </cell>
          <cell r="EZ603" t="str">
            <v>ชั้นปิดบัญชี</v>
          </cell>
          <cell r="FB603" t="str">
            <v/>
          </cell>
          <cell r="FC603" t="str">
            <v>ชั้นปิดบัญชี</v>
          </cell>
          <cell r="FE603" t="str">
            <v/>
          </cell>
          <cell r="FF603" t="str">
            <v>ชั้นปิดบัญชี</v>
          </cell>
          <cell r="FH603" t="str">
            <v/>
          </cell>
          <cell r="FI603" t="str">
            <v>ชั้นปิดบัญชี</v>
          </cell>
          <cell r="FK603" t="str">
            <v/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/>
          </cell>
          <cell r="EB604" t="str">
            <v>ชั้นปิดบัญชี</v>
          </cell>
          <cell r="ED604" t="str">
            <v/>
          </cell>
          <cell r="EE604" t="str">
            <v>ชั้นปิดบัญชี</v>
          </cell>
          <cell r="EG604" t="str">
            <v/>
          </cell>
          <cell r="EH604" t="str">
            <v>ชั้นปิดบัญชี</v>
          </cell>
          <cell r="EJ604" t="str">
            <v/>
          </cell>
          <cell r="EK604" t="str">
            <v>ชั้นปิดบัญชี</v>
          </cell>
          <cell r="EM604" t="str">
            <v/>
          </cell>
          <cell r="EN604" t="str">
            <v>ชั้นปิดบัญชี</v>
          </cell>
          <cell r="EP604" t="str">
            <v/>
          </cell>
          <cell r="EQ604" t="str">
            <v>ชั้นปิดบัญชี</v>
          </cell>
          <cell r="ES604" t="str">
            <v/>
          </cell>
          <cell r="ET604" t="str">
            <v>ชั้นปิดบัญชี</v>
          </cell>
          <cell r="EV604" t="str">
            <v/>
          </cell>
          <cell r="EW604" t="str">
            <v>ชั้นปิดบัญชี</v>
          </cell>
          <cell r="EY604" t="str">
            <v/>
          </cell>
          <cell r="EZ604" t="str">
            <v>ชั้นปิดบัญชี</v>
          </cell>
          <cell r="FB604" t="str">
            <v/>
          </cell>
          <cell r="FC604" t="str">
            <v>ชั้นปิดบัญชี</v>
          </cell>
          <cell r="FE604" t="str">
            <v/>
          </cell>
          <cell r="FF604" t="str">
            <v>ชั้นปิดบัญชี</v>
          </cell>
          <cell r="FH604" t="str">
            <v/>
          </cell>
          <cell r="FI604" t="str">
            <v>ชั้นปิดบัญชี</v>
          </cell>
          <cell r="FK604" t="str">
            <v/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/>
          </cell>
          <cell r="EB605" t="str">
            <v>normal/no action</v>
          </cell>
          <cell r="ED605" t="str">
            <v/>
          </cell>
          <cell r="EE605" t="str">
            <v>normal/no action</v>
          </cell>
          <cell r="EG605" t="str">
            <v/>
          </cell>
          <cell r="EH605" t="str">
            <v>normal/no action</v>
          </cell>
          <cell r="EJ605" t="str">
            <v/>
          </cell>
          <cell r="EK605" t="str">
            <v xml:space="preserve">ชั้นปิดบัญชี </v>
          </cell>
          <cell r="EM605" t="str">
            <v/>
          </cell>
          <cell r="EN605" t="str">
            <v xml:space="preserve">ชั้นปิดบัญชี </v>
          </cell>
          <cell r="EP605" t="str">
            <v/>
          </cell>
          <cell r="EQ605" t="str">
            <v>ชั้นปิดบัญชี</v>
          </cell>
          <cell r="ES605" t="str">
            <v/>
          </cell>
          <cell r="ET605" t="str">
            <v>ชั้นปิดบัญชี</v>
          </cell>
          <cell r="EV605" t="str">
            <v/>
          </cell>
          <cell r="EW605" t="str">
            <v>ชั้นปิดบัญชี</v>
          </cell>
          <cell r="EY605" t="str">
            <v/>
          </cell>
          <cell r="EZ605" t="str">
            <v>ชั้นปิดบัญชี</v>
          </cell>
          <cell r="FB605" t="str">
            <v/>
          </cell>
          <cell r="FC605" t="str">
            <v>ชั้นปิดบัญชี</v>
          </cell>
          <cell r="FE605" t="str">
            <v/>
          </cell>
          <cell r="FF605" t="str">
            <v>ชั้นปิดบัญชี</v>
          </cell>
          <cell r="FH605" t="str">
            <v/>
          </cell>
          <cell r="FI605" t="str">
            <v>ชั้นปิดบัญชี</v>
          </cell>
          <cell r="FK605" t="str">
            <v/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/>
          </cell>
          <cell r="EB606" t="str">
            <v>normal/no action</v>
          </cell>
          <cell r="ED606" t="str">
            <v/>
          </cell>
          <cell r="EE606" t="str">
            <v>normal/no action</v>
          </cell>
          <cell r="EG606" t="str">
            <v/>
          </cell>
          <cell r="EH606" t="str">
            <v>normal/no action</v>
          </cell>
          <cell r="EJ606" t="str">
            <v/>
          </cell>
          <cell r="EK606" t="str">
            <v xml:space="preserve">ชั้นปิดบัญชี </v>
          </cell>
          <cell r="EM606" t="str">
            <v/>
          </cell>
          <cell r="EN606" t="str">
            <v xml:space="preserve">ชั้นปิดบัญชี </v>
          </cell>
          <cell r="EP606" t="str">
            <v/>
          </cell>
          <cell r="EQ606" t="str">
            <v>ชั้นปิดบัญชี</v>
          </cell>
          <cell r="ES606" t="str">
            <v/>
          </cell>
          <cell r="ET606" t="str">
            <v>ชั้นปิดบัญชี</v>
          </cell>
          <cell r="EV606" t="str">
            <v/>
          </cell>
          <cell r="EW606" t="str">
            <v>ชั้นปิดบัญชี</v>
          </cell>
          <cell r="EY606" t="str">
            <v/>
          </cell>
          <cell r="EZ606" t="str">
            <v>ชั้นปิดบัญชี</v>
          </cell>
          <cell r="FB606" t="str">
            <v/>
          </cell>
          <cell r="FC606" t="str">
            <v>ชั้นปิดบัญชี</v>
          </cell>
          <cell r="FE606" t="str">
            <v/>
          </cell>
          <cell r="FF606" t="str">
            <v>ชั้นปิดบัญชี</v>
          </cell>
          <cell r="FH606" t="str">
            <v/>
          </cell>
          <cell r="FI606" t="str">
            <v>ชั้นปิดบัญชี</v>
          </cell>
          <cell r="FK606" t="str">
            <v/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/>
          </cell>
          <cell r="EB607" t="str">
            <v>normal/no action</v>
          </cell>
          <cell r="ED607" t="str">
            <v/>
          </cell>
          <cell r="EE607" t="str">
            <v>ชั้นปิดบัญชี</v>
          </cell>
          <cell r="EG607" t="str">
            <v/>
          </cell>
          <cell r="EH607" t="str">
            <v>ชั้นปิดบัญชี</v>
          </cell>
          <cell r="EJ607" t="str">
            <v/>
          </cell>
          <cell r="EK607" t="str">
            <v>ชั้นปิดบัญชี</v>
          </cell>
          <cell r="EM607" t="str">
            <v/>
          </cell>
          <cell r="EN607" t="str">
            <v>ชั้นปิดบัญชี</v>
          </cell>
          <cell r="EP607" t="str">
            <v/>
          </cell>
          <cell r="EQ607" t="str">
            <v>ชั้นปิดบัญชี</v>
          </cell>
          <cell r="ES607" t="str">
            <v/>
          </cell>
          <cell r="ET607" t="str">
            <v>ชั้นปิดบัญชี</v>
          </cell>
          <cell r="EV607" t="str">
            <v/>
          </cell>
          <cell r="EW607" t="str">
            <v>ชั้นปิดบัญชี</v>
          </cell>
          <cell r="EY607" t="str">
            <v/>
          </cell>
          <cell r="EZ607" t="str">
            <v>ชั้นปิดบัญชี</v>
          </cell>
          <cell r="FB607" t="str">
            <v/>
          </cell>
          <cell r="FC607" t="str">
            <v>ชั้นปิดบัญชี</v>
          </cell>
          <cell r="FE607" t="str">
            <v/>
          </cell>
          <cell r="FF607" t="str">
            <v>ชั้นปิดบัญชี</v>
          </cell>
          <cell r="FH607" t="str">
            <v/>
          </cell>
          <cell r="FI607" t="str">
            <v>ชั้นปิดบัญชี</v>
          </cell>
          <cell r="FK607" t="str">
            <v/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/>
          </cell>
          <cell r="DY608" t="str">
            <v>ชั้นปิดบัญชี</v>
          </cell>
          <cell r="EA608" t="str">
            <v/>
          </cell>
          <cell r="EB608" t="str">
            <v>ชั้นปิดบัญชี</v>
          </cell>
          <cell r="ED608" t="str">
            <v/>
          </cell>
          <cell r="EE608" t="str">
            <v>ชั้นปิดบัญชี</v>
          </cell>
          <cell r="EG608" t="str">
            <v/>
          </cell>
          <cell r="EH608" t="str">
            <v>ชั้นปิดบัญชี</v>
          </cell>
          <cell r="EJ608" t="str">
            <v/>
          </cell>
          <cell r="EK608" t="str">
            <v>ชั้นปิดบัญชี</v>
          </cell>
          <cell r="EM608" t="str">
            <v/>
          </cell>
          <cell r="EN608" t="str">
            <v>ชั้นปิดบัญชี</v>
          </cell>
          <cell r="EP608" t="str">
            <v/>
          </cell>
          <cell r="EQ608" t="str">
            <v>ชั้นปิดบัญชี</v>
          </cell>
          <cell r="ES608" t="str">
            <v/>
          </cell>
          <cell r="ET608" t="str">
            <v>ชั้นปิดบัญชี</v>
          </cell>
          <cell r="EV608" t="str">
            <v/>
          </cell>
          <cell r="EW608" t="str">
            <v>ชั้นปิดบัญชี</v>
          </cell>
          <cell r="EY608" t="str">
            <v/>
          </cell>
          <cell r="EZ608" t="str">
            <v>ชั้นปิดบัญชี</v>
          </cell>
          <cell r="FB608" t="str">
            <v/>
          </cell>
          <cell r="FC608" t="str">
            <v>ชั้นปิดบัญชี</v>
          </cell>
          <cell r="FE608" t="str">
            <v/>
          </cell>
          <cell r="FF608" t="str">
            <v>ชั้นปิดบัญชี</v>
          </cell>
          <cell r="FH608" t="str">
            <v/>
          </cell>
          <cell r="FI608" t="str">
            <v>ชั้นปิดบัญชี</v>
          </cell>
          <cell r="FK608" t="str">
            <v/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/>
          </cell>
          <cell r="EB609" t="str">
            <v>normal/no action</v>
          </cell>
          <cell r="ED609" t="str">
            <v/>
          </cell>
          <cell r="EE609" t="str">
            <v>ชั้นปิดบัญชี</v>
          </cell>
          <cell r="EG609" t="str">
            <v/>
          </cell>
          <cell r="EH609" t="str">
            <v>ชั้นปิดบัญชี</v>
          </cell>
          <cell r="EJ609" t="str">
            <v/>
          </cell>
          <cell r="EK609" t="str">
            <v>ชั้นปิดบัญชี</v>
          </cell>
          <cell r="EM609" t="str">
            <v/>
          </cell>
          <cell r="EN609" t="str">
            <v>ชั้นปิดบัญชี</v>
          </cell>
          <cell r="EP609" t="str">
            <v/>
          </cell>
          <cell r="EQ609" t="str">
            <v>ชั้นปิดบัญชี</v>
          </cell>
          <cell r="ES609" t="str">
            <v/>
          </cell>
          <cell r="ET609" t="str">
            <v>ชั้นปิดบัญชี</v>
          </cell>
          <cell r="EV609" t="str">
            <v/>
          </cell>
          <cell r="EW609" t="str">
            <v>ชั้นปิดบัญชี</v>
          </cell>
          <cell r="EY609" t="str">
            <v/>
          </cell>
          <cell r="EZ609" t="str">
            <v>ชั้นปิดบัญชี</v>
          </cell>
          <cell r="FB609" t="str">
            <v/>
          </cell>
          <cell r="FC609" t="str">
            <v>ชั้นปิดบัญชี</v>
          </cell>
          <cell r="FE609" t="str">
            <v/>
          </cell>
          <cell r="FF609" t="str">
            <v>ชั้นปิดบัญชี</v>
          </cell>
          <cell r="FH609" t="str">
            <v/>
          </cell>
          <cell r="FI609" t="str">
            <v>ชั้นปิดบัญชี</v>
          </cell>
          <cell r="FK609" t="str">
            <v/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/>
          </cell>
          <cell r="EB610" t="str">
            <v>ชั้นปิดบัญชี</v>
          </cell>
          <cell r="ED610" t="str">
            <v/>
          </cell>
          <cell r="EE610" t="str">
            <v>ชั้นปิดบัญชี</v>
          </cell>
          <cell r="EG610" t="str">
            <v/>
          </cell>
          <cell r="EH610" t="str">
            <v>ชั้นปิดบัญชี</v>
          </cell>
          <cell r="EJ610" t="str">
            <v/>
          </cell>
          <cell r="EK610" t="str">
            <v>ชั้นปิดบัญชี</v>
          </cell>
          <cell r="EM610" t="str">
            <v/>
          </cell>
          <cell r="EN610" t="str">
            <v>ชั้นปิดบัญชี</v>
          </cell>
          <cell r="EP610" t="str">
            <v/>
          </cell>
          <cell r="EQ610" t="str">
            <v>ชั้นปิดบัญชี</v>
          </cell>
          <cell r="ES610" t="str">
            <v/>
          </cell>
          <cell r="ET610" t="str">
            <v>ชั้นปิดบัญชี</v>
          </cell>
          <cell r="EV610" t="str">
            <v/>
          </cell>
          <cell r="EW610" t="str">
            <v>ชั้นปิดบัญชี</v>
          </cell>
          <cell r="EY610" t="str">
            <v/>
          </cell>
          <cell r="EZ610" t="str">
            <v>ชั้นปิดบัญชี</v>
          </cell>
          <cell r="FB610" t="str">
            <v/>
          </cell>
          <cell r="FC610" t="str">
            <v>ชั้นปิดบัญชี</v>
          </cell>
          <cell r="FE610" t="str">
            <v/>
          </cell>
          <cell r="FF610" t="str">
            <v>ชั้นปิดบัญชี</v>
          </cell>
          <cell r="FH610" t="str">
            <v/>
          </cell>
          <cell r="FI610" t="str">
            <v>ชั้นปิดบัญชี</v>
          </cell>
          <cell r="FK610" t="str">
            <v/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/>
          </cell>
          <cell r="EB611" t="str">
            <v>normal/no action</v>
          </cell>
          <cell r="ED611" t="str">
            <v/>
          </cell>
          <cell r="EE611" t="str">
            <v>ชั้นปิดบัญชี</v>
          </cell>
          <cell r="EG611" t="str">
            <v/>
          </cell>
          <cell r="EH611" t="str">
            <v>ชั้นปิดบัญชี</v>
          </cell>
          <cell r="EJ611" t="str">
            <v/>
          </cell>
          <cell r="EK611" t="str">
            <v>ชั้นปิดบัญชี</v>
          </cell>
          <cell r="EM611" t="str">
            <v/>
          </cell>
          <cell r="EN611" t="str">
            <v>ชั้นปิดบัญชี</v>
          </cell>
          <cell r="EP611" t="str">
            <v/>
          </cell>
          <cell r="EQ611" t="str">
            <v>ชั้นปิดบัญชี</v>
          </cell>
          <cell r="ES611" t="str">
            <v/>
          </cell>
          <cell r="ET611" t="str">
            <v>ชั้นปิดบัญชี</v>
          </cell>
          <cell r="EV611" t="str">
            <v/>
          </cell>
          <cell r="EW611" t="str">
            <v>ชั้นปิดบัญชี</v>
          </cell>
          <cell r="EY611" t="str">
            <v/>
          </cell>
          <cell r="EZ611" t="str">
            <v>ชั้นปิดบัญชี</v>
          </cell>
          <cell r="FB611" t="str">
            <v/>
          </cell>
          <cell r="FC611" t="str">
            <v>ชั้นปิดบัญชี</v>
          </cell>
          <cell r="FE611" t="str">
            <v/>
          </cell>
          <cell r="FF611" t="str">
            <v>ชั้นปิดบัญชี</v>
          </cell>
          <cell r="FH611" t="str">
            <v/>
          </cell>
          <cell r="FI611" t="str">
            <v>ชั้นปิดบัญชี</v>
          </cell>
          <cell r="FK611" t="str">
            <v/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/>
          </cell>
          <cell r="EB612" t="str">
            <v>normal/no action</v>
          </cell>
          <cell r="ED612" t="str">
            <v/>
          </cell>
          <cell r="EE612" t="str">
            <v>normal/no action</v>
          </cell>
          <cell r="EG612" t="str">
            <v/>
          </cell>
          <cell r="EH612" t="str">
            <v>normal/no action</v>
          </cell>
          <cell r="EJ612" t="str">
            <v/>
          </cell>
          <cell r="EK612" t="str">
            <v>normal/no action</v>
          </cell>
          <cell r="EM612" t="str">
            <v/>
          </cell>
          <cell r="EN612" t="str">
            <v>normal/no action</v>
          </cell>
          <cell r="EP612" t="str">
            <v/>
          </cell>
          <cell r="EQ612" t="str">
            <v>normal/no action</v>
          </cell>
          <cell r="ES612" t="str">
            <v/>
          </cell>
          <cell r="ET612" t="str">
            <v>normal/no action</v>
          </cell>
          <cell r="EV612" t="str">
            <v/>
          </cell>
          <cell r="EW612" t="str">
            <v>normal/no action</v>
          </cell>
          <cell r="EY612" t="str">
            <v/>
          </cell>
          <cell r="EZ612" t="str">
            <v>normal/no action</v>
          </cell>
          <cell r="FB612" t="str">
            <v/>
          </cell>
          <cell r="FC612" t="str">
            <v>ชั้นปิดบัญชี</v>
          </cell>
          <cell r="FE612" t="str">
            <v/>
          </cell>
          <cell r="FF612" t="str">
            <v>ชั้นปิดบัญชี</v>
          </cell>
          <cell r="FH612" t="str">
            <v/>
          </cell>
          <cell r="FI612" t="str">
            <v>ชั้นปิดบัญชี</v>
          </cell>
          <cell r="FK612" t="str">
            <v/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/>
          </cell>
          <cell r="EB614" t="str">
            <v>normal/no action</v>
          </cell>
          <cell r="ED614" t="str">
            <v/>
          </cell>
          <cell r="EE614" t="str">
            <v>normal/no action</v>
          </cell>
          <cell r="EG614" t="str">
            <v/>
          </cell>
          <cell r="EH614" t="str">
            <v>normal/no action</v>
          </cell>
          <cell r="EJ614" t="str">
            <v/>
          </cell>
          <cell r="EK614" t="str">
            <v xml:space="preserve">ชั้นปิดบัญชี </v>
          </cell>
          <cell r="EM614" t="str">
            <v/>
          </cell>
          <cell r="EN614" t="str">
            <v xml:space="preserve">ชั้นปิดบัญชี </v>
          </cell>
          <cell r="EP614" t="str">
            <v/>
          </cell>
          <cell r="EQ614" t="str">
            <v>ชั้นปิดบัญชี</v>
          </cell>
          <cell r="ES614" t="str">
            <v/>
          </cell>
          <cell r="ET614" t="str">
            <v>ชั้นปิดบัญชี</v>
          </cell>
          <cell r="EV614" t="str">
            <v/>
          </cell>
          <cell r="EW614" t="str">
            <v>ชั้นปิดบัญชี</v>
          </cell>
          <cell r="EY614" t="str">
            <v/>
          </cell>
          <cell r="EZ614" t="str">
            <v>ชั้นปิดบัญชี</v>
          </cell>
          <cell r="FB614" t="str">
            <v/>
          </cell>
          <cell r="FC614" t="str">
            <v>ชั้นปิดบัญชี</v>
          </cell>
          <cell r="FE614" t="str">
            <v/>
          </cell>
          <cell r="FF614" t="str">
            <v>ชั้นปิดบัญชี</v>
          </cell>
          <cell r="FH614" t="str">
            <v/>
          </cell>
          <cell r="FI614" t="str">
            <v>ชั้นปิดบัญชี</v>
          </cell>
          <cell r="FK614" t="str">
            <v/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/>
          </cell>
          <cell r="EB615" t="str">
            <v>ชั้นปิดบัญชี</v>
          </cell>
          <cell r="ED615" t="str">
            <v/>
          </cell>
          <cell r="EE615" t="str">
            <v>ชั้นปิดบัญชี</v>
          </cell>
          <cell r="EG615" t="str">
            <v/>
          </cell>
          <cell r="EH615" t="str">
            <v>ชั้นปิดบัญชี</v>
          </cell>
          <cell r="EJ615" t="str">
            <v/>
          </cell>
          <cell r="EK615" t="str">
            <v>ชั้นปิดบัญชี</v>
          </cell>
          <cell r="EM615" t="str">
            <v/>
          </cell>
          <cell r="EN615" t="str">
            <v>ชั้นปิดบัญชี</v>
          </cell>
          <cell r="EP615" t="str">
            <v/>
          </cell>
          <cell r="EQ615" t="str">
            <v>ชั้นปิดบัญชี</v>
          </cell>
          <cell r="ES615" t="str">
            <v/>
          </cell>
          <cell r="ET615" t="str">
            <v>ชั้นปิดบัญชี</v>
          </cell>
          <cell r="EV615" t="str">
            <v/>
          </cell>
          <cell r="EW615" t="str">
            <v>ชั้นปิดบัญชี</v>
          </cell>
          <cell r="EY615" t="str">
            <v/>
          </cell>
          <cell r="EZ615" t="str">
            <v>ชั้นปิดบัญชี</v>
          </cell>
          <cell r="FB615" t="str">
            <v/>
          </cell>
          <cell r="FC615" t="str">
            <v>ชั้นปิดบัญชี</v>
          </cell>
          <cell r="FE615" t="str">
            <v/>
          </cell>
          <cell r="FF615" t="str">
            <v>ชั้นปิดบัญชี</v>
          </cell>
          <cell r="FH615" t="str">
            <v/>
          </cell>
          <cell r="FI615" t="str">
            <v>ชั้นปิดบัญชี</v>
          </cell>
          <cell r="FK615" t="str">
            <v/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/>
          </cell>
          <cell r="EB616" t="str">
            <v>ชั้นปิดบัญชี</v>
          </cell>
          <cell r="ED616" t="str">
            <v/>
          </cell>
          <cell r="EE616" t="str">
            <v>ชั้นปิดบัญชี</v>
          </cell>
          <cell r="EG616" t="str">
            <v/>
          </cell>
          <cell r="EH616" t="str">
            <v>ชั้นปิดบัญชี</v>
          </cell>
          <cell r="EJ616" t="str">
            <v/>
          </cell>
          <cell r="EK616" t="str">
            <v>ชั้นปิดบัญชี</v>
          </cell>
          <cell r="EM616" t="str">
            <v/>
          </cell>
          <cell r="EN616" t="str">
            <v>ชั้นปิดบัญชี</v>
          </cell>
          <cell r="EP616" t="str">
            <v/>
          </cell>
          <cell r="EQ616" t="str">
            <v>ชั้นปิดบัญชี</v>
          </cell>
          <cell r="ES616" t="str">
            <v/>
          </cell>
          <cell r="ET616" t="str">
            <v>ชั้นปิดบัญชี</v>
          </cell>
          <cell r="EV616" t="str">
            <v/>
          </cell>
          <cell r="EW616" t="str">
            <v>ชั้นปิดบัญชี</v>
          </cell>
          <cell r="EY616" t="str">
            <v/>
          </cell>
          <cell r="EZ616" t="str">
            <v>ชั้นปิดบัญชี</v>
          </cell>
          <cell r="FB616" t="str">
            <v/>
          </cell>
          <cell r="FC616" t="str">
            <v>ชั้นปิดบัญชี</v>
          </cell>
          <cell r="FE616" t="str">
            <v/>
          </cell>
          <cell r="FF616" t="str">
            <v>ชั้นปิดบัญชี</v>
          </cell>
          <cell r="FH616" t="str">
            <v/>
          </cell>
          <cell r="FI616" t="str">
            <v>ชั้นปิดบัญชี</v>
          </cell>
          <cell r="FK616" t="str">
            <v/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/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/>
          </cell>
          <cell r="EB618" t="str">
            <v>normal/no action</v>
          </cell>
          <cell r="ED618" t="str">
            <v/>
          </cell>
          <cell r="EE618" t="str">
            <v>ชั้นปิดบัญชี</v>
          </cell>
          <cell r="EG618" t="str">
            <v/>
          </cell>
          <cell r="EH618" t="str">
            <v>ชั้นปิดบัญชี</v>
          </cell>
          <cell r="EJ618" t="str">
            <v/>
          </cell>
          <cell r="EK618" t="str">
            <v>ชั้นปิดบัญชี</v>
          </cell>
          <cell r="EM618" t="str">
            <v/>
          </cell>
          <cell r="EN618" t="str">
            <v>ชั้นปิดบัญชี</v>
          </cell>
          <cell r="EP618" t="str">
            <v/>
          </cell>
          <cell r="EQ618" t="str">
            <v>ชั้นปิดบัญชี</v>
          </cell>
          <cell r="ES618" t="str">
            <v/>
          </cell>
          <cell r="ET618" t="str">
            <v>ชั้นปิดบัญชี</v>
          </cell>
          <cell r="EV618" t="str">
            <v/>
          </cell>
          <cell r="EW618" t="str">
            <v>ชั้นปิดบัญชี</v>
          </cell>
          <cell r="EY618" t="str">
            <v/>
          </cell>
          <cell r="EZ618" t="str">
            <v>ชั้นปิดบัญชี</v>
          </cell>
          <cell r="FB618" t="str">
            <v/>
          </cell>
          <cell r="FC618" t="str">
            <v>ชั้นปิดบัญชี</v>
          </cell>
          <cell r="FE618" t="str">
            <v/>
          </cell>
          <cell r="FF618" t="str">
            <v>ชั้นปิดบัญชี</v>
          </cell>
          <cell r="FH618" t="str">
            <v/>
          </cell>
          <cell r="FI618" t="str">
            <v>ชั้นปิดบัญชี</v>
          </cell>
          <cell r="FK618" t="str">
            <v/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/>
          </cell>
          <cell r="EB621" t="str">
            <v>normal/no action</v>
          </cell>
          <cell r="ED621" t="str">
            <v/>
          </cell>
          <cell r="EE621" t="str">
            <v>ชั้นปิดบัญชี</v>
          </cell>
          <cell r="EG621" t="str">
            <v/>
          </cell>
          <cell r="EH621" t="str">
            <v>ชั้นปิดบัญชี</v>
          </cell>
          <cell r="EJ621" t="str">
            <v/>
          </cell>
          <cell r="EK621" t="str">
            <v>ชั้นปิดบัญชี</v>
          </cell>
          <cell r="EM621" t="str">
            <v/>
          </cell>
          <cell r="EN621" t="str">
            <v>ชั้นปิดบัญชี</v>
          </cell>
          <cell r="EP621" t="str">
            <v/>
          </cell>
          <cell r="EQ621" t="str">
            <v>ชั้นปิดบัญชี</v>
          </cell>
          <cell r="ES621" t="str">
            <v/>
          </cell>
          <cell r="ET621" t="str">
            <v>ชั้นปิดบัญชี</v>
          </cell>
          <cell r="EV621" t="str">
            <v/>
          </cell>
          <cell r="EW621" t="str">
            <v>ชั้นปิดบัญชี</v>
          </cell>
          <cell r="EY621" t="str">
            <v/>
          </cell>
          <cell r="EZ621" t="str">
            <v>ชั้นปิดบัญชี</v>
          </cell>
          <cell r="FB621" t="str">
            <v/>
          </cell>
          <cell r="FC621" t="str">
            <v>ชั้นปิดบัญชี</v>
          </cell>
          <cell r="FE621" t="str">
            <v/>
          </cell>
          <cell r="FF621" t="str">
            <v>ชั้นปิดบัญชี</v>
          </cell>
          <cell r="FH621" t="str">
            <v/>
          </cell>
          <cell r="FI621" t="str">
            <v>ชั้นปิดบัญชี</v>
          </cell>
          <cell r="FK621" t="str">
            <v/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/>
          </cell>
          <cell r="EB622" t="str">
            <v>ชั้นปิดบัญชี</v>
          </cell>
          <cell r="ED622" t="str">
            <v/>
          </cell>
          <cell r="EE622" t="str">
            <v>ชั้นปิดบัญชี</v>
          </cell>
          <cell r="EG622" t="str">
            <v/>
          </cell>
          <cell r="EH622" t="str">
            <v>ชั้นปิดบัญชี</v>
          </cell>
          <cell r="EJ622" t="str">
            <v/>
          </cell>
          <cell r="EK622" t="str">
            <v>ชั้นปิดบัญชี</v>
          </cell>
          <cell r="EM622" t="str">
            <v/>
          </cell>
          <cell r="EN622" t="str">
            <v>ชั้นปิดบัญชี</v>
          </cell>
          <cell r="EP622" t="str">
            <v/>
          </cell>
          <cell r="EQ622" t="str">
            <v>ชั้นปิดบัญชี</v>
          </cell>
          <cell r="ES622" t="str">
            <v/>
          </cell>
          <cell r="ET622" t="str">
            <v>ชั้นปิดบัญชี</v>
          </cell>
          <cell r="EV622" t="str">
            <v/>
          </cell>
          <cell r="EW622" t="str">
            <v>ชั้นปิดบัญชี</v>
          </cell>
          <cell r="EY622" t="str">
            <v/>
          </cell>
          <cell r="EZ622" t="str">
            <v>ชั้นปิดบัญชี</v>
          </cell>
          <cell r="FB622" t="str">
            <v/>
          </cell>
          <cell r="FC622" t="str">
            <v>ชั้นปิดบัญชี</v>
          </cell>
          <cell r="FE622" t="str">
            <v/>
          </cell>
          <cell r="FF622" t="str">
            <v>ชั้นปิดบัญชี</v>
          </cell>
          <cell r="FH622" t="str">
            <v/>
          </cell>
          <cell r="FI622" t="str">
            <v>ชั้นปิดบัญชี</v>
          </cell>
          <cell r="FK622" t="str">
            <v/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/>
          </cell>
          <cell r="EB623" t="str">
            <v>ชั้นปิดบัญชี</v>
          </cell>
          <cell r="ED623" t="str">
            <v/>
          </cell>
          <cell r="EE623" t="str">
            <v>ชั้นปิดบัญชี</v>
          </cell>
          <cell r="EG623" t="str">
            <v/>
          </cell>
          <cell r="EH623" t="str">
            <v>ชั้นปิดบัญชี</v>
          </cell>
          <cell r="EJ623" t="str">
            <v/>
          </cell>
          <cell r="EK623" t="str">
            <v>ชั้นปิดบัญชี</v>
          </cell>
          <cell r="EM623" t="str">
            <v/>
          </cell>
          <cell r="EN623" t="str">
            <v>ชั้นปิดบัญชี</v>
          </cell>
          <cell r="EP623" t="str">
            <v/>
          </cell>
          <cell r="EQ623" t="str">
            <v>ชั้นปิดบัญชี</v>
          </cell>
          <cell r="ES623" t="str">
            <v/>
          </cell>
          <cell r="ET623" t="str">
            <v>ชั้นปิดบัญชี</v>
          </cell>
          <cell r="EV623" t="str">
            <v/>
          </cell>
          <cell r="EW623" t="str">
            <v>ชั้นปิดบัญชี</v>
          </cell>
          <cell r="EY623" t="str">
            <v/>
          </cell>
          <cell r="EZ623" t="str">
            <v>ชั้นปิดบัญชี</v>
          </cell>
          <cell r="FB623" t="str">
            <v/>
          </cell>
          <cell r="FC623" t="str">
            <v>ชั้นปิดบัญชี</v>
          </cell>
          <cell r="FE623" t="str">
            <v/>
          </cell>
          <cell r="FF623" t="str">
            <v>ชั้นปิดบัญชี</v>
          </cell>
          <cell r="FH623" t="str">
            <v/>
          </cell>
          <cell r="FI623" t="str">
            <v>ชั้นปิดบัญชี</v>
          </cell>
          <cell r="FK623" t="str">
            <v/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/>
          </cell>
          <cell r="EB624" t="str">
            <v>ชั้นปิดบัญชี</v>
          </cell>
          <cell r="ED624" t="str">
            <v/>
          </cell>
          <cell r="EE624" t="str">
            <v>ชั้นปิดบัญชี</v>
          </cell>
          <cell r="EG624" t="str">
            <v/>
          </cell>
          <cell r="EH624" t="str">
            <v>ชั้นปิดบัญชี</v>
          </cell>
          <cell r="EJ624" t="str">
            <v/>
          </cell>
          <cell r="EK624" t="str">
            <v>ชั้นปิดบัญชี</v>
          </cell>
          <cell r="EM624" t="str">
            <v/>
          </cell>
          <cell r="EN624" t="str">
            <v>ชั้นปิดบัญชี</v>
          </cell>
          <cell r="EP624" t="str">
            <v/>
          </cell>
          <cell r="EQ624" t="str">
            <v>ชั้นปิดบัญชี</v>
          </cell>
          <cell r="ES624" t="str">
            <v/>
          </cell>
          <cell r="ET624" t="str">
            <v>ชั้นปิดบัญชี</v>
          </cell>
          <cell r="EV624" t="str">
            <v/>
          </cell>
          <cell r="EW624" t="str">
            <v>ชั้นปิดบัญชี</v>
          </cell>
          <cell r="EY624" t="str">
            <v/>
          </cell>
          <cell r="EZ624" t="str">
            <v>ชั้นปิดบัญชี</v>
          </cell>
          <cell r="FB624" t="str">
            <v/>
          </cell>
          <cell r="FC624" t="str">
            <v>ชั้นปิดบัญชี</v>
          </cell>
          <cell r="FE624" t="str">
            <v/>
          </cell>
          <cell r="FF624" t="str">
            <v>ชั้นปิดบัญชี</v>
          </cell>
          <cell r="FH624" t="str">
            <v/>
          </cell>
          <cell r="FI624" t="str">
            <v>ชั้นปิดบัญชี</v>
          </cell>
          <cell r="FK624" t="str">
            <v/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/>
          </cell>
          <cell r="EB625" t="str">
            <v>normal/no action</v>
          </cell>
          <cell r="ED625" t="str">
            <v/>
          </cell>
          <cell r="EE625" t="str">
            <v>ชั้นปิดบัญชี</v>
          </cell>
          <cell r="EG625" t="str">
            <v/>
          </cell>
          <cell r="EH625" t="str">
            <v>ชั้นปิดบัญชี</v>
          </cell>
          <cell r="EJ625" t="str">
            <v/>
          </cell>
          <cell r="EK625" t="str">
            <v>ชั้นปิดบัญชี</v>
          </cell>
          <cell r="EM625" t="str">
            <v/>
          </cell>
          <cell r="EN625" t="str">
            <v>ชั้นปิดบัญชี</v>
          </cell>
          <cell r="EP625" t="str">
            <v/>
          </cell>
          <cell r="EQ625" t="str">
            <v>ชั้นปิดบัญชี</v>
          </cell>
          <cell r="ES625" t="str">
            <v/>
          </cell>
          <cell r="ET625" t="str">
            <v>ชั้นปิดบัญชี</v>
          </cell>
          <cell r="EV625" t="str">
            <v/>
          </cell>
          <cell r="EW625" t="str">
            <v>ชั้นปิดบัญชี</v>
          </cell>
          <cell r="EY625" t="str">
            <v/>
          </cell>
          <cell r="EZ625" t="str">
            <v>ชั้นปิดบัญชี</v>
          </cell>
          <cell r="FB625" t="str">
            <v/>
          </cell>
          <cell r="FC625" t="str">
            <v>ชั้นปิดบัญชี</v>
          </cell>
          <cell r="FE625" t="str">
            <v/>
          </cell>
          <cell r="FF625" t="str">
            <v>ชั้นปิดบัญชี</v>
          </cell>
          <cell r="FH625" t="str">
            <v/>
          </cell>
          <cell r="FI625" t="str">
            <v>ชั้นปิดบัญชี</v>
          </cell>
          <cell r="FK625" t="str">
            <v/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/>
          </cell>
          <cell r="EB626" t="str">
            <v>normal/no action</v>
          </cell>
          <cell r="ED626" t="str">
            <v/>
          </cell>
          <cell r="EE626" t="str">
            <v>normal/no action</v>
          </cell>
          <cell r="EG626" t="str">
            <v/>
          </cell>
          <cell r="EH626" t="str">
            <v>normal/no action</v>
          </cell>
          <cell r="EJ626" t="str">
            <v/>
          </cell>
          <cell r="EK626" t="str">
            <v>normal/no action</v>
          </cell>
          <cell r="EM626" t="str">
            <v/>
          </cell>
          <cell r="EN626" t="str">
            <v>normal/no action</v>
          </cell>
          <cell r="EP626" t="str">
            <v/>
          </cell>
          <cell r="EQ626" t="str">
            <v>normal/no action</v>
          </cell>
          <cell r="ES626" t="str">
            <v/>
          </cell>
          <cell r="ET626" t="str">
            <v>normal/no action</v>
          </cell>
          <cell r="EV626" t="str">
            <v/>
          </cell>
          <cell r="EW626" t="str">
            <v>normal/no action</v>
          </cell>
          <cell r="EY626" t="str">
            <v/>
          </cell>
          <cell r="EZ626" t="str">
            <v>normal/no action</v>
          </cell>
          <cell r="FB626" t="str">
            <v/>
          </cell>
          <cell r="FC626" t="str">
            <v>ชั้นปิดบัญชี</v>
          </cell>
          <cell r="FE626" t="str">
            <v/>
          </cell>
          <cell r="FF626" t="str">
            <v>ชั้นปิดบัญชี</v>
          </cell>
          <cell r="FH626" t="str">
            <v/>
          </cell>
          <cell r="FI626" t="str">
            <v>ชั้นปิดบัญชี</v>
          </cell>
          <cell r="FK626" t="str">
            <v/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/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/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/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/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/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/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/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/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/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/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/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/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/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/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/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/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/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/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/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/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/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/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/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/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/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/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/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/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/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/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/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/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/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/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/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/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/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/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/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/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/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/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/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/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/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/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/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/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/>
          </cell>
          <cell r="EB639" t="str">
            <v>ชั้นปรับโครงสร้างหนี้</v>
          </cell>
          <cell r="ED639" t="str">
            <v/>
          </cell>
          <cell r="EE639" t="str">
            <v>ชั้นปรับโครงสร้างหนี้</v>
          </cell>
          <cell r="EG639" t="str">
            <v/>
          </cell>
          <cell r="EH639" t="str">
            <v>ชั้นปรับโครงสร้างหนี้</v>
          </cell>
          <cell r="EJ639" t="str">
            <v/>
          </cell>
          <cell r="EK639" t="str">
            <v>ชั้นปรับโครงสร้างหนี้</v>
          </cell>
          <cell r="EM639" t="str">
            <v/>
          </cell>
          <cell r="EN639" t="str">
            <v>ชั้นปิดบัญชี</v>
          </cell>
          <cell r="EP639" t="str">
            <v/>
          </cell>
          <cell r="EQ639" t="str">
            <v>ชั้นปิดบัญชี</v>
          </cell>
          <cell r="ES639" t="str">
            <v/>
          </cell>
          <cell r="ET639" t="str">
            <v>ชั้นปิดบัญชี</v>
          </cell>
          <cell r="EV639" t="str">
            <v/>
          </cell>
          <cell r="EW639" t="str">
            <v>ชั้นปิดบัญชี</v>
          </cell>
          <cell r="EY639" t="str">
            <v/>
          </cell>
          <cell r="EZ639" t="str">
            <v>ชั้นปิดบัญชี</v>
          </cell>
          <cell r="FB639" t="str">
            <v/>
          </cell>
          <cell r="FC639" t="str">
            <v>ชั้นปิดบัญชี</v>
          </cell>
          <cell r="FE639" t="str">
            <v/>
          </cell>
          <cell r="FF639" t="str">
            <v>ชั้นปิดบัญชี</v>
          </cell>
          <cell r="FH639" t="str">
            <v/>
          </cell>
          <cell r="FI639" t="str">
            <v>ชั้นปิดบัญชี</v>
          </cell>
          <cell r="FK639" t="str">
            <v/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/>
          </cell>
          <cell r="EB640" t="str">
            <v>ชั้นปรับโครงสร้างหนี้</v>
          </cell>
          <cell r="ED640" t="str">
            <v/>
          </cell>
          <cell r="EE640" t="str">
            <v>ชั้นปิดบัญชี</v>
          </cell>
          <cell r="EG640" t="str">
            <v/>
          </cell>
          <cell r="EH640" t="str">
            <v>ชั้นปิดบัญชี</v>
          </cell>
          <cell r="EJ640" t="str">
            <v/>
          </cell>
          <cell r="EK640" t="str">
            <v>ชั้นปิดบัญชี</v>
          </cell>
          <cell r="EM640" t="str">
            <v/>
          </cell>
          <cell r="EN640" t="str">
            <v>ชั้นปิดบัญชี</v>
          </cell>
          <cell r="EP640" t="str">
            <v/>
          </cell>
          <cell r="EQ640" t="str">
            <v>ชั้นปิดบัญชี</v>
          </cell>
          <cell r="ES640" t="str">
            <v/>
          </cell>
          <cell r="ET640" t="str">
            <v>ชั้นปิดบัญชี</v>
          </cell>
          <cell r="EV640" t="str">
            <v/>
          </cell>
          <cell r="EW640" t="str">
            <v>ชั้นปิดบัญชี</v>
          </cell>
          <cell r="EY640" t="str">
            <v/>
          </cell>
          <cell r="EZ640" t="str">
            <v>ชั้นปิดบัญชี</v>
          </cell>
          <cell r="FB640" t="str">
            <v/>
          </cell>
          <cell r="FC640" t="str">
            <v>ชั้นปิดบัญชี</v>
          </cell>
          <cell r="FE640" t="str">
            <v/>
          </cell>
          <cell r="FF640" t="str">
            <v>ชั้นปิดบัญชี</v>
          </cell>
          <cell r="FH640" t="str">
            <v/>
          </cell>
          <cell r="FI640" t="str">
            <v>ชั้นปิดบัญชี</v>
          </cell>
          <cell r="FK640" t="str">
            <v/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/>
          </cell>
          <cell r="EB641" t="str">
            <v>normal/no action</v>
          </cell>
          <cell r="ED641" t="str">
            <v/>
          </cell>
          <cell r="EE641" t="str">
            <v>normal/no action</v>
          </cell>
          <cell r="EG641" t="str">
            <v/>
          </cell>
          <cell r="EH641" t="str">
            <v>normal/no action</v>
          </cell>
          <cell r="EJ641" t="str">
            <v/>
          </cell>
          <cell r="EK641" t="str">
            <v xml:space="preserve">ชั้นปิดบัญชี </v>
          </cell>
          <cell r="EM641" t="str">
            <v/>
          </cell>
          <cell r="EN641" t="str">
            <v xml:space="preserve">ชั้นปิดบัญชี </v>
          </cell>
          <cell r="EP641" t="str">
            <v/>
          </cell>
          <cell r="EQ641" t="str">
            <v>ชั้นปิดบัญชี</v>
          </cell>
          <cell r="ES641" t="str">
            <v/>
          </cell>
          <cell r="ET641" t="str">
            <v>ชั้นปิดบัญชี</v>
          </cell>
          <cell r="EV641" t="str">
            <v/>
          </cell>
          <cell r="EW641" t="str">
            <v>ชั้นปิดบัญชี</v>
          </cell>
          <cell r="EY641" t="str">
            <v/>
          </cell>
          <cell r="EZ641" t="str">
            <v>ชั้นปิดบัญชี</v>
          </cell>
          <cell r="FB641" t="str">
            <v/>
          </cell>
          <cell r="FC641" t="str">
            <v>ชั้นปิดบัญชี</v>
          </cell>
          <cell r="FE641" t="str">
            <v/>
          </cell>
          <cell r="FF641" t="str">
            <v>ชั้นปิดบัญชี</v>
          </cell>
          <cell r="FH641" t="str">
            <v/>
          </cell>
          <cell r="FI641" t="str">
            <v>ชั้นปิดบัญชี</v>
          </cell>
          <cell r="FK641" t="str">
            <v/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/>
          </cell>
          <cell r="EB642" t="str">
            <v>ชั้นปิดบัญชี</v>
          </cell>
          <cell r="ED642" t="str">
            <v/>
          </cell>
          <cell r="EE642" t="str">
            <v>ชั้นปิดบัญชี</v>
          </cell>
          <cell r="EG642" t="str">
            <v/>
          </cell>
          <cell r="EH642" t="str">
            <v>ชั้นปิดบัญชี</v>
          </cell>
          <cell r="EJ642" t="str">
            <v/>
          </cell>
          <cell r="EK642" t="str">
            <v>ชั้นปิดบัญชี</v>
          </cell>
          <cell r="EM642" t="str">
            <v/>
          </cell>
          <cell r="EN642" t="str">
            <v>ชั้นปิดบัญชี</v>
          </cell>
          <cell r="EP642" t="str">
            <v/>
          </cell>
          <cell r="EQ642" t="str">
            <v>ชั้นปิดบัญชี</v>
          </cell>
          <cell r="ES642" t="str">
            <v/>
          </cell>
          <cell r="ET642" t="str">
            <v>ชั้นปิดบัญชี</v>
          </cell>
          <cell r="EV642" t="str">
            <v/>
          </cell>
          <cell r="EW642" t="str">
            <v>ชั้นปิดบัญชี</v>
          </cell>
          <cell r="EY642" t="str">
            <v/>
          </cell>
          <cell r="EZ642" t="str">
            <v>ชั้นปิดบัญชี</v>
          </cell>
          <cell r="FB642" t="str">
            <v/>
          </cell>
          <cell r="FC642" t="str">
            <v>ชั้นปิดบัญชี</v>
          </cell>
          <cell r="FE642" t="str">
            <v/>
          </cell>
          <cell r="FF642" t="str">
            <v>ชั้นปิดบัญชี</v>
          </cell>
          <cell r="FH642" t="str">
            <v/>
          </cell>
          <cell r="FI642" t="str">
            <v>ชั้นปิดบัญชี</v>
          </cell>
          <cell r="FK642" t="str">
            <v/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/>
          </cell>
          <cell r="EB643" t="str">
            <v>normal/no action</v>
          </cell>
          <cell r="ED643" t="str">
            <v/>
          </cell>
          <cell r="EE643" t="str">
            <v>ชั้นปิดบัญชี</v>
          </cell>
          <cell r="EG643" t="str">
            <v/>
          </cell>
          <cell r="EH643" t="str">
            <v>ชั้นปิดบัญชี</v>
          </cell>
          <cell r="EJ643" t="str">
            <v/>
          </cell>
          <cell r="EK643" t="str">
            <v>ชั้นปิดบัญชี</v>
          </cell>
          <cell r="EM643" t="str">
            <v/>
          </cell>
          <cell r="EN643" t="str">
            <v>ชั้นปิดบัญชี</v>
          </cell>
          <cell r="EP643" t="str">
            <v/>
          </cell>
          <cell r="EQ643" t="str">
            <v>ชั้นปิดบัญชี</v>
          </cell>
          <cell r="ES643" t="str">
            <v/>
          </cell>
          <cell r="ET643" t="str">
            <v>ชั้นปิดบัญชี</v>
          </cell>
          <cell r="EV643" t="str">
            <v/>
          </cell>
          <cell r="EW643" t="str">
            <v>ชั้นปิดบัญชี</v>
          </cell>
          <cell r="EY643" t="str">
            <v/>
          </cell>
          <cell r="EZ643" t="str">
            <v>ชั้นปิดบัญชี</v>
          </cell>
          <cell r="FB643" t="str">
            <v/>
          </cell>
          <cell r="FC643" t="str">
            <v>ชั้นปิดบัญชี</v>
          </cell>
          <cell r="FE643" t="str">
            <v/>
          </cell>
          <cell r="FF643" t="str">
            <v>ชั้นปิดบัญชี</v>
          </cell>
          <cell r="FH643" t="str">
            <v/>
          </cell>
          <cell r="FI643" t="str">
            <v>ชั้นปิดบัญชี</v>
          </cell>
          <cell r="FK643" t="str">
            <v/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/>
          </cell>
          <cell r="EB644" t="str">
            <v>ชั้นปิดบัญชี</v>
          </cell>
          <cell r="ED644" t="str">
            <v/>
          </cell>
          <cell r="EE644" t="str">
            <v>ชั้นปิดบัญชี</v>
          </cell>
          <cell r="EG644" t="str">
            <v/>
          </cell>
          <cell r="EH644" t="str">
            <v>ชั้นปิดบัญชี</v>
          </cell>
          <cell r="EJ644" t="str">
            <v/>
          </cell>
          <cell r="EK644" t="str">
            <v>ชั้นปิดบัญชี</v>
          </cell>
          <cell r="EM644" t="str">
            <v/>
          </cell>
          <cell r="EN644" t="str">
            <v>ชั้นปิดบัญชี</v>
          </cell>
          <cell r="EP644" t="str">
            <v/>
          </cell>
          <cell r="EQ644" t="str">
            <v>ชั้นปิดบัญชี</v>
          </cell>
          <cell r="ES644" t="str">
            <v/>
          </cell>
          <cell r="ET644" t="str">
            <v>ชั้นปิดบัญชี</v>
          </cell>
          <cell r="EV644" t="str">
            <v/>
          </cell>
          <cell r="EW644" t="str">
            <v>ชั้นปิดบัญชี</v>
          </cell>
          <cell r="EY644" t="str">
            <v/>
          </cell>
          <cell r="EZ644" t="str">
            <v>ชั้นปิดบัญชี</v>
          </cell>
          <cell r="FB644" t="str">
            <v/>
          </cell>
          <cell r="FC644" t="str">
            <v>ชั้นปิดบัญชี</v>
          </cell>
          <cell r="FE644" t="str">
            <v/>
          </cell>
          <cell r="FF644" t="str">
            <v>ชั้นปิดบัญชี</v>
          </cell>
          <cell r="FH644" t="str">
            <v/>
          </cell>
          <cell r="FI644" t="str">
            <v>ชั้นปิดบัญชี</v>
          </cell>
          <cell r="FK644" t="str">
            <v/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/>
          </cell>
          <cell r="EB645" t="str">
            <v>ชั้นปิดบัญชี</v>
          </cell>
          <cell r="ED645" t="str">
            <v/>
          </cell>
          <cell r="EE645" t="str">
            <v>ชั้นปิดบัญชี</v>
          </cell>
          <cell r="EG645" t="str">
            <v/>
          </cell>
          <cell r="EH645" t="str">
            <v>ชั้นปิดบัญชี</v>
          </cell>
          <cell r="EJ645" t="str">
            <v/>
          </cell>
          <cell r="EK645" t="str">
            <v>ชั้นปิดบัญชี</v>
          </cell>
          <cell r="EM645" t="str">
            <v/>
          </cell>
          <cell r="EN645" t="str">
            <v>ชั้นปิดบัญชี</v>
          </cell>
          <cell r="EP645" t="str">
            <v/>
          </cell>
          <cell r="EQ645" t="str">
            <v>ชั้นปิดบัญชี</v>
          </cell>
          <cell r="ES645" t="str">
            <v/>
          </cell>
          <cell r="ET645" t="str">
            <v>ชั้นปิดบัญชี</v>
          </cell>
          <cell r="EV645" t="str">
            <v/>
          </cell>
          <cell r="EW645" t="str">
            <v>ชั้นปิดบัญชี</v>
          </cell>
          <cell r="EY645" t="str">
            <v/>
          </cell>
          <cell r="EZ645" t="str">
            <v>ชั้นปิดบัญชี</v>
          </cell>
          <cell r="FB645" t="str">
            <v/>
          </cell>
          <cell r="FC645" t="str">
            <v>ชั้นปิดบัญชี</v>
          </cell>
          <cell r="FE645" t="str">
            <v/>
          </cell>
          <cell r="FF645" t="str">
            <v>ชั้นปิดบัญชี</v>
          </cell>
          <cell r="FH645" t="str">
            <v/>
          </cell>
          <cell r="FI645" t="str">
            <v>ชั้นปิดบัญชี</v>
          </cell>
          <cell r="FK645" t="str">
            <v/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/>
          </cell>
          <cell r="EB646" t="str">
            <v>ชั้นปรับโครงสร้างหนี้</v>
          </cell>
          <cell r="ED646" t="str">
            <v/>
          </cell>
          <cell r="EE646" t="str">
            <v>ชั้นปิดบัญชี</v>
          </cell>
          <cell r="EG646" t="str">
            <v/>
          </cell>
          <cell r="EH646" t="str">
            <v>ชั้นปิดบัญชี</v>
          </cell>
          <cell r="EJ646" t="str">
            <v/>
          </cell>
          <cell r="EK646" t="str">
            <v>ชั้นปิดบัญชี</v>
          </cell>
          <cell r="EM646" t="str">
            <v/>
          </cell>
          <cell r="EN646" t="str">
            <v>ชั้นปิดบัญชี</v>
          </cell>
          <cell r="EP646" t="str">
            <v/>
          </cell>
          <cell r="EQ646" t="str">
            <v>ชั้นปิดบัญชี</v>
          </cell>
          <cell r="ES646" t="str">
            <v/>
          </cell>
          <cell r="ET646" t="str">
            <v>ชั้นปิดบัญชี</v>
          </cell>
          <cell r="EV646" t="str">
            <v/>
          </cell>
          <cell r="EW646" t="str">
            <v>ชั้นปิดบัญชี</v>
          </cell>
          <cell r="EY646" t="str">
            <v/>
          </cell>
          <cell r="EZ646" t="str">
            <v>ชั้นปิดบัญชี</v>
          </cell>
          <cell r="FB646" t="str">
            <v/>
          </cell>
          <cell r="FC646" t="str">
            <v>ชั้นปิดบัญชี</v>
          </cell>
          <cell r="FE646" t="str">
            <v/>
          </cell>
          <cell r="FF646" t="str">
            <v>ชั้นปิดบัญชี</v>
          </cell>
          <cell r="FH646" t="str">
            <v/>
          </cell>
          <cell r="FI646" t="str">
            <v>ชั้นปิดบัญชี</v>
          </cell>
          <cell r="FK646" t="str">
            <v/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/>
          </cell>
          <cell r="EB650" t="str">
            <v>normal/no action</v>
          </cell>
          <cell r="ED650" t="str">
            <v/>
          </cell>
          <cell r="EE650" t="str">
            <v>ชั้นปิดบัญชี</v>
          </cell>
          <cell r="EG650" t="str">
            <v/>
          </cell>
          <cell r="EH650" t="str">
            <v>ชั้นปิดบัญชี</v>
          </cell>
          <cell r="EJ650" t="str">
            <v/>
          </cell>
          <cell r="EK650" t="str">
            <v>ชั้นปิดบัญชี</v>
          </cell>
          <cell r="EM650" t="str">
            <v/>
          </cell>
          <cell r="EN650" t="str">
            <v>ชั้นปิดบัญชี</v>
          </cell>
          <cell r="EP650" t="str">
            <v/>
          </cell>
          <cell r="EQ650" t="str">
            <v>ชั้นปิดบัญชี</v>
          </cell>
          <cell r="ES650" t="str">
            <v/>
          </cell>
          <cell r="ET650" t="str">
            <v>ชั้นปิดบัญชี</v>
          </cell>
          <cell r="EV650" t="str">
            <v/>
          </cell>
          <cell r="EW650" t="str">
            <v>ชั้นปิดบัญชี</v>
          </cell>
          <cell r="EY650" t="str">
            <v/>
          </cell>
          <cell r="EZ650" t="str">
            <v>ชั้นปิดบัญชี</v>
          </cell>
          <cell r="FB650" t="str">
            <v/>
          </cell>
          <cell r="FC650" t="str">
            <v>ชั้นปิดบัญชี</v>
          </cell>
          <cell r="FE650" t="str">
            <v/>
          </cell>
          <cell r="FF650" t="str">
            <v>ชั้นปิดบัญชี</v>
          </cell>
          <cell r="FH650" t="str">
            <v/>
          </cell>
          <cell r="FI650" t="str">
            <v>ชั้นปิดบัญชี</v>
          </cell>
          <cell r="FK650" t="str">
            <v/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/>
          </cell>
          <cell r="EB651" t="str">
            <v>normal/no action</v>
          </cell>
          <cell r="ED651" t="str">
            <v/>
          </cell>
          <cell r="EE651" t="str">
            <v>normal/no action</v>
          </cell>
          <cell r="EG651" t="str">
            <v/>
          </cell>
          <cell r="EH651" t="str">
            <v>normal/no action</v>
          </cell>
          <cell r="EJ651" t="str">
            <v/>
          </cell>
          <cell r="EK651" t="str">
            <v xml:space="preserve">ชั้นปิดบัญชี </v>
          </cell>
          <cell r="EM651" t="str">
            <v/>
          </cell>
          <cell r="EN651" t="str">
            <v xml:space="preserve">ชั้นปิดบัญชี </v>
          </cell>
          <cell r="EP651" t="str">
            <v/>
          </cell>
          <cell r="EQ651" t="str">
            <v>ชั้นปิดบัญชี</v>
          </cell>
          <cell r="ES651" t="str">
            <v/>
          </cell>
          <cell r="ET651" t="str">
            <v>ชั้นปิดบัญชี</v>
          </cell>
          <cell r="EV651" t="str">
            <v/>
          </cell>
          <cell r="EW651" t="str">
            <v>ชั้นปิดบัญชี</v>
          </cell>
          <cell r="EY651" t="str">
            <v/>
          </cell>
          <cell r="EZ651" t="str">
            <v>ชั้นปิดบัญชี</v>
          </cell>
          <cell r="FB651" t="str">
            <v/>
          </cell>
          <cell r="FC651" t="str">
            <v>ชั้นปิดบัญชี</v>
          </cell>
          <cell r="FE651" t="str">
            <v/>
          </cell>
          <cell r="FF651" t="str">
            <v>ชั้นปิดบัญชี</v>
          </cell>
          <cell r="FH651" t="str">
            <v/>
          </cell>
          <cell r="FI651" t="str">
            <v>ชั้นปิดบัญชี</v>
          </cell>
          <cell r="FK651" t="str">
            <v/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/>
          </cell>
          <cell r="EB653" t="str">
            <v>normal/no action</v>
          </cell>
          <cell r="ED653" t="str">
            <v/>
          </cell>
          <cell r="EE653" t="str">
            <v>ชั้นปิดบัญชี</v>
          </cell>
          <cell r="EG653" t="str">
            <v/>
          </cell>
          <cell r="EH653" t="str">
            <v>ชั้นปิดบัญชี</v>
          </cell>
          <cell r="EJ653" t="str">
            <v/>
          </cell>
          <cell r="EK653" t="str">
            <v>ชั้นปิดบัญชี</v>
          </cell>
          <cell r="EM653" t="str">
            <v/>
          </cell>
          <cell r="EN653" t="str">
            <v>ชั้นปิดบัญชี</v>
          </cell>
          <cell r="EP653" t="str">
            <v/>
          </cell>
          <cell r="EQ653" t="str">
            <v>ชั้นปิดบัญชี</v>
          </cell>
          <cell r="ES653" t="str">
            <v/>
          </cell>
          <cell r="ET653" t="str">
            <v>ชั้นปิดบัญชี</v>
          </cell>
          <cell r="EV653" t="str">
            <v/>
          </cell>
          <cell r="EW653" t="str">
            <v>ชั้นปิดบัญชี</v>
          </cell>
          <cell r="EY653" t="str">
            <v/>
          </cell>
          <cell r="EZ653" t="str">
            <v>ชั้นปิดบัญชี</v>
          </cell>
          <cell r="FB653" t="str">
            <v/>
          </cell>
          <cell r="FC653" t="str">
            <v>ชั้นปิดบัญชี</v>
          </cell>
          <cell r="FE653" t="str">
            <v/>
          </cell>
          <cell r="FF653" t="str">
            <v>ชั้นปิดบัญชี</v>
          </cell>
          <cell r="FH653" t="str">
            <v/>
          </cell>
          <cell r="FI653" t="str">
            <v>ชั้นปิดบัญชี</v>
          </cell>
          <cell r="FK653" t="str">
            <v/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/>
          </cell>
          <cell r="EA654" t="str">
            <v/>
          </cell>
          <cell r="EB654" t="str">
            <v>normal/no action</v>
          </cell>
          <cell r="EC654" t="str">
            <v/>
          </cell>
          <cell r="ED654" t="str">
            <v/>
          </cell>
          <cell r="EE654" t="str">
            <v>ชั้นปิดบัญชี</v>
          </cell>
          <cell r="EF654" t="str">
            <v/>
          </cell>
          <cell r="EG654" t="str">
            <v/>
          </cell>
          <cell r="EH654" t="str">
            <v>ชั้นปิดบัญชี</v>
          </cell>
          <cell r="EI654" t="str">
            <v/>
          </cell>
          <cell r="EJ654" t="str">
            <v/>
          </cell>
          <cell r="EK654" t="str">
            <v>ชั้นปิดบัญชี</v>
          </cell>
          <cell r="EL654" t="str">
            <v/>
          </cell>
          <cell r="EM654" t="str">
            <v/>
          </cell>
          <cell r="EN654" t="str">
            <v>ชั้นปิดบัญชี</v>
          </cell>
          <cell r="EO654" t="str">
            <v/>
          </cell>
          <cell r="EP654" t="str">
            <v/>
          </cell>
          <cell r="EQ654" t="str">
            <v>ชั้นปิดบัญชี</v>
          </cell>
          <cell r="ER654" t="str">
            <v/>
          </cell>
          <cell r="ES654" t="str">
            <v/>
          </cell>
          <cell r="ET654" t="str">
            <v>ชั้นปิดบัญชี</v>
          </cell>
          <cell r="EV654" t="str">
            <v/>
          </cell>
          <cell r="EW654" t="str">
            <v>ชั้นปิดบัญชี</v>
          </cell>
          <cell r="EY654" t="str">
            <v/>
          </cell>
          <cell r="EZ654" t="str">
            <v>ชั้นปิดบัญชี</v>
          </cell>
          <cell r="FB654" t="str">
            <v/>
          </cell>
          <cell r="FC654" t="str">
            <v>ชั้นปิดบัญชี</v>
          </cell>
          <cell r="FE654" t="str">
            <v/>
          </cell>
          <cell r="FF654" t="str">
            <v>ชั้นปิดบัญชี</v>
          </cell>
          <cell r="FH654" t="str">
            <v/>
          </cell>
          <cell r="FI654" t="str">
            <v>ชั้นปิดบัญชี</v>
          </cell>
          <cell r="FK654" t="str">
            <v/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/>
          </cell>
          <cell r="EB655" t="str">
            <v>normal/no action</v>
          </cell>
          <cell r="ED655" t="str">
            <v/>
          </cell>
          <cell r="EE655" t="str">
            <v>normal/no action</v>
          </cell>
          <cell r="EG655" t="str">
            <v/>
          </cell>
          <cell r="EH655" t="str">
            <v>normal/no action</v>
          </cell>
          <cell r="EJ655" t="str">
            <v/>
          </cell>
          <cell r="EK655" t="str">
            <v>ชั้นNotice0</v>
          </cell>
          <cell r="EM655" t="str">
            <v/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/>
          </cell>
          <cell r="EB656" t="str">
            <v>ชั้นปิดบัญชี</v>
          </cell>
          <cell r="ED656" t="str">
            <v/>
          </cell>
          <cell r="EE656" t="str">
            <v>ชั้นปิดบัญชี</v>
          </cell>
          <cell r="EG656" t="str">
            <v/>
          </cell>
          <cell r="EH656" t="str">
            <v>ชั้นปิดบัญชี</v>
          </cell>
          <cell r="EJ656" t="str">
            <v/>
          </cell>
          <cell r="EK656" t="str">
            <v>ชั้นปิดบัญชี</v>
          </cell>
          <cell r="EM656" t="str">
            <v/>
          </cell>
          <cell r="EN656" t="str">
            <v>ชั้นปิดบัญชี</v>
          </cell>
          <cell r="EP656" t="str">
            <v/>
          </cell>
          <cell r="EQ656" t="str">
            <v>ชั้นปิดบัญชี</v>
          </cell>
          <cell r="ES656" t="str">
            <v/>
          </cell>
          <cell r="ET656" t="str">
            <v>ชั้นปิดบัญชี</v>
          </cell>
          <cell r="EV656" t="str">
            <v/>
          </cell>
          <cell r="EW656" t="str">
            <v>ชั้นปิดบัญชี</v>
          </cell>
          <cell r="EY656" t="str">
            <v/>
          </cell>
          <cell r="EZ656" t="str">
            <v>ชั้นปิดบัญชี</v>
          </cell>
          <cell r="FB656" t="str">
            <v/>
          </cell>
          <cell r="FC656" t="str">
            <v>ชั้นปิดบัญชี</v>
          </cell>
          <cell r="FE656" t="str">
            <v/>
          </cell>
          <cell r="FF656" t="str">
            <v>ชั้นปิดบัญชี</v>
          </cell>
          <cell r="FH656" t="str">
            <v/>
          </cell>
          <cell r="FI656" t="str">
            <v>ชั้นปิดบัญชี</v>
          </cell>
          <cell r="FK656" t="str">
            <v/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/>
          </cell>
          <cell r="EB657" t="str">
            <v>ชั้นปิดบัญชี</v>
          </cell>
          <cell r="ED657" t="str">
            <v/>
          </cell>
          <cell r="EE657" t="str">
            <v>ชั้นปิดบัญชี</v>
          </cell>
          <cell r="EG657" t="str">
            <v/>
          </cell>
          <cell r="EH657" t="str">
            <v>ชั้นปิดบัญชี</v>
          </cell>
          <cell r="EJ657" t="str">
            <v/>
          </cell>
          <cell r="EK657" t="str">
            <v>ชั้นปิดบัญชี</v>
          </cell>
          <cell r="EM657" t="str">
            <v/>
          </cell>
          <cell r="EN657" t="str">
            <v>ชั้นปิดบัญชี</v>
          </cell>
          <cell r="EP657" t="str">
            <v/>
          </cell>
          <cell r="EQ657" t="str">
            <v>ชั้นปิดบัญชี</v>
          </cell>
          <cell r="ES657" t="str">
            <v/>
          </cell>
          <cell r="ET657" t="str">
            <v>ชั้นปิดบัญชี</v>
          </cell>
          <cell r="EV657" t="str">
            <v/>
          </cell>
          <cell r="EW657" t="str">
            <v>ชั้นปิดบัญชี</v>
          </cell>
          <cell r="EY657" t="str">
            <v/>
          </cell>
          <cell r="EZ657" t="str">
            <v>ชั้นปิดบัญชี</v>
          </cell>
          <cell r="FB657" t="str">
            <v/>
          </cell>
          <cell r="FC657" t="str">
            <v>ชั้นปิดบัญชี</v>
          </cell>
          <cell r="FE657" t="str">
            <v/>
          </cell>
          <cell r="FF657" t="str">
            <v>ชั้นปิดบัญชี</v>
          </cell>
          <cell r="FH657" t="str">
            <v/>
          </cell>
          <cell r="FI657" t="str">
            <v>ชั้นปิดบัญชี</v>
          </cell>
          <cell r="FK657" t="str">
            <v/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/>
          </cell>
          <cell r="EB658" t="str">
            <v>ชั้นปิดบัญชี</v>
          </cell>
          <cell r="ED658" t="str">
            <v/>
          </cell>
          <cell r="EE658" t="str">
            <v>ชั้นปิดบัญชี</v>
          </cell>
          <cell r="EG658" t="str">
            <v/>
          </cell>
          <cell r="EH658" t="str">
            <v>ชั้นปิดบัญชี</v>
          </cell>
          <cell r="EJ658" t="str">
            <v/>
          </cell>
          <cell r="EK658" t="str">
            <v>ชั้นปิดบัญชี</v>
          </cell>
          <cell r="EM658" t="str">
            <v/>
          </cell>
          <cell r="EN658" t="str">
            <v>ชั้นปิดบัญชี</v>
          </cell>
          <cell r="EP658" t="str">
            <v/>
          </cell>
          <cell r="EQ658" t="str">
            <v>ชั้นปิดบัญชี</v>
          </cell>
          <cell r="ES658" t="str">
            <v/>
          </cell>
          <cell r="ET658" t="str">
            <v>ชั้นปิดบัญชี</v>
          </cell>
          <cell r="EV658" t="str">
            <v/>
          </cell>
          <cell r="EW658" t="str">
            <v>ชั้นปิดบัญชี</v>
          </cell>
          <cell r="EY658" t="str">
            <v/>
          </cell>
          <cell r="EZ658" t="str">
            <v>ชั้นปิดบัญชี</v>
          </cell>
          <cell r="FB658" t="str">
            <v/>
          </cell>
          <cell r="FC658" t="str">
            <v>ชั้นปิดบัญชี</v>
          </cell>
          <cell r="FE658" t="str">
            <v/>
          </cell>
          <cell r="FF658" t="str">
            <v>ชั้นปิดบัญชี</v>
          </cell>
          <cell r="FH658" t="str">
            <v/>
          </cell>
          <cell r="FI658" t="str">
            <v>ชั้นปิดบัญชี</v>
          </cell>
          <cell r="FK658" t="str">
            <v/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/>
          </cell>
          <cell r="EB661" t="str">
            <v>normal/no action</v>
          </cell>
          <cell r="ED661" t="str">
            <v/>
          </cell>
          <cell r="EE661" t="str">
            <v>normal/no action</v>
          </cell>
          <cell r="EG661" t="str">
            <v/>
          </cell>
          <cell r="EH661" t="str">
            <v>normal/no action</v>
          </cell>
          <cell r="EJ661" t="str">
            <v/>
          </cell>
          <cell r="EK661" t="str">
            <v xml:space="preserve">ชั้นปิดบัญชี </v>
          </cell>
          <cell r="EM661" t="str">
            <v/>
          </cell>
          <cell r="EN661" t="str">
            <v xml:space="preserve">ชั้นปิดบัญชี </v>
          </cell>
          <cell r="EP661" t="str">
            <v/>
          </cell>
          <cell r="EQ661" t="str">
            <v>ชั้นปิดบัญชี</v>
          </cell>
          <cell r="ES661" t="str">
            <v/>
          </cell>
          <cell r="ET661" t="str">
            <v>ชั้นปิดบัญชี</v>
          </cell>
          <cell r="EV661" t="str">
            <v/>
          </cell>
          <cell r="EW661" t="str">
            <v>ชั้นปิดบัญชี</v>
          </cell>
          <cell r="EY661" t="str">
            <v/>
          </cell>
          <cell r="EZ661" t="str">
            <v>ชั้นปิดบัญชี</v>
          </cell>
          <cell r="FB661" t="str">
            <v/>
          </cell>
          <cell r="FC661" t="str">
            <v>ชั้นปิดบัญชี</v>
          </cell>
          <cell r="FE661" t="str">
            <v/>
          </cell>
          <cell r="FF661" t="str">
            <v>ชั้นปิดบัญชี</v>
          </cell>
          <cell r="FH661" t="str">
            <v/>
          </cell>
          <cell r="FI661" t="str">
            <v>ชั้นปิดบัญชี</v>
          </cell>
          <cell r="FK661" t="str">
            <v/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/>
          </cell>
          <cell r="EB662" t="str">
            <v>normal/no action</v>
          </cell>
          <cell r="ED662" t="str">
            <v/>
          </cell>
          <cell r="EE662" t="str">
            <v>normal/no action</v>
          </cell>
          <cell r="EG662" t="str">
            <v/>
          </cell>
          <cell r="EH662" t="str">
            <v>normal/no action</v>
          </cell>
          <cell r="EJ662" t="str">
            <v/>
          </cell>
          <cell r="EK662" t="str">
            <v>normal/no action</v>
          </cell>
          <cell r="EM662" t="str">
            <v/>
          </cell>
          <cell r="EN662" t="str">
            <v>normal/no action</v>
          </cell>
          <cell r="EP662" t="str">
            <v/>
          </cell>
          <cell r="EQ662" t="str">
            <v>normal/no action</v>
          </cell>
          <cell r="ES662" t="str">
            <v/>
          </cell>
          <cell r="ET662" t="str">
            <v>ชั้นปิดบัญชี</v>
          </cell>
          <cell r="EV662" t="str">
            <v/>
          </cell>
          <cell r="EW662" t="str">
            <v>ชั้นปิดบัญชี</v>
          </cell>
          <cell r="EY662" t="str">
            <v/>
          </cell>
          <cell r="EZ662" t="str">
            <v>ชั้นปิดบัญชี</v>
          </cell>
          <cell r="FB662" t="str">
            <v/>
          </cell>
          <cell r="FC662" t="str">
            <v>ชั้นปิดบัญชี</v>
          </cell>
          <cell r="FE662" t="str">
            <v/>
          </cell>
          <cell r="FF662" t="str">
            <v>ชั้นปิดบัญชี</v>
          </cell>
          <cell r="FH662" t="str">
            <v/>
          </cell>
          <cell r="FI662" t="str">
            <v>ชั้นปิดบัญชี</v>
          </cell>
          <cell r="FK662" t="str">
            <v/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/>
          </cell>
          <cell r="EB663" t="str">
            <v>normal/no action</v>
          </cell>
          <cell r="ED663" t="str">
            <v/>
          </cell>
          <cell r="EE663" t="str">
            <v>normal/no action</v>
          </cell>
          <cell r="EG663" t="str">
            <v/>
          </cell>
          <cell r="EH663" t="str">
            <v>normal/no action</v>
          </cell>
          <cell r="EJ663" t="str">
            <v/>
          </cell>
          <cell r="EK663" t="str">
            <v>normal/no action</v>
          </cell>
          <cell r="EM663" t="str">
            <v/>
          </cell>
          <cell r="EN663" t="str">
            <v>normal/no action</v>
          </cell>
          <cell r="EP663" t="str">
            <v/>
          </cell>
          <cell r="EQ663" t="str">
            <v>normal/no action</v>
          </cell>
          <cell r="ES663" t="str">
            <v/>
          </cell>
          <cell r="ET663" t="str">
            <v>ชั้นปิดบัญชี</v>
          </cell>
          <cell r="EV663" t="str">
            <v/>
          </cell>
          <cell r="EW663" t="str">
            <v>ชั้นปิดบัญชี</v>
          </cell>
          <cell r="EY663" t="str">
            <v/>
          </cell>
          <cell r="EZ663" t="str">
            <v>ชั้นปิดบัญชี</v>
          </cell>
          <cell r="FB663" t="str">
            <v/>
          </cell>
          <cell r="FC663" t="str">
            <v>ชั้นปิดบัญชี</v>
          </cell>
          <cell r="FE663" t="str">
            <v/>
          </cell>
          <cell r="FF663" t="str">
            <v>ชั้นปิดบัญชี</v>
          </cell>
          <cell r="FH663" t="str">
            <v/>
          </cell>
          <cell r="FI663" t="str">
            <v>ชั้นปิดบัญชี</v>
          </cell>
          <cell r="FK663" t="str">
            <v/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/>
          </cell>
          <cell r="EB664" t="str">
            <v>normal/no action</v>
          </cell>
          <cell r="ED664" t="str">
            <v/>
          </cell>
          <cell r="EE664" t="str">
            <v>normal/no action</v>
          </cell>
          <cell r="EG664" t="str">
            <v/>
          </cell>
          <cell r="EH664" t="str">
            <v>normal/no action</v>
          </cell>
          <cell r="EJ664" t="str">
            <v/>
          </cell>
          <cell r="EK664" t="str">
            <v>normal/no action</v>
          </cell>
          <cell r="EM664" t="str">
            <v/>
          </cell>
          <cell r="EN664" t="str">
            <v>normal/no action</v>
          </cell>
          <cell r="EP664" t="str">
            <v/>
          </cell>
          <cell r="EQ664" t="str">
            <v>normal/no action</v>
          </cell>
          <cell r="ES664" t="str">
            <v/>
          </cell>
          <cell r="ET664" t="str">
            <v>ชั้นปิดบัญชี</v>
          </cell>
          <cell r="EV664" t="str">
            <v/>
          </cell>
          <cell r="EW664" t="str">
            <v>ชั้นปิดบัญชี</v>
          </cell>
          <cell r="EY664" t="str">
            <v/>
          </cell>
          <cell r="EZ664" t="str">
            <v>ชั้นปิดบัญชี</v>
          </cell>
          <cell r="FB664" t="str">
            <v/>
          </cell>
          <cell r="FC664" t="str">
            <v>ชั้นปิดบัญชี</v>
          </cell>
          <cell r="FE664" t="str">
            <v/>
          </cell>
          <cell r="FF664" t="str">
            <v>ชั้นปิดบัญชี</v>
          </cell>
          <cell r="FH664" t="str">
            <v/>
          </cell>
          <cell r="FI664" t="str">
            <v>ชั้นปิดบัญชี</v>
          </cell>
          <cell r="FK664" t="str">
            <v/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/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/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/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/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/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/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/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/>
          </cell>
          <cell r="EB669" t="str">
            <v>normal/no action</v>
          </cell>
          <cell r="ED669" t="str">
            <v/>
          </cell>
          <cell r="EE669" t="str">
            <v>normal/no action</v>
          </cell>
          <cell r="EG669" t="str">
            <v/>
          </cell>
          <cell r="EH669" t="str">
            <v>normal/no action</v>
          </cell>
          <cell r="EJ669" t="str">
            <v/>
          </cell>
          <cell r="EK669" t="str">
            <v>normal/no action</v>
          </cell>
          <cell r="EM669" t="str">
            <v/>
          </cell>
          <cell r="EN669" t="str">
            <v>normal/no action</v>
          </cell>
          <cell r="EP669" t="str">
            <v/>
          </cell>
          <cell r="EQ669" t="str">
            <v>normal/no action</v>
          </cell>
          <cell r="ES669" t="str">
            <v/>
          </cell>
          <cell r="ET669" t="str">
            <v>normal/no action</v>
          </cell>
          <cell r="EV669" t="str">
            <v/>
          </cell>
          <cell r="EW669" t="str">
            <v>normal/no action</v>
          </cell>
          <cell r="EY669" t="str">
            <v/>
          </cell>
          <cell r="EZ669" t="str">
            <v>normal/no action</v>
          </cell>
          <cell r="FB669" t="str">
            <v/>
          </cell>
          <cell r="FC669" t="str">
            <v>normal/no action</v>
          </cell>
          <cell r="FE669" t="str">
            <v/>
          </cell>
          <cell r="FF669" t="str">
            <v>normal/no action</v>
          </cell>
          <cell r="FH669" t="str">
            <v/>
          </cell>
          <cell r="FI669" t="str">
            <v>ชั้นปิดบัญชี</v>
          </cell>
          <cell r="FK669" t="str">
            <v/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/>
          </cell>
          <cell r="EB670" t="str">
            <v>normal/no action</v>
          </cell>
          <cell r="ED670" t="str">
            <v/>
          </cell>
          <cell r="EE670" t="str">
            <v>normal/no action</v>
          </cell>
          <cell r="EG670" t="str">
            <v/>
          </cell>
          <cell r="EH670" t="str">
            <v>normal/no action</v>
          </cell>
          <cell r="EJ670" t="str">
            <v/>
          </cell>
          <cell r="EK670" t="str">
            <v>normal/no action</v>
          </cell>
          <cell r="EM670" t="str">
            <v/>
          </cell>
          <cell r="EN670" t="str">
            <v>normal/no action</v>
          </cell>
          <cell r="EP670" t="str">
            <v/>
          </cell>
          <cell r="EQ670" t="str">
            <v>normal/no action</v>
          </cell>
          <cell r="ES670" t="str">
            <v/>
          </cell>
          <cell r="ET670" t="str">
            <v>normal/no action</v>
          </cell>
          <cell r="EV670" t="str">
            <v/>
          </cell>
          <cell r="EW670" t="str">
            <v>normal/no action</v>
          </cell>
          <cell r="EY670" t="str">
            <v/>
          </cell>
          <cell r="EZ670" t="str">
            <v>normal/no action</v>
          </cell>
          <cell r="FB670" t="str">
            <v/>
          </cell>
          <cell r="FC670" t="str">
            <v>normal/no action</v>
          </cell>
          <cell r="FE670" t="str">
            <v/>
          </cell>
          <cell r="FF670" t="str">
            <v>normal/no action</v>
          </cell>
          <cell r="FH670" t="str">
            <v/>
          </cell>
          <cell r="FI670" t="str">
            <v>ชั้นปิดบัญชี</v>
          </cell>
          <cell r="FK670" t="str">
            <v/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/>
          </cell>
          <cell r="EB671" t="str">
            <v>normal/no action</v>
          </cell>
          <cell r="ED671" t="str">
            <v/>
          </cell>
          <cell r="EE671" t="str">
            <v>normal/no action</v>
          </cell>
          <cell r="EG671" t="str">
            <v/>
          </cell>
          <cell r="EH671" t="str">
            <v>normal/no action</v>
          </cell>
          <cell r="EJ671" t="str">
            <v/>
          </cell>
          <cell r="EK671" t="str">
            <v>normal/no action</v>
          </cell>
          <cell r="EM671" t="str">
            <v/>
          </cell>
          <cell r="EN671" t="str">
            <v>normal/no action</v>
          </cell>
          <cell r="EP671" t="str">
            <v/>
          </cell>
          <cell r="EQ671" t="str">
            <v>normal/no action</v>
          </cell>
          <cell r="ES671" t="str">
            <v/>
          </cell>
          <cell r="ET671" t="str">
            <v>normal/no action</v>
          </cell>
          <cell r="EV671" t="str">
            <v/>
          </cell>
          <cell r="EW671" t="str">
            <v>normal/no action</v>
          </cell>
          <cell r="EY671" t="str">
            <v/>
          </cell>
          <cell r="EZ671" t="str">
            <v>normal/no action</v>
          </cell>
          <cell r="FB671" t="str">
            <v/>
          </cell>
          <cell r="FC671" t="str">
            <v>normal/no action</v>
          </cell>
          <cell r="FE671" t="str">
            <v/>
          </cell>
          <cell r="FF671" t="str">
            <v>normal/no action</v>
          </cell>
          <cell r="FH671" t="str">
            <v/>
          </cell>
          <cell r="FI671" t="str">
            <v>ชั้นปิดบัญชี</v>
          </cell>
          <cell r="FK671" t="str">
            <v/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/>
          </cell>
          <cell r="EB672" t="str">
            <v>normal/no action</v>
          </cell>
          <cell r="ED672" t="str">
            <v/>
          </cell>
          <cell r="EE672" t="str">
            <v>normal/no action</v>
          </cell>
          <cell r="EG672" t="str">
            <v/>
          </cell>
          <cell r="EH672" t="str">
            <v>normal/no action</v>
          </cell>
          <cell r="EJ672" t="str">
            <v/>
          </cell>
          <cell r="EK672" t="str">
            <v>normal/no action</v>
          </cell>
          <cell r="EM672" t="str">
            <v/>
          </cell>
          <cell r="EN672" t="str">
            <v>normal/no action</v>
          </cell>
          <cell r="EP672" t="str">
            <v/>
          </cell>
          <cell r="EQ672" t="str">
            <v>normal/no action</v>
          </cell>
          <cell r="ES672" t="str">
            <v/>
          </cell>
          <cell r="ET672" t="str">
            <v>normal/no action</v>
          </cell>
          <cell r="EV672" t="str">
            <v/>
          </cell>
          <cell r="EW672" t="str">
            <v>normal/no action</v>
          </cell>
          <cell r="EY672" t="str">
            <v/>
          </cell>
          <cell r="EZ672" t="str">
            <v>normal/no action</v>
          </cell>
          <cell r="FB672" t="str">
            <v/>
          </cell>
          <cell r="FC672" t="str">
            <v>normal/no action</v>
          </cell>
          <cell r="FE672" t="str">
            <v/>
          </cell>
          <cell r="FF672" t="str">
            <v>normal/no action</v>
          </cell>
          <cell r="FH672" t="str">
            <v/>
          </cell>
          <cell r="FI672" t="str">
            <v>ชั้นปิดบัญชี</v>
          </cell>
          <cell r="FK672" t="str">
            <v/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/>
          </cell>
          <cell r="EB674" t="str">
            <v>normal/no action</v>
          </cell>
          <cell r="ED674" t="str">
            <v/>
          </cell>
          <cell r="EE674" t="str">
            <v>normal/no action</v>
          </cell>
          <cell r="EG674" t="str">
            <v/>
          </cell>
          <cell r="EH674" t="str">
            <v>normal/no action</v>
          </cell>
          <cell r="EJ674" t="str">
            <v/>
          </cell>
          <cell r="EK674" t="str">
            <v>ชั้นNotice0</v>
          </cell>
          <cell r="EM674" t="str">
            <v/>
          </cell>
          <cell r="EN674" t="str">
            <v>ชั้นNotice0</v>
          </cell>
          <cell r="EP674" t="str">
            <v/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/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/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/>
          </cell>
          <cell r="EB675" t="str">
            <v>ชั้นNotice0</v>
          </cell>
          <cell r="ED675" t="str">
            <v/>
          </cell>
          <cell r="EE675" t="str">
            <v>ชั้นNotice0</v>
          </cell>
          <cell r="EG675" t="str">
            <v/>
          </cell>
          <cell r="EH675" t="str">
            <v>ชั้นNotice0</v>
          </cell>
          <cell r="EJ675" t="str">
            <v/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/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/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/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/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/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/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/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/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/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/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/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/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/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/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/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/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/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/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/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/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/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/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/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/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/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/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/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/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/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/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/>
          </cell>
          <cell r="EB687" t="str">
            <v>ชั้นทรัพย์สินขาย0</v>
          </cell>
          <cell r="ED687" t="str">
            <v/>
          </cell>
          <cell r="EE687" t="str">
            <v>ชั้นสืบทรัพย์(ทรัพย์สินขาย0)</v>
          </cell>
          <cell r="EG687" t="str">
            <v/>
          </cell>
          <cell r="EH687" t="str">
            <v>ชั้นสืบทรัพย์(ทรัพย์สินขาย0)</v>
          </cell>
          <cell r="EJ687" t="str">
            <v/>
          </cell>
          <cell r="EK687" t="str">
            <v>ชั้นสืบทรัพย์(ทรัพย์สินขาย0)</v>
          </cell>
          <cell r="EM687" t="str">
            <v/>
          </cell>
          <cell r="EN687" t="str">
            <v>ชั้นสืบทรัพย์(ทรัพย์สินขาย0)</v>
          </cell>
          <cell r="EP687" t="str">
            <v/>
          </cell>
          <cell r="EQ687" t="str">
            <v>ชั้นสืบทรัพย์(ทรัพย์สินขาย0)</v>
          </cell>
          <cell r="ES687" t="str">
            <v/>
          </cell>
          <cell r="ET687" t="str">
            <v>ชั้นสืบทรัพย์(ทรัพย์สินขาย0)</v>
          </cell>
          <cell r="EV687" t="str">
            <v/>
          </cell>
          <cell r="EW687" t="str">
            <v>ชั้นสืบทรัพย์(ทรัพย์สินขาย0)</v>
          </cell>
          <cell r="EY687" t="str">
            <v/>
          </cell>
          <cell r="EZ687" t="str">
            <v>ชั้นสืบทรัพย์(ทรัพย์สินขาย0)</v>
          </cell>
          <cell r="FB687" t="str">
            <v/>
          </cell>
          <cell r="FC687" t="str">
            <v>ชั้นสืบทรัพย์(ทรัพย์สินขาย0)</v>
          </cell>
          <cell r="FE687" t="str">
            <v/>
          </cell>
          <cell r="FF687" t="str">
            <v>ชั้นสืบทรัพย์(ทรัพย์สินขาย0)</v>
          </cell>
          <cell r="FH687" t="str">
            <v/>
          </cell>
          <cell r="FI687" t="str">
            <v>ชั้นสืบทรัพย์(ทรัพย์สินขาย0)</v>
          </cell>
          <cell r="FK687" t="str">
            <v/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/>
          </cell>
          <cell r="ED688" t="str">
            <v/>
          </cell>
          <cell r="EE688" t="str">
            <v>ชั้นสืบทรัพย์(ทรัพย์สินขาย0)</v>
          </cell>
          <cell r="EF688" t="str">
            <v/>
          </cell>
          <cell r="EG688" t="str">
            <v/>
          </cell>
          <cell r="EH688" t="str">
            <v>ชั้นสืบทรัพย์(ทรัพย์สินขาย0)</v>
          </cell>
          <cell r="EI688" t="str">
            <v/>
          </cell>
          <cell r="EJ688" t="str">
            <v/>
          </cell>
          <cell r="EK688" t="str">
            <v>ชั้นสืบทรัพย์(ทรัพย์สินขาย0)</v>
          </cell>
          <cell r="EL688" t="str">
            <v/>
          </cell>
          <cell r="EM688" t="str">
            <v/>
          </cell>
          <cell r="EN688" t="str">
            <v>ชั้นสืบทรัพย์(ทรัพย์สินขาย0)</v>
          </cell>
          <cell r="EO688" t="str">
            <v/>
          </cell>
          <cell r="EP688" t="str">
            <v/>
          </cell>
          <cell r="EQ688" t="str">
            <v>ชั้นสืบทรัพย์(ทรัพย์สินขาย0)</v>
          </cell>
          <cell r="ER688" t="str">
            <v/>
          </cell>
          <cell r="ES688" t="str">
            <v/>
          </cell>
          <cell r="ET688" t="str">
            <v>ชั้นสืบทรัพย์(ทรัพย์สินขาย0)</v>
          </cell>
          <cell r="EV688" t="str">
            <v/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/>
          </cell>
          <cell r="EB689" t="str">
            <v>ชั้นทรัพย์สินขาย0</v>
          </cell>
          <cell r="ED689" t="str">
            <v/>
          </cell>
          <cell r="EE689" t="str">
            <v>ชั้นสืบทรัพย์(ทรัพย์สินขาย0)</v>
          </cell>
          <cell r="EG689" t="str">
            <v/>
          </cell>
          <cell r="EH689" t="str">
            <v>ชั้นสืบทรัพย์(ทรัพย์สินขาย0)</v>
          </cell>
          <cell r="EJ689" t="str">
            <v/>
          </cell>
          <cell r="EK689" t="str">
            <v>ชั้นสืบทรัพย์(ทรัพย์สินขาย0)</v>
          </cell>
          <cell r="EM689" t="str">
            <v/>
          </cell>
          <cell r="EN689" t="str">
            <v>ชั้นสืบทรัพย์(ทรัพย์สินขาย0)</v>
          </cell>
          <cell r="EP689" t="str">
            <v/>
          </cell>
          <cell r="EQ689" t="str">
            <v>ชั้นสืบทรัพย์(ทรัพย์สินขาย0)</v>
          </cell>
          <cell r="ES689" t="str">
            <v/>
          </cell>
          <cell r="ET689" t="str">
            <v>ชั้นสืบทรัพย์(ทรัพย์สินขาย0)</v>
          </cell>
          <cell r="EV689" t="str">
            <v/>
          </cell>
          <cell r="EW689" t="str">
            <v>ชั้นสืบทรัพย์(ทรัพย์สินขาย0)</v>
          </cell>
          <cell r="EY689" t="str">
            <v/>
          </cell>
          <cell r="EZ689" t="str">
            <v>ชั้นสืบทรัพย์(ทรัพย์สินขาย0)</v>
          </cell>
          <cell r="FB689" t="str">
            <v/>
          </cell>
          <cell r="FC689" t="str">
            <v>ชั้นสืบทรัพย์(ทรัพย์สินขาย0)</v>
          </cell>
          <cell r="FE689" t="str">
            <v/>
          </cell>
          <cell r="FF689" t="str">
            <v>ชั้นสืบทรัพย์(ทรัพย์สินขาย0)</v>
          </cell>
          <cell r="FH689" t="str">
            <v/>
          </cell>
          <cell r="FI689" t="str">
            <v>ชั้นสืบทรัพย์(ทรัพย์สินขาย0)</v>
          </cell>
          <cell r="FK689" t="str">
            <v/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/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/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/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/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/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/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/>
          </cell>
          <cell r="EB692" t="str">
            <v>ชั้นทรัพย์สินซื้อ0</v>
          </cell>
          <cell r="ED692" t="str">
            <v/>
          </cell>
          <cell r="EE692" t="str">
            <v>ชั้นสืบทรัพย์(ทรัพย์สินซื้อ0)</v>
          </cell>
          <cell r="EG692" t="str">
            <v/>
          </cell>
          <cell r="EH692" t="str">
            <v>ชั้นสืบทรัพย์(ทรัพย์สินซื้อ0)</v>
          </cell>
          <cell r="EJ692" t="str">
            <v/>
          </cell>
          <cell r="EK692" t="str">
            <v>ชั้นสืบทรัพย์(ทรัพย์สินซื้อ0)</v>
          </cell>
          <cell r="EM692" t="str">
            <v/>
          </cell>
          <cell r="EN692" t="str">
            <v>ชั้นสืบทรัพย์(ทรัพย์สินซื้อ0)</v>
          </cell>
          <cell r="EP692" t="str">
            <v/>
          </cell>
          <cell r="EQ692" t="str">
            <v>ชั้นสืบทรัพย์(ทรัพย์สินซื้อ0)</v>
          </cell>
          <cell r="ES692" t="str">
            <v/>
          </cell>
          <cell r="ET692" t="str">
            <v>ชั้นสืบทรัพย์(ทรัพย์สินซื้อ0)</v>
          </cell>
          <cell r="EV692" t="str">
            <v/>
          </cell>
          <cell r="EW692" t="str">
            <v>ชั้นสืบทรัพย์(ทรัพย์สินซื้อ0)</v>
          </cell>
          <cell r="EY692" t="str">
            <v/>
          </cell>
          <cell r="EZ692" t="str">
            <v>ชั้นสืบทรัพย์(ทรัพย์สินซื้อ0)</v>
          </cell>
          <cell r="FB692" t="str">
            <v/>
          </cell>
          <cell r="FC692" t="str">
            <v>ชั้นสืบทรัพย์(ทรัพย์สินซื้อ0)</v>
          </cell>
          <cell r="FE692" t="str">
            <v/>
          </cell>
          <cell r="FF692" t="str">
            <v>ชั้นสืบทรัพย์(ทรัพย์สินซื้อ0)</v>
          </cell>
          <cell r="FH692" t="str">
            <v/>
          </cell>
          <cell r="FI692" t="str">
            <v>ชั้นสืบทรัพย์(ทรัพย์สินซื้อ0)</v>
          </cell>
          <cell r="FK692" t="str">
            <v/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/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/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/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/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/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/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/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/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/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/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/>
          </cell>
          <cell r="EB697" t="str">
            <v>ชั้นทรัพย์สินซื้อ0</v>
          </cell>
          <cell r="ED697" t="str">
            <v/>
          </cell>
          <cell r="EE697" t="str">
            <v>ชั้นสืบทรัพย์(ทรัพย์สินซื้อ0)</v>
          </cell>
          <cell r="EG697" t="str">
            <v/>
          </cell>
          <cell r="EH697" t="str">
            <v>ชั้นสืบทรัพย์(ทรัพย์สินซื้อ0)</v>
          </cell>
          <cell r="EJ697" t="str">
            <v/>
          </cell>
          <cell r="EK697" t="str">
            <v>ชั้นสืบทรัพย์(ทรัพย์สินซื้อ0)</v>
          </cell>
          <cell r="EM697" t="str">
            <v/>
          </cell>
          <cell r="EN697" t="str">
            <v>ชั้นสืบทรัพย์(ทรัพย์สินซื้อ0)</v>
          </cell>
          <cell r="EP697" t="str">
            <v/>
          </cell>
          <cell r="EQ697" t="str">
            <v>ชั้นสืบทรัพย์(ทรัพย์สินซื้อ0)</v>
          </cell>
          <cell r="ES697" t="str">
            <v/>
          </cell>
          <cell r="ET697" t="str">
            <v>ชั้นสืบทรัพย์(ทรัพย์สินซื้อ0)</v>
          </cell>
          <cell r="EV697" t="str">
            <v/>
          </cell>
          <cell r="EW697" t="str">
            <v>ชั้นสืบทรัพย์(ทรัพย์สินซื้อ0)</v>
          </cell>
          <cell r="EY697" t="str">
            <v/>
          </cell>
          <cell r="EZ697" t="str">
            <v>ชั้นสืบทรัพย์(ทรัพย์สินซื้อ0)</v>
          </cell>
          <cell r="FB697" t="str">
            <v/>
          </cell>
          <cell r="FC697" t="str">
            <v>ชั้นสืบทรัพย์(ทรัพย์สินซื้อ0)</v>
          </cell>
          <cell r="FE697" t="str">
            <v/>
          </cell>
          <cell r="FF697" t="str">
            <v>ชั้นสืบทรัพย์(ทรัพย์สินซื้อ0)</v>
          </cell>
          <cell r="FH697" t="str">
            <v/>
          </cell>
          <cell r="FI697" t="str">
            <v>ชั้นสืบทรัพย์(ทรัพย์สินซื้อ0)</v>
          </cell>
          <cell r="FK697" t="str">
            <v/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/>
          </cell>
          <cell r="EB699" t="str">
            <v>ชั้นทรัพย์สินซื้อ0</v>
          </cell>
          <cell r="ED699" t="str">
            <v/>
          </cell>
          <cell r="EE699" t="str">
            <v>ชั้นสืบทรัพย์(ทรัพย์สินซื้อ0)</v>
          </cell>
          <cell r="EG699" t="str">
            <v/>
          </cell>
          <cell r="EH699" t="str">
            <v>ชั้นสืบทรัพย์(ทรัพย์สินซื้อ0)</v>
          </cell>
          <cell r="EJ699" t="str">
            <v/>
          </cell>
          <cell r="EK699" t="str">
            <v>ชั้นสืบทรัพย์(ทรัพย์สินซื้อ0)</v>
          </cell>
          <cell r="EM699" t="str">
            <v/>
          </cell>
          <cell r="EN699" t="str">
            <v>ชั้นสืบทรัพย์(ทรัพย์สินซื้อ0)</v>
          </cell>
          <cell r="EP699" t="str">
            <v/>
          </cell>
          <cell r="EQ699" t="str">
            <v>ชั้นสืบทรัพย์(ทรัพย์สินซื้อ0)</v>
          </cell>
          <cell r="ES699" t="str">
            <v/>
          </cell>
          <cell r="ET699" t="str">
            <v>ชั้นสืบทรัพย์(ทรัพย์สินซื้อ0)</v>
          </cell>
          <cell r="EV699" t="str">
            <v/>
          </cell>
          <cell r="EW699" t="str">
            <v>ชั้นสืบทรัพย์(ทรัพย์สินซื้อ0)</v>
          </cell>
          <cell r="EY699" t="str">
            <v/>
          </cell>
          <cell r="EZ699" t="str">
            <v>ชั้นสืบทรัพย์(ทรัพย์สินซื้อ0)</v>
          </cell>
          <cell r="FB699" t="str">
            <v/>
          </cell>
          <cell r="FC699" t="str">
            <v>ชั้นสืบทรัพย์(ทรัพย์สินซื้อ0)</v>
          </cell>
          <cell r="FE699" t="str">
            <v/>
          </cell>
          <cell r="FF699" t="str">
            <v>ชั้นสืบทรัพย์(ทรัพย์สินซื้อ0)</v>
          </cell>
          <cell r="FH699" t="str">
            <v/>
          </cell>
          <cell r="FI699" t="str">
            <v>ชั้นสืบทรัพย์(ทรัพย์สินซื้อ0)</v>
          </cell>
          <cell r="FK699" t="str">
            <v/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/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/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/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/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/>
          </cell>
          <cell r="EB701" t="str">
            <v>ชั้นทรัพย์สินซื้อ</v>
          </cell>
          <cell r="ED701" t="str">
            <v/>
          </cell>
          <cell r="EE701" t="str">
            <v>ชั้นสืบทรัพย์(ทรัพย์สินซื้อ0)</v>
          </cell>
          <cell r="EG701" t="str">
            <v/>
          </cell>
          <cell r="EH701" t="str">
            <v>ชั้นสืบทรัพย์(ทรัพย์สินซื้อ0)</v>
          </cell>
          <cell r="EJ701" t="str">
            <v/>
          </cell>
          <cell r="EK701" t="str">
            <v>ชั้นสืบทรัพย์(ทรัพย์สินซื้อ0)</v>
          </cell>
          <cell r="EM701" t="str">
            <v/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/>
          </cell>
          <cell r="EB702" t="str">
            <v>ชั้นทรัพย์สินซื้อ</v>
          </cell>
          <cell r="ED702" t="str">
            <v/>
          </cell>
          <cell r="EE702" t="str">
            <v>ชั้นสืบทรัพย์(ทรัพย์สินซื้อ0)</v>
          </cell>
          <cell r="EG702" t="str">
            <v/>
          </cell>
          <cell r="EH702" t="str">
            <v>ชั้นสืบทรัพย์(ทรัพย์สินซื้อ0)</v>
          </cell>
          <cell r="EJ702" t="str">
            <v/>
          </cell>
          <cell r="EK702" t="str">
            <v>ชั้นสืบทรัพย์(ทรัพย์สินซื้อ0)</v>
          </cell>
          <cell r="EM702" t="str">
            <v/>
          </cell>
          <cell r="EN702" t="str">
            <v>ชั้นสืบทรัพย์(ทรัพย์สินซื้อ0)</v>
          </cell>
          <cell r="EP702" t="str">
            <v/>
          </cell>
          <cell r="EQ702" t="str">
            <v>ชั้นสืบทรัพย์(ทรัพย์สินซื้อ0)</v>
          </cell>
          <cell r="ES702" t="str">
            <v/>
          </cell>
          <cell r="ET702" t="str">
            <v>ชั้นสืบทรัพย์(ทรัพย์สินซื้อ0)</v>
          </cell>
          <cell r="EV702" t="str">
            <v/>
          </cell>
          <cell r="EW702" t="str">
            <v>ชั้นสืบทรัพย์(ทรัพย์สินซื้อ0)</v>
          </cell>
          <cell r="EY702" t="str">
            <v/>
          </cell>
          <cell r="EZ702" t="str">
            <v>ชั้นสืบทรัพย์(ทรัพย์สินซื้อ0)</v>
          </cell>
          <cell r="FB702" t="str">
            <v/>
          </cell>
          <cell r="FC702" t="str">
            <v>ชั้นสืบทรัพย์(ทรัพย์สินซื้อ0)</v>
          </cell>
          <cell r="FE702" t="str">
            <v/>
          </cell>
          <cell r="FF702" t="str">
            <v>ชั้นสืบทรัพย์(ทรัพย์สินซื้อ0)</v>
          </cell>
          <cell r="FH702" t="str">
            <v/>
          </cell>
          <cell r="FI702" t="str">
            <v>ชั้นสืบทรัพย์(ทรัพย์สินซื้อ0)</v>
          </cell>
          <cell r="FK702" t="str">
            <v/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/>
          </cell>
          <cell r="EB703" t="str">
            <v>ชั้นทรัพย์สินซื้อ0</v>
          </cell>
          <cell r="ED703" t="str">
            <v/>
          </cell>
          <cell r="EE703" t="str">
            <v>ชั้นสืบทรัพย์(ทรัพย์สินซื้อ0)</v>
          </cell>
          <cell r="EG703" t="str">
            <v/>
          </cell>
          <cell r="EH703" t="str">
            <v>ชั้นสืบทรัพย์(ทรัพย์สินซื้อ0)</v>
          </cell>
          <cell r="EJ703" t="str">
            <v/>
          </cell>
          <cell r="EK703" t="str">
            <v>ชั้นสืบทรัพย์(ทรัพย์สินซื้อ0)</v>
          </cell>
          <cell r="EM703" t="str">
            <v/>
          </cell>
          <cell r="EN703" t="str">
            <v>ชั้นสืบทรัพย์(ทรัพย์สินซื้อ0)</v>
          </cell>
          <cell r="EP703" t="str">
            <v/>
          </cell>
          <cell r="EQ703" t="str">
            <v>ชั้นสืบทรัพย์(ทรัพย์สินซื้อ0)</v>
          </cell>
          <cell r="ES703" t="str">
            <v/>
          </cell>
          <cell r="ET703" t="str">
            <v>ชั้นสืบทรัพย์(ทรัพย์สินซื้อ0)</v>
          </cell>
          <cell r="EV703" t="str">
            <v/>
          </cell>
          <cell r="EW703" t="str">
            <v>ชั้นสืบทรัพย์(ทรัพย์สินซื้อ0)</v>
          </cell>
          <cell r="EY703" t="str">
            <v/>
          </cell>
          <cell r="EZ703" t="str">
            <v>ชั้นสืบทรัพย์(ทรัพย์สินซื้อ0)</v>
          </cell>
          <cell r="FB703" t="str">
            <v/>
          </cell>
          <cell r="FC703" t="str">
            <v>ชั้นสืบทรัพย์(ทรัพย์สินซื้อ0)</v>
          </cell>
          <cell r="FE703" t="str">
            <v/>
          </cell>
          <cell r="FF703" t="str">
            <v>ชั้นสืบทรัพย์(ทรัพย์สินซื้อ0)</v>
          </cell>
          <cell r="FH703" t="str">
            <v/>
          </cell>
          <cell r="FI703" t="str">
            <v>ชั้นสืบทรัพย์(ทรัพย์สินซื้อ0)</v>
          </cell>
          <cell r="FK703" t="str">
            <v/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/>
          </cell>
          <cell r="EB705" t="str">
            <v>ชั้นทรัพย์สินซื้อ</v>
          </cell>
          <cell r="ED705" t="str">
            <v/>
          </cell>
          <cell r="EE705" t="str">
            <v>ชั้นทรัพย์สินซื้อ</v>
          </cell>
          <cell r="EG705" t="str">
            <v/>
          </cell>
          <cell r="EH705" t="str">
            <v>ชั้นสืบทรัพย์(ทรัพย์สินซื้อ0)</v>
          </cell>
          <cell r="EJ705" t="str">
            <v/>
          </cell>
          <cell r="EK705" t="str">
            <v>ชั้นสืบทรัพย์(ทรัพย์สินซื้อ0)</v>
          </cell>
          <cell r="EM705" t="str">
            <v/>
          </cell>
          <cell r="EN705" t="str">
            <v>ชั้นสืบทรัพย์(ทรัพย์สินซื้อ0)</v>
          </cell>
          <cell r="EP705" t="str">
            <v/>
          </cell>
          <cell r="EQ705" t="str">
            <v>ชั้นสืบทรัพย์(ทรัพย์สินซื้อ0)</v>
          </cell>
          <cell r="ES705" t="str">
            <v/>
          </cell>
          <cell r="ET705" t="str">
            <v>ชั้นสืบทรัพย์(ทรัพย์สินซื้อ0)</v>
          </cell>
          <cell r="EV705" t="str">
            <v/>
          </cell>
          <cell r="EW705" t="str">
            <v>ชั้นสืบทรัพย์(ทรัพย์สินซื้อ0)</v>
          </cell>
          <cell r="EY705" t="str">
            <v/>
          </cell>
          <cell r="EZ705" t="str">
            <v>ชั้นสืบทรัพย์(ทรัพย์สินซื้อ0)</v>
          </cell>
          <cell r="FB705" t="str">
            <v/>
          </cell>
          <cell r="FC705" t="str">
            <v>ชั้นสืบทรัพย์(ทรัพย์สินซื้อ0)</v>
          </cell>
          <cell r="FE705" t="str">
            <v/>
          </cell>
          <cell r="FF705" t="str">
            <v>ชั้นสืบทรัพย์(ทรัพย์สินซื้อ0)</v>
          </cell>
          <cell r="FH705" t="str">
            <v/>
          </cell>
          <cell r="FI705" t="str">
            <v>ชั้นสืบทรัพย์(ทรัพย์สินซื้อ0)</v>
          </cell>
          <cell r="FK705" t="str">
            <v/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/>
          </cell>
          <cell r="EB706" t="str">
            <v>ชั้นทรัพย์สินซื้อ0</v>
          </cell>
          <cell r="ED706" t="str">
            <v/>
          </cell>
          <cell r="EE706" t="str">
            <v>ชั้นสืบทรัพย์(ทรัพย์สินซื้อ0)</v>
          </cell>
          <cell r="EG706" t="str">
            <v/>
          </cell>
          <cell r="EH706" t="str">
            <v>ชั้นสืบทรัพย์(ทรัพย์สินซื้อ0)</v>
          </cell>
          <cell r="EJ706" t="str">
            <v/>
          </cell>
          <cell r="EK706" t="str">
            <v>ชั้นสืบทรัพย์(ทรัพย์สินซื้อ0)</v>
          </cell>
          <cell r="EM706" t="str">
            <v/>
          </cell>
          <cell r="EN706" t="str">
            <v>ชั้นสืบทรัพย์(ทรัพย์สินซื้อ0)</v>
          </cell>
          <cell r="EP706" t="str">
            <v/>
          </cell>
          <cell r="EQ706" t="str">
            <v>ชั้นสืบทรัพย์(ทรัพย์สินซื้อ0)</v>
          </cell>
          <cell r="ES706" t="str">
            <v/>
          </cell>
          <cell r="ET706" t="str">
            <v>ชั้นสืบทรัพย์(ทรัพย์สินซื้อ0)</v>
          </cell>
          <cell r="EV706" t="str">
            <v/>
          </cell>
          <cell r="EW706" t="str">
            <v>ชั้นสืบทรัพย์(ทรัพย์สินซื้อ0)</v>
          </cell>
          <cell r="EY706" t="str">
            <v/>
          </cell>
          <cell r="EZ706" t="str">
            <v>ชั้นสืบทรัพย์(ทรัพย์สินซื้อ0)</v>
          </cell>
          <cell r="FB706" t="str">
            <v/>
          </cell>
          <cell r="FC706" t="str">
            <v>ชั้นสืบทรัพย์(ทรัพย์สินซื้อ0)</v>
          </cell>
          <cell r="FE706" t="str">
            <v/>
          </cell>
          <cell r="FF706" t="str">
            <v>ชั้นสืบทรัพย์(ทรัพย์สินซื้อ0)</v>
          </cell>
          <cell r="FH706" t="str">
            <v/>
          </cell>
          <cell r="FI706" t="str">
            <v>ชั้นสืบทรัพย์(ทรัพย์สินซื้อ0)</v>
          </cell>
          <cell r="FK706" t="str">
            <v/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/>
          </cell>
          <cell r="EB707" t="str">
            <v>ชั้นทรัพย์สินซื้อ</v>
          </cell>
          <cell r="ED707" t="str">
            <v/>
          </cell>
          <cell r="EE707" t="str">
            <v>ชั้นทรัพย์สินซื้อ</v>
          </cell>
          <cell r="EG707" t="str">
            <v/>
          </cell>
          <cell r="EH707" t="str">
            <v>ชั้นทรัพย์สินซื้อ</v>
          </cell>
          <cell r="EJ707" t="str">
            <v/>
          </cell>
          <cell r="EK707" t="str">
            <v>ชั้นสืบทรัพย์(ทรัพย์สินซื้อ0)</v>
          </cell>
          <cell r="EM707" t="str">
            <v/>
          </cell>
          <cell r="EN707" t="str">
            <v>ชั้นสืบทรัพย์(ทรัพย์สินซื้อ0)</v>
          </cell>
          <cell r="EP707" t="str">
            <v/>
          </cell>
          <cell r="EQ707" t="str">
            <v>ชั้นสืบทรัพย์(ทรัพย์สินซื้อ0)</v>
          </cell>
          <cell r="ES707" t="str">
            <v/>
          </cell>
          <cell r="ET707" t="str">
            <v>ชั้นสืบทรัพย์(ทรัพย์สินซื้อ0)</v>
          </cell>
          <cell r="EV707" t="str">
            <v/>
          </cell>
          <cell r="EW707" t="str">
            <v>ชั้นสืบทรัพย์(ทรัพย์สินซื้อ0)</v>
          </cell>
          <cell r="EY707" t="str">
            <v/>
          </cell>
          <cell r="EZ707" t="str">
            <v>ชั้นสืบทรัพย์(ทรัพย์สินซื้อ0)</v>
          </cell>
          <cell r="FB707" t="str">
            <v/>
          </cell>
          <cell r="FC707" t="str">
            <v>ชั้นสืบทรัพย์(ทรัพย์สินซื้อ0)</v>
          </cell>
          <cell r="FE707" t="str">
            <v/>
          </cell>
          <cell r="FF707" t="str">
            <v>ชั้นสืบทรัพย์(ทรัพย์สินซื้อ0)</v>
          </cell>
          <cell r="FH707" t="str">
            <v/>
          </cell>
          <cell r="FI707" t="str">
            <v>ชั้นสืบทรัพย์(ทรัพย์สินซื้อ0)</v>
          </cell>
          <cell r="FK707" t="str">
            <v/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/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/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/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/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/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/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/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/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/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/>
          </cell>
          <cell r="EB713" t="str">
            <v>ชั้นทรัพย์สินซื้อ0</v>
          </cell>
          <cell r="ED713" t="str">
            <v/>
          </cell>
          <cell r="EE713" t="str">
            <v>ชั้นสืบทรัพย์(ทรัพย์สินซื้อ0)</v>
          </cell>
          <cell r="EG713" t="str">
            <v/>
          </cell>
          <cell r="EH713" t="str">
            <v>ชั้นสืบทรัพย์(ทรัพย์สินซื้อ0)</v>
          </cell>
          <cell r="EJ713" t="str">
            <v/>
          </cell>
          <cell r="EK713" t="str">
            <v>ชั้นสืบทรัพย์(ทรัพย์สินซื้อ0)</v>
          </cell>
          <cell r="EM713" t="str">
            <v/>
          </cell>
          <cell r="EN713" t="str">
            <v>ชั้นสืบทรัพย์(ทรัพย์สินซื้อ0)</v>
          </cell>
          <cell r="EP713" t="str">
            <v/>
          </cell>
          <cell r="EQ713" t="str">
            <v>ชั้นสืบทรัพย์(ทรัพย์สินซื้อ0)</v>
          </cell>
          <cell r="ES713" t="str">
            <v/>
          </cell>
          <cell r="ET713" t="str">
            <v>ชั้นสืบทรัพย์(ทรัพย์สินซื้อ0)</v>
          </cell>
          <cell r="EV713" t="str">
            <v/>
          </cell>
          <cell r="EW713" t="str">
            <v>ชั้นสืบทรัพย์(ทรัพย์สินซื้อ0)</v>
          </cell>
          <cell r="EY713" t="str">
            <v/>
          </cell>
          <cell r="EZ713" t="str">
            <v>ชั้นสืบทรัพย์(ทรัพย์สินซื้อ0)</v>
          </cell>
          <cell r="FB713" t="str">
            <v/>
          </cell>
          <cell r="FC713" t="str">
            <v>ชั้นสืบทรัพย์(ทรัพย์สินซื้อ0)</v>
          </cell>
          <cell r="FE713" t="str">
            <v/>
          </cell>
          <cell r="FF713" t="str">
            <v>ชั้นสืบทรัพย์(ทรัพย์สินซื้อ0)</v>
          </cell>
          <cell r="FH713" t="str">
            <v/>
          </cell>
          <cell r="FI713" t="str">
            <v>ชั้นสืบทรัพย์(ทรัพย์สินซื้อ0)</v>
          </cell>
          <cell r="FK713" t="str">
            <v/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/>
          </cell>
          <cell r="EB714" t="str">
            <v>ชั้นทรัพย์สินซื้อ0</v>
          </cell>
          <cell r="ED714" t="str">
            <v/>
          </cell>
          <cell r="EE714" t="str">
            <v>ชั้นสืบทรัพย์(ทรัพย์สินซื้อ0)</v>
          </cell>
          <cell r="EG714" t="str">
            <v/>
          </cell>
          <cell r="EH714" t="str">
            <v>ชั้นสืบทรัพย์(ทรัพย์สินซื้อ0)</v>
          </cell>
          <cell r="EJ714" t="str">
            <v/>
          </cell>
          <cell r="EK714" t="str">
            <v>ชั้นสืบทรัพย์(ทรัพย์สินซื้อ0)</v>
          </cell>
          <cell r="EM714" t="str">
            <v/>
          </cell>
          <cell r="EN714" t="str">
            <v>ชั้นสืบทรัพย์(ทรัพย์สินซื้อ0)</v>
          </cell>
          <cell r="EP714" t="str">
            <v/>
          </cell>
          <cell r="EQ714" t="str">
            <v>ชั้นสืบทรัพย์(ทรัพย์สินซื้อ0)</v>
          </cell>
          <cell r="ES714" t="str">
            <v/>
          </cell>
          <cell r="ET714" t="str">
            <v>ชั้นสืบทรัพย์(ทรัพย์สินซื้อ0)</v>
          </cell>
          <cell r="EV714" t="str">
            <v/>
          </cell>
          <cell r="EW714" t="str">
            <v>ชั้นสืบทรัพย์(ทรัพย์สินซื้อ0)</v>
          </cell>
          <cell r="EY714" t="str">
            <v/>
          </cell>
          <cell r="EZ714" t="str">
            <v>ชั้นสืบทรัพย์(ทรัพย์สินซื้อ0)</v>
          </cell>
          <cell r="FB714" t="str">
            <v/>
          </cell>
          <cell r="FC714" t="str">
            <v>ชั้นสืบทรัพย์(ทรัพย์สินซื้อ0)</v>
          </cell>
          <cell r="FE714" t="str">
            <v/>
          </cell>
          <cell r="FF714" t="str">
            <v>ชั้นสืบทรัพย์(ทรัพย์สินซื้อ0)</v>
          </cell>
          <cell r="FH714" t="str">
            <v/>
          </cell>
          <cell r="FI714" t="str">
            <v>ชั้นสืบทรัพย์(ทรัพย์สินซื้อ0)</v>
          </cell>
          <cell r="FK714" t="str">
            <v/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/>
          </cell>
          <cell r="EB715" t="str">
            <v>ชั้นทรัพย์สินซื้อ0</v>
          </cell>
          <cell r="ED715" t="str">
            <v/>
          </cell>
          <cell r="EE715" t="str">
            <v>ชั้นสืบทรัพย์(ทรัพย์สินซื้อ0)</v>
          </cell>
          <cell r="EG715" t="str">
            <v/>
          </cell>
          <cell r="EH715" t="str">
            <v>ชั้นสืบทรัพย์(ทรัพย์สินซื้อ0)</v>
          </cell>
          <cell r="EJ715" t="str">
            <v/>
          </cell>
          <cell r="EK715" t="str">
            <v>ชั้นสืบทรัพย์(ทรัพย์สินซื้อ0)</v>
          </cell>
          <cell r="EM715" t="str">
            <v/>
          </cell>
          <cell r="EN715" t="str">
            <v>ชั้นสืบทรัพย์(ทรัพย์สินซื้อ0)</v>
          </cell>
          <cell r="EP715" t="str">
            <v/>
          </cell>
          <cell r="EQ715" t="str">
            <v>ชั้นสืบทรัพย์(ทรัพย์สินซื้อ0)</v>
          </cell>
          <cell r="ES715" t="str">
            <v/>
          </cell>
          <cell r="ET715" t="str">
            <v>ชั้นสืบทรัพย์(ทรัพย์สินซื้อ0)</v>
          </cell>
          <cell r="EV715" t="str">
            <v/>
          </cell>
          <cell r="EW715" t="str">
            <v>ชั้นสืบทรัพย์(ทรัพย์สินซื้อ0)</v>
          </cell>
          <cell r="EY715" t="str">
            <v/>
          </cell>
          <cell r="EZ715" t="str">
            <v>ชั้นสืบทรัพย์(ทรัพย์สินซื้อ0)</v>
          </cell>
          <cell r="FB715" t="str">
            <v/>
          </cell>
          <cell r="FC715" t="str">
            <v>ชั้นสืบทรัพย์(ทรัพย์สินซื้อ0)</v>
          </cell>
          <cell r="FE715" t="str">
            <v/>
          </cell>
          <cell r="FF715" t="str">
            <v>ชั้นสืบทรัพย์(ทรัพย์สินซื้อ0)</v>
          </cell>
          <cell r="FH715" t="str">
            <v/>
          </cell>
          <cell r="FI715" t="str">
            <v>ชั้นสืบทรัพย์(ทรัพย์สินซื้อ0)</v>
          </cell>
          <cell r="FK715" t="str">
            <v/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/>
          </cell>
          <cell r="EB716" t="str">
            <v>ชั้นทรัพย์สินซื้อ</v>
          </cell>
          <cell r="ED716" t="str">
            <v/>
          </cell>
          <cell r="EE716" t="str">
            <v>ชั้นทรัพย์สินซื้อ</v>
          </cell>
          <cell r="EG716" t="str">
            <v/>
          </cell>
          <cell r="EH716" t="str">
            <v>ชั้นทรัพย์สินซื้อ</v>
          </cell>
          <cell r="EJ716" t="str">
            <v/>
          </cell>
          <cell r="EK716" t="str">
            <v>ชั้นทรัพย์สินซื้อ</v>
          </cell>
          <cell r="EM716" t="str">
            <v/>
          </cell>
          <cell r="EN716" t="str">
            <v>ชั้นทรัพย์สินซื้อ</v>
          </cell>
          <cell r="EP716" t="str">
            <v/>
          </cell>
          <cell r="EQ716" t="str">
            <v>ชั้นสืบทรัพย์(ทรัพย์สินซื้อ0)</v>
          </cell>
          <cell r="ES716" t="str">
            <v/>
          </cell>
          <cell r="ET716" t="str">
            <v>ชั้นสืบทรัพย์(ทรัพย์สินซื้อ0)</v>
          </cell>
          <cell r="EV716" t="str">
            <v/>
          </cell>
          <cell r="EW716" t="str">
            <v>ชั้นสืบทรัพย์(ทรัพย์สินซื้อ0)</v>
          </cell>
          <cell r="EY716" t="str">
            <v/>
          </cell>
          <cell r="EZ716" t="str">
            <v>ชั้นสืบทรัพย์(ทรัพย์สินซื้อ0)</v>
          </cell>
          <cell r="FB716" t="str">
            <v/>
          </cell>
          <cell r="FC716" t="str">
            <v>ชั้นสืบทรัพย์(ทรัพย์สินซื้อ0)</v>
          </cell>
          <cell r="FE716" t="str">
            <v/>
          </cell>
          <cell r="FF716" t="str">
            <v>ชั้นสืบทรัพย์(ทรัพย์สินซื้อ0)</v>
          </cell>
          <cell r="FH716" t="str">
            <v/>
          </cell>
          <cell r="FI716" t="str">
            <v>ชั้นสืบทรัพย์(ทรัพย์สินซื้อ0)</v>
          </cell>
          <cell r="FK716" t="str">
            <v/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/>
          </cell>
          <cell r="EB717" t="str">
            <v>ชั้นทรัพย์สินซื้อ0</v>
          </cell>
          <cell r="ED717" t="str">
            <v/>
          </cell>
          <cell r="EE717" t="str">
            <v>ชั้นสืบทรัพย์(ทรัพย์สินซื้อ0)</v>
          </cell>
          <cell r="EG717" t="str">
            <v/>
          </cell>
          <cell r="EH717" t="str">
            <v>ชั้นสืบทรัพย์(ทรัพย์สินซื้อ0)</v>
          </cell>
          <cell r="EJ717" t="str">
            <v/>
          </cell>
          <cell r="EK717" t="str">
            <v>ชั้นสืบทรัพย์(ทรัพย์สินซื้อ0)</v>
          </cell>
          <cell r="EM717" t="str">
            <v/>
          </cell>
          <cell r="EN717" t="str">
            <v>ชั้นสืบทรัพย์(ทรัพย์สินซื้อ0)</v>
          </cell>
          <cell r="EP717" t="str">
            <v/>
          </cell>
          <cell r="EQ717" t="str">
            <v>ชั้นสืบทรัพย์(ทรัพย์สินซื้อ0)</v>
          </cell>
          <cell r="ES717" t="str">
            <v/>
          </cell>
          <cell r="ET717" t="str">
            <v>ชั้นสืบทรัพย์(ทรัพย์สินซื้อ0)</v>
          </cell>
          <cell r="EV717" t="str">
            <v/>
          </cell>
          <cell r="EW717" t="str">
            <v>ชั้นสืบทรัพย์(ทรัพย์สินซื้อ0)</v>
          </cell>
          <cell r="EY717" t="str">
            <v/>
          </cell>
          <cell r="EZ717" t="str">
            <v>ชั้นสืบทรัพย์(ทรัพย์สินซื้อ0)</v>
          </cell>
          <cell r="FB717" t="str">
            <v/>
          </cell>
          <cell r="FC717" t="str">
            <v>ชั้นสืบทรัพย์(ทรัพย์สินซื้อ0)</v>
          </cell>
          <cell r="FE717" t="str">
            <v/>
          </cell>
          <cell r="FF717" t="str">
            <v>ชั้นสืบทรัพย์(ทรัพย์สินซื้อ0)</v>
          </cell>
          <cell r="FH717" t="str">
            <v/>
          </cell>
          <cell r="FI717" t="str">
            <v>ชั้นสืบทรัพย์(ทรัพย์สินซื้อ0)</v>
          </cell>
          <cell r="FK717" t="str">
            <v/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/>
          </cell>
          <cell r="EB718" t="str">
            <v>ชั้นทรัพย์สินซื้อ0</v>
          </cell>
          <cell r="ED718" t="str">
            <v/>
          </cell>
          <cell r="EE718" t="str">
            <v>ชั้นสืบทรัพย์(ทรัพย์สินซื้อ0)</v>
          </cell>
          <cell r="EG718" t="str">
            <v/>
          </cell>
          <cell r="EH718" t="str">
            <v>ชั้นสืบทรัพย์(ทรัพย์สินซื้อ0)</v>
          </cell>
          <cell r="EJ718" t="str">
            <v/>
          </cell>
          <cell r="EK718" t="str">
            <v>ชั้นสืบทรัพย์(ทรัพย์สินซื้อ0)</v>
          </cell>
          <cell r="EM718" t="str">
            <v/>
          </cell>
          <cell r="EN718" t="str">
            <v>ชั้นสืบทรัพย์(ทรัพย์สินซื้อ0)</v>
          </cell>
          <cell r="EP718" t="str">
            <v/>
          </cell>
          <cell r="EQ718" t="str">
            <v>ชั้นสืบทรัพย์(ทรัพย์สินซื้อ0)</v>
          </cell>
          <cell r="ES718" t="str">
            <v/>
          </cell>
          <cell r="ET718" t="str">
            <v>ชั้นสืบทรัพย์(ทรัพย์สินซื้อ0)</v>
          </cell>
          <cell r="EV718" t="str">
            <v/>
          </cell>
          <cell r="EW718" t="str">
            <v>ชั้นสืบทรัพย์(ทรัพย์สินซื้อ0)</v>
          </cell>
          <cell r="EY718" t="str">
            <v/>
          </cell>
          <cell r="EZ718" t="str">
            <v>ชั้นสืบทรัพย์(ทรัพย์สินซื้อ0)</v>
          </cell>
          <cell r="FB718" t="str">
            <v/>
          </cell>
          <cell r="FC718" t="str">
            <v>ชั้นสืบทรัพย์(ทรัพย์สินซื้อ0)</v>
          </cell>
          <cell r="FE718" t="str">
            <v/>
          </cell>
          <cell r="FF718" t="str">
            <v>ชั้นสืบทรัพย์(ทรัพย์สินซื้อ0)</v>
          </cell>
          <cell r="FH718" t="str">
            <v/>
          </cell>
          <cell r="FI718" t="str">
            <v>ชั้นสืบทรัพย์(ทรัพย์สินซื้อ0)</v>
          </cell>
          <cell r="FK718" t="str">
            <v/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/>
          </cell>
          <cell r="EB719" t="str">
            <v>ชั้นทรัพย์สินซื้อ0</v>
          </cell>
          <cell r="ED719" t="str">
            <v/>
          </cell>
          <cell r="EE719" t="str">
            <v>ชั้นสืบทรัพย์(ทรัพย์สินซื้อ0)</v>
          </cell>
          <cell r="EG719" t="str">
            <v/>
          </cell>
          <cell r="EH719" t="str">
            <v>ชั้นสืบทรัพย์(ทรัพย์สินซื้อ0)</v>
          </cell>
          <cell r="EJ719" t="str">
            <v/>
          </cell>
          <cell r="EK719" t="str">
            <v>ชั้นสืบทรัพย์(ทรัพย์สินซื้อ0)</v>
          </cell>
          <cell r="EM719" t="str">
            <v/>
          </cell>
          <cell r="EN719" t="str">
            <v>ชั้นสืบทรัพย์(ทรัพย์สินซื้อ0)</v>
          </cell>
          <cell r="EP719" t="str">
            <v/>
          </cell>
          <cell r="EQ719" t="str">
            <v>ชั้นสืบทรัพย์(ทรัพย์สินซื้อ0)</v>
          </cell>
          <cell r="ES719" t="str">
            <v/>
          </cell>
          <cell r="ET719" t="str">
            <v>ชั้นสืบทรัพย์(ทรัพย์สินซื้อ0)</v>
          </cell>
          <cell r="EV719" t="str">
            <v/>
          </cell>
          <cell r="EW719" t="str">
            <v>ชั้นสืบทรัพย์(ทรัพย์สินซื้อ0)</v>
          </cell>
          <cell r="EY719" t="str">
            <v/>
          </cell>
          <cell r="EZ719" t="str">
            <v>ชั้นสืบทรัพย์(ทรัพย์สินซื้อ0)</v>
          </cell>
          <cell r="FB719" t="str">
            <v/>
          </cell>
          <cell r="FC719" t="str">
            <v>ชั้นสืบทรัพย์(ทรัพย์สินซื้อ0)</v>
          </cell>
          <cell r="FE719" t="str">
            <v/>
          </cell>
          <cell r="FF719" t="str">
            <v>ชั้นสืบทรัพย์(ทรัพย์สินซื้อ0)</v>
          </cell>
          <cell r="FH719" t="str">
            <v/>
          </cell>
          <cell r="FI719" t="str">
            <v>ชั้นสืบทรัพย์(ทรัพย์สินซื้อ0)</v>
          </cell>
          <cell r="FK719" t="str">
            <v/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/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/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/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/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/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/>
          </cell>
          <cell r="EB722" t="str">
            <v>ชั้นทรัพย์สินซื้อ0</v>
          </cell>
          <cell r="ED722" t="str">
            <v/>
          </cell>
          <cell r="EE722" t="str">
            <v>ชั้นสืบทรัพย์(ทรัพย์สินซื้อ0)</v>
          </cell>
          <cell r="EG722" t="str">
            <v/>
          </cell>
          <cell r="EH722" t="str">
            <v>ชั้นสืบทรัพย์(ทรัพย์สินซื้อ0)</v>
          </cell>
          <cell r="EJ722" t="str">
            <v/>
          </cell>
          <cell r="EK722" t="str">
            <v>ชั้นสืบทรัพย์(ทรัพย์สินซื้อ0)</v>
          </cell>
          <cell r="EM722" t="str">
            <v/>
          </cell>
          <cell r="EN722" t="str">
            <v>ชั้นสืบทรัพย์(ทรัพย์สินซื้อ0)</v>
          </cell>
          <cell r="EP722" t="str">
            <v/>
          </cell>
          <cell r="EQ722" t="str">
            <v>ชั้นสืบทรัพย์(ทรัพย์สินซื้อ0)</v>
          </cell>
          <cell r="ES722" t="str">
            <v/>
          </cell>
          <cell r="ET722" t="str">
            <v>ชั้นสืบทรัพย์(ทรัพย์สินซื้อ0)</v>
          </cell>
          <cell r="EV722" t="str">
            <v/>
          </cell>
          <cell r="EW722" t="str">
            <v>ชั้นสืบทรัพย์(ทรัพย์สินซื้อ0)</v>
          </cell>
          <cell r="EY722" t="str">
            <v/>
          </cell>
          <cell r="EZ722" t="str">
            <v>ชั้นสืบทรัพย์(ทรัพย์สินซื้อ0)</v>
          </cell>
          <cell r="FB722" t="str">
            <v/>
          </cell>
          <cell r="FC722" t="str">
            <v>ชั้นสืบทรัพย์(ทรัพย์สินซื้อ0)</v>
          </cell>
          <cell r="FE722" t="str">
            <v/>
          </cell>
          <cell r="FF722" t="str">
            <v>ชั้นสืบทรัพย์(ทรัพย์สินซื้อ0)</v>
          </cell>
          <cell r="FH722" t="str">
            <v/>
          </cell>
          <cell r="FI722" t="str">
            <v>ชั้นสืบทรัพย์(ทรัพย์สินซื้อ0)</v>
          </cell>
          <cell r="FK722" t="str">
            <v/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/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/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/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/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/>
          </cell>
          <cell r="EB724" t="str">
            <v>ชั้นทรัพย์สินซื้อ0</v>
          </cell>
          <cell r="ED724" t="str">
            <v/>
          </cell>
          <cell r="EE724" t="str">
            <v>ชั้นสืบทรัพย์(ทรัพย์สินซื้อ0)</v>
          </cell>
          <cell r="EG724" t="str">
            <v/>
          </cell>
          <cell r="EH724" t="str">
            <v>ชั้นสืบทรัพย์(ทรัพย์สินซื้อ0)</v>
          </cell>
          <cell r="EJ724" t="str">
            <v/>
          </cell>
          <cell r="EK724" t="str">
            <v>ชั้นสืบทรัพย์(ทรัพย์สินซื้อ0)</v>
          </cell>
          <cell r="EM724" t="str">
            <v/>
          </cell>
          <cell r="EN724" t="str">
            <v>ชั้นสืบทรัพย์(ทรัพย์สินซื้อ0)</v>
          </cell>
          <cell r="EP724" t="str">
            <v/>
          </cell>
          <cell r="EQ724" t="str">
            <v>ชั้นสืบทรัพย์(ทรัพย์สินซื้อ0)</v>
          </cell>
          <cell r="ES724" t="str">
            <v/>
          </cell>
          <cell r="ET724" t="str">
            <v>ชั้นสืบทรัพย์(ทรัพย์สินซื้อ0)</v>
          </cell>
          <cell r="EV724" t="str">
            <v/>
          </cell>
          <cell r="EW724" t="str">
            <v>ชั้นสืบทรัพย์(ทรัพย์สินซื้อ0)</v>
          </cell>
          <cell r="EY724" t="str">
            <v/>
          </cell>
          <cell r="EZ724" t="str">
            <v>ชั้นสืบทรัพย์(ทรัพย์สินซื้อ0)</v>
          </cell>
          <cell r="FB724" t="str">
            <v/>
          </cell>
          <cell r="FC724" t="str">
            <v>ชั้นสืบทรัพย์(ทรัพย์สินซื้อ0)</v>
          </cell>
          <cell r="FE724" t="str">
            <v/>
          </cell>
          <cell r="FF724" t="str">
            <v>ชั้นสืบทรัพย์(ทรัพย์สินซื้อ0)</v>
          </cell>
          <cell r="FH724" t="str">
            <v/>
          </cell>
          <cell r="FI724" t="str">
            <v>ชั้นสืบทรัพย์(ทรัพย์สินซื้อ0)</v>
          </cell>
          <cell r="FK724" t="str">
            <v/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/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/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/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/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/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/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/>
          </cell>
          <cell r="EB726" t="str">
            <v>ชั้นทรัพย์สินซื้อ0</v>
          </cell>
          <cell r="ED726" t="str">
            <v/>
          </cell>
          <cell r="EE726" t="str">
            <v>ชั้นสืบทรัพย์(ทรัพย์สินซื้อ0)</v>
          </cell>
          <cell r="EG726" t="str">
            <v/>
          </cell>
          <cell r="EH726" t="str">
            <v>ชั้นสืบทรัพย์(ทรัพย์สินซื้อ0)</v>
          </cell>
          <cell r="EJ726" t="str">
            <v/>
          </cell>
          <cell r="EK726" t="str">
            <v>ชั้นสืบทรัพย์(ทรัพย์สินซื้อ0)</v>
          </cell>
          <cell r="EM726" t="str">
            <v/>
          </cell>
          <cell r="EN726" t="str">
            <v>ชั้นสืบทรัพย์(ทรัพย์สินซื้อ0)</v>
          </cell>
          <cell r="EP726" t="str">
            <v/>
          </cell>
          <cell r="EQ726" t="str">
            <v>ชั้นสืบทรัพย์(ทรัพย์สินซื้อ0)</v>
          </cell>
          <cell r="ES726" t="str">
            <v/>
          </cell>
          <cell r="ET726" t="str">
            <v>ชั้นสืบทรัพย์(ทรัพย์สินซื้อ0)</v>
          </cell>
          <cell r="EV726" t="str">
            <v/>
          </cell>
          <cell r="EW726" t="str">
            <v>ชั้นสืบทรัพย์(ทรัพย์สินซื้อ0)</v>
          </cell>
          <cell r="EY726" t="str">
            <v/>
          </cell>
          <cell r="EZ726" t="str">
            <v>ชั้นสืบทรัพย์(ทรัพย์สินซื้อ0)</v>
          </cell>
          <cell r="FB726" t="str">
            <v/>
          </cell>
          <cell r="FC726" t="str">
            <v>ชั้นสืบทรัพย์(ทรัพย์สินซื้อ0)</v>
          </cell>
          <cell r="FE726" t="str">
            <v/>
          </cell>
          <cell r="FF726" t="str">
            <v>ชั้นสืบทรัพย์(ทรัพย์สินซื้อ0)</v>
          </cell>
          <cell r="FH726" t="str">
            <v/>
          </cell>
          <cell r="FI726" t="str">
            <v>ชั้นสืบทรัพย์(ทรัพย์สินซื้อ0)</v>
          </cell>
          <cell r="FK726" t="str">
            <v/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/>
          </cell>
          <cell r="EB727" t="str">
            <v>ชั้นทรัพย์สินซื้อ</v>
          </cell>
          <cell r="ED727" t="str">
            <v/>
          </cell>
          <cell r="EE727" t="str">
            <v>ชั้นสืบทรัพย์(ทรัพย์สินซื้อ0)</v>
          </cell>
          <cell r="EG727" t="str">
            <v/>
          </cell>
          <cell r="EH727" t="str">
            <v>ชั้นสืบทรัพย์(ทรัพย์สินซื้อ0)</v>
          </cell>
          <cell r="EJ727" t="str">
            <v/>
          </cell>
          <cell r="EK727" t="str">
            <v>ชั้นสืบทรัพย์(ทรัพย์สินซื้อ0)</v>
          </cell>
          <cell r="EM727" t="str">
            <v/>
          </cell>
          <cell r="EN727" t="str">
            <v>ชั้นสืบทรัพย์(ทรัพย์สินซื้อ0)</v>
          </cell>
          <cell r="EP727" t="str">
            <v/>
          </cell>
          <cell r="EQ727" t="str">
            <v>ชั้นสืบทรัพย์(ทรัพย์สินซื้อ0)</v>
          </cell>
          <cell r="ES727" t="str">
            <v/>
          </cell>
          <cell r="ET727" t="str">
            <v>ชั้นสืบทรัพย์(ทรัพย์สินซื้อ0)</v>
          </cell>
          <cell r="EV727" t="str">
            <v/>
          </cell>
          <cell r="EW727" t="str">
            <v>ชั้นสืบทรัพย์(ทรัพย์สินซื้อ0)</v>
          </cell>
          <cell r="EY727" t="str">
            <v/>
          </cell>
          <cell r="EZ727" t="str">
            <v>ชั้นสืบทรัพย์(ทรัพย์สินซื้อ0)</v>
          </cell>
          <cell r="FB727" t="str">
            <v/>
          </cell>
          <cell r="FC727" t="str">
            <v>ชั้นสืบทรัพย์(ทรัพย์สินซื้อ0)</v>
          </cell>
          <cell r="FE727" t="str">
            <v/>
          </cell>
          <cell r="FF727" t="str">
            <v>ชั้นสืบทรัพย์(ทรัพย์สินซื้อ0)</v>
          </cell>
          <cell r="FH727" t="str">
            <v/>
          </cell>
          <cell r="FI727" t="str">
            <v>ชั้นสืบทรัพย์(ทรัพย์สินซื้อ0)</v>
          </cell>
          <cell r="FK727" t="str">
            <v/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/>
          </cell>
          <cell r="EB728" t="str">
            <v>ชั้นทรัพย์สินซื้อ</v>
          </cell>
          <cell r="ED728" t="str">
            <v/>
          </cell>
          <cell r="EE728" t="str">
            <v>ชั้นสืบทรัพย์(ทรัพย์สินซื้อ0)</v>
          </cell>
          <cell r="EG728" t="str">
            <v/>
          </cell>
          <cell r="EH728" t="str">
            <v>ชั้นสืบทรัพย์(ทรัพย์สินซื้อ0)</v>
          </cell>
          <cell r="EJ728" t="str">
            <v/>
          </cell>
          <cell r="EK728" t="str">
            <v>ชั้นสืบทรัพย์(ทรัพย์สินซื้อ0)</v>
          </cell>
          <cell r="EM728" t="str">
            <v/>
          </cell>
          <cell r="EN728" t="str">
            <v>ชั้นสืบทรัพย์(ทรัพย์สินซื้อ0)</v>
          </cell>
          <cell r="EP728" t="str">
            <v/>
          </cell>
          <cell r="EQ728" t="str">
            <v>ชั้นสืบทรัพย์(ทรัพย์สินซื้อ0)</v>
          </cell>
          <cell r="ES728" t="str">
            <v/>
          </cell>
          <cell r="ET728" t="str">
            <v>ชั้นสืบทรัพย์(ทรัพย์สินซื้อ0)</v>
          </cell>
          <cell r="EV728" t="str">
            <v/>
          </cell>
          <cell r="EW728" t="str">
            <v>ชั้นสืบทรัพย์(ทรัพย์สินซื้อ0)</v>
          </cell>
          <cell r="EY728" t="str">
            <v/>
          </cell>
          <cell r="EZ728" t="str">
            <v>ชั้นสืบทรัพย์(ทรัพย์สินซื้อ0)</v>
          </cell>
          <cell r="FB728" t="str">
            <v/>
          </cell>
          <cell r="FC728" t="str">
            <v>ชั้นสืบทรัพย์(ทรัพย์สินซื้อ0)</v>
          </cell>
          <cell r="FE728" t="str">
            <v/>
          </cell>
          <cell r="FF728" t="str">
            <v>ชั้นสืบทรัพย์(ทรัพย์สินซื้อ0)</v>
          </cell>
          <cell r="FH728" t="str">
            <v/>
          </cell>
          <cell r="FI728" t="str">
            <v>ชั้นสืบทรัพย์(ทรัพย์สินซื้อ0)</v>
          </cell>
          <cell r="FK728" t="str">
            <v/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/>
          </cell>
          <cell r="EB729" t="str">
            <v>ชั้นทรัพย์สินซื้อ</v>
          </cell>
          <cell r="ED729" t="str">
            <v/>
          </cell>
          <cell r="EE729" t="str">
            <v>ชั้นทรัพย์สินซื้อ</v>
          </cell>
          <cell r="EG729" t="str">
            <v/>
          </cell>
          <cell r="EH729" t="str">
            <v>ชั้นทรัพย์สินซื้อ</v>
          </cell>
          <cell r="EJ729" t="str">
            <v/>
          </cell>
          <cell r="EK729" t="str">
            <v>ชั้นทรัพย์สินซื้อ</v>
          </cell>
          <cell r="EM729" t="str">
            <v/>
          </cell>
          <cell r="EN729" t="str">
            <v>ชั้นทรัพย์สินซื้อ</v>
          </cell>
          <cell r="EP729" t="str">
            <v/>
          </cell>
          <cell r="EQ729" t="str">
            <v>ชั้นสืบทรัพย์(ทรัพย์สินซื้อ0)</v>
          </cell>
          <cell r="ES729" t="str">
            <v/>
          </cell>
          <cell r="ET729" t="str">
            <v>ชั้นสืบทรัพย์(ทรัพย์สินซื้อ0)</v>
          </cell>
          <cell r="EV729" t="str">
            <v/>
          </cell>
          <cell r="EW729" t="str">
            <v>ชั้นสืบทรัพย์(ทรัพย์สินซื้อ0)</v>
          </cell>
          <cell r="EY729" t="str">
            <v/>
          </cell>
          <cell r="EZ729" t="str">
            <v>ชั้นสืบทรัพย์(ทรัพย์สินซื้อ0)</v>
          </cell>
          <cell r="FB729" t="str">
            <v/>
          </cell>
          <cell r="FC729" t="str">
            <v>ชั้นสืบทรัพย์(ทรัพย์สินซื้อ0)</v>
          </cell>
          <cell r="FE729" t="str">
            <v/>
          </cell>
          <cell r="FF729" t="str">
            <v>ชั้นสืบทรัพย์(ทรัพย์สินซื้อ0)</v>
          </cell>
          <cell r="FH729" t="str">
            <v/>
          </cell>
          <cell r="FI729" t="str">
            <v>ชั้นสืบทรัพย์(ทรัพย์สินซื้อ0)</v>
          </cell>
          <cell r="FK729" t="str">
            <v/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/>
          </cell>
          <cell r="EB730" t="str">
            <v>ชั้นทรัพย์สินซื้อ</v>
          </cell>
          <cell r="ED730" t="str">
            <v/>
          </cell>
          <cell r="EE730" t="str">
            <v>ชั้นทรัพย์สินซื้อ</v>
          </cell>
          <cell r="EG730" t="str">
            <v/>
          </cell>
          <cell r="EH730" t="str">
            <v>ชั้นทรัพย์สินซื้อ</v>
          </cell>
          <cell r="EJ730" t="str">
            <v/>
          </cell>
          <cell r="EK730" t="str">
            <v>ชั้นทรัพย์สินซื้อ</v>
          </cell>
          <cell r="EM730" t="str">
            <v/>
          </cell>
          <cell r="EN730" t="str">
            <v>ชั้นทรัพย์สินซื้อ</v>
          </cell>
          <cell r="EP730" t="str">
            <v/>
          </cell>
          <cell r="EQ730" t="str">
            <v>ชั้นสืบทรัพย์(ทรัพย์สินซื้อ0)</v>
          </cell>
          <cell r="ES730" t="str">
            <v/>
          </cell>
          <cell r="ET730" t="str">
            <v>ชั้นสืบทรัพย์(ทรัพย์สินซื้อ0)</v>
          </cell>
          <cell r="EV730" t="str">
            <v/>
          </cell>
          <cell r="EW730" t="str">
            <v>ชั้นสืบทรัพย์(ทรัพย์สินซื้อ0)</v>
          </cell>
          <cell r="EY730" t="str">
            <v/>
          </cell>
          <cell r="EZ730" t="str">
            <v>ชั้นสืบทรัพย์(ทรัพย์สินซื้อ0)</v>
          </cell>
          <cell r="FB730" t="str">
            <v/>
          </cell>
          <cell r="FC730" t="str">
            <v>ชั้นสืบทรัพย์(ทรัพย์สินซื้อ0)</v>
          </cell>
          <cell r="FE730" t="str">
            <v/>
          </cell>
          <cell r="FF730" t="str">
            <v>ชั้นสืบทรัพย์(ทรัพย์สินซื้อ0)</v>
          </cell>
          <cell r="FH730" t="str">
            <v/>
          </cell>
          <cell r="FI730" t="str">
            <v>ชั้นสืบทรัพย์(ทรัพย์สินซื้อ0)</v>
          </cell>
          <cell r="FK730" t="str">
            <v/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/>
          </cell>
          <cell r="EB731" t="str">
            <v>ชั้นทรัพย์สินซื้อ0</v>
          </cell>
          <cell r="ED731" t="str">
            <v/>
          </cell>
          <cell r="EE731" t="str">
            <v>ชั้นสืบทรัพย์(ทรัพย์สินซื้อ0)</v>
          </cell>
          <cell r="EG731" t="str">
            <v/>
          </cell>
          <cell r="EH731" t="str">
            <v>ชั้นสืบทรัพย์(ทรัพย์สินซื้อ0)</v>
          </cell>
          <cell r="EJ731" t="str">
            <v/>
          </cell>
          <cell r="EK731" t="str">
            <v>ชั้นสืบทรัพย์(ทรัพย์สินซื้อ0)</v>
          </cell>
          <cell r="EM731" t="str">
            <v/>
          </cell>
          <cell r="EN731" t="str">
            <v>ชั้นสืบทรัพย์(ทรัพย์สินซื้อ0)</v>
          </cell>
          <cell r="EP731" t="str">
            <v/>
          </cell>
          <cell r="EQ731" t="str">
            <v>ชั้นสืบทรัพย์(ทรัพย์สินซื้อ0)</v>
          </cell>
          <cell r="ES731" t="str">
            <v/>
          </cell>
          <cell r="ET731" t="str">
            <v>ชั้นสืบทรัพย์(ทรัพย์สินซื้อ0)</v>
          </cell>
          <cell r="EV731" t="str">
            <v/>
          </cell>
          <cell r="EW731" t="str">
            <v>ชั้นสืบทรัพย์(ทรัพย์สินซื้อ0)</v>
          </cell>
          <cell r="EY731" t="str">
            <v/>
          </cell>
          <cell r="EZ731" t="str">
            <v>ชั้นสืบทรัพย์(ทรัพย์สินซื้อ0)</v>
          </cell>
          <cell r="FB731" t="str">
            <v/>
          </cell>
          <cell r="FC731" t="str">
            <v>ชั้นสืบทรัพย์(ทรัพย์สินซื้อ0)</v>
          </cell>
          <cell r="FE731" t="str">
            <v/>
          </cell>
          <cell r="FF731" t="str">
            <v>ชั้นสืบทรัพย์(ทรัพย์สินซื้อ0)</v>
          </cell>
          <cell r="FH731" t="str">
            <v/>
          </cell>
          <cell r="FI731" t="str">
            <v>ชั้นสืบทรัพย์(ทรัพย์สินซื้อ0)</v>
          </cell>
          <cell r="FK731" t="str">
            <v/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/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/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/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/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/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/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/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/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</sheetNames>
    <sheetDataSet>
      <sheetData sheetId="0"/>
      <sheetData sheetId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</sheetNames>
    <sheetDataSet>
      <sheetData sheetId="0"/>
      <sheetData sheetId="1"/>
      <sheetData sheetId="2"/>
      <sheetData sheetId="3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0"/>
  <sheetViews>
    <sheetView tabSelected="1" view="pageBreakPreview" topLeftCell="A52" zoomScale="85" zoomScaleNormal="75" zoomScaleSheetLayoutView="85" workbookViewId="0">
      <selection activeCell="Q74" sqref="Q74"/>
    </sheetView>
  </sheetViews>
  <sheetFormatPr defaultColWidth="11.1796875" defaultRowHeight="18.75" customHeight="1"/>
  <cols>
    <col min="1" max="3" width="2" style="2" customWidth="1"/>
    <col min="4" max="4" width="48.54296875" style="2" customWidth="1"/>
    <col min="5" max="5" width="6.6328125" style="3" customWidth="1"/>
    <col min="6" max="6" width="12.453125" style="4" customWidth="1"/>
    <col min="7" max="7" width="1.54296875" style="4" customWidth="1"/>
    <col min="8" max="8" width="12.453125" style="4" customWidth="1"/>
    <col min="9" max="9" width="1.54296875" style="2" customWidth="1"/>
    <col min="10" max="10" width="12.453125" style="2" customWidth="1"/>
    <col min="11" max="11" width="1.54296875" style="2" customWidth="1"/>
    <col min="12" max="12" width="12.453125" style="2" customWidth="1"/>
    <col min="13" max="16384" width="11.1796875" style="2"/>
  </cols>
  <sheetData>
    <row r="1" spans="1:12" s="8" customFormat="1" ht="21.5" customHeight="1">
      <c r="A1" s="1" t="s">
        <v>169</v>
      </c>
      <c r="B1" s="7"/>
      <c r="C1" s="7"/>
      <c r="E1" s="9"/>
      <c r="F1" s="10"/>
      <c r="G1" s="10"/>
      <c r="H1" s="10"/>
    </row>
    <row r="2" spans="1:12" s="11" customFormat="1" ht="21.5" customHeight="1">
      <c r="A2" s="276" t="s">
        <v>23</v>
      </c>
      <c r="B2" s="276"/>
      <c r="C2" s="276"/>
      <c r="D2" s="276"/>
      <c r="E2" s="276"/>
      <c r="F2" s="276"/>
      <c r="G2" s="276"/>
      <c r="H2" s="276"/>
    </row>
    <row r="3" spans="1:12" s="11" customFormat="1" ht="21.5" customHeight="1">
      <c r="A3" s="12"/>
      <c r="B3" s="12"/>
      <c r="C3" s="12"/>
      <c r="D3" s="12"/>
      <c r="E3" s="13"/>
      <c r="F3" s="12"/>
      <c r="G3" s="12"/>
      <c r="H3" s="12"/>
    </row>
    <row r="4" spans="1:12" s="11" customFormat="1" ht="21.5" customHeight="1">
      <c r="A4" s="14"/>
      <c r="B4" s="14"/>
      <c r="C4" s="14"/>
      <c r="D4" s="14"/>
      <c r="E4" s="15"/>
      <c r="F4" s="275" t="s">
        <v>77</v>
      </c>
      <c r="G4" s="275"/>
      <c r="H4" s="275"/>
      <c r="J4" s="275" t="s">
        <v>79</v>
      </c>
      <c r="K4" s="275"/>
      <c r="L4" s="275"/>
    </row>
    <row r="5" spans="1:12" s="11" customFormat="1" ht="21.5" customHeight="1">
      <c r="A5" s="14"/>
      <c r="B5" s="14"/>
      <c r="C5" s="14"/>
      <c r="D5" s="14"/>
      <c r="E5" s="15"/>
      <c r="F5" s="275" t="s">
        <v>78</v>
      </c>
      <c r="G5" s="275"/>
      <c r="H5" s="275"/>
      <c r="J5" s="275" t="s">
        <v>78</v>
      </c>
      <c r="K5" s="275"/>
      <c r="L5" s="275"/>
    </row>
    <row r="6" spans="1:12" s="11" customFormat="1" ht="21.5" customHeight="1">
      <c r="A6" s="14"/>
      <c r="B6" s="14"/>
      <c r="C6" s="14"/>
      <c r="D6" s="14"/>
      <c r="E6" s="15"/>
      <c r="F6" s="273" t="s">
        <v>53</v>
      </c>
      <c r="G6" s="274"/>
      <c r="H6" s="274"/>
      <c r="J6" s="273" t="s">
        <v>53</v>
      </c>
      <c r="K6" s="274"/>
      <c r="L6" s="274"/>
    </row>
    <row r="7" spans="1:12" s="17" customFormat="1" ht="21.5" customHeight="1">
      <c r="A7" s="16" t="s">
        <v>1</v>
      </c>
      <c r="E7" s="18" t="s">
        <v>0</v>
      </c>
      <c r="F7" s="19" t="s">
        <v>171</v>
      </c>
      <c r="G7" s="19"/>
      <c r="H7" s="19" t="s">
        <v>120</v>
      </c>
      <c r="J7" s="19" t="s">
        <v>171</v>
      </c>
      <c r="K7" s="19"/>
      <c r="L7" s="19" t="s">
        <v>120</v>
      </c>
    </row>
    <row r="8" spans="1:12" s="20" customFormat="1" ht="21.5" customHeight="1">
      <c r="E8" s="21"/>
      <c r="F8" s="272" t="s">
        <v>22</v>
      </c>
      <c r="G8" s="272"/>
      <c r="H8" s="272"/>
      <c r="I8" s="272"/>
      <c r="J8" s="272"/>
      <c r="K8" s="272"/>
      <c r="L8" s="272"/>
    </row>
    <row r="9" spans="1:12" s="30" customFormat="1" ht="21.5" customHeight="1">
      <c r="A9" s="105" t="s">
        <v>109</v>
      </c>
      <c r="B9" s="27"/>
      <c r="C9" s="27"/>
      <c r="D9" s="27"/>
      <c r="E9" s="28"/>
      <c r="F9" s="23"/>
      <c r="G9" s="23"/>
      <c r="H9" s="23"/>
      <c r="I9" s="24"/>
      <c r="J9" s="25"/>
      <c r="K9" s="29"/>
      <c r="L9" s="25"/>
    </row>
    <row r="10" spans="1:12" s="17" customFormat="1" ht="21.5" customHeight="1">
      <c r="A10" s="31" t="s">
        <v>27</v>
      </c>
      <c r="B10" s="31"/>
      <c r="C10" s="31"/>
      <c r="D10" s="31"/>
      <c r="E10" s="32">
        <v>4</v>
      </c>
      <c r="F10" s="33">
        <v>56462</v>
      </c>
      <c r="G10" s="33"/>
      <c r="H10" s="33">
        <v>62092</v>
      </c>
      <c r="I10" s="35"/>
      <c r="J10" s="36">
        <v>33719</v>
      </c>
      <c r="K10" s="34"/>
      <c r="L10" s="36">
        <v>42184</v>
      </c>
    </row>
    <row r="11" spans="1:12" s="37" customFormat="1" ht="21.5" customHeight="1">
      <c r="A11" s="37" t="s">
        <v>55</v>
      </c>
      <c r="E11" s="21" t="s">
        <v>197</v>
      </c>
      <c r="F11" s="33">
        <v>19850</v>
      </c>
      <c r="G11" s="33"/>
      <c r="H11" s="33">
        <v>18765</v>
      </c>
      <c r="I11" s="38"/>
      <c r="J11" s="36">
        <v>34120</v>
      </c>
      <c r="K11" s="36"/>
      <c r="L11" s="36">
        <v>62751</v>
      </c>
    </row>
    <row r="12" spans="1:12" s="37" customFormat="1" ht="21.5" customHeight="1">
      <c r="A12" s="37" t="s">
        <v>56</v>
      </c>
      <c r="E12" s="21" t="s">
        <v>196</v>
      </c>
      <c r="F12" s="33">
        <v>500948</v>
      </c>
      <c r="G12" s="33"/>
      <c r="H12" s="33">
        <v>670150</v>
      </c>
      <c r="I12" s="35"/>
      <c r="J12" s="36">
        <v>413358</v>
      </c>
      <c r="K12" s="36"/>
      <c r="L12" s="36">
        <v>555821</v>
      </c>
    </row>
    <row r="13" spans="1:12" s="37" customFormat="1" ht="21.5" customHeight="1">
      <c r="A13" s="37" t="s">
        <v>28</v>
      </c>
      <c r="E13" s="21">
        <v>24</v>
      </c>
      <c r="F13" s="33">
        <v>78078</v>
      </c>
      <c r="G13" s="39"/>
      <c r="H13" s="33">
        <v>23052</v>
      </c>
      <c r="I13" s="35"/>
      <c r="J13" s="36">
        <v>0</v>
      </c>
      <c r="K13" s="36"/>
      <c r="L13" s="36">
        <v>0</v>
      </c>
    </row>
    <row r="14" spans="1:12" s="20" customFormat="1" ht="21.5" customHeight="1">
      <c r="A14" s="41" t="s">
        <v>57</v>
      </c>
      <c r="B14" s="41"/>
      <c r="C14" s="41"/>
      <c r="D14" s="42"/>
      <c r="E14" s="43"/>
      <c r="F14" s="33"/>
      <c r="G14" s="39"/>
      <c r="H14" s="33"/>
      <c r="I14" s="35"/>
      <c r="J14" s="36"/>
      <c r="K14" s="44"/>
      <c r="L14" s="36"/>
    </row>
    <row r="15" spans="1:12" s="37" customFormat="1" ht="21.5" customHeight="1">
      <c r="A15" s="37" t="s">
        <v>165</v>
      </c>
      <c r="E15" s="43"/>
      <c r="F15" s="34">
        <v>0</v>
      </c>
      <c r="G15" s="33"/>
      <c r="H15" s="33">
        <v>701</v>
      </c>
      <c r="I15" s="35"/>
      <c r="J15" s="36">
        <v>0</v>
      </c>
      <c r="K15" s="36"/>
      <c r="L15" s="36">
        <v>701</v>
      </c>
    </row>
    <row r="16" spans="1:12" s="37" customFormat="1" ht="21.5" customHeight="1">
      <c r="A16" s="37" t="s">
        <v>58</v>
      </c>
      <c r="E16" s="43">
        <v>3</v>
      </c>
      <c r="F16" s="33">
        <v>4235</v>
      </c>
      <c r="G16" s="33"/>
      <c r="H16" s="33">
        <v>27150</v>
      </c>
      <c r="I16" s="35"/>
      <c r="J16" s="36">
        <v>49500</v>
      </c>
      <c r="K16" s="36"/>
      <c r="L16" s="36">
        <v>23500</v>
      </c>
    </row>
    <row r="17" spans="1:12" s="37" customFormat="1" ht="21.5" customHeight="1">
      <c r="A17" s="37" t="s">
        <v>29</v>
      </c>
      <c r="E17" s="43">
        <v>7</v>
      </c>
      <c r="F17" s="33">
        <v>271993</v>
      </c>
      <c r="G17" s="33"/>
      <c r="H17" s="33">
        <v>212761</v>
      </c>
      <c r="I17" s="35"/>
      <c r="J17" s="36">
        <v>231740</v>
      </c>
      <c r="K17" s="36"/>
      <c r="L17" s="36">
        <v>195564</v>
      </c>
    </row>
    <row r="18" spans="1:12" s="37" customFormat="1" ht="21.5" customHeight="1">
      <c r="A18" s="37" t="s">
        <v>194</v>
      </c>
      <c r="E18" s="43"/>
      <c r="F18" s="33">
        <v>4140</v>
      </c>
      <c r="G18" s="33"/>
      <c r="H18" s="34">
        <v>0</v>
      </c>
      <c r="I18" s="35"/>
      <c r="J18" s="36">
        <v>4140</v>
      </c>
      <c r="K18" s="36"/>
      <c r="L18" s="36">
        <v>0</v>
      </c>
    </row>
    <row r="19" spans="1:12" s="17" customFormat="1" ht="21.5" customHeight="1">
      <c r="A19" s="31" t="s">
        <v>30</v>
      </c>
      <c r="B19" s="45"/>
      <c r="C19" s="45"/>
      <c r="D19" s="45"/>
      <c r="E19" s="32"/>
      <c r="F19" s="33">
        <v>24217</v>
      </c>
      <c r="G19" s="33"/>
      <c r="H19" s="33">
        <v>38335</v>
      </c>
      <c r="I19" s="35"/>
      <c r="J19" s="36">
        <v>17073</v>
      </c>
      <c r="K19" s="34"/>
      <c r="L19" s="36">
        <v>25846</v>
      </c>
    </row>
    <row r="20" spans="1:12" s="30" customFormat="1" ht="21.5" customHeight="1">
      <c r="A20" s="26" t="s">
        <v>31</v>
      </c>
      <c r="B20" s="27"/>
      <c r="C20" s="27"/>
      <c r="D20" s="27"/>
      <c r="E20" s="28"/>
      <c r="F20" s="46">
        <f>SUM(F10:F19)</f>
        <v>959923</v>
      </c>
      <c r="G20" s="23"/>
      <c r="H20" s="46">
        <f>SUM(H10:H19)</f>
        <v>1053006</v>
      </c>
      <c r="I20" s="24"/>
      <c r="J20" s="46">
        <f>SUM(J10:J19)</f>
        <v>783650</v>
      </c>
      <c r="K20" s="29"/>
      <c r="L20" s="46">
        <f>SUM(L10:L19)</f>
        <v>906367</v>
      </c>
    </row>
    <row r="21" spans="1:12" s="30" customFormat="1" ht="21.5" customHeight="1">
      <c r="A21" s="26"/>
      <c r="B21" s="26"/>
      <c r="C21" s="26"/>
      <c r="D21" s="26"/>
      <c r="E21" s="28"/>
      <c r="F21" s="23"/>
      <c r="G21" s="23"/>
      <c r="H21" s="23"/>
      <c r="I21" s="24"/>
      <c r="J21" s="25"/>
      <c r="K21" s="29"/>
      <c r="L21" s="25"/>
    </row>
    <row r="22" spans="1:12" s="30" customFormat="1" ht="21.5" customHeight="1">
      <c r="A22" s="105" t="s">
        <v>108</v>
      </c>
      <c r="B22" s="47"/>
      <c r="C22" s="47"/>
      <c r="D22" s="47"/>
      <c r="E22" s="28"/>
      <c r="F22" s="48"/>
      <c r="G22" s="48"/>
      <c r="H22" s="48"/>
      <c r="I22" s="29"/>
      <c r="J22" s="29"/>
      <c r="K22" s="29"/>
      <c r="L22" s="29"/>
    </row>
    <row r="23" spans="1:12" s="17" customFormat="1" ht="21.5" hidden="1" customHeight="1">
      <c r="A23" s="17" t="s">
        <v>32</v>
      </c>
      <c r="E23" s="32"/>
      <c r="F23" s="34"/>
      <c r="G23" s="49"/>
      <c r="H23" s="34"/>
      <c r="I23" s="34"/>
      <c r="J23" s="34"/>
      <c r="K23" s="34"/>
      <c r="L23" s="34"/>
    </row>
    <row r="24" spans="1:12" s="17" customFormat="1" ht="21.5" customHeight="1">
      <c r="A24" s="31" t="s">
        <v>168</v>
      </c>
      <c r="E24" s="32" t="s">
        <v>196</v>
      </c>
      <c r="F24" s="49">
        <v>110977</v>
      </c>
      <c r="G24" s="49"/>
      <c r="H24" s="49">
        <v>30874</v>
      </c>
      <c r="I24" s="34"/>
      <c r="J24" s="34">
        <v>5237</v>
      </c>
      <c r="K24" s="34"/>
      <c r="L24" s="34">
        <v>4426</v>
      </c>
    </row>
    <row r="25" spans="1:12" s="17" customFormat="1" ht="21.5" customHeight="1">
      <c r="A25" s="31" t="s">
        <v>59</v>
      </c>
      <c r="E25" s="32">
        <v>24</v>
      </c>
      <c r="F25" s="49">
        <v>5256</v>
      </c>
      <c r="G25" s="49"/>
      <c r="H25" s="49">
        <v>5496</v>
      </c>
      <c r="I25" s="34"/>
      <c r="J25" s="34">
        <v>0</v>
      </c>
      <c r="K25" s="34"/>
      <c r="L25" s="34">
        <v>0</v>
      </c>
    </row>
    <row r="26" spans="1:12" s="17" customFormat="1" ht="21.5" hidden="1" customHeight="1">
      <c r="A26" s="31" t="s">
        <v>60</v>
      </c>
      <c r="E26" s="32"/>
      <c r="F26" s="34">
        <v>0</v>
      </c>
      <c r="G26" s="49"/>
      <c r="H26" s="34">
        <v>0</v>
      </c>
      <c r="I26" s="34"/>
      <c r="J26" s="34">
        <v>0</v>
      </c>
      <c r="K26" s="34"/>
      <c r="L26" s="34">
        <v>0</v>
      </c>
    </row>
    <row r="27" spans="1:12" s="17" customFormat="1" ht="21.5" customHeight="1">
      <c r="A27" s="31" t="s">
        <v>33</v>
      </c>
      <c r="E27" s="32">
        <v>8</v>
      </c>
      <c r="F27" s="34">
        <v>0</v>
      </c>
      <c r="G27" s="49"/>
      <c r="H27" s="34">
        <v>0</v>
      </c>
      <c r="I27" s="34"/>
      <c r="J27" s="34">
        <v>107779</v>
      </c>
      <c r="K27" s="34"/>
      <c r="L27" s="34">
        <v>107779</v>
      </c>
    </row>
    <row r="28" spans="1:12" s="17" customFormat="1" ht="21.5" customHeight="1">
      <c r="A28" s="31" t="s">
        <v>61</v>
      </c>
      <c r="E28" s="32">
        <v>9</v>
      </c>
      <c r="F28" s="49">
        <v>7238</v>
      </c>
      <c r="G28" s="49"/>
      <c r="H28" s="49">
        <v>13694</v>
      </c>
      <c r="I28" s="34"/>
      <c r="J28" s="34">
        <v>8767</v>
      </c>
      <c r="K28" s="34"/>
      <c r="L28" s="34">
        <v>13767</v>
      </c>
    </row>
    <row r="29" spans="1:12" s="17" customFormat="1" ht="21.5" customHeight="1">
      <c r="A29" s="31" t="s">
        <v>19</v>
      </c>
      <c r="E29" s="32">
        <v>10</v>
      </c>
      <c r="F29" s="49">
        <v>58409</v>
      </c>
      <c r="G29" s="49"/>
      <c r="H29" s="49">
        <v>58483</v>
      </c>
      <c r="I29" s="34"/>
      <c r="J29" s="34">
        <v>58409</v>
      </c>
      <c r="K29" s="34"/>
      <c r="L29" s="34">
        <v>58483</v>
      </c>
    </row>
    <row r="30" spans="1:12" s="17" customFormat="1" ht="21.5" customHeight="1">
      <c r="A30" s="31" t="s">
        <v>167</v>
      </c>
      <c r="E30" s="32">
        <v>11</v>
      </c>
      <c r="F30" s="49">
        <v>415071</v>
      </c>
      <c r="G30" s="49"/>
      <c r="H30" s="49">
        <v>353161</v>
      </c>
      <c r="I30" s="34"/>
      <c r="J30" s="34">
        <v>405016</v>
      </c>
      <c r="K30" s="34"/>
      <c r="L30" s="34">
        <v>343527</v>
      </c>
    </row>
    <row r="31" spans="1:12" s="17" customFormat="1" ht="21.5" customHeight="1">
      <c r="A31" s="31" t="s">
        <v>127</v>
      </c>
      <c r="E31" s="32">
        <v>12</v>
      </c>
      <c r="F31" s="49">
        <v>92659</v>
      </c>
      <c r="G31" s="49"/>
      <c r="H31" s="49">
        <v>117830</v>
      </c>
      <c r="I31" s="34"/>
      <c r="J31" s="34">
        <v>92659</v>
      </c>
      <c r="K31" s="34"/>
      <c r="L31" s="34">
        <v>117607</v>
      </c>
    </row>
    <row r="32" spans="1:12" s="17" customFormat="1" ht="21.5" customHeight="1">
      <c r="A32" s="31" t="s">
        <v>13</v>
      </c>
      <c r="E32" s="32">
        <v>13</v>
      </c>
      <c r="F32" s="49">
        <v>27800</v>
      </c>
      <c r="G32" s="49"/>
      <c r="H32" s="49">
        <v>31389</v>
      </c>
      <c r="I32" s="34"/>
      <c r="J32" s="34">
        <v>26753</v>
      </c>
      <c r="K32" s="34"/>
      <c r="L32" s="34">
        <v>30198</v>
      </c>
    </row>
    <row r="33" spans="1:12" s="17" customFormat="1" ht="21.5" customHeight="1">
      <c r="A33" s="31" t="s">
        <v>34</v>
      </c>
      <c r="E33" s="32">
        <v>20</v>
      </c>
      <c r="F33" s="49">
        <v>27842</v>
      </c>
      <c r="G33" s="49"/>
      <c r="H33" s="49">
        <v>21706</v>
      </c>
      <c r="I33" s="34"/>
      <c r="J33" s="34">
        <v>24187</v>
      </c>
      <c r="K33" s="34"/>
      <c r="L33" s="34">
        <v>18940</v>
      </c>
    </row>
    <row r="34" spans="1:12" s="17" customFormat="1" ht="21.5" customHeight="1">
      <c r="A34" s="31" t="s">
        <v>35</v>
      </c>
      <c r="E34" s="32"/>
      <c r="F34" s="49">
        <v>6961</v>
      </c>
      <c r="G34" s="49"/>
      <c r="H34" s="49">
        <v>5898</v>
      </c>
      <c r="I34" s="34"/>
      <c r="J34" s="34">
        <v>6923</v>
      </c>
      <c r="K34" s="34"/>
      <c r="L34" s="34">
        <v>5861</v>
      </c>
    </row>
    <row r="35" spans="1:12" s="30" customFormat="1" ht="21.5" customHeight="1">
      <c r="A35" s="26" t="s">
        <v>36</v>
      </c>
      <c r="E35" s="28"/>
      <c r="F35" s="50">
        <f>SUM(F23:F34)</f>
        <v>752213</v>
      </c>
      <c r="G35" s="48"/>
      <c r="H35" s="50">
        <f>SUM(H23:H34)</f>
        <v>638531</v>
      </c>
      <c r="I35" s="29"/>
      <c r="J35" s="50">
        <f>SUM(J23:J34)</f>
        <v>735730</v>
      </c>
      <c r="K35" s="29"/>
      <c r="L35" s="50">
        <f>SUM(L23:L34)</f>
        <v>700588</v>
      </c>
    </row>
    <row r="36" spans="1:12" s="17" customFormat="1" ht="21.5" customHeight="1" thickBot="1">
      <c r="A36" s="26" t="s">
        <v>37</v>
      </c>
      <c r="B36" s="30"/>
      <c r="C36" s="30"/>
      <c r="D36" s="30"/>
      <c r="E36" s="32"/>
      <c r="F36" s="51">
        <f>SUM(F20+F35)</f>
        <v>1712136</v>
      </c>
      <c r="G36" s="48"/>
      <c r="H36" s="51">
        <f>SUM(H20+H35)</f>
        <v>1691537</v>
      </c>
      <c r="I36" s="29"/>
      <c r="J36" s="51">
        <f>SUM(J20+J35)</f>
        <v>1519380</v>
      </c>
      <c r="K36" s="29"/>
      <c r="L36" s="51">
        <f>SUM(L20+L35)</f>
        <v>1606955</v>
      </c>
    </row>
    <row r="37" spans="1:12" s="17" customFormat="1" ht="21.5" customHeight="1" thickTop="1">
      <c r="E37" s="32"/>
      <c r="F37" s="49"/>
      <c r="G37" s="49"/>
      <c r="H37" s="49"/>
      <c r="I37" s="52"/>
      <c r="J37" s="52"/>
      <c r="K37" s="52"/>
      <c r="L37" s="52"/>
    </row>
    <row r="38" spans="1:12" s="17" customFormat="1" ht="21.5" customHeight="1">
      <c r="A38" s="1" t="s">
        <v>169</v>
      </c>
      <c r="B38" s="7"/>
      <c r="C38" s="7"/>
      <c r="D38" s="8"/>
      <c r="E38" s="43"/>
      <c r="F38" s="54"/>
      <c r="G38" s="54"/>
      <c r="H38" s="54"/>
    </row>
    <row r="39" spans="1:12" s="55" customFormat="1" ht="21.5" customHeight="1">
      <c r="A39" s="276" t="s">
        <v>24</v>
      </c>
      <c r="B39" s="276"/>
      <c r="C39" s="276"/>
      <c r="D39" s="276"/>
      <c r="E39" s="276"/>
      <c r="F39" s="276"/>
      <c r="G39" s="276"/>
      <c r="H39" s="276"/>
    </row>
    <row r="40" spans="1:12" s="56" customFormat="1" ht="21.5" customHeight="1">
      <c r="A40" s="12"/>
      <c r="B40" s="12"/>
      <c r="C40" s="12"/>
      <c r="D40" s="12"/>
      <c r="E40" s="13"/>
      <c r="F40" s="12"/>
      <c r="G40" s="12"/>
      <c r="H40" s="12"/>
    </row>
    <row r="41" spans="1:12" s="56" customFormat="1" ht="21.5" customHeight="1">
      <c r="A41" s="14"/>
      <c r="B41" s="14"/>
      <c r="C41" s="14"/>
      <c r="D41" s="14"/>
      <c r="E41" s="15"/>
      <c r="F41" s="275" t="s">
        <v>77</v>
      </c>
      <c r="G41" s="275"/>
      <c r="H41" s="275"/>
      <c r="I41" s="11"/>
      <c r="J41" s="275" t="s">
        <v>79</v>
      </c>
      <c r="K41" s="275"/>
      <c r="L41" s="275"/>
    </row>
    <row r="42" spans="1:12" s="56" customFormat="1" ht="21.5" customHeight="1">
      <c r="A42" s="14"/>
      <c r="B42" s="14"/>
      <c r="C42" s="14"/>
      <c r="D42" s="14"/>
      <c r="E42" s="15"/>
      <c r="F42" s="275" t="s">
        <v>78</v>
      </c>
      <c r="G42" s="275"/>
      <c r="H42" s="275"/>
      <c r="I42" s="11"/>
      <c r="J42" s="275" t="s">
        <v>78</v>
      </c>
      <c r="K42" s="275"/>
      <c r="L42" s="275"/>
    </row>
    <row r="43" spans="1:12" s="56" customFormat="1" ht="21.5" customHeight="1">
      <c r="A43" s="14"/>
      <c r="B43" s="14"/>
      <c r="C43" s="14"/>
      <c r="D43" s="14"/>
      <c r="E43" s="15"/>
      <c r="F43" s="273" t="s">
        <v>53</v>
      </c>
      <c r="G43" s="274"/>
      <c r="H43" s="274"/>
      <c r="I43" s="11"/>
      <c r="J43" s="273" t="s">
        <v>53</v>
      </c>
      <c r="K43" s="274"/>
      <c r="L43" s="274"/>
    </row>
    <row r="44" spans="1:12" s="56" customFormat="1" ht="21.5" customHeight="1">
      <c r="A44" s="16" t="s">
        <v>2</v>
      </c>
      <c r="B44" s="57"/>
      <c r="C44" s="57"/>
      <c r="E44" s="18" t="s">
        <v>0</v>
      </c>
      <c r="F44" s="19" t="s">
        <v>171</v>
      </c>
      <c r="G44" s="19"/>
      <c r="H44" s="19" t="s">
        <v>120</v>
      </c>
      <c r="I44" s="17"/>
      <c r="J44" s="19" t="s">
        <v>171</v>
      </c>
      <c r="K44" s="19"/>
      <c r="L44" s="19" t="s">
        <v>120</v>
      </c>
    </row>
    <row r="45" spans="1:12" s="55" customFormat="1" ht="21.5" customHeight="1">
      <c r="A45" s="17"/>
      <c r="B45" s="17"/>
      <c r="C45" s="17"/>
      <c r="D45" s="17"/>
      <c r="E45" s="21"/>
      <c r="F45" s="272" t="s">
        <v>22</v>
      </c>
      <c r="G45" s="272"/>
      <c r="H45" s="272"/>
      <c r="I45" s="272"/>
      <c r="J45" s="272"/>
      <c r="K45" s="272"/>
      <c r="L45" s="272"/>
    </row>
    <row r="46" spans="1:12" s="17" customFormat="1" ht="21.5" customHeight="1">
      <c r="A46" s="105" t="s">
        <v>38</v>
      </c>
      <c r="B46" s="52"/>
      <c r="C46" s="52"/>
      <c r="D46" s="52"/>
      <c r="E46" s="18"/>
      <c r="F46" s="34"/>
      <c r="G46" s="58"/>
      <c r="H46" s="34"/>
      <c r="I46" s="59"/>
      <c r="J46" s="52"/>
      <c r="L46" s="52"/>
    </row>
    <row r="47" spans="1:12" s="17" customFormat="1" ht="21.5" customHeight="1">
      <c r="A47" s="52" t="s">
        <v>174</v>
      </c>
      <c r="B47" s="52"/>
      <c r="C47" s="52"/>
      <c r="D47" s="52"/>
      <c r="E47" s="18">
        <v>14</v>
      </c>
      <c r="F47" s="34">
        <v>188801</v>
      </c>
      <c r="G47" s="33"/>
      <c r="H47" s="34">
        <v>50899</v>
      </c>
      <c r="I47" s="60"/>
      <c r="J47" s="34">
        <v>78000</v>
      </c>
      <c r="K47" s="61"/>
      <c r="L47" s="34">
        <v>19949</v>
      </c>
    </row>
    <row r="48" spans="1:12" s="17" customFormat="1" ht="21.5" customHeight="1">
      <c r="A48" s="52" t="s">
        <v>39</v>
      </c>
      <c r="B48" s="52"/>
      <c r="C48" s="52"/>
      <c r="D48" s="52"/>
      <c r="E48" s="18">
        <v>15</v>
      </c>
      <c r="F48" s="62">
        <v>135244</v>
      </c>
      <c r="G48" s="62"/>
      <c r="H48" s="62">
        <v>171542</v>
      </c>
      <c r="I48" s="60"/>
      <c r="J48" s="34">
        <v>125181</v>
      </c>
      <c r="K48" s="61"/>
      <c r="L48" s="34">
        <v>169177</v>
      </c>
    </row>
    <row r="49" spans="1:12" s="17" customFormat="1" ht="21.5" customHeight="1">
      <c r="A49" s="52" t="s">
        <v>125</v>
      </c>
      <c r="B49" s="109"/>
      <c r="C49" s="109"/>
      <c r="D49" s="109"/>
      <c r="E49" s="63" t="s">
        <v>195</v>
      </c>
      <c r="F49" s="33">
        <v>31528</v>
      </c>
      <c r="G49" s="33"/>
      <c r="H49" s="33">
        <v>40754</v>
      </c>
      <c r="I49" s="60"/>
      <c r="J49" s="34">
        <v>35509</v>
      </c>
      <c r="K49" s="61"/>
      <c r="L49" s="34">
        <v>40797</v>
      </c>
    </row>
    <row r="50" spans="1:12" s="17" customFormat="1" ht="21.5" customHeight="1">
      <c r="A50" s="65" t="s">
        <v>175</v>
      </c>
      <c r="B50" s="52"/>
      <c r="C50" s="52"/>
      <c r="D50" s="52"/>
      <c r="E50" s="18"/>
      <c r="F50" s="49">
        <v>5574</v>
      </c>
      <c r="G50" s="49"/>
      <c r="H50" s="49">
        <v>16558</v>
      </c>
      <c r="I50" s="35"/>
      <c r="J50" s="34">
        <v>0</v>
      </c>
      <c r="K50" s="61"/>
      <c r="L50" s="34">
        <v>11087</v>
      </c>
    </row>
    <row r="51" spans="1:12" s="17" customFormat="1" ht="21.5" customHeight="1">
      <c r="A51" s="52" t="s">
        <v>40</v>
      </c>
      <c r="B51" s="52"/>
      <c r="C51" s="52"/>
      <c r="D51" s="52"/>
      <c r="E51" s="18"/>
      <c r="F51" s="62">
        <v>31247</v>
      </c>
      <c r="G51" s="62"/>
      <c r="H51" s="62">
        <v>35037</v>
      </c>
      <c r="I51" s="40"/>
      <c r="J51" s="34">
        <v>26662</v>
      </c>
      <c r="K51" s="61"/>
      <c r="L51" s="34">
        <v>33466</v>
      </c>
    </row>
    <row r="52" spans="1:12" s="30" customFormat="1" ht="21.5" customHeight="1">
      <c r="A52" s="66" t="s">
        <v>41</v>
      </c>
      <c r="B52" s="66"/>
      <c r="C52" s="66"/>
      <c r="D52" s="66"/>
      <c r="E52" s="67"/>
      <c r="F52" s="50">
        <f>SUM(F47:F51)</f>
        <v>392394</v>
      </c>
      <c r="G52" s="48"/>
      <c r="H52" s="50">
        <f>SUM(H47:H51)</f>
        <v>314790</v>
      </c>
      <c r="I52" s="68"/>
      <c r="J52" s="50">
        <f>SUM(J47:J51)</f>
        <v>265352</v>
      </c>
      <c r="L52" s="50">
        <f>SUM(L47:L51)</f>
        <v>274476</v>
      </c>
    </row>
    <row r="53" spans="1:12" s="30" customFormat="1" ht="21.5" customHeight="1">
      <c r="A53" s="66"/>
      <c r="B53" s="66"/>
      <c r="C53" s="66"/>
      <c r="D53" s="66"/>
      <c r="E53" s="69"/>
      <c r="F53" s="48"/>
      <c r="G53" s="48"/>
      <c r="H53" s="48"/>
      <c r="I53" s="68"/>
      <c r="J53" s="29"/>
      <c r="L53" s="29"/>
    </row>
    <row r="54" spans="1:12" s="30" customFormat="1" ht="21.5" customHeight="1">
      <c r="A54" s="105" t="s">
        <v>110</v>
      </c>
      <c r="B54" s="66"/>
      <c r="C54" s="66"/>
      <c r="D54" s="29"/>
      <c r="E54" s="69"/>
      <c r="F54" s="48"/>
      <c r="G54" s="48"/>
      <c r="H54" s="48"/>
      <c r="I54" s="70"/>
      <c r="J54" s="29"/>
      <c r="L54" s="29"/>
    </row>
    <row r="55" spans="1:12" s="17" customFormat="1" ht="21.5" customHeight="1">
      <c r="A55" s="52" t="s">
        <v>176</v>
      </c>
      <c r="B55" s="64"/>
      <c r="C55" s="64"/>
      <c r="D55" s="52"/>
      <c r="E55" s="18" t="s">
        <v>195</v>
      </c>
      <c r="F55" s="34">
        <v>47159</v>
      </c>
      <c r="G55" s="34"/>
      <c r="H55" s="34">
        <v>78550</v>
      </c>
      <c r="I55" s="40"/>
      <c r="J55" s="34">
        <v>61563</v>
      </c>
      <c r="K55" s="61"/>
      <c r="L55" s="34">
        <v>79236</v>
      </c>
    </row>
    <row r="56" spans="1:12" s="17" customFormat="1" ht="21.5" hidden="1" customHeight="1">
      <c r="A56" s="52" t="s">
        <v>54</v>
      </c>
      <c r="B56" s="65"/>
      <c r="C56" s="65"/>
      <c r="D56" s="52"/>
      <c r="E56" s="63" t="s">
        <v>107</v>
      </c>
      <c r="F56" s="34"/>
      <c r="G56" s="34"/>
      <c r="H56" s="34"/>
      <c r="I56" s="34"/>
      <c r="J56" s="34"/>
      <c r="K56" s="61"/>
      <c r="L56" s="34"/>
    </row>
    <row r="57" spans="1:12" s="17" customFormat="1" ht="21.5" customHeight="1">
      <c r="A57" s="52" t="s">
        <v>128</v>
      </c>
      <c r="B57" s="52"/>
      <c r="C57" s="64"/>
      <c r="D57" s="52"/>
      <c r="E57" s="18">
        <v>16</v>
      </c>
      <c r="F57" s="34">
        <v>21390</v>
      </c>
      <c r="G57" s="34"/>
      <c r="H57" s="34">
        <v>23177</v>
      </c>
      <c r="I57" s="40"/>
      <c r="J57" s="34">
        <v>16426</v>
      </c>
      <c r="K57" s="61"/>
      <c r="L57" s="34">
        <v>18625</v>
      </c>
    </row>
    <row r="58" spans="1:12" s="30" customFormat="1" ht="21.5" customHeight="1">
      <c r="A58" s="29" t="s">
        <v>42</v>
      </c>
      <c r="B58" s="29"/>
      <c r="C58" s="29"/>
      <c r="D58" s="29"/>
      <c r="E58" s="67"/>
      <c r="F58" s="50">
        <f>SUM(F55:F57)</f>
        <v>68549</v>
      </c>
      <c r="G58" s="48"/>
      <c r="H58" s="50">
        <f>SUM(H55:H57)</f>
        <v>101727</v>
      </c>
      <c r="I58" s="71"/>
      <c r="J58" s="50">
        <f>SUM(J55:J57)</f>
        <v>77989</v>
      </c>
      <c r="L58" s="50">
        <f>SUM(L55:L57)</f>
        <v>97861</v>
      </c>
    </row>
    <row r="59" spans="1:12" s="30" customFormat="1" ht="21.5" customHeight="1">
      <c r="A59" s="29"/>
      <c r="B59" s="29"/>
      <c r="C59" s="29"/>
      <c r="D59" s="29"/>
      <c r="E59" s="67"/>
      <c r="F59" s="48"/>
      <c r="G59" s="48"/>
      <c r="H59" s="48"/>
      <c r="I59" s="71"/>
      <c r="J59" s="48"/>
      <c r="K59" s="29"/>
      <c r="L59" s="48"/>
    </row>
    <row r="60" spans="1:12" s="30" customFormat="1" ht="21.5" customHeight="1">
      <c r="A60" s="29" t="s">
        <v>43</v>
      </c>
      <c r="B60" s="29"/>
      <c r="C60" s="29"/>
      <c r="D60" s="29"/>
      <c r="E60" s="67"/>
      <c r="F60" s="72">
        <f>SUM(F52+F58)</f>
        <v>460943</v>
      </c>
      <c r="G60" s="48"/>
      <c r="H60" s="72">
        <f>SUM(H52+H58)</f>
        <v>416517</v>
      </c>
      <c r="I60" s="68"/>
      <c r="J60" s="72">
        <f>SUM(J52+J58)</f>
        <v>343341</v>
      </c>
      <c r="K60" s="29"/>
      <c r="L60" s="72">
        <f>SUM(L52+L58)</f>
        <v>372337</v>
      </c>
    </row>
    <row r="61" spans="1:12" s="17" customFormat="1" ht="16" customHeight="1">
      <c r="A61" s="52"/>
      <c r="B61" s="52"/>
      <c r="C61" s="52"/>
      <c r="D61" s="52"/>
      <c r="E61" s="18"/>
      <c r="F61" s="49"/>
      <c r="G61" s="49"/>
      <c r="H61" s="49"/>
      <c r="I61" s="73"/>
      <c r="J61" s="52"/>
      <c r="L61" s="52"/>
    </row>
    <row r="62" spans="1:12" s="76" customFormat="1" ht="21.5" customHeight="1">
      <c r="A62" s="76" t="s">
        <v>3</v>
      </c>
      <c r="E62" s="77"/>
      <c r="F62" s="78"/>
      <c r="G62" s="78"/>
      <c r="H62" s="78"/>
    </row>
    <row r="63" spans="1:12" s="37" customFormat="1" ht="21.5" customHeight="1">
      <c r="A63" s="37" t="s">
        <v>215</v>
      </c>
      <c r="E63" s="43"/>
      <c r="F63" s="53"/>
      <c r="G63" s="53"/>
      <c r="H63" s="53"/>
    </row>
    <row r="64" spans="1:12" s="37" customFormat="1" ht="21.5" customHeight="1" thickBot="1">
      <c r="B64" s="37" t="s">
        <v>14</v>
      </c>
      <c r="E64" s="79">
        <v>17</v>
      </c>
      <c r="F64" s="80">
        <v>549411</v>
      </c>
      <c r="G64" s="53"/>
      <c r="H64" s="80">
        <v>549682</v>
      </c>
      <c r="J64" s="81">
        <v>549411</v>
      </c>
      <c r="L64" s="81">
        <v>549682</v>
      </c>
    </row>
    <row r="65" spans="1:12" s="37" customFormat="1" ht="21.5" customHeight="1" thickTop="1">
      <c r="B65" s="37" t="s">
        <v>15</v>
      </c>
      <c r="E65" s="43"/>
      <c r="F65" s="53">
        <v>549411</v>
      </c>
      <c r="G65" s="53"/>
      <c r="H65" s="53">
        <v>549682</v>
      </c>
      <c r="J65" s="263">
        <v>549411</v>
      </c>
      <c r="L65" s="37">
        <v>549682</v>
      </c>
    </row>
    <row r="66" spans="1:12" s="37" customFormat="1" ht="21.5" customHeight="1">
      <c r="A66" s="37" t="s">
        <v>216</v>
      </c>
      <c r="E66" s="43"/>
      <c r="F66" s="53"/>
      <c r="G66" s="53"/>
      <c r="H66" s="53"/>
      <c r="J66" s="263"/>
    </row>
    <row r="67" spans="1:12" s="37" customFormat="1" ht="21.5" customHeight="1">
      <c r="B67" s="37" t="s">
        <v>183</v>
      </c>
      <c r="E67" s="43">
        <v>17</v>
      </c>
      <c r="F67" s="53">
        <v>295291</v>
      </c>
      <c r="G67" s="53"/>
      <c r="H67" s="53">
        <v>295291</v>
      </c>
      <c r="J67" s="37">
        <v>295291</v>
      </c>
      <c r="L67" s="37">
        <v>295291</v>
      </c>
    </row>
    <row r="68" spans="1:12" s="37" customFormat="1" ht="21.5" customHeight="1">
      <c r="B68" s="37" t="s">
        <v>62</v>
      </c>
      <c r="E68" s="43"/>
      <c r="F68" s="53">
        <v>10249</v>
      </c>
      <c r="G68" s="53"/>
      <c r="H68" s="53">
        <v>10249</v>
      </c>
      <c r="J68" s="37">
        <v>10249</v>
      </c>
      <c r="L68" s="37">
        <v>10249</v>
      </c>
    </row>
    <row r="69" spans="1:12" s="37" customFormat="1" ht="21.5" customHeight="1">
      <c r="B69" s="37" t="s">
        <v>178</v>
      </c>
      <c r="E69" s="43">
        <v>17</v>
      </c>
      <c r="F69" s="53">
        <v>5783</v>
      </c>
      <c r="G69" s="53"/>
      <c r="H69" s="82">
        <v>0</v>
      </c>
      <c r="J69" s="37">
        <v>5783</v>
      </c>
      <c r="L69" s="82">
        <v>0</v>
      </c>
    </row>
    <row r="70" spans="1:12" s="37" customFormat="1" ht="21.5" customHeight="1">
      <c r="B70" s="37" t="s">
        <v>177</v>
      </c>
      <c r="E70" s="43"/>
      <c r="F70" s="53">
        <v>-2212</v>
      </c>
      <c r="G70" s="53"/>
      <c r="H70" s="53">
        <v>-2212</v>
      </c>
      <c r="J70" s="82">
        <v>0</v>
      </c>
      <c r="L70" s="82">
        <v>0</v>
      </c>
    </row>
    <row r="71" spans="1:12" s="37" customFormat="1" ht="21.5" customHeight="1">
      <c r="A71" s="37" t="s">
        <v>4</v>
      </c>
      <c r="E71" s="43"/>
      <c r="F71" s="53"/>
      <c r="G71" s="53"/>
      <c r="H71" s="53"/>
    </row>
    <row r="72" spans="1:12" s="37" customFormat="1" ht="21.5" customHeight="1">
      <c r="B72" s="37" t="s">
        <v>16</v>
      </c>
      <c r="E72" s="43"/>
      <c r="F72" s="53"/>
      <c r="G72" s="53"/>
      <c r="H72" s="53"/>
    </row>
    <row r="73" spans="1:12" s="37" customFormat="1" ht="21.5" customHeight="1">
      <c r="C73" s="37" t="s">
        <v>17</v>
      </c>
      <c r="E73" s="43">
        <v>18</v>
      </c>
      <c r="F73" s="53">
        <v>43348</v>
      </c>
      <c r="G73" s="53"/>
      <c r="H73" s="53">
        <v>40147</v>
      </c>
      <c r="J73" s="17">
        <v>43348</v>
      </c>
      <c r="L73" s="17">
        <v>40147</v>
      </c>
    </row>
    <row r="74" spans="1:12" s="37" customFormat="1" ht="21.5" customHeight="1">
      <c r="C74" s="37" t="s">
        <v>121</v>
      </c>
      <c r="E74" s="43">
        <v>17</v>
      </c>
      <c r="F74" s="82">
        <v>0</v>
      </c>
      <c r="G74" s="53"/>
      <c r="H74" s="53">
        <v>5612</v>
      </c>
      <c r="J74" s="271">
        <v>0</v>
      </c>
      <c r="L74" s="17">
        <v>5612</v>
      </c>
    </row>
    <row r="75" spans="1:12" s="37" customFormat="1" ht="21.5" customHeight="1">
      <c r="B75" s="37" t="s">
        <v>11</v>
      </c>
      <c r="E75" s="43"/>
      <c r="F75" s="53">
        <v>342870</v>
      </c>
      <c r="G75" s="53"/>
      <c r="H75" s="53">
        <v>377416</v>
      </c>
      <c r="J75" s="17">
        <v>271957</v>
      </c>
      <c r="L75" s="17">
        <v>339249</v>
      </c>
    </row>
    <row r="76" spans="1:12" s="37" customFormat="1" ht="21.5" customHeight="1">
      <c r="A76" s="37" t="s">
        <v>126</v>
      </c>
      <c r="E76" s="43">
        <v>17</v>
      </c>
      <c r="F76" s="269">
        <v>0</v>
      </c>
      <c r="G76" s="53"/>
      <c r="H76" s="83">
        <v>-5612</v>
      </c>
      <c r="J76" s="269">
        <v>0</v>
      </c>
      <c r="L76" s="83">
        <v>-5612</v>
      </c>
    </row>
    <row r="77" spans="1:12" s="37" customFormat="1" ht="21.5" customHeight="1">
      <c r="A77" s="22" t="s">
        <v>129</v>
      </c>
      <c r="E77" s="43"/>
      <c r="F77" s="84">
        <f>SUM(F65:F76)</f>
        <v>1244740</v>
      </c>
      <c r="G77" s="84"/>
      <c r="H77" s="84">
        <f>SUM(H65:H76)</f>
        <v>1270573</v>
      </c>
      <c r="I77" s="22"/>
      <c r="J77" s="84">
        <f>SUM(J65:J76)</f>
        <v>1176039</v>
      </c>
      <c r="K77" s="22"/>
      <c r="L77" s="84">
        <f>SUM(L65:L76)</f>
        <v>1234618</v>
      </c>
    </row>
    <row r="78" spans="1:12" s="37" customFormat="1" ht="21.5" customHeight="1">
      <c r="A78" s="37" t="s">
        <v>63</v>
      </c>
      <c r="E78" s="43"/>
      <c r="F78" s="53">
        <v>6453</v>
      </c>
      <c r="G78" s="53"/>
      <c r="H78" s="53">
        <v>4447</v>
      </c>
      <c r="J78" s="82">
        <v>0</v>
      </c>
      <c r="L78" s="82">
        <v>0</v>
      </c>
    </row>
    <row r="79" spans="1:12" s="22" customFormat="1" ht="21.5" customHeight="1">
      <c r="A79" s="22" t="s">
        <v>5</v>
      </c>
      <c r="E79" s="77"/>
      <c r="F79" s="50">
        <f>SUM(F77:F78)</f>
        <v>1251193</v>
      </c>
      <c r="G79" s="84"/>
      <c r="H79" s="50">
        <f>SUM(H77:H78)</f>
        <v>1275020</v>
      </c>
      <c r="J79" s="50">
        <f>SUM(J77:J78)</f>
        <v>1176039</v>
      </c>
      <c r="L79" s="50">
        <f>SUM(L77:L78)</f>
        <v>1234618</v>
      </c>
    </row>
    <row r="80" spans="1:12" s="22" customFormat="1" ht="21.5" customHeight="1">
      <c r="E80" s="77"/>
      <c r="F80" s="48"/>
      <c r="G80" s="84"/>
      <c r="H80" s="48"/>
      <c r="J80" s="48"/>
      <c r="L80" s="48"/>
    </row>
    <row r="81" spans="1:12" s="22" customFormat="1" ht="21.5" customHeight="1" thickBot="1">
      <c r="A81" s="22" t="s">
        <v>130</v>
      </c>
      <c r="E81" s="77"/>
      <c r="F81" s="51">
        <f>SUM(F60+F79)</f>
        <v>1712136</v>
      </c>
      <c r="G81" s="84"/>
      <c r="H81" s="51">
        <f>SUM(H60+H79)</f>
        <v>1691537</v>
      </c>
      <c r="J81" s="51">
        <f>SUM(J60+J79)</f>
        <v>1519380</v>
      </c>
      <c r="L81" s="51">
        <f>SUM(L60+L79)</f>
        <v>1606955</v>
      </c>
    </row>
    <row r="82" spans="1:12" s="22" customFormat="1" ht="21.5" customHeight="1" thickTop="1">
      <c r="E82" s="77"/>
      <c r="F82" s="48"/>
      <c r="G82" s="84"/>
      <c r="H82" s="48"/>
      <c r="J82" s="48"/>
      <c r="L82" s="48"/>
    </row>
    <row r="83" spans="1:12" s="5" customFormat="1" ht="18.75" customHeight="1">
      <c r="E83" s="3"/>
      <c r="F83" s="6"/>
      <c r="G83" s="6"/>
      <c r="H83" s="6"/>
    </row>
    <row r="84" spans="1:12" s="5" customFormat="1" ht="18.75" customHeight="1">
      <c r="E84" s="3"/>
      <c r="F84" s="6"/>
      <c r="G84" s="6"/>
      <c r="H84" s="6"/>
    </row>
    <row r="85" spans="1:12" s="5" customFormat="1" ht="18.75" customHeight="1">
      <c r="E85" s="3"/>
      <c r="F85" s="6">
        <f>F81-F36</f>
        <v>0</v>
      </c>
      <c r="G85" s="6"/>
      <c r="H85" s="6">
        <f>H81-H36</f>
        <v>0</v>
      </c>
      <c r="J85" s="249">
        <f>J81-J36</f>
        <v>0</v>
      </c>
      <c r="L85" s="249">
        <f>L81-L36</f>
        <v>0</v>
      </c>
    </row>
    <row r="86" spans="1:12" s="5" customFormat="1" ht="18.75" customHeight="1">
      <c r="E86" s="3"/>
      <c r="F86" s="6"/>
      <c r="G86" s="6"/>
      <c r="H86" s="6"/>
    </row>
    <row r="87" spans="1:12" s="5" customFormat="1" ht="18.75" customHeight="1">
      <c r="E87" s="3"/>
      <c r="F87" s="6"/>
      <c r="G87" s="6"/>
      <c r="H87" s="6"/>
    </row>
    <row r="88" spans="1:12" s="5" customFormat="1" ht="18.75" customHeight="1">
      <c r="E88" s="3"/>
      <c r="F88" s="6"/>
      <c r="G88" s="6"/>
      <c r="H88" s="6"/>
    </row>
    <row r="89" spans="1:12" s="5" customFormat="1" ht="18.75" customHeight="1">
      <c r="E89" s="3"/>
      <c r="F89" s="6"/>
      <c r="G89" s="6"/>
      <c r="H89" s="6"/>
    </row>
    <row r="90" spans="1:12" s="5" customFormat="1" ht="18.75" customHeight="1">
      <c r="E90" s="3"/>
      <c r="F90" s="6"/>
      <c r="G90" s="6"/>
      <c r="H90" s="6"/>
    </row>
    <row r="91" spans="1:12" s="5" customFormat="1" ht="18.75" customHeight="1">
      <c r="E91" s="3"/>
      <c r="F91" s="6"/>
      <c r="G91" s="6"/>
      <c r="H91" s="6"/>
    </row>
    <row r="92" spans="1:12" s="5" customFormat="1" ht="18.75" customHeight="1">
      <c r="E92" s="3"/>
      <c r="F92" s="6"/>
      <c r="G92" s="6"/>
      <c r="H92" s="6"/>
    </row>
    <row r="93" spans="1:12" s="5" customFormat="1" ht="18.75" customHeight="1">
      <c r="E93" s="3"/>
      <c r="F93" s="6"/>
      <c r="G93" s="6"/>
      <c r="H93" s="6"/>
    </row>
    <row r="94" spans="1:12" s="5" customFormat="1" ht="18.75" customHeight="1">
      <c r="E94" s="3"/>
      <c r="F94" s="6"/>
      <c r="G94" s="6"/>
      <c r="H94" s="6"/>
    </row>
    <row r="95" spans="1:12" s="5" customFormat="1" ht="18.75" customHeight="1">
      <c r="E95" s="3"/>
      <c r="F95" s="6"/>
      <c r="G95" s="6"/>
      <c r="H95" s="6"/>
    </row>
    <row r="96" spans="1:12" s="5" customFormat="1" ht="18.75" customHeight="1">
      <c r="E96" s="3"/>
      <c r="F96" s="6"/>
      <c r="G96" s="6"/>
      <c r="H96" s="6"/>
    </row>
    <row r="97" spans="5:8" s="5" customFormat="1" ht="18.75" customHeight="1">
      <c r="E97" s="3"/>
      <c r="F97" s="6"/>
      <c r="G97" s="6"/>
      <c r="H97" s="6"/>
    </row>
    <row r="98" spans="5:8" s="5" customFormat="1" ht="18.75" customHeight="1">
      <c r="E98" s="3"/>
      <c r="F98" s="6"/>
      <c r="G98" s="6"/>
      <c r="H98" s="6"/>
    </row>
    <row r="99" spans="5:8" s="5" customFormat="1" ht="18.75" customHeight="1">
      <c r="E99" s="3"/>
      <c r="F99" s="6"/>
      <c r="G99" s="6"/>
      <c r="H99" s="6"/>
    </row>
    <row r="100" spans="5:8" s="5" customFormat="1" ht="18.75" customHeight="1">
      <c r="E100" s="3"/>
      <c r="F100" s="6"/>
      <c r="G100" s="6"/>
      <c r="H100" s="6"/>
    </row>
    <row r="101" spans="5:8" s="5" customFormat="1" ht="18.75" customHeight="1">
      <c r="E101" s="3"/>
      <c r="F101" s="6"/>
      <c r="G101" s="6"/>
      <c r="H101" s="6"/>
    </row>
    <row r="102" spans="5:8" s="5" customFormat="1" ht="18.75" customHeight="1">
      <c r="E102" s="3"/>
      <c r="F102" s="6"/>
      <c r="G102" s="6"/>
      <c r="H102" s="6"/>
    </row>
    <row r="103" spans="5:8" s="5" customFormat="1" ht="18.75" customHeight="1">
      <c r="E103" s="3"/>
      <c r="F103" s="6"/>
      <c r="G103" s="6"/>
      <c r="H103" s="6"/>
    </row>
    <row r="104" spans="5:8" s="5" customFormat="1" ht="18.75" customHeight="1">
      <c r="E104" s="3"/>
      <c r="F104" s="6"/>
      <c r="G104" s="6"/>
      <c r="H104" s="6"/>
    </row>
    <row r="105" spans="5:8" s="5" customFormat="1" ht="18.75" customHeight="1">
      <c r="E105" s="3"/>
      <c r="F105" s="6"/>
      <c r="G105" s="6"/>
      <c r="H105" s="6"/>
    </row>
    <row r="106" spans="5:8" s="5" customFormat="1" ht="18.75" customHeight="1">
      <c r="E106" s="3"/>
      <c r="F106" s="6"/>
      <c r="G106" s="6"/>
      <c r="H106" s="6"/>
    </row>
    <row r="107" spans="5:8" s="5" customFormat="1" ht="18.75" customHeight="1">
      <c r="E107" s="3"/>
      <c r="F107" s="6"/>
      <c r="G107" s="6"/>
      <c r="H107" s="6"/>
    </row>
    <row r="108" spans="5:8" s="5" customFormat="1" ht="18.75" customHeight="1">
      <c r="E108" s="3"/>
      <c r="F108" s="6"/>
      <c r="G108" s="6"/>
      <c r="H108" s="6"/>
    </row>
    <row r="109" spans="5:8" s="5" customFormat="1" ht="18.75" customHeight="1">
      <c r="E109" s="3"/>
      <c r="F109" s="6"/>
      <c r="G109" s="6"/>
      <c r="H109" s="6"/>
    </row>
    <row r="110" spans="5:8" s="5" customFormat="1" ht="18.75" customHeight="1">
      <c r="E110" s="3"/>
      <c r="F110" s="6"/>
      <c r="G110" s="6"/>
      <c r="H110" s="6"/>
    </row>
    <row r="111" spans="5:8" s="5" customFormat="1" ht="18.75" customHeight="1">
      <c r="E111" s="3"/>
      <c r="F111" s="6"/>
      <c r="G111" s="6"/>
      <c r="H111" s="6"/>
    </row>
    <row r="112" spans="5:8" s="5" customFormat="1" ht="18.75" customHeight="1">
      <c r="E112" s="3"/>
      <c r="F112" s="6"/>
      <c r="G112" s="6"/>
      <c r="H112" s="6"/>
    </row>
    <row r="113" spans="5:8" s="5" customFormat="1" ht="18.75" customHeight="1">
      <c r="E113" s="3"/>
      <c r="F113" s="6"/>
      <c r="G113" s="6"/>
      <c r="H113" s="6"/>
    </row>
    <row r="114" spans="5:8" s="5" customFormat="1" ht="18.75" customHeight="1">
      <c r="E114" s="3"/>
      <c r="F114" s="6"/>
      <c r="G114" s="6"/>
      <c r="H114" s="6"/>
    </row>
    <row r="115" spans="5:8" s="5" customFormat="1" ht="18.75" customHeight="1">
      <c r="E115" s="3"/>
      <c r="F115" s="6"/>
      <c r="G115" s="6"/>
      <c r="H115" s="6"/>
    </row>
    <row r="116" spans="5:8" s="5" customFormat="1" ht="18.75" customHeight="1">
      <c r="E116" s="3"/>
      <c r="F116" s="6"/>
      <c r="G116" s="6"/>
      <c r="H116" s="6"/>
    </row>
    <row r="117" spans="5:8" s="5" customFormat="1" ht="18.75" customHeight="1">
      <c r="E117" s="3"/>
      <c r="F117" s="6"/>
      <c r="G117" s="6"/>
      <c r="H117" s="6"/>
    </row>
    <row r="118" spans="5:8" s="5" customFormat="1" ht="18.75" customHeight="1">
      <c r="E118" s="3"/>
      <c r="F118" s="6"/>
      <c r="G118" s="6"/>
      <c r="H118" s="6"/>
    </row>
    <row r="119" spans="5:8" s="5" customFormat="1" ht="18.75" customHeight="1">
      <c r="E119" s="3"/>
      <c r="F119" s="6"/>
      <c r="G119" s="6"/>
      <c r="H119" s="6"/>
    </row>
    <row r="120" spans="5:8" s="5" customFormat="1" ht="18.75" customHeight="1">
      <c r="E120" s="3"/>
      <c r="F120" s="6"/>
      <c r="G120" s="6"/>
      <c r="H120" s="6"/>
    </row>
    <row r="121" spans="5:8" s="5" customFormat="1" ht="18.75" customHeight="1">
      <c r="E121" s="3"/>
      <c r="F121" s="6"/>
      <c r="G121" s="6"/>
      <c r="H121" s="6"/>
    </row>
    <row r="122" spans="5:8" s="5" customFormat="1" ht="18.75" customHeight="1">
      <c r="E122" s="3"/>
      <c r="F122" s="6"/>
      <c r="G122" s="6"/>
      <c r="H122" s="6"/>
    </row>
    <row r="123" spans="5:8" s="5" customFormat="1" ht="18.75" customHeight="1">
      <c r="E123" s="3"/>
      <c r="F123" s="6"/>
      <c r="G123" s="6"/>
      <c r="H123" s="6"/>
    </row>
    <row r="124" spans="5:8" s="5" customFormat="1" ht="18.75" customHeight="1">
      <c r="E124" s="3"/>
      <c r="F124" s="6"/>
      <c r="G124" s="6"/>
      <c r="H124" s="6"/>
    </row>
    <row r="125" spans="5:8" s="5" customFormat="1" ht="18.75" customHeight="1">
      <c r="E125" s="3"/>
      <c r="F125" s="6"/>
      <c r="G125" s="6"/>
      <c r="H125" s="6"/>
    </row>
    <row r="126" spans="5:8" s="5" customFormat="1" ht="18.75" customHeight="1">
      <c r="E126" s="3"/>
      <c r="F126" s="6"/>
      <c r="G126" s="6"/>
      <c r="H126" s="6"/>
    </row>
    <row r="127" spans="5:8" s="5" customFormat="1" ht="18.75" customHeight="1">
      <c r="E127" s="3"/>
      <c r="F127" s="6"/>
      <c r="G127" s="6"/>
      <c r="H127" s="6"/>
    </row>
    <row r="128" spans="5:8" s="5" customFormat="1" ht="18.75" customHeight="1">
      <c r="E128" s="3"/>
      <c r="F128" s="6"/>
      <c r="G128" s="6"/>
      <c r="H128" s="6"/>
    </row>
    <row r="129" spans="5:8" s="5" customFormat="1" ht="18.75" customHeight="1">
      <c r="E129" s="3"/>
      <c r="F129" s="6"/>
      <c r="G129" s="6"/>
      <c r="H129" s="6"/>
    </row>
    <row r="130" spans="5:8" s="5" customFormat="1" ht="18.75" customHeight="1">
      <c r="E130" s="3"/>
      <c r="F130" s="6"/>
      <c r="G130" s="6"/>
      <c r="H130" s="6"/>
    </row>
    <row r="131" spans="5:8" s="5" customFormat="1" ht="18.75" customHeight="1">
      <c r="E131" s="3"/>
      <c r="F131" s="6"/>
      <c r="G131" s="6"/>
      <c r="H131" s="6"/>
    </row>
    <row r="132" spans="5:8" s="5" customFormat="1" ht="18.75" customHeight="1">
      <c r="E132" s="3"/>
      <c r="F132" s="6"/>
      <c r="G132" s="6"/>
      <c r="H132" s="6"/>
    </row>
    <row r="133" spans="5:8" s="5" customFormat="1" ht="18.75" customHeight="1">
      <c r="E133" s="3"/>
      <c r="F133" s="6"/>
      <c r="G133" s="6"/>
      <c r="H133" s="6"/>
    </row>
    <row r="134" spans="5:8" s="5" customFormat="1" ht="18.75" customHeight="1">
      <c r="E134" s="3"/>
      <c r="F134" s="6"/>
      <c r="G134" s="6"/>
      <c r="H134" s="6"/>
    </row>
    <row r="135" spans="5:8" s="5" customFormat="1" ht="18.75" customHeight="1">
      <c r="E135" s="3"/>
      <c r="F135" s="6"/>
      <c r="G135" s="6"/>
      <c r="H135" s="6"/>
    </row>
    <row r="136" spans="5:8" s="5" customFormat="1" ht="18.75" customHeight="1">
      <c r="E136" s="3"/>
      <c r="F136" s="6"/>
      <c r="G136" s="6"/>
      <c r="H136" s="6"/>
    </row>
    <row r="137" spans="5:8" s="5" customFormat="1" ht="18.75" customHeight="1">
      <c r="E137" s="3"/>
      <c r="F137" s="6"/>
      <c r="G137" s="6"/>
      <c r="H137" s="6"/>
    </row>
    <row r="138" spans="5:8" s="5" customFormat="1" ht="18.75" customHeight="1">
      <c r="E138" s="3"/>
      <c r="F138" s="6"/>
      <c r="G138" s="6"/>
      <c r="H138" s="6"/>
    </row>
    <row r="139" spans="5:8" s="5" customFormat="1" ht="18.75" customHeight="1">
      <c r="E139" s="3"/>
      <c r="F139" s="6"/>
      <c r="G139" s="6"/>
      <c r="H139" s="6"/>
    </row>
    <row r="140" spans="5:8" s="5" customFormat="1" ht="18.75" customHeight="1">
      <c r="E140" s="3"/>
      <c r="F140" s="6"/>
      <c r="G140" s="6"/>
      <c r="H140" s="6"/>
    </row>
  </sheetData>
  <mergeCells count="16">
    <mergeCell ref="J4:L4"/>
    <mergeCell ref="F8:L8"/>
    <mergeCell ref="J41:L41"/>
    <mergeCell ref="A2:H2"/>
    <mergeCell ref="A39:H39"/>
    <mergeCell ref="F4:H4"/>
    <mergeCell ref="F41:H41"/>
    <mergeCell ref="F6:H6"/>
    <mergeCell ref="F45:L45"/>
    <mergeCell ref="J6:L6"/>
    <mergeCell ref="J43:L43"/>
    <mergeCell ref="J5:L5"/>
    <mergeCell ref="J42:L42"/>
    <mergeCell ref="F43:H43"/>
    <mergeCell ref="F5:H5"/>
    <mergeCell ref="F42:H42"/>
  </mergeCells>
  <phoneticPr fontId="38" type="noConversion"/>
  <pageMargins left="0.7" right="0.7" top="0.48" bottom="0.5" header="0.5" footer="0.5"/>
  <pageSetup paperSize="9" scale="77" firstPageNumber="6" fitToHeight="0" orientation="portrait" blackAndWhite="1" useFirstPageNumber="1" r:id="rId1"/>
  <headerFooter alignWithMargins="0">
    <oddFooter>&amp;LThe accompanying notes are an integral part of these financial statements.
&amp;C&amp;P</oddFooter>
  </headerFooter>
  <rowBreaks count="1" manualBreakCount="1">
    <brk id="37" max="16383" man="1"/>
  </rowBreaks>
  <ignoredErrors>
    <ignoredError sqref="G7 G44 I7 I44 K7 K44" numberStoredAsText="1"/>
    <ignoredError sqref="F77:G77 I77:K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9"/>
  <sheetViews>
    <sheetView view="pageBreakPreview" zoomScale="80" zoomScaleNormal="70" zoomScaleSheetLayoutView="80" workbookViewId="0">
      <selection activeCell="H18" sqref="H18"/>
    </sheetView>
  </sheetViews>
  <sheetFormatPr defaultColWidth="11.1796875" defaultRowHeight="20.25" customHeight="1"/>
  <cols>
    <col min="1" max="3" width="2" style="55" customWidth="1"/>
    <col min="4" max="4" width="48.08984375" style="55" customWidth="1"/>
    <col min="5" max="5" width="7.1796875" style="32" customWidth="1"/>
    <col min="6" max="6" width="12.453125" style="54" customWidth="1"/>
    <col min="7" max="7" width="1.36328125" style="54" customWidth="1"/>
    <col min="8" max="8" width="12.453125" style="54" customWidth="1"/>
    <col min="9" max="9" width="1.36328125" style="55" customWidth="1"/>
    <col min="10" max="10" width="12.453125" style="55" customWidth="1"/>
    <col min="11" max="11" width="1.36328125" style="55" customWidth="1"/>
    <col min="12" max="12" width="12.453125" style="55" customWidth="1"/>
    <col min="13" max="16384" width="11.1796875" style="55"/>
  </cols>
  <sheetData>
    <row r="1" spans="1:12" ht="21.5" customHeight="1">
      <c r="A1" s="1" t="s">
        <v>169</v>
      </c>
      <c r="B1" s="7"/>
      <c r="C1" s="7"/>
      <c r="D1" s="8"/>
      <c r="E1" s="43"/>
      <c r="I1" s="17"/>
      <c r="J1" s="17"/>
      <c r="K1" s="17"/>
      <c r="L1" s="17"/>
    </row>
    <row r="2" spans="1:12" ht="21.5" customHeight="1">
      <c r="A2" s="276" t="s">
        <v>113</v>
      </c>
      <c r="B2" s="276"/>
      <c r="C2" s="276"/>
      <c r="D2" s="276"/>
      <c r="E2" s="276"/>
      <c r="F2" s="276"/>
      <c r="G2" s="276"/>
      <c r="H2" s="55"/>
    </row>
    <row r="3" spans="1:12" ht="14" customHeight="1">
      <c r="A3" s="74"/>
      <c r="B3" s="74"/>
      <c r="C3" s="74"/>
      <c r="D3" s="74"/>
      <c r="E3" s="75"/>
      <c r="F3" s="74"/>
      <c r="G3" s="74"/>
      <c r="H3" s="74"/>
      <c r="I3" s="26"/>
      <c r="J3" s="26"/>
      <c r="K3" s="26"/>
      <c r="L3" s="26"/>
    </row>
    <row r="4" spans="1:12" ht="20" customHeight="1">
      <c r="A4" s="74"/>
      <c r="B4" s="74"/>
      <c r="C4" s="74"/>
      <c r="D4" s="74"/>
      <c r="E4" s="75"/>
      <c r="F4" s="275" t="s">
        <v>77</v>
      </c>
      <c r="G4" s="275"/>
      <c r="H4" s="275"/>
      <c r="I4" s="85"/>
      <c r="J4" s="275" t="s">
        <v>80</v>
      </c>
      <c r="K4" s="275"/>
      <c r="L4" s="275"/>
    </row>
    <row r="5" spans="1:12" ht="20" customHeight="1">
      <c r="A5" s="74"/>
      <c r="B5" s="74"/>
      <c r="C5" s="74"/>
      <c r="D5" s="74"/>
      <c r="E5" s="75"/>
      <c r="F5" s="275" t="s">
        <v>78</v>
      </c>
      <c r="G5" s="275"/>
      <c r="H5" s="275"/>
      <c r="I5" s="85"/>
      <c r="J5" s="275" t="s">
        <v>78</v>
      </c>
      <c r="K5" s="275"/>
      <c r="L5" s="275"/>
    </row>
    <row r="6" spans="1:12" ht="20" customHeight="1">
      <c r="A6" s="74"/>
      <c r="B6" s="74"/>
      <c r="C6" s="74"/>
      <c r="D6" s="74"/>
      <c r="E6" s="75"/>
      <c r="F6" s="274" t="s">
        <v>64</v>
      </c>
      <c r="G6" s="274"/>
      <c r="H6" s="274"/>
      <c r="I6" s="85"/>
      <c r="J6" s="274" t="s">
        <v>64</v>
      </c>
      <c r="K6" s="274"/>
      <c r="L6" s="274"/>
    </row>
    <row r="7" spans="1:12" ht="20" customHeight="1">
      <c r="A7" s="30"/>
      <c r="B7" s="26"/>
      <c r="C7" s="26"/>
      <c r="D7" s="26"/>
      <c r="E7" s="108" t="s">
        <v>0</v>
      </c>
      <c r="F7" s="19" t="s">
        <v>171</v>
      </c>
      <c r="G7" s="19"/>
      <c r="H7" s="19" t="s">
        <v>120</v>
      </c>
      <c r="I7" s="17"/>
      <c r="J7" s="19" t="s">
        <v>171</v>
      </c>
      <c r="K7" s="19"/>
      <c r="L7" s="19" t="s">
        <v>120</v>
      </c>
    </row>
    <row r="8" spans="1:12" ht="17.5" customHeight="1">
      <c r="A8" s="17"/>
      <c r="B8" s="17"/>
      <c r="C8" s="17"/>
      <c r="D8" s="17"/>
      <c r="E8" s="21"/>
      <c r="F8" s="272" t="s">
        <v>22</v>
      </c>
      <c r="G8" s="272"/>
      <c r="H8" s="272"/>
      <c r="I8" s="272"/>
      <c r="J8" s="272"/>
      <c r="K8" s="272"/>
      <c r="L8" s="272"/>
    </row>
    <row r="9" spans="1:12" s="88" customFormat="1" ht="17.5" customHeight="1">
      <c r="A9" s="214" t="s">
        <v>132</v>
      </c>
      <c r="B9" s="29"/>
      <c r="C9" s="29"/>
      <c r="D9" s="29"/>
      <c r="E9" s="67"/>
      <c r="F9" s="86"/>
      <c r="G9" s="87"/>
      <c r="H9" s="86"/>
      <c r="I9" s="29"/>
      <c r="J9" s="29"/>
      <c r="K9" s="29"/>
      <c r="L9" s="29"/>
    </row>
    <row r="10" spans="1:12" ht="17.5" customHeight="1">
      <c r="A10" s="52" t="s">
        <v>205</v>
      </c>
      <c r="B10" s="52"/>
      <c r="C10" s="52"/>
      <c r="D10" s="52"/>
      <c r="E10" s="108">
        <v>21</v>
      </c>
      <c r="F10" s="89">
        <v>1411523</v>
      </c>
      <c r="G10" s="90"/>
      <c r="H10" s="89">
        <v>1685542</v>
      </c>
      <c r="I10" s="52"/>
      <c r="J10" s="52">
        <v>1310588</v>
      </c>
      <c r="K10" s="52"/>
      <c r="L10" s="52">
        <v>1612158</v>
      </c>
    </row>
    <row r="11" spans="1:12" ht="17.5" customHeight="1">
      <c r="A11" s="52" t="s">
        <v>179</v>
      </c>
      <c r="B11" s="52"/>
      <c r="C11" s="52"/>
      <c r="D11" s="52"/>
      <c r="E11" s="108"/>
      <c r="F11" s="89">
        <v>234190</v>
      </c>
      <c r="G11" s="90"/>
      <c r="H11" s="89">
        <v>221746</v>
      </c>
      <c r="I11" s="52"/>
      <c r="J11" s="52">
        <v>183968</v>
      </c>
      <c r="K11" s="52"/>
      <c r="L11" s="52">
        <v>169878</v>
      </c>
    </row>
    <row r="12" spans="1:12" ht="17.5" customHeight="1">
      <c r="A12" s="52" t="s">
        <v>180</v>
      </c>
      <c r="B12" s="52"/>
      <c r="C12" s="52"/>
      <c r="D12" s="52"/>
      <c r="E12" s="108"/>
      <c r="F12" s="89">
        <v>12045</v>
      </c>
      <c r="G12" s="62"/>
      <c r="H12" s="89">
        <v>2618</v>
      </c>
      <c r="I12" s="52"/>
      <c r="J12" s="91">
        <v>0</v>
      </c>
      <c r="K12" s="52"/>
      <c r="L12" s="91">
        <v>0</v>
      </c>
    </row>
    <row r="13" spans="1:12" ht="17.5" customHeight="1">
      <c r="A13" s="52" t="s">
        <v>44</v>
      </c>
      <c r="B13" s="52"/>
      <c r="C13" s="52"/>
      <c r="D13" s="52"/>
      <c r="E13" s="108">
        <v>21</v>
      </c>
      <c r="F13" s="89">
        <v>35728</v>
      </c>
      <c r="G13" s="62"/>
      <c r="H13" s="89">
        <v>32969</v>
      </c>
      <c r="I13" s="52"/>
      <c r="J13" s="52">
        <v>45587</v>
      </c>
      <c r="K13" s="52"/>
      <c r="L13" s="52">
        <v>37955</v>
      </c>
    </row>
    <row r="14" spans="1:12" s="88" customFormat="1" ht="17.5" customHeight="1">
      <c r="A14" s="29" t="s">
        <v>131</v>
      </c>
      <c r="B14" s="29"/>
      <c r="C14" s="25"/>
      <c r="D14" s="29"/>
      <c r="E14" s="67"/>
      <c r="F14" s="92">
        <f>SUM(F10:F13)</f>
        <v>1693486</v>
      </c>
      <c r="G14" s="93"/>
      <c r="H14" s="92">
        <f>SUM(H10:H13)</f>
        <v>1942875</v>
      </c>
      <c r="I14" s="29"/>
      <c r="J14" s="92">
        <f>SUM(J10:J13)</f>
        <v>1540143</v>
      </c>
      <c r="K14" s="29"/>
      <c r="L14" s="92">
        <f>SUM(L10:L13)</f>
        <v>1819991</v>
      </c>
    </row>
    <row r="15" spans="1:12" s="88" customFormat="1" ht="9.5" customHeight="1">
      <c r="A15" s="66"/>
      <c r="B15" s="66"/>
      <c r="C15" s="66"/>
      <c r="D15" s="66"/>
      <c r="E15" s="67"/>
      <c r="F15" s="94"/>
      <c r="G15" s="48"/>
      <c r="H15" s="94"/>
      <c r="I15" s="29"/>
      <c r="J15" s="29"/>
      <c r="K15" s="29"/>
      <c r="L15" s="29"/>
    </row>
    <row r="16" spans="1:12" s="88" customFormat="1" ht="17.5" customHeight="1">
      <c r="A16" s="95" t="s">
        <v>45</v>
      </c>
      <c r="B16" s="95"/>
      <c r="C16" s="95"/>
      <c r="D16" s="95"/>
      <c r="E16" s="67"/>
      <c r="F16" s="94"/>
      <c r="G16" s="48"/>
      <c r="H16" s="94"/>
      <c r="I16" s="29"/>
      <c r="J16" s="29"/>
      <c r="K16" s="29"/>
      <c r="L16" s="29"/>
    </row>
    <row r="17" spans="1:12" ht="17.5" customHeight="1">
      <c r="A17" s="64" t="s">
        <v>206</v>
      </c>
      <c r="B17" s="64"/>
      <c r="C17" s="64"/>
      <c r="D17" s="64"/>
      <c r="E17" s="108">
        <v>19</v>
      </c>
      <c r="F17" s="96">
        <v>345678</v>
      </c>
      <c r="G17" s="49"/>
      <c r="H17" s="96">
        <v>435820</v>
      </c>
      <c r="I17" s="52"/>
      <c r="J17" s="52">
        <v>334611</v>
      </c>
      <c r="K17" s="52"/>
      <c r="L17" s="52">
        <v>415787</v>
      </c>
    </row>
    <row r="18" spans="1:12" ht="17.5" customHeight="1">
      <c r="A18" s="64" t="s">
        <v>133</v>
      </c>
      <c r="B18" s="52"/>
      <c r="C18" s="52"/>
      <c r="D18" s="64"/>
      <c r="E18" s="108">
        <v>19</v>
      </c>
      <c r="F18" s="96">
        <v>640001</v>
      </c>
      <c r="G18" s="49"/>
      <c r="H18" s="96">
        <v>675860</v>
      </c>
      <c r="I18" s="52"/>
      <c r="J18" s="52">
        <v>596291</v>
      </c>
      <c r="K18" s="52"/>
      <c r="L18" s="52">
        <v>663574</v>
      </c>
    </row>
    <row r="19" spans="1:12" ht="17.5" customHeight="1">
      <c r="A19" s="64" t="s">
        <v>46</v>
      </c>
      <c r="B19" s="52"/>
      <c r="C19" s="52"/>
      <c r="D19" s="64"/>
      <c r="E19" s="108">
        <v>19</v>
      </c>
      <c r="F19" s="96">
        <v>424118</v>
      </c>
      <c r="G19" s="49"/>
      <c r="H19" s="96">
        <v>434308</v>
      </c>
      <c r="I19" s="52"/>
      <c r="J19" s="52">
        <v>391414</v>
      </c>
      <c r="K19" s="52"/>
      <c r="L19" s="52">
        <v>394272</v>
      </c>
    </row>
    <row r="20" spans="1:12" ht="17.5" customHeight="1">
      <c r="A20" s="195" t="s">
        <v>134</v>
      </c>
      <c r="B20" s="52"/>
      <c r="C20" s="52"/>
      <c r="D20" s="64"/>
      <c r="E20" s="108"/>
      <c r="F20" s="96">
        <v>231189</v>
      </c>
      <c r="G20" s="49"/>
      <c r="H20" s="96">
        <v>216003</v>
      </c>
      <c r="I20" s="52"/>
      <c r="J20" s="52">
        <v>211508</v>
      </c>
      <c r="K20" s="52"/>
      <c r="L20" s="52">
        <v>192510</v>
      </c>
    </row>
    <row r="21" spans="1:12" ht="17.5" customHeight="1">
      <c r="A21" s="64" t="s">
        <v>47</v>
      </c>
      <c r="B21" s="52"/>
      <c r="C21" s="52"/>
      <c r="D21" s="64"/>
      <c r="E21" s="108"/>
      <c r="F21" s="96">
        <v>5363</v>
      </c>
      <c r="G21" s="49"/>
      <c r="H21" s="96">
        <v>4392</v>
      </c>
      <c r="I21" s="52"/>
      <c r="J21" s="52">
        <v>6099</v>
      </c>
      <c r="K21" s="52"/>
      <c r="L21" s="52">
        <v>4345</v>
      </c>
    </row>
    <row r="22" spans="1:12" ht="17.5" hidden="1" customHeight="1">
      <c r="A22" s="64" t="s">
        <v>48</v>
      </c>
      <c r="B22" s="52"/>
      <c r="C22" s="52"/>
      <c r="D22" s="52"/>
      <c r="E22" s="108"/>
      <c r="F22" s="97"/>
      <c r="G22" s="98"/>
      <c r="H22" s="97"/>
      <c r="I22" s="52"/>
      <c r="J22" s="97"/>
      <c r="K22" s="52"/>
      <c r="L22" s="97"/>
    </row>
    <row r="23" spans="1:12" ht="17.5" customHeight="1">
      <c r="A23" s="66" t="s">
        <v>25</v>
      </c>
      <c r="B23" s="52"/>
      <c r="C23" s="52"/>
      <c r="D23" s="52"/>
      <c r="E23" s="108"/>
      <c r="F23" s="99">
        <f>SUM(F17:F22)</f>
        <v>1646349</v>
      </c>
      <c r="G23" s="98"/>
      <c r="H23" s="99">
        <f>SUM(H17:H22)</f>
        <v>1766383</v>
      </c>
      <c r="I23" s="52"/>
      <c r="J23" s="99">
        <f>SUM(J17:J22)</f>
        <v>1539923</v>
      </c>
      <c r="K23" s="52"/>
      <c r="L23" s="99">
        <f>SUM(L17:L22)</f>
        <v>1670488</v>
      </c>
    </row>
    <row r="24" spans="1:12" ht="9.5" customHeight="1">
      <c r="A24" s="64"/>
      <c r="B24" s="52"/>
      <c r="C24" s="52"/>
      <c r="D24" s="52"/>
      <c r="E24" s="108"/>
      <c r="F24" s="97"/>
      <c r="G24" s="98"/>
      <c r="H24" s="97"/>
      <c r="I24" s="52"/>
      <c r="J24" s="97"/>
      <c r="K24" s="52"/>
      <c r="L24" s="97"/>
    </row>
    <row r="25" spans="1:12" ht="17.5" customHeight="1">
      <c r="A25" s="64" t="s">
        <v>158</v>
      </c>
      <c r="B25" s="64"/>
      <c r="C25" s="52"/>
      <c r="D25" s="52"/>
      <c r="E25" s="63"/>
      <c r="F25" s="100">
        <v>-1456</v>
      </c>
      <c r="G25" s="49"/>
      <c r="H25" s="100">
        <v>-48</v>
      </c>
      <c r="I25" s="52"/>
      <c r="J25" s="101">
        <v>0</v>
      </c>
      <c r="K25" s="52"/>
      <c r="L25" s="101">
        <v>0</v>
      </c>
    </row>
    <row r="26" spans="1:12" ht="17.5" customHeight="1">
      <c r="A26" s="66" t="s">
        <v>20</v>
      </c>
      <c r="B26" s="64"/>
      <c r="C26" s="52"/>
      <c r="D26" s="52"/>
      <c r="E26" s="63"/>
      <c r="F26" s="94">
        <f>F14-F23+F25</f>
        <v>45681</v>
      </c>
      <c r="G26" s="49"/>
      <c r="H26" s="94">
        <f>H14-H23+H25</f>
        <v>176444</v>
      </c>
      <c r="I26" s="52"/>
      <c r="J26" s="94">
        <f>J14-J23+J25</f>
        <v>220</v>
      </c>
      <c r="K26" s="52"/>
      <c r="L26" s="94">
        <f>L14-L23+L25</f>
        <v>149503</v>
      </c>
    </row>
    <row r="27" spans="1:12" ht="17.5" customHeight="1">
      <c r="A27" s="64" t="s">
        <v>65</v>
      </c>
      <c r="B27" s="52"/>
      <c r="C27" s="52"/>
      <c r="D27" s="52"/>
      <c r="E27" s="63">
        <v>20</v>
      </c>
      <c r="F27" s="96">
        <v>10795</v>
      </c>
      <c r="G27" s="49"/>
      <c r="H27" s="96">
        <v>32097</v>
      </c>
      <c r="I27" s="52"/>
      <c r="J27" s="52">
        <v>2133</v>
      </c>
      <c r="K27" s="52"/>
      <c r="L27" s="52">
        <v>25251</v>
      </c>
    </row>
    <row r="28" spans="1:12" ht="17.5" customHeight="1" thickBot="1">
      <c r="A28" s="66" t="s">
        <v>202</v>
      </c>
      <c r="B28" s="29"/>
      <c r="C28" s="29"/>
      <c r="D28" s="29"/>
      <c r="E28" s="108"/>
      <c r="F28" s="102">
        <f>F26-F27</f>
        <v>34886</v>
      </c>
      <c r="G28" s="49"/>
      <c r="H28" s="102">
        <f>H26-H27</f>
        <v>144347</v>
      </c>
      <c r="I28" s="52"/>
      <c r="J28" s="102">
        <f>J26-J27</f>
        <v>-1913</v>
      </c>
      <c r="K28" s="52"/>
      <c r="L28" s="102">
        <f>L26-L27</f>
        <v>124252</v>
      </c>
    </row>
    <row r="29" spans="1:12" ht="9.5" customHeight="1" thickTop="1">
      <c r="A29" s="64"/>
      <c r="B29" s="64"/>
      <c r="C29" s="64"/>
      <c r="D29" s="52"/>
      <c r="E29" s="108"/>
      <c r="F29" s="96"/>
      <c r="G29" s="49"/>
      <c r="H29" s="96"/>
      <c r="I29" s="52"/>
      <c r="J29" s="52"/>
      <c r="K29" s="52"/>
      <c r="L29" s="52"/>
    </row>
    <row r="30" spans="1:12" ht="17.5" customHeight="1">
      <c r="A30" s="66" t="s">
        <v>7</v>
      </c>
      <c r="B30" s="64"/>
      <c r="C30" s="64"/>
      <c r="D30" s="52"/>
      <c r="E30" s="108"/>
      <c r="F30" s="96"/>
      <c r="G30" s="49"/>
      <c r="H30" s="96"/>
      <c r="I30" s="52"/>
      <c r="J30" s="52"/>
      <c r="K30" s="52"/>
      <c r="L30" s="52"/>
    </row>
    <row r="31" spans="1:12" ht="17.5" customHeight="1">
      <c r="A31" s="95" t="s">
        <v>114</v>
      </c>
      <c r="B31" s="64"/>
      <c r="C31" s="64"/>
      <c r="D31" s="52"/>
      <c r="E31" s="108"/>
      <c r="F31" s="96"/>
      <c r="G31" s="49"/>
      <c r="H31" s="96"/>
      <c r="I31" s="52"/>
      <c r="J31" s="52"/>
      <c r="K31" s="52"/>
      <c r="L31" s="52"/>
    </row>
    <row r="32" spans="1:12" ht="17.5" customHeight="1">
      <c r="A32" s="64" t="s">
        <v>198</v>
      </c>
      <c r="B32" s="64"/>
      <c r="C32" s="64"/>
      <c r="D32" s="52"/>
      <c r="E32" s="108"/>
      <c r="F32" s="96">
        <v>-2713</v>
      </c>
      <c r="G32" s="49"/>
      <c r="H32" s="34">
        <v>0</v>
      </c>
      <c r="I32" s="52"/>
      <c r="J32" s="96">
        <v>-2569</v>
      </c>
      <c r="K32" s="52"/>
      <c r="L32" s="96">
        <v>0</v>
      </c>
    </row>
    <row r="33" spans="1:12" ht="17.5" customHeight="1">
      <c r="A33" s="64" t="s">
        <v>112</v>
      </c>
      <c r="B33" s="64"/>
      <c r="C33" s="64"/>
      <c r="D33" s="52"/>
      <c r="E33" s="108"/>
      <c r="F33" s="96">
        <v>543</v>
      </c>
      <c r="G33" s="49"/>
      <c r="H33" s="34">
        <v>0</v>
      </c>
      <c r="I33" s="52"/>
      <c r="J33" s="96">
        <v>514</v>
      </c>
      <c r="K33" s="52"/>
      <c r="L33" s="96">
        <v>0</v>
      </c>
    </row>
    <row r="34" spans="1:12" ht="17.5" customHeight="1">
      <c r="A34" s="66" t="s">
        <v>200</v>
      </c>
      <c r="B34" s="64"/>
      <c r="C34" s="64"/>
      <c r="D34" s="52"/>
      <c r="E34" s="108"/>
      <c r="F34" s="106">
        <f>SUM(F32,F33)</f>
        <v>-2170</v>
      </c>
      <c r="G34" s="49"/>
      <c r="H34" s="270">
        <f>SUM(H32,H33)</f>
        <v>0</v>
      </c>
      <c r="I34" s="52"/>
      <c r="J34" s="106">
        <f>SUM(J32,J33)</f>
        <v>-2055</v>
      </c>
      <c r="K34" s="52"/>
      <c r="L34" s="106">
        <f>SUM(L32,L33)</f>
        <v>0</v>
      </c>
    </row>
    <row r="35" spans="1:12" ht="17.5" customHeight="1" thickBot="1">
      <c r="A35" s="66" t="s">
        <v>166</v>
      </c>
      <c r="B35" s="64"/>
      <c r="C35" s="64"/>
      <c r="D35" s="52"/>
      <c r="E35" s="108"/>
      <c r="F35" s="107">
        <f>SUM(F28,F32,F33)</f>
        <v>32716</v>
      </c>
      <c r="G35" s="49"/>
      <c r="H35" s="107">
        <f>SUM(H28,H32,H33)</f>
        <v>144347</v>
      </c>
      <c r="I35" s="52"/>
      <c r="J35" s="107">
        <f>SUM(J28,J32,J33)</f>
        <v>-3968</v>
      </c>
      <c r="K35" s="52"/>
      <c r="L35" s="107">
        <f>SUM(L28,L32,L33)</f>
        <v>124252</v>
      </c>
    </row>
    <row r="36" spans="1:12" ht="9.5" customHeight="1" thickTop="1">
      <c r="A36" s="64"/>
      <c r="B36" s="64"/>
      <c r="C36" s="64"/>
      <c r="D36" s="52"/>
      <c r="E36" s="108"/>
      <c r="F36" s="96"/>
      <c r="G36" s="49"/>
      <c r="H36" s="96"/>
      <c r="I36" s="52"/>
      <c r="J36" s="52"/>
      <c r="K36" s="52"/>
      <c r="L36" s="52"/>
    </row>
    <row r="37" spans="1:12" ht="17.5" customHeight="1">
      <c r="A37" s="66" t="s">
        <v>67</v>
      </c>
      <c r="B37" s="52"/>
      <c r="C37" s="52"/>
      <c r="D37" s="52"/>
      <c r="E37" s="108"/>
      <c r="F37" s="97"/>
      <c r="G37" s="98"/>
      <c r="H37" s="97"/>
      <c r="I37" s="52"/>
      <c r="J37" s="52"/>
      <c r="K37" s="52"/>
      <c r="L37" s="52"/>
    </row>
    <row r="38" spans="1:12" ht="17.5" customHeight="1">
      <c r="B38" s="64" t="s">
        <v>68</v>
      </c>
      <c r="C38" s="64"/>
      <c r="D38" s="52"/>
      <c r="E38" s="108"/>
      <c r="F38" s="52">
        <v>31011</v>
      </c>
      <c r="G38" s="49"/>
      <c r="H38" s="52">
        <f>H28-H39</f>
        <v>143126</v>
      </c>
      <c r="I38" s="52"/>
      <c r="J38" s="52">
        <v>-1913</v>
      </c>
      <c r="K38" s="52"/>
      <c r="L38" s="52">
        <f>L28-L39</f>
        <v>124252</v>
      </c>
    </row>
    <row r="39" spans="1:12" ht="17.5" customHeight="1">
      <c r="B39" s="64" t="s">
        <v>66</v>
      </c>
      <c r="C39" s="64"/>
      <c r="D39" s="52"/>
      <c r="E39" s="108"/>
      <c r="F39" s="96">
        <v>3875</v>
      </c>
      <c r="G39" s="49"/>
      <c r="H39" s="96">
        <v>1221</v>
      </c>
      <c r="I39" s="52"/>
      <c r="J39" s="91">
        <v>0</v>
      </c>
      <c r="K39" s="52"/>
      <c r="L39" s="91">
        <v>0</v>
      </c>
    </row>
    <row r="40" spans="1:12" ht="17.5" customHeight="1" thickBot="1">
      <c r="A40" s="66"/>
      <c r="B40" s="64"/>
      <c r="C40" s="64"/>
      <c r="D40" s="52"/>
      <c r="E40" s="108"/>
      <c r="F40" s="102">
        <f>SUM(F38:F39)</f>
        <v>34886</v>
      </c>
      <c r="G40" s="49"/>
      <c r="H40" s="102">
        <f>SUM(H38:H39)</f>
        <v>144347</v>
      </c>
      <c r="I40" s="52"/>
      <c r="J40" s="102">
        <f>SUM(J38:J39)</f>
        <v>-1913</v>
      </c>
      <c r="K40" s="52"/>
      <c r="L40" s="102">
        <f>SUM(L38:L39)</f>
        <v>124252</v>
      </c>
    </row>
    <row r="41" spans="1:12" ht="9.5" customHeight="1" thickTop="1">
      <c r="A41" s="66"/>
      <c r="B41" s="64"/>
      <c r="C41" s="64"/>
      <c r="D41" s="52"/>
      <c r="E41" s="108"/>
      <c r="F41" s="94"/>
      <c r="G41" s="49"/>
      <c r="H41" s="94"/>
      <c r="I41" s="52"/>
      <c r="J41" s="94"/>
      <c r="K41" s="52"/>
      <c r="L41" s="94"/>
    </row>
    <row r="42" spans="1:12" ht="17.5" customHeight="1">
      <c r="A42" s="66" t="s">
        <v>181</v>
      </c>
      <c r="B42" s="64"/>
      <c r="C42" s="64"/>
      <c r="D42" s="52"/>
      <c r="E42" s="108"/>
      <c r="F42" s="94"/>
      <c r="G42" s="49"/>
      <c r="H42" s="94"/>
      <c r="I42" s="52"/>
      <c r="J42" s="94"/>
      <c r="K42" s="52"/>
      <c r="L42" s="94"/>
    </row>
    <row r="43" spans="1:12" ht="17.5" customHeight="1">
      <c r="A43" s="66"/>
      <c r="B43" s="64" t="s">
        <v>68</v>
      </c>
      <c r="C43" s="64"/>
      <c r="D43" s="52"/>
      <c r="E43" s="108"/>
      <c r="F43" s="96">
        <v>28778</v>
      </c>
      <c r="G43" s="49"/>
      <c r="H43" s="96">
        <f>H35-H44</f>
        <v>143126</v>
      </c>
      <c r="I43" s="52"/>
      <c r="J43" s="96">
        <v>-3968</v>
      </c>
      <c r="K43" s="52"/>
      <c r="L43" s="96">
        <f>L35-L44</f>
        <v>124252</v>
      </c>
    </row>
    <row r="44" spans="1:12" ht="17.5" customHeight="1">
      <c r="A44" s="66"/>
      <c r="B44" s="64" t="s">
        <v>66</v>
      </c>
      <c r="C44" s="64"/>
      <c r="D44" s="52"/>
      <c r="E44" s="108"/>
      <c r="F44" s="96">
        <v>3938</v>
      </c>
      <c r="G44" s="49"/>
      <c r="H44" s="96">
        <v>1221</v>
      </c>
      <c r="I44" s="52"/>
      <c r="J44" s="96">
        <v>0</v>
      </c>
      <c r="K44" s="52"/>
      <c r="L44" s="96">
        <v>0</v>
      </c>
    </row>
    <row r="45" spans="1:12" ht="17.5" customHeight="1" thickBot="1">
      <c r="A45" s="66"/>
      <c r="B45" s="64"/>
      <c r="C45" s="64"/>
      <c r="D45" s="52"/>
      <c r="E45" s="108"/>
      <c r="F45" s="102">
        <f>SUM(F43:F44)</f>
        <v>32716</v>
      </c>
      <c r="G45" s="49"/>
      <c r="H45" s="102">
        <f>SUM(H43:H44)</f>
        <v>144347</v>
      </c>
      <c r="I45" s="52"/>
      <c r="J45" s="102">
        <f>SUM(J43:J44)</f>
        <v>-3968</v>
      </c>
      <c r="K45" s="52"/>
      <c r="L45" s="102">
        <f>SUM(L43:L44)</f>
        <v>124252</v>
      </c>
    </row>
    <row r="46" spans="1:12" ht="9.5" customHeight="1" thickTop="1">
      <c r="A46" s="66"/>
      <c r="B46" s="64"/>
      <c r="C46" s="64"/>
      <c r="D46" s="52"/>
      <c r="E46" s="108"/>
      <c r="F46" s="94"/>
      <c r="G46" s="49"/>
      <c r="H46" s="94"/>
      <c r="I46" s="52"/>
      <c r="J46" s="94"/>
      <c r="K46" s="52"/>
      <c r="L46" s="94"/>
    </row>
    <row r="47" spans="1:12" s="88" customFormat="1" ht="17.5" customHeight="1">
      <c r="A47" s="66"/>
      <c r="B47" s="66"/>
      <c r="C47" s="66"/>
      <c r="D47" s="29"/>
      <c r="E47" s="108"/>
      <c r="F47" s="94"/>
      <c r="G47" s="48"/>
      <c r="H47" s="94"/>
      <c r="I47" s="29"/>
      <c r="J47" s="29"/>
      <c r="K47" s="29"/>
      <c r="L47" s="29"/>
    </row>
    <row r="48" spans="1:12" ht="17.5" customHeight="1" thickBot="1">
      <c r="A48" s="66" t="s">
        <v>201</v>
      </c>
      <c r="B48" s="66"/>
      <c r="C48" s="64"/>
      <c r="D48" s="52"/>
      <c r="E48" s="108">
        <v>22</v>
      </c>
      <c r="F48" s="103">
        <f>F38/548312</f>
        <v>5.655721559987744E-2</v>
      </c>
      <c r="G48" s="49"/>
      <c r="H48" s="103">
        <v>0.26100000000000001</v>
      </c>
      <c r="I48" s="52"/>
      <c r="J48" s="103">
        <f>J38/548312</f>
        <v>-3.4888895373437023E-3</v>
      </c>
      <c r="K48" s="52"/>
      <c r="L48" s="103">
        <v>0.22700000000000001</v>
      </c>
    </row>
    <row r="49" spans="1:12" ht="20.25" customHeight="1" thickTop="1">
      <c r="A49" s="52"/>
      <c r="B49" s="52"/>
      <c r="C49" s="52"/>
      <c r="D49" s="52"/>
      <c r="E49" s="108"/>
      <c r="F49" s="49"/>
      <c r="G49" s="49"/>
      <c r="H49" s="49"/>
      <c r="I49" s="52"/>
      <c r="J49" s="52"/>
      <c r="K49" s="52"/>
      <c r="L49" s="52"/>
    </row>
    <row r="50" spans="1:12" ht="20.25" customHeight="1">
      <c r="A50" s="52"/>
      <c r="B50" s="52"/>
      <c r="C50" s="52"/>
      <c r="D50" s="52"/>
      <c r="E50" s="108"/>
      <c r="F50" s="49"/>
      <c r="G50" s="49"/>
      <c r="H50" s="49"/>
      <c r="I50" s="52"/>
      <c r="J50" s="52"/>
      <c r="K50" s="52"/>
      <c r="L50" s="52"/>
    </row>
    <row r="51" spans="1:12" ht="20.25" customHeight="1">
      <c r="A51" s="52"/>
      <c r="B51" s="52"/>
      <c r="C51" s="52"/>
      <c r="D51" s="52"/>
      <c r="E51" s="108"/>
      <c r="F51" s="49"/>
      <c r="G51" s="49"/>
      <c r="H51" s="49"/>
      <c r="I51" s="52"/>
      <c r="J51" s="52"/>
      <c r="K51" s="52"/>
      <c r="L51" s="52"/>
    </row>
    <row r="52" spans="1:12" ht="20.25" customHeight="1">
      <c r="A52" s="17"/>
      <c r="B52" s="17"/>
      <c r="C52" s="17"/>
      <c r="D52" s="17"/>
      <c r="F52" s="53"/>
      <c r="G52" s="53"/>
      <c r="H52" s="53"/>
      <c r="I52" s="17"/>
      <c r="J52" s="17"/>
      <c r="K52" s="17"/>
      <c r="L52" s="17"/>
    </row>
    <row r="53" spans="1:12" ht="20.25" customHeight="1">
      <c r="A53" s="17"/>
      <c r="B53" s="17"/>
      <c r="C53" s="17"/>
      <c r="D53" s="17"/>
      <c r="F53" s="53"/>
      <c r="G53" s="53"/>
      <c r="H53" s="53"/>
      <c r="I53" s="17"/>
      <c r="J53" s="17"/>
      <c r="K53" s="17"/>
      <c r="L53" s="17"/>
    </row>
    <row r="54" spans="1:12" ht="20.25" customHeight="1">
      <c r="A54" s="17"/>
      <c r="B54" s="17"/>
      <c r="C54" s="17"/>
      <c r="D54" s="17"/>
      <c r="F54" s="53"/>
      <c r="G54" s="53"/>
      <c r="H54" s="53"/>
      <c r="I54" s="17"/>
      <c r="J54" s="17"/>
      <c r="K54" s="17"/>
      <c r="L54" s="17"/>
    </row>
    <row r="55" spans="1:12" ht="20.25" customHeight="1">
      <c r="A55" s="17"/>
      <c r="B55" s="17"/>
      <c r="C55" s="17"/>
      <c r="D55" s="17"/>
      <c r="F55" s="53"/>
      <c r="G55" s="53"/>
      <c r="H55" s="53"/>
      <c r="I55" s="17"/>
      <c r="J55" s="17"/>
      <c r="K55" s="17"/>
      <c r="L55" s="17"/>
    </row>
    <row r="56" spans="1:12" ht="20.25" customHeight="1">
      <c r="A56" s="17"/>
      <c r="B56" s="17"/>
      <c r="C56" s="17"/>
      <c r="D56" s="17"/>
      <c r="F56" s="53"/>
      <c r="G56" s="53"/>
      <c r="H56" s="53"/>
      <c r="I56" s="17"/>
      <c r="J56" s="17"/>
      <c r="K56" s="17"/>
      <c r="L56" s="17"/>
    </row>
    <row r="57" spans="1:12" ht="20.25" customHeight="1">
      <c r="A57" s="17"/>
      <c r="B57" s="17"/>
      <c r="C57" s="17"/>
      <c r="D57" s="17"/>
      <c r="F57" s="53"/>
      <c r="G57" s="53"/>
      <c r="H57" s="53"/>
      <c r="I57" s="17"/>
      <c r="J57" s="17"/>
      <c r="K57" s="17"/>
      <c r="L57" s="17"/>
    </row>
    <row r="58" spans="1:12" ht="20.25" customHeight="1">
      <c r="A58" s="17"/>
      <c r="B58" s="17"/>
      <c r="C58" s="17"/>
      <c r="D58" s="17"/>
      <c r="F58" s="53"/>
      <c r="G58" s="53"/>
      <c r="H58" s="53"/>
      <c r="I58" s="17"/>
      <c r="J58" s="17"/>
      <c r="K58" s="17"/>
      <c r="L58" s="17"/>
    </row>
    <row r="59" spans="1:12" ht="20.25" customHeight="1">
      <c r="A59" s="17"/>
      <c r="B59" s="17"/>
      <c r="C59" s="17"/>
      <c r="D59" s="17"/>
      <c r="F59" s="53"/>
      <c r="G59" s="53"/>
      <c r="H59" s="53"/>
      <c r="I59" s="17"/>
      <c r="J59" s="17"/>
      <c r="K59" s="17"/>
      <c r="L59" s="17"/>
    </row>
    <row r="60" spans="1:12" ht="20.25" customHeight="1">
      <c r="A60" s="17"/>
      <c r="B60" s="17"/>
      <c r="C60" s="17"/>
      <c r="D60" s="17"/>
      <c r="F60" s="53"/>
      <c r="G60" s="53"/>
      <c r="H60" s="53"/>
      <c r="I60" s="17"/>
      <c r="J60" s="17"/>
      <c r="K60" s="17"/>
      <c r="L60" s="17"/>
    </row>
    <row r="61" spans="1:12" ht="20.25" customHeight="1">
      <c r="A61" s="17"/>
      <c r="B61" s="17"/>
      <c r="C61" s="17"/>
      <c r="D61" s="17"/>
      <c r="F61" s="53"/>
      <c r="G61" s="53"/>
      <c r="H61" s="53"/>
      <c r="I61" s="17"/>
      <c r="J61" s="17"/>
      <c r="K61" s="17"/>
      <c r="L61" s="17"/>
    </row>
    <row r="62" spans="1:12" ht="20.25" customHeight="1">
      <c r="A62" s="17"/>
      <c r="B62" s="17"/>
      <c r="C62" s="17"/>
      <c r="D62" s="17"/>
      <c r="F62" s="53"/>
      <c r="G62" s="53"/>
      <c r="H62" s="53"/>
      <c r="I62" s="17"/>
      <c r="J62" s="17"/>
      <c r="K62" s="17"/>
      <c r="L62" s="17"/>
    </row>
    <row r="63" spans="1:12" ht="20.25" customHeight="1">
      <c r="A63" s="17"/>
      <c r="B63" s="17"/>
      <c r="C63" s="17"/>
      <c r="D63" s="17"/>
      <c r="F63" s="53"/>
      <c r="G63" s="53"/>
      <c r="H63" s="53"/>
      <c r="I63" s="17"/>
      <c r="J63" s="17"/>
      <c r="K63" s="17"/>
      <c r="L63" s="17"/>
    </row>
    <row r="64" spans="1:12" ht="20.25" customHeight="1">
      <c r="A64" s="17"/>
      <c r="B64" s="17"/>
      <c r="C64" s="17"/>
      <c r="D64" s="17"/>
      <c r="F64" s="53"/>
      <c r="G64" s="53"/>
      <c r="H64" s="53"/>
      <c r="I64" s="17"/>
      <c r="J64" s="17"/>
      <c r="K64" s="17"/>
      <c r="L64" s="17"/>
    </row>
    <row r="65" spans="1:12" ht="20.25" customHeight="1">
      <c r="A65" s="17"/>
      <c r="B65" s="17"/>
      <c r="C65" s="17"/>
      <c r="D65" s="17"/>
      <c r="F65" s="53"/>
      <c r="G65" s="53"/>
      <c r="H65" s="53"/>
      <c r="I65" s="17"/>
      <c r="J65" s="17"/>
      <c r="K65" s="17"/>
      <c r="L65" s="17"/>
    </row>
    <row r="66" spans="1:12" ht="20.25" customHeight="1">
      <c r="A66" s="17"/>
      <c r="B66" s="17"/>
      <c r="C66" s="17"/>
      <c r="D66" s="17"/>
      <c r="F66" s="53"/>
      <c r="G66" s="53"/>
      <c r="H66" s="53"/>
      <c r="I66" s="17"/>
      <c r="J66" s="17"/>
      <c r="K66" s="17"/>
      <c r="L66" s="17"/>
    </row>
    <row r="67" spans="1:12" ht="20.25" customHeight="1">
      <c r="A67" s="17"/>
      <c r="B67" s="17"/>
      <c r="C67" s="17"/>
      <c r="D67" s="17"/>
      <c r="F67" s="53"/>
      <c r="G67" s="53"/>
      <c r="H67" s="53"/>
      <c r="I67" s="17"/>
      <c r="J67" s="17"/>
      <c r="K67" s="17"/>
      <c r="L67" s="17"/>
    </row>
    <row r="68" spans="1:12" ht="20.25" customHeight="1">
      <c r="A68" s="17"/>
      <c r="B68" s="17"/>
      <c r="C68" s="17"/>
      <c r="D68" s="17"/>
      <c r="F68" s="53"/>
      <c r="G68" s="53"/>
      <c r="H68" s="53"/>
      <c r="I68" s="17"/>
      <c r="J68" s="17"/>
      <c r="K68" s="17"/>
      <c r="L68" s="17"/>
    </row>
    <row r="69" spans="1:12" ht="20.25" customHeight="1">
      <c r="A69" s="17"/>
      <c r="B69" s="17"/>
      <c r="C69" s="17"/>
      <c r="D69" s="17"/>
      <c r="F69" s="53"/>
      <c r="G69" s="53"/>
      <c r="H69" s="53"/>
      <c r="I69" s="17"/>
      <c r="J69" s="17"/>
      <c r="K69" s="17"/>
      <c r="L69" s="17"/>
    </row>
    <row r="70" spans="1:12" ht="20.25" customHeight="1">
      <c r="A70" s="17"/>
      <c r="B70" s="17"/>
      <c r="C70" s="17"/>
      <c r="D70" s="17"/>
      <c r="F70" s="53"/>
      <c r="G70" s="53"/>
      <c r="H70" s="53"/>
      <c r="I70" s="17"/>
      <c r="J70" s="17"/>
      <c r="K70" s="17"/>
      <c r="L70" s="17"/>
    </row>
    <row r="71" spans="1:12" ht="20.25" customHeight="1">
      <c r="A71" s="17"/>
      <c r="B71" s="17"/>
      <c r="C71" s="17"/>
      <c r="D71" s="17"/>
      <c r="F71" s="53"/>
      <c r="G71" s="53"/>
      <c r="H71" s="53"/>
      <c r="I71" s="17"/>
      <c r="J71" s="17"/>
      <c r="K71" s="17"/>
      <c r="L71" s="17"/>
    </row>
    <row r="72" spans="1:12" ht="20.25" customHeight="1">
      <c r="A72" s="17"/>
      <c r="B72" s="17"/>
      <c r="C72" s="17"/>
      <c r="D72" s="17"/>
      <c r="F72" s="53"/>
      <c r="G72" s="53"/>
      <c r="H72" s="53"/>
      <c r="I72" s="17"/>
      <c r="J72" s="17"/>
      <c r="K72" s="17"/>
      <c r="L72" s="17"/>
    </row>
    <row r="73" spans="1:12" ht="20.25" customHeight="1">
      <c r="A73" s="17"/>
      <c r="B73" s="17"/>
      <c r="C73" s="17"/>
      <c r="D73" s="17"/>
      <c r="F73" s="53"/>
      <c r="G73" s="53"/>
      <c r="H73" s="53"/>
      <c r="I73" s="17"/>
      <c r="J73" s="17"/>
      <c r="K73" s="17"/>
      <c r="L73" s="17"/>
    </row>
    <row r="74" spans="1:12" ht="20.25" customHeight="1">
      <c r="A74" s="17"/>
      <c r="B74" s="17"/>
      <c r="C74" s="17"/>
      <c r="D74" s="17"/>
      <c r="F74" s="53"/>
      <c r="G74" s="53"/>
      <c r="H74" s="53"/>
      <c r="I74" s="17"/>
      <c r="J74" s="17"/>
      <c r="K74" s="17"/>
      <c r="L74" s="17"/>
    </row>
    <row r="75" spans="1:12" ht="20.25" customHeight="1">
      <c r="A75" s="17"/>
      <c r="B75" s="17"/>
      <c r="C75" s="17"/>
      <c r="D75" s="17"/>
      <c r="F75" s="53"/>
      <c r="G75" s="53"/>
      <c r="H75" s="53"/>
      <c r="I75" s="17"/>
      <c r="J75" s="17"/>
      <c r="K75" s="17"/>
      <c r="L75" s="17"/>
    </row>
    <row r="76" spans="1:12" ht="20.25" customHeight="1">
      <c r="A76" s="17"/>
      <c r="B76" s="17"/>
      <c r="C76" s="17"/>
      <c r="D76" s="17"/>
      <c r="F76" s="53"/>
      <c r="G76" s="53"/>
      <c r="H76" s="53"/>
      <c r="I76" s="17"/>
      <c r="J76" s="17"/>
      <c r="K76" s="17"/>
      <c r="L76" s="17"/>
    </row>
    <row r="77" spans="1:12" ht="20.25" customHeight="1">
      <c r="A77" s="17"/>
      <c r="B77" s="17"/>
      <c r="C77" s="17"/>
      <c r="D77" s="17"/>
      <c r="F77" s="53"/>
      <c r="G77" s="53"/>
      <c r="H77" s="53"/>
      <c r="I77" s="17"/>
      <c r="J77" s="17"/>
      <c r="K77" s="17"/>
      <c r="L77" s="17"/>
    </row>
    <row r="78" spans="1:12" ht="20.25" customHeight="1">
      <c r="A78" s="17"/>
      <c r="B78" s="17"/>
      <c r="C78" s="17"/>
      <c r="D78" s="17"/>
      <c r="F78" s="53"/>
      <c r="G78" s="53"/>
      <c r="H78" s="53"/>
      <c r="I78" s="17"/>
      <c r="J78" s="17"/>
      <c r="K78" s="17"/>
      <c r="L78" s="17"/>
    </row>
    <row r="79" spans="1:12" ht="20.25" customHeight="1">
      <c r="A79" s="17"/>
      <c r="B79" s="17"/>
      <c r="C79" s="17"/>
      <c r="D79" s="17"/>
      <c r="F79" s="53"/>
      <c r="G79" s="53"/>
      <c r="H79" s="53"/>
      <c r="I79" s="17"/>
      <c r="J79" s="17"/>
      <c r="K79" s="17"/>
      <c r="L79" s="17"/>
    </row>
    <row r="80" spans="1:12" ht="20.25" customHeight="1">
      <c r="A80" s="17"/>
      <c r="B80" s="17"/>
      <c r="C80" s="17"/>
      <c r="D80" s="17"/>
      <c r="F80" s="53"/>
      <c r="G80" s="53"/>
      <c r="H80" s="53"/>
      <c r="I80" s="17"/>
      <c r="J80" s="17"/>
      <c r="K80" s="17"/>
      <c r="L80" s="17"/>
    </row>
    <row r="81" spans="1:12" ht="20.25" customHeight="1">
      <c r="A81" s="17"/>
      <c r="B81" s="17"/>
      <c r="C81" s="17"/>
      <c r="D81" s="17"/>
      <c r="F81" s="53"/>
      <c r="G81" s="53"/>
      <c r="H81" s="53"/>
      <c r="I81" s="17"/>
      <c r="J81" s="17"/>
      <c r="K81" s="17"/>
      <c r="L81" s="17"/>
    </row>
    <row r="82" spans="1:12" ht="20.25" customHeight="1">
      <c r="A82" s="17"/>
      <c r="B82" s="17"/>
      <c r="C82" s="17"/>
      <c r="D82" s="17"/>
      <c r="F82" s="53"/>
      <c r="G82" s="53"/>
      <c r="H82" s="53"/>
      <c r="I82" s="17"/>
      <c r="J82" s="17"/>
      <c r="K82" s="17"/>
      <c r="L82" s="17"/>
    </row>
    <row r="83" spans="1:12" ht="20.25" customHeight="1">
      <c r="A83" s="17"/>
      <c r="B83" s="17"/>
      <c r="C83" s="17"/>
      <c r="D83" s="17"/>
      <c r="F83" s="53"/>
      <c r="G83" s="53"/>
      <c r="H83" s="53"/>
      <c r="I83" s="17"/>
      <c r="J83" s="17"/>
      <c r="K83" s="17"/>
      <c r="L83" s="17"/>
    </row>
    <row r="84" spans="1:12" ht="20.25" customHeight="1">
      <c r="A84" s="17"/>
      <c r="B84" s="17"/>
      <c r="C84" s="17"/>
      <c r="D84" s="17"/>
      <c r="F84" s="53"/>
      <c r="G84" s="53"/>
      <c r="H84" s="53"/>
      <c r="I84" s="17"/>
      <c r="J84" s="17"/>
      <c r="K84" s="17"/>
      <c r="L84" s="17"/>
    </row>
    <row r="85" spans="1:12" ht="20.25" customHeight="1">
      <c r="A85" s="17"/>
      <c r="B85" s="17"/>
      <c r="C85" s="17"/>
      <c r="D85" s="17"/>
      <c r="F85" s="53"/>
      <c r="G85" s="53"/>
      <c r="H85" s="53"/>
      <c r="I85" s="17"/>
      <c r="J85" s="17"/>
      <c r="K85" s="17"/>
      <c r="L85" s="17"/>
    </row>
    <row r="86" spans="1:12" ht="20.25" customHeight="1">
      <c r="A86" s="17"/>
      <c r="B86" s="17"/>
      <c r="C86" s="17"/>
      <c r="D86" s="17"/>
      <c r="F86" s="53"/>
      <c r="G86" s="53"/>
      <c r="H86" s="53"/>
      <c r="I86" s="17"/>
      <c r="J86" s="17"/>
      <c r="K86" s="17"/>
      <c r="L86" s="17"/>
    </row>
    <row r="87" spans="1:12" ht="20.25" customHeight="1">
      <c r="A87" s="17"/>
      <c r="B87" s="17"/>
      <c r="C87" s="17"/>
      <c r="D87" s="17"/>
      <c r="F87" s="53"/>
      <c r="G87" s="53"/>
      <c r="H87" s="53"/>
      <c r="I87" s="17"/>
      <c r="J87" s="17"/>
      <c r="K87" s="17"/>
      <c r="L87" s="17"/>
    </row>
    <row r="88" spans="1:12" ht="20.25" customHeight="1">
      <c r="A88" s="17"/>
      <c r="B88" s="17"/>
      <c r="C88" s="17"/>
      <c r="D88" s="17"/>
      <c r="F88" s="53"/>
      <c r="G88" s="53"/>
      <c r="H88" s="53"/>
      <c r="I88" s="17"/>
      <c r="J88" s="17"/>
      <c r="K88" s="17"/>
      <c r="L88" s="17"/>
    </row>
    <row r="89" spans="1:12" ht="20.25" customHeight="1">
      <c r="A89" s="17"/>
      <c r="B89" s="17"/>
      <c r="C89" s="17"/>
      <c r="D89" s="17"/>
      <c r="F89" s="53"/>
      <c r="G89" s="53"/>
      <c r="H89" s="53"/>
      <c r="I89" s="17"/>
      <c r="J89" s="17"/>
      <c r="K89" s="17"/>
      <c r="L89" s="17"/>
    </row>
    <row r="90" spans="1:12" ht="20.25" customHeight="1">
      <c r="A90" s="17"/>
      <c r="B90" s="17"/>
      <c r="C90" s="17"/>
      <c r="D90" s="17"/>
      <c r="F90" s="53"/>
      <c r="G90" s="53"/>
      <c r="H90" s="53"/>
      <c r="I90" s="17"/>
      <c r="J90" s="17"/>
      <c r="K90" s="17"/>
      <c r="L90" s="17"/>
    </row>
    <row r="91" spans="1:12" ht="20.25" customHeight="1">
      <c r="A91" s="17"/>
      <c r="B91" s="17"/>
      <c r="C91" s="17"/>
      <c r="D91" s="17"/>
      <c r="F91" s="53"/>
      <c r="G91" s="53"/>
      <c r="H91" s="53"/>
      <c r="I91" s="17"/>
      <c r="J91" s="17"/>
      <c r="K91" s="17"/>
      <c r="L91" s="17"/>
    </row>
    <row r="92" spans="1:12" ht="20.25" customHeight="1">
      <c r="A92" s="17"/>
      <c r="B92" s="17"/>
      <c r="C92" s="17"/>
      <c r="D92" s="17"/>
      <c r="F92" s="53"/>
      <c r="G92" s="53"/>
      <c r="H92" s="53"/>
      <c r="I92" s="17"/>
      <c r="J92" s="17"/>
      <c r="K92" s="17"/>
      <c r="L92" s="17"/>
    </row>
    <row r="93" spans="1:12" ht="20.25" customHeight="1">
      <c r="A93" s="17"/>
      <c r="B93" s="17"/>
      <c r="C93" s="17"/>
      <c r="D93" s="17"/>
      <c r="F93" s="53"/>
      <c r="G93" s="53"/>
      <c r="H93" s="53"/>
      <c r="I93" s="17"/>
      <c r="J93" s="17"/>
      <c r="K93" s="17"/>
      <c r="L93" s="17"/>
    </row>
    <row r="94" spans="1:12" ht="20.25" customHeight="1">
      <c r="A94" s="17"/>
      <c r="B94" s="17"/>
      <c r="C94" s="17"/>
      <c r="D94" s="17"/>
      <c r="F94" s="53"/>
      <c r="G94" s="53"/>
      <c r="H94" s="53"/>
      <c r="I94" s="17"/>
      <c r="J94" s="17"/>
      <c r="K94" s="17"/>
      <c r="L94" s="17"/>
    </row>
    <row r="95" spans="1:12" ht="20.25" customHeight="1">
      <c r="A95" s="17"/>
      <c r="B95" s="17"/>
      <c r="C95" s="17"/>
      <c r="D95" s="17"/>
      <c r="F95" s="53"/>
      <c r="G95" s="53"/>
      <c r="H95" s="53"/>
      <c r="I95" s="17"/>
      <c r="J95" s="17"/>
      <c r="K95" s="17"/>
      <c r="L95" s="17"/>
    </row>
    <row r="96" spans="1:12" ht="20.25" customHeight="1">
      <c r="A96" s="17"/>
      <c r="B96" s="17"/>
      <c r="C96" s="17"/>
      <c r="D96" s="17"/>
      <c r="F96" s="53"/>
      <c r="G96" s="53"/>
      <c r="H96" s="53"/>
      <c r="I96" s="17"/>
      <c r="J96" s="17"/>
      <c r="K96" s="17"/>
      <c r="L96" s="17"/>
    </row>
    <row r="97" spans="1:12" ht="20.25" customHeight="1">
      <c r="A97" s="17"/>
      <c r="B97" s="17"/>
      <c r="C97" s="17"/>
      <c r="D97" s="17"/>
      <c r="F97" s="53"/>
      <c r="G97" s="53"/>
      <c r="H97" s="53"/>
      <c r="I97" s="17"/>
      <c r="J97" s="17"/>
      <c r="K97" s="17"/>
      <c r="L97" s="17"/>
    </row>
    <row r="98" spans="1:12" ht="20.25" customHeight="1">
      <c r="A98" s="17"/>
      <c r="B98" s="17"/>
      <c r="C98" s="17"/>
      <c r="D98" s="17"/>
      <c r="F98" s="53"/>
      <c r="G98" s="53"/>
      <c r="H98" s="53"/>
      <c r="I98" s="17"/>
      <c r="J98" s="17"/>
      <c r="K98" s="17"/>
      <c r="L98" s="17"/>
    </row>
    <row r="99" spans="1:12" ht="20.25" customHeight="1">
      <c r="A99" s="17"/>
      <c r="B99" s="17"/>
      <c r="C99" s="17"/>
      <c r="D99" s="17"/>
      <c r="F99" s="53"/>
      <c r="G99" s="53"/>
      <c r="H99" s="53"/>
      <c r="I99" s="17"/>
      <c r="J99" s="17"/>
      <c r="K99" s="17"/>
      <c r="L99" s="17"/>
    </row>
    <row r="100" spans="1:12" ht="20.25" customHeight="1">
      <c r="A100" s="17"/>
      <c r="B100" s="17"/>
      <c r="C100" s="17"/>
      <c r="D100" s="17"/>
      <c r="F100" s="53"/>
      <c r="G100" s="53"/>
      <c r="H100" s="53"/>
      <c r="I100" s="17"/>
      <c r="J100" s="17"/>
      <c r="K100" s="17"/>
      <c r="L100" s="17"/>
    </row>
    <row r="101" spans="1:12" ht="20.25" customHeight="1">
      <c r="A101" s="17"/>
      <c r="B101" s="17"/>
      <c r="C101" s="17"/>
      <c r="D101" s="17"/>
      <c r="F101" s="53"/>
      <c r="G101" s="53"/>
      <c r="H101" s="53"/>
      <c r="I101" s="17"/>
      <c r="J101" s="17"/>
      <c r="K101" s="17"/>
      <c r="L101" s="17"/>
    </row>
    <row r="102" spans="1:12" ht="20.25" customHeight="1">
      <c r="A102" s="17"/>
      <c r="B102" s="17"/>
      <c r="C102" s="17"/>
      <c r="D102" s="17"/>
      <c r="F102" s="53"/>
      <c r="G102" s="53"/>
      <c r="H102" s="53"/>
      <c r="I102" s="17"/>
      <c r="J102" s="17"/>
      <c r="K102" s="17"/>
      <c r="L102" s="17"/>
    </row>
    <row r="103" spans="1:12" ht="20.25" customHeight="1">
      <c r="A103" s="17"/>
      <c r="B103" s="17"/>
      <c r="C103" s="17"/>
      <c r="D103" s="17"/>
      <c r="F103" s="53"/>
      <c r="G103" s="53"/>
      <c r="H103" s="53"/>
      <c r="I103" s="17"/>
      <c r="J103" s="17"/>
      <c r="K103" s="17"/>
      <c r="L103" s="17"/>
    </row>
    <row r="104" spans="1:12" ht="20.25" customHeight="1">
      <c r="A104" s="17"/>
      <c r="B104" s="17"/>
      <c r="C104" s="17"/>
      <c r="D104" s="17"/>
      <c r="F104" s="53"/>
      <c r="G104" s="53"/>
      <c r="H104" s="53"/>
      <c r="I104" s="17"/>
      <c r="J104" s="17"/>
      <c r="K104" s="17"/>
      <c r="L104" s="17"/>
    </row>
    <row r="105" spans="1:12" ht="20.25" customHeight="1">
      <c r="A105" s="17"/>
      <c r="B105" s="17"/>
      <c r="C105" s="17"/>
      <c r="D105" s="17"/>
      <c r="F105" s="53"/>
      <c r="G105" s="53"/>
      <c r="H105" s="53"/>
      <c r="I105" s="17"/>
      <c r="J105" s="17"/>
      <c r="K105" s="17"/>
      <c r="L105" s="17"/>
    </row>
    <row r="106" spans="1:12" ht="20.25" customHeight="1">
      <c r="A106" s="17"/>
      <c r="B106" s="17"/>
      <c r="C106" s="17"/>
      <c r="D106" s="17"/>
      <c r="F106" s="53"/>
      <c r="G106" s="53"/>
      <c r="H106" s="53"/>
      <c r="I106" s="17"/>
      <c r="J106" s="17"/>
      <c r="K106" s="17"/>
      <c r="L106" s="17"/>
    </row>
    <row r="107" spans="1:12" ht="20.25" customHeight="1">
      <c r="A107" s="17"/>
      <c r="B107" s="17"/>
      <c r="C107" s="17"/>
      <c r="D107" s="17"/>
      <c r="F107" s="53"/>
      <c r="G107" s="53"/>
      <c r="H107" s="53"/>
      <c r="I107" s="17"/>
      <c r="J107" s="17"/>
      <c r="K107" s="17"/>
      <c r="L107" s="17"/>
    </row>
    <row r="108" spans="1:12" ht="20.25" customHeight="1">
      <c r="A108" s="17"/>
      <c r="B108" s="17"/>
      <c r="C108" s="17"/>
      <c r="D108" s="17"/>
      <c r="F108" s="53"/>
      <c r="G108" s="53"/>
      <c r="H108" s="53"/>
      <c r="I108" s="17"/>
      <c r="J108" s="17"/>
      <c r="K108" s="17"/>
      <c r="L108" s="17"/>
    </row>
    <row r="109" spans="1:12" ht="20.25" customHeight="1">
      <c r="A109" s="17"/>
      <c r="B109" s="17"/>
      <c r="C109" s="17"/>
      <c r="D109" s="17"/>
      <c r="F109" s="53"/>
      <c r="G109" s="53"/>
      <c r="H109" s="53"/>
      <c r="I109" s="17"/>
      <c r="J109" s="17"/>
      <c r="K109" s="17"/>
      <c r="L109" s="17"/>
    </row>
  </sheetData>
  <mergeCells count="8">
    <mergeCell ref="F8:L8"/>
    <mergeCell ref="J4:L4"/>
    <mergeCell ref="F4:H4"/>
    <mergeCell ref="A2:G2"/>
    <mergeCell ref="F6:H6"/>
    <mergeCell ref="J6:L6"/>
    <mergeCell ref="F5:H5"/>
    <mergeCell ref="J5:L5"/>
  </mergeCells>
  <pageMargins left="0.7" right="0.7" top="0.48" bottom="0.5" header="0.5" footer="0.5"/>
  <pageSetup paperSize="9" scale="77" firstPageNumber="8" fitToHeight="0" orientation="portrait" blackAndWhite="1" useFirstPageNumber="1" r:id="rId1"/>
  <headerFooter alignWithMargins="0">
    <oddFooter>&amp;LThe accompanying notes are an integral part of these financial statements.
&amp;C&amp;P</oddFooter>
  </headerFooter>
  <ignoredErrors>
    <ignoredError sqref="G7 I7 K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C8E73-4810-411F-8577-371D8D3B2400}">
  <sheetPr>
    <pageSetUpPr fitToPage="1"/>
  </sheetPr>
  <dimension ref="A1:Y46"/>
  <sheetViews>
    <sheetView showGridLines="0" view="pageBreakPreview" topLeftCell="A10" zoomScale="80" zoomScaleNormal="100" zoomScaleSheetLayoutView="80" workbookViewId="0">
      <selection activeCell="P31" sqref="P31"/>
    </sheetView>
  </sheetViews>
  <sheetFormatPr defaultColWidth="9.08984375" defaultRowHeight="19.5" customHeight="1"/>
  <cols>
    <col min="1" max="1" width="52.54296875" style="123" customWidth="1"/>
    <col min="2" max="2" width="8.54296875" style="123" customWidth="1"/>
    <col min="3" max="3" width="1.36328125" style="123" customWidth="1"/>
    <col min="4" max="4" width="11.36328125" style="191" customWidth="1"/>
    <col min="5" max="5" width="1.36328125" style="123" customWidth="1"/>
    <col min="6" max="6" width="10.36328125" style="191" customWidth="1"/>
    <col min="7" max="7" width="1.36328125" style="191" customWidth="1"/>
    <col min="8" max="8" width="10.81640625" style="191" customWidth="1"/>
    <col min="9" max="9" width="1.36328125" style="123" customWidth="1"/>
    <col min="10" max="10" width="12.26953125" style="191" customWidth="1"/>
    <col min="11" max="11" width="1.36328125" style="123" customWidth="1"/>
    <col min="12" max="12" width="10.08984375" style="191" customWidth="1"/>
    <col min="13" max="13" width="1.36328125" style="123" customWidth="1"/>
    <col min="14" max="14" width="10.26953125" style="191" customWidth="1"/>
    <col min="15" max="15" width="1.36328125" style="123" customWidth="1"/>
    <col min="16" max="16" width="14" style="123" customWidth="1"/>
    <col min="17" max="17" width="1.36328125" style="123" customWidth="1"/>
    <col min="18" max="18" width="10.90625" style="123" customWidth="1"/>
    <col min="19" max="19" width="1.36328125" style="123" customWidth="1"/>
    <col min="20" max="20" width="12.36328125" style="191" customWidth="1"/>
    <col min="21" max="21" width="1.36328125" style="191" customWidth="1"/>
    <col min="22" max="22" width="13.81640625" style="191" customWidth="1"/>
    <col min="23" max="23" width="1.36328125" style="191" customWidth="1"/>
    <col min="24" max="24" width="13.26953125" style="191" customWidth="1"/>
    <col min="25" max="25" width="11.90625" style="123" customWidth="1"/>
    <col min="26" max="256" width="9.08984375" style="123"/>
    <col min="257" max="257" width="53.08984375" style="123" customWidth="1"/>
    <col min="258" max="258" width="10.453125" style="123" customWidth="1"/>
    <col min="259" max="259" width="1.36328125" style="123" customWidth="1"/>
    <col min="260" max="260" width="14.6328125" style="123" customWidth="1"/>
    <col min="261" max="261" width="1.36328125" style="123" customWidth="1"/>
    <col min="262" max="262" width="14.6328125" style="123" customWidth="1"/>
    <col min="263" max="263" width="1.36328125" style="123" customWidth="1"/>
    <col min="264" max="264" width="14.6328125" style="123" customWidth="1"/>
    <col min="265" max="265" width="1.36328125" style="123" customWidth="1"/>
    <col min="266" max="266" width="16.6328125" style="123" customWidth="1"/>
    <col min="267" max="267" width="1.36328125" style="123" customWidth="1"/>
    <col min="268" max="268" width="14.6328125" style="123" customWidth="1"/>
    <col min="269" max="269" width="1.36328125" style="123" customWidth="1"/>
    <col min="270" max="270" width="14.6328125" style="123" customWidth="1"/>
    <col min="271" max="271" width="1.36328125" style="123" customWidth="1"/>
    <col min="272" max="272" width="14.6328125" style="123" customWidth="1"/>
    <col min="273" max="273" width="1.36328125" style="123" customWidth="1"/>
    <col min="274" max="274" width="14.54296875" style="123" customWidth="1"/>
    <col min="275" max="275" width="1.36328125" style="123" customWidth="1"/>
    <col min="276" max="276" width="14.6328125" style="123" customWidth="1"/>
    <col min="277" max="277" width="1.36328125" style="123" customWidth="1"/>
    <col min="278" max="278" width="14.6328125" style="123" customWidth="1"/>
    <col min="279" max="279" width="1.36328125" style="123" customWidth="1"/>
    <col min="280" max="280" width="14.6328125" style="123" customWidth="1"/>
    <col min="281" max="281" width="11.90625" style="123" customWidth="1"/>
    <col min="282" max="512" width="9.08984375" style="123"/>
    <col min="513" max="513" width="53.08984375" style="123" customWidth="1"/>
    <col min="514" max="514" width="10.453125" style="123" customWidth="1"/>
    <col min="515" max="515" width="1.36328125" style="123" customWidth="1"/>
    <col min="516" max="516" width="14.6328125" style="123" customWidth="1"/>
    <col min="517" max="517" width="1.36328125" style="123" customWidth="1"/>
    <col min="518" max="518" width="14.6328125" style="123" customWidth="1"/>
    <col min="519" max="519" width="1.36328125" style="123" customWidth="1"/>
    <col min="520" max="520" width="14.6328125" style="123" customWidth="1"/>
    <col min="521" max="521" width="1.36328125" style="123" customWidth="1"/>
    <col min="522" max="522" width="16.6328125" style="123" customWidth="1"/>
    <col min="523" max="523" width="1.36328125" style="123" customWidth="1"/>
    <col min="524" max="524" width="14.6328125" style="123" customWidth="1"/>
    <col min="525" max="525" width="1.36328125" style="123" customWidth="1"/>
    <col min="526" max="526" width="14.6328125" style="123" customWidth="1"/>
    <col min="527" max="527" width="1.36328125" style="123" customWidth="1"/>
    <col min="528" max="528" width="14.6328125" style="123" customWidth="1"/>
    <col min="529" max="529" width="1.36328125" style="123" customWidth="1"/>
    <col min="530" max="530" width="14.54296875" style="123" customWidth="1"/>
    <col min="531" max="531" width="1.36328125" style="123" customWidth="1"/>
    <col min="532" max="532" width="14.6328125" style="123" customWidth="1"/>
    <col min="533" max="533" width="1.36328125" style="123" customWidth="1"/>
    <col min="534" max="534" width="14.6328125" style="123" customWidth="1"/>
    <col min="535" max="535" width="1.36328125" style="123" customWidth="1"/>
    <col min="536" max="536" width="14.6328125" style="123" customWidth="1"/>
    <col min="537" max="537" width="11.90625" style="123" customWidth="1"/>
    <col min="538" max="768" width="9.08984375" style="123"/>
    <col min="769" max="769" width="53.08984375" style="123" customWidth="1"/>
    <col min="770" max="770" width="10.453125" style="123" customWidth="1"/>
    <col min="771" max="771" width="1.36328125" style="123" customWidth="1"/>
    <col min="772" max="772" width="14.6328125" style="123" customWidth="1"/>
    <col min="773" max="773" width="1.36328125" style="123" customWidth="1"/>
    <col min="774" max="774" width="14.6328125" style="123" customWidth="1"/>
    <col min="775" max="775" width="1.36328125" style="123" customWidth="1"/>
    <col min="776" max="776" width="14.6328125" style="123" customWidth="1"/>
    <col min="777" max="777" width="1.36328125" style="123" customWidth="1"/>
    <col min="778" max="778" width="16.6328125" style="123" customWidth="1"/>
    <col min="779" max="779" width="1.36328125" style="123" customWidth="1"/>
    <col min="780" max="780" width="14.6328125" style="123" customWidth="1"/>
    <col min="781" max="781" width="1.36328125" style="123" customWidth="1"/>
    <col min="782" max="782" width="14.6328125" style="123" customWidth="1"/>
    <col min="783" max="783" width="1.36328125" style="123" customWidth="1"/>
    <col min="784" max="784" width="14.6328125" style="123" customWidth="1"/>
    <col min="785" max="785" width="1.36328125" style="123" customWidth="1"/>
    <col min="786" max="786" width="14.54296875" style="123" customWidth="1"/>
    <col min="787" max="787" width="1.36328125" style="123" customWidth="1"/>
    <col min="788" max="788" width="14.6328125" style="123" customWidth="1"/>
    <col min="789" max="789" width="1.36328125" style="123" customWidth="1"/>
    <col min="790" max="790" width="14.6328125" style="123" customWidth="1"/>
    <col min="791" max="791" width="1.36328125" style="123" customWidth="1"/>
    <col min="792" max="792" width="14.6328125" style="123" customWidth="1"/>
    <col min="793" max="793" width="11.90625" style="123" customWidth="1"/>
    <col min="794" max="1024" width="9.08984375" style="123"/>
    <col min="1025" max="1025" width="53.08984375" style="123" customWidth="1"/>
    <col min="1026" max="1026" width="10.453125" style="123" customWidth="1"/>
    <col min="1027" max="1027" width="1.36328125" style="123" customWidth="1"/>
    <col min="1028" max="1028" width="14.6328125" style="123" customWidth="1"/>
    <col min="1029" max="1029" width="1.36328125" style="123" customWidth="1"/>
    <col min="1030" max="1030" width="14.6328125" style="123" customWidth="1"/>
    <col min="1031" max="1031" width="1.36328125" style="123" customWidth="1"/>
    <col min="1032" max="1032" width="14.6328125" style="123" customWidth="1"/>
    <col min="1033" max="1033" width="1.36328125" style="123" customWidth="1"/>
    <col min="1034" max="1034" width="16.6328125" style="123" customWidth="1"/>
    <col min="1035" max="1035" width="1.36328125" style="123" customWidth="1"/>
    <col min="1036" max="1036" width="14.6328125" style="123" customWidth="1"/>
    <col min="1037" max="1037" width="1.36328125" style="123" customWidth="1"/>
    <col min="1038" max="1038" width="14.6328125" style="123" customWidth="1"/>
    <col min="1039" max="1039" width="1.36328125" style="123" customWidth="1"/>
    <col min="1040" max="1040" width="14.6328125" style="123" customWidth="1"/>
    <col min="1041" max="1041" width="1.36328125" style="123" customWidth="1"/>
    <col min="1042" max="1042" width="14.54296875" style="123" customWidth="1"/>
    <col min="1043" max="1043" width="1.36328125" style="123" customWidth="1"/>
    <col min="1044" max="1044" width="14.6328125" style="123" customWidth="1"/>
    <col min="1045" max="1045" width="1.36328125" style="123" customWidth="1"/>
    <col min="1046" max="1046" width="14.6328125" style="123" customWidth="1"/>
    <col min="1047" max="1047" width="1.36328125" style="123" customWidth="1"/>
    <col min="1048" max="1048" width="14.6328125" style="123" customWidth="1"/>
    <col min="1049" max="1049" width="11.90625" style="123" customWidth="1"/>
    <col min="1050" max="1280" width="9.08984375" style="123"/>
    <col min="1281" max="1281" width="53.08984375" style="123" customWidth="1"/>
    <col min="1282" max="1282" width="10.453125" style="123" customWidth="1"/>
    <col min="1283" max="1283" width="1.36328125" style="123" customWidth="1"/>
    <col min="1284" max="1284" width="14.6328125" style="123" customWidth="1"/>
    <col min="1285" max="1285" width="1.36328125" style="123" customWidth="1"/>
    <col min="1286" max="1286" width="14.6328125" style="123" customWidth="1"/>
    <col min="1287" max="1287" width="1.36328125" style="123" customWidth="1"/>
    <col min="1288" max="1288" width="14.6328125" style="123" customWidth="1"/>
    <col min="1289" max="1289" width="1.36328125" style="123" customWidth="1"/>
    <col min="1290" max="1290" width="16.6328125" style="123" customWidth="1"/>
    <col min="1291" max="1291" width="1.36328125" style="123" customWidth="1"/>
    <col min="1292" max="1292" width="14.6328125" style="123" customWidth="1"/>
    <col min="1293" max="1293" width="1.36328125" style="123" customWidth="1"/>
    <col min="1294" max="1294" width="14.6328125" style="123" customWidth="1"/>
    <col min="1295" max="1295" width="1.36328125" style="123" customWidth="1"/>
    <col min="1296" max="1296" width="14.6328125" style="123" customWidth="1"/>
    <col min="1297" max="1297" width="1.36328125" style="123" customWidth="1"/>
    <col min="1298" max="1298" width="14.54296875" style="123" customWidth="1"/>
    <col min="1299" max="1299" width="1.36328125" style="123" customWidth="1"/>
    <col min="1300" max="1300" width="14.6328125" style="123" customWidth="1"/>
    <col min="1301" max="1301" width="1.36328125" style="123" customWidth="1"/>
    <col min="1302" max="1302" width="14.6328125" style="123" customWidth="1"/>
    <col min="1303" max="1303" width="1.36328125" style="123" customWidth="1"/>
    <col min="1304" max="1304" width="14.6328125" style="123" customWidth="1"/>
    <col min="1305" max="1305" width="11.90625" style="123" customWidth="1"/>
    <col min="1306" max="1536" width="9.08984375" style="123"/>
    <col min="1537" max="1537" width="53.08984375" style="123" customWidth="1"/>
    <col min="1538" max="1538" width="10.453125" style="123" customWidth="1"/>
    <col min="1539" max="1539" width="1.36328125" style="123" customWidth="1"/>
    <col min="1540" max="1540" width="14.6328125" style="123" customWidth="1"/>
    <col min="1541" max="1541" width="1.36328125" style="123" customWidth="1"/>
    <col min="1542" max="1542" width="14.6328125" style="123" customWidth="1"/>
    <col min="1543" max="1543" width="1.36328125" style="123" customWidth="1"/>
    <col min="1544" max="1544" width="14.6328125" style="123" customWidth="1"/>
    <col min="1545" max="1545" width="1.36328125" style="123" customWidth="1"/>
    <col min="1546" max="1546" width="16.6328125" style="123" customWidth="1"/>
    <col min="1547" max="1547" width="1.36328125" style="123" customWidth="1"/>
    <col min="1548" max="1548" width="14.6328125" style="123" customWidth="1"/>
    <col min="1549" max="1549" width="1.36328125" style="123" customWidth="1"/>
    <col min="1550" max="1550" width="14.6328125" style="123" customWidth="1"/>
    <col min="1551" max="1551" width="1.36328125" style="123" customWidth="1"/>
    <col min="1552" max="1552" width="14.6328125" style="123" customWidth="1"/>
    <col min="1553" max="1553" width="1.36328125" style="123" customWidth="1"/>
    <col min="1554" max="1554" width="14.54296875" style="123" customWidth="1"/>
    <col min="1555" max="1555" width="1.36328125" style="123" customWidth="1"/>
    <col min="1556" max="1556" width="14.6328125" style="123" customWidth="1"/>
    <col min="1557" max="1557" width="1.36328125" style="123" customWidth="1"/>
    <col min="1558" max="1558" width="14.6328125" style="123" customWidth="1"/>
    <col min="1559" max="1559" width="1.36328125" style="123" customWidth="1"/>
    <col min="1560" max="1560" width="14.6328125" style="123" customWidth="1"/>
    <col min="1561" max="1561" width="11.90625" style="123" customWidth="1"/>
    <col min="1562" max="1792" width="9.08984375" style="123"/>
    <col min="1793" max="1793" width="53.08984375" style="123" customWidth="1"/>
    <col min="1794" max="1794" width="10.453125" style="123" customWidth="1"/>
    <col min="1795" max="1795" width="1.36328125" style="123" customWidth="1"/>
    <col min="1796" max="1796" width="14.6328125" style="123" customWidth="1"/>
    <col min="1797" max="1797" width="1.36328125" style="123" customWidth="1"/>
    <col min="1798" max="1798" width="14.6328125" style="123" customWidth="1"/>
    <col min="1799" max="1799" width="1.36328125" style="123" customWidth="1"/>
    <col min="1800" max="1800" width="14.6328125" style="123" customWidth="1"/>
    <col min="1801" max="1801" width="1.36328125" style="123" customWidth="1"/>
    <col min="1802" max="1802" width="16.6328125" style="123" customWidth="1"/>
    <col min="1803" max="1803" width="1.36328125" style="123" customWidth="1"/>
    <col min="1804" max="1804" width="14.6328125" style="123" customWidth="1"/>
    <col min="1805" max="1805" width="1.36328125" style="123" customWidth="1"/>
    <col min="1806" max="1806" width="14.6328125" style="123" customWidth="1"/>
    <col min="1807" max="1807" width="1.36328125" style="123" customWidth="1"/>
    <col min="1808" max="1808" width="14.6328125" style="123" customWidth="1"/>
    <col min="1809" max="1809" width="1.36328125" style="123" customWidth="1"/>
    <col min="1810" max="1810" width="14.54296875" style="123" customWidth="1"/>
    <col min="1811" max="1811" width="1.36328125" style="123" customWidth="1"/>
    <col min="1812" max="1812" width="14.6328125" style="123" customWidth="1"/>
    <col min="1813" max="1813" width="1.36328125" style="123" customWidth="1"/>
    <col min="1814" max="1814" width="14.6328125" style="123" customWidth="1"/>
    <col min="1815" max="1815" width="1.36328125" style="123" customWidth="1"/>
    <col min="1816" max="1816" width="14.6328125" style="123" customWidth="1"/>
    <col min="1817" max="1817" width="11.90625" style="123" customWidth="1"/>
    <col min="1818" max="2048" width="9.08984375" style="123"/>
    <col min="2049" max="2049" width="53.08984375" style="123" customWidth="1"/>
    <col min="2050" max="2050" width="10.453125" style="123" customWidth="1"/>
    <col min="2051" max="2051" width="1.36328125" style="123" customWidth="1"/>
    <col min="2052" max="2052" width="14.6328125" style="123" customWidth="1"/>
    <col min="2053" max="2053" width="1.36328125" style="123" customWidth="1"/>
    <col min="2054" max="2054" width="14.6328125" style="123" customWidth="1"/>
    <col min="2055" max="2055" width="1.36328125" style="123" customWidth="1"/>
    <col min="2056" max="2056" width="14.6328125" style="123" customWidth="1"/>
    <col min="2057" max="2057" width="1.36328125" style="123" customWidth="1"/>
    <col min="2058" max="2058" width="16.6328125" style="123" customWidth="1"/>
    <col min="2059" max="2059" width="1.36328125" style="123" customWidth="1"/>
    <col min="2060" max="2060" width="14.6328125" style="123" customWidth="1"/>
    <col min="2061" max="2061" width="1.36328125" style="123" customWidth="1"/>
    <col min="2062" max="2062" width="14.6328125" style="123" customWidth="1"/>
    <col min="2063" max="2063" width="1.36328125" style="123" customWidth="1"/>
    <col min="2064" max="2064" width="14.6328125" style="123" customWidth="1"/>
    <col min="2065" max="2065" width="1.36328125" style="123" customWidth="1"/>
    <col min="2066" max="2066" width="14.54296875" style="123" customWidth="1"/>
    <col min="2067" max="2067" width="1.36328125" style="123" customWidth="1"/>
    <col min="2068" max="2068" width="14.6328125" style="123" customWidth="1"/>
    <col min="2069" max="2069" width="1.36328125" style="123" customWidth="1"/>
    <col min="2070" max="2070" width="14.6328125" style="123" customWidth="1"/>
    <col min="2071" max="2071" width="1.36328125" style="123" customWidth="1"/>
    <col min="2072" max="2072" width="14.6328125" style="123" customWidth="1"/>
    <col min="2073" max="2073" width="11.90625" style="123" customWidth="1"/>
    <col min="2074" max="2304" width="9.08984375" style="123"/>
    <col min="2305" max="2305" width="53.08984375" style="123" customWidth="1"/>
    <col min="2306" max="2306" width="10.453125" style="123" customWidth="1"/>
    <col min="2307" max="2307" width="1.36328125" style="123" customWidth="1"/>
    <col min="2308" max="2308" width="14.6328125" style="123" customWidth="1"/>
    <col min="2309" max="2309" width="1.36328125" style="123" customWidth="1"/>
    <col min="2310" max="2310" width="14.6328125" style="123" customWidth="1"/>
    <col min="2311" max="2311" width="1.36328125" style="123" customWidth="1"/>
    <col min="2312" max="2312" width="14.6328125" style="123" customWidth="1"/>
    <col min="2313" max="2313" width="1.36328125" style="123" customWidth="1"/>
    <col min="2314" max="2314" width="16.6328125" style="123" customWidth="1"/>
    <col min="2315" max="2315" width="1.36328125" style="123" customWidth="1"/>
    <col min="2316" max="2316" width="14.6328125" style="123" customWidth="1"/>
    <col min="2317" max="2317" width="1.36328125" style="123" customWidth="1"/>
    <col min="2318" max="2318" width="14.6328125" style="123" customWidth="1"/>
    <col min="2319" max="2319" width="1.36328125" style="123" customWidth="1"/>
    <col min="2320" max="2320" width="14.6328125" style="123" customWidth="1"/>
    <col min="2321" max="2321" width="1.36328125" style="123" customWidth="1"/>
    <col min="2322" max="2322" width="14.54296875" style="123" customWidth="1"/>
    <col min="2323" max="2323" width="1.36328125" style="123" customWidth="1"/>
    <col min="2324" max="2324" width="14.6328125" style="123" customWidth="1"/>
    <col min="2325" max="2325" width="1.36328125" style="123" customWidth="1"/>
    <col min="2326" max="2326" width="14.6328125" style="123" customWidth="1"/>
    <col min="2327" max="2327" width="1.36328125" style="123" customWidth="1"/>
    <col min="2328" max="2328" width="14.6328125" style="123" customWidth="1"/>
    <col min="2329" max="2329" width="11.90625" style="123" customWidth="1"/>
    <col min="2330" max="2560" width="9.08984375" style="123"/>
    <col min="2561" max="2561" width="53.08984375" style="123" customWidth="1"/>
    <col min="2562" max="2562" width="10.453125" style="123" customWidth="1"/>
    <col min="2563" max="2563" width="1.36328125" style="123" customWidth="1"/>
    <col min="2564" max="2564" width="14.6328125" style="123" customWidth="1"/>
    <col min="2565" max="2565" width="1.36328125" style="123" customWidth="1"/>
    <col min="2566" max="2566" width="14.6328125" style="123" customWidth="1"/>
    <col min="2567" max="2567" width="1.36328125" style="123" customWidth="1"/>
    <col min="2568" max="2568" width="14.6328125" style="123" customWidth="1"/>
    <col min="2569" max="2569" width="1.36328125" style="123" customWidth="1"/>
    <col min="2570" max="2570" width="16.6328125" style="123" customWidth="1"/>
    <col min="2571" max="2571" width="1.36328125" style="123" customWidth="1"/>
    <col min="2572" max="2572" width="14.6328125" style="123" customWidth="1"/>
    <col min="2573" max="2573" width="1.36328125" style="123" customWidth="1"/>
    <col min="2574" max="2574" width="14.6328125" style="123" customWidth="1"/>
    <col min="2575" max="2575" width="1.36328125" style="123" customWidth="1"/>
    <col min="2576" max="2576" width="14.6328125" style="123" customWidth="1"/>
    <col min="2577" max="2577" width="1.36328125" style="123" customWidth="1"/>
    <col min="2578" max="2578" width="14.54296875" style="123" customWidth="1"/>
    <col min="2579" max="2579" width="1.36328125" style="123" customWidth="1"/>
    <col min="2580" max="2580" width="14.6328125" style="123" customWidth="1"/>
    <col min="2581" max="2581" width="1.36328125" style="123" customWidth="1"/>
    <col min="2582" max="2582" width="14.6328125" style="123" customWidth="1"/>
    <col min="2583" max="2583" width="1.36328125" style="123" customWidth="1"/>
    <col min="2584" max="2584" width="14.6328125" style="123" customWidth="1"/>
    <col min="2585" max="2585" width="11.90625" style="123" customWidth="1"/>
    <col min="2586" max="2816" width="9.08984375" style="123"/>
    <col min="2817" max="2817" width="53.08984375" style="123" customWidth="1"/>
    <col min="2818" max="2818" width="10.453125" style="123" customWidth="1"/>
    <col min="2819" max="2819" width="1.36328125" style="123" customWidth="1"/>
    <col min="2820" max="2820" width="14.6328125" style="123" customWidth="1"/>
    <col min="2821" max="2821" width="1.36328125" style="123" customWidth="1"/>
    <col min="2822" max="2822" width="14.6328125" style="123" customWidth="1"/>
    <col min="2823" max="2823" width="1.36328125" style="123" customWidth="1"/>
    <col min="2824" max="2824" width="14.6328125" style="123" customWidth="1"/>
    <col min="2825" max="2825" width="1.36328125" style="123" customWidth="1"/>
    <col min="2826" max="2826" width="16.6328125" style="123" customWidth="1"/>
    <col min="2827" max="2827" width="1.36328125" style="123" customWidth="1"/>
    <col min="2828" max="2828" width="14.6328125" style="123" customWidth="1"/>
    <col min="2829" max="2829" width="1.36328125" style="123" customWidth="1"/>
    <col min="2830" max="2830" width="14.6328125" style="123" customWidth="1"/>
    <col min="2831" max="2831" width="1.36328125" style="123" customWidth="1"/>
    <col min="2832" max="2832" width="14.6328125" style="123" customWidth="1"/>
    <col min="2833" max="2833" width="1.36328125" style="123" customWidth="1"/>
    <col min="2834" max="2834" width="14.54296875" style="123" customWidth="1"/>
    <col min="2835" max="2835" width="1.36328125" style="123" customWidth="1"/>
    <col min="2836" max="2836" width="14.6328125" style="123" customWidth="1"/>
    <col min="2837" max="2837" width="1.36328125" style="123" customWidth="1"/>
    <col min="2838" max="2838" width="14.6328125" style="123" customWidth="1"/>
    <col min="2839" max="2839" width="1.36328125" style="123" customWidth="1"/>
    <col min="2840" max="2840" width="14.6328125" style="123" customWidth="1"/>
    <col min="2841" max="2841" width="11.90625" style="123" customWidth="1"/>
    <col min="2842" max="3072" width="9.08984375" style="123"/>
    <col min="3073" max="3073" width="53.08984375" style="123" customWidth="1"/>
    <col min="3074" max="3074" width="10.453125" style="123" customWidth="1"/>
    <col min="3075" max="3075" width="1.36328125" style="123" customWidth="1"/>
    <col min="3076" max="3076" width="14.6328125" style="123" customWidth="1"/>
    <col min="3077" max="3077" width="1.36328125" style="123" customWidth="1"/>
    <col min="3078" max="3078" width="14.6328125" style="123" customWidth="1"/>
    <col min="3079" max="3079" width="1.36328125" style="123" customWidth="1"/>
    <col min="3080" max="3080" width="14.6328125" style="123" customWidth="1"/>
    <col min="3081" max="3081" width="1.36328125" style="123" customWidth="1"/>
    <col min="3082" max="3082" width="16.6328125" style="123" customWidth="1"/>
    <col min="3083" max="3083" width="1.36328125" style="123" customWidth="1"/>
    <col min="3084" max="3084" width="14.6328125" style="123" customWidth="1"/>
    <col min="3085" max="3085" width="1.36328125" style="123" customWidth="1"/>
    <col min="3086" max="3086" width="14.6328125" style="123" customWidth="1"/>
    <col min="3087" max="3087" width="1.36328125" style="123" customWidth="1"/>
    <col min="3088" max="3088" width="14.6328125" style="123" customWidth="1"/>
    <col min="3089" max="3089" width="1.36328125" style="123" customWidth="1"/>
    <col min="3090" max="3090" width="14.54296875" style="123" customWidth="1"/>
    <col min="3091" max="3091" width="1.36328125" style="123" customWidth="1"/>
    <col min="3092" max="3092" width="14.6328125" style="123" customWidth="1"/>
    <col min="3093" max="3093" width="1.36328125" style="123" customWidth="1"/>
    <col min="3094" max="3094" width="14.6328125" style="123" customWidth="1"/>
    <col min="3095" max="3095" width="1.36328125" style="123" customWidth="1"/>
    <col min="3096" max="3096" width="14.6328125" style="123" customWidth="1"/>
    <col min="3097" max="3097" width="11.90625" style="123" customWidth="1"/>
    <col min="3098" max="3328" width="9.08984375" style="123"/>
    <col min="3329" max="3329" width="53.08984375" style="123" customWidth="1"/>
    <col min="3330" max="3330" width="10.453125" style="123" customWidth="1"/>
    <col min="3331" max="3331" width="1.36328125" style="123" customWidth="1"/>
    <col min="3332" max="3332" width="14.6328125" style="123" customWidth="1"/>
    <col min="3333" max="3333" width="1.36328125" style="123" customWidth="1"/>
    <col min="3334" max="3334" width="14.6328125" style="123" customWidth="1"/>
    <col min="3335" max="3335" width="1.36328125" style="123" customWidth="1"/>
    <col min="3336" max="3336" width="14.6328125" style="123" customWidth="1"/>
    <col min="3337" max="3337" width="1.36328125" style="123" customWidth="1"/>
    <col min="3338" max="3338" width="16.6328125" style="123" customWidth="1"/>
    <col min="3339" max="3339" width="1.36328125" style="123" customWidth="1"/>
    <col min="3340" max="3340" width="14.6328125" style="123" customWidth="1"/>
    <col min="3341" max="3341" width="1.36328125" style="123" customWidth="1"/>
    <col min="3342" max="3342" width="14.6328125" style="123" customWidth="1"/>
    <col min="3343" max="3343" width="1.36328125" style="123" customWidth="1"/>
    <col min="3344" max="3344" width="14.6328125" style="123" customWidth="1"/>
    <col min="3345" max="3345" width="1.36328125" style="123" customWidth="1"/>
    <col min="3346" max="3346" width="14.54296875" style="123" customWidth="1"/>
    <col min="3347" max="3347" width="1.36328125" style="123" customWidth="1"/>
    <col min="3348" max="3348" width="14.6328125" style="123" customWidth="1"/>
    <col min="3349" max="3349" width="1.36328125" style="123" customWidth="1"/>
    <col min="3350" max="3350" width="14.6328125" style="123" customWidth="1"/>
    <col min="3351" max="3351" width="1.36328125" style="123" customWidth="1"/>
    <col min="3352" max="3352" width="14.6328125" style="123" customWidth="1"/>
    <col min="3353" max="3353" width="11.90625" style="123" customWidth="1"/>
    <col min="3354" max="3584" width="9.08984375" style="123"/>
    <col min="3585" max="3585" width="53.08984375" style="123" customWidth="1"/>
    <col min="3586" max="3586" width="10.453125" style="123" customWidth="1"/>
    <col min="3587" max="3587" width="1.36328125" style="123" customWidth="1"/>
    <col min="3588" max="3588" width="14.6328125" style="123" customWidth="1"/>
    <col min="3589" max="3589" width="1.36328125" style="123" customWidth="1"/>
    <col min="3590" max="3590" width="14.6328125" style="123" customWidth="1"/>
    <col min="3591" max="3591" width="1.36328125" style="123" customWidth="1"/>
    <col min="3592" max="3592" width="14.6328125" style="123" customWidth="1"/>
    <col min="3593" max="3593" width="1.36328125" style="123" customWidth="1"/>
    <col min="3594" max="3594" width="16.6328125" style="123" customWidth="1"/>
    <col min="3595" max="3595" width="1.36328125" style="123" customWidth="1"/>
    <col min="3596" max="3596" width="14.6328125" style="123" customWidth="1"/>
    <col min="3597" max="3597" width="1.36328125" style="123" customWidth="1"/>
    <col min="3598" max="3598" width="14.6328125" style="123" customWidth="1"/>
    <col min="3599" max="3599" width="1.36328125" style="123" customWidth="1"/>
    <col min="3600" max="3600" width="14.6328125" style="123" customWidth="1"/>
    <col min="3601" max="3601" width="1.36328125" style="123" customWidth="1"/>
    <col min="3602" max="3602" width="14.54296875" style="123" customWidth="1"/>
    <col min="3603" max="3603" width="1.36328125" style="123" customWidth="1"/>
    <col min="3604" max="3604" width="14.6328125" style="123" customWidth="1"/>
    <col min="3605" max="3605" width="1.36328125" style="123" customWidth="1"/>
    <col min="3606" max="3606" width="14.6328125" style="123" customWidth="1"/>
    <col min="3607" max="3607" width="1.36328125" style="123" customWidth="1"/>
    <col min="3608" max="3608" width="14.6328125" style="123" customWidth="1"/>
    <col min="3609" max="3609" width="11.90625" style="123" customWidth="1"/>
    <col min="3610" max="3840" width="9.08984375" style="123"/>
    <col min="3841" max="3841" width="53.08984375" style="123" customWidth="1"/>
    <col min="3842" max="3842" width="10.453125" style="123" customWidth="1"/>
    <col min="3843" max="3843" width="1.36328125" style="123" customWidth="1"/>
    <col min="3844" max="3844" width="14.6328125" style="123" customWidth="1"/>
    <col min="3845" max="3845" width="1.36328125" style="123" customWidth="1"/>
    <col min="3846" max="3846" width="14.6328125" style="123" customWidth="1"/>
    <col min="3847" max="3847" width="1.36328125" style="123" customWidth="1"/>
    <col min="3848" max="3848" width="14.6328125" style="123" customWidth="1"/>
    <col min="3849" max="3849" width="1.36328125" style="123" customWidth="1"/>
    <col min="3850" max="3850" width="16.6328125" style="123" customWidth="1"/>
    <col min="3851" max="3851" width="1.36328125" style="123" customWidth="1"/>
    <col min="3852" max="3852" width="14.6328125" style="123" customWidth="1"/>
    <col min="3853" max="3853" width="1.36328125" style="123" customWidth="1"/>
    <col min="3854" max="3854" width="14.6328125" style="123" customWidth="1"/>
    <col min="3855" max="3855" width="1.36328125" style="123" customWidth="1"/>
    <col min="3856" max="3856" width="14.6328125" style="123" customWidth="1"/>
    <col min="3857" max="3857" width="1.36328125" style="123" customWidth="1"/>
    <col min="3858" max="3858" width="14.54296875" style="123" customWidth="1"/>
    <col min="3859" max="3859" width="1.36328125" style="123" customWidth="1"/>
    <col min="3860" max="3860" width="14.6328125" style="123" customWidth="1"/>
    <col min="3861" max="3861" width="1.36328125" style="123" customWidth="1"/>
    <col min="3862" max="3862" width="14.6328125" style="123" customWidth="1"/>
    <col min="3863" max="3863" width="1.36328125" style="123" customWidth="1"/>
    <col min="3864" max="3864" width="14.6328125" style="123" customWidth="1"/>
    <col min="3865" max="3865" width="11.90625" style="123" customWidth="1"/>
    <col min="3866" max="4096" width="9.08984375" style="123"/>
    <col min="4097" max="4097" width="53.08984375" style="123" customWidth="1"/>
    <col min="4098" max="4098" width="10.453125" style="123" customWidth="1"/>
    <col min="4099" max="4099" width="1.36328125" style="123" customWidth="1"/>
    <col min="4100" max="4100" width="14.6328125" style="123" customWidth="1"/>
    <col min="4101" max="4101" width="1.36328125" style="123" customWidth="1"/>
    <col min="4102" max="4102" width="14.6328125" style="123" customWidth="1"/>
    <col min="4103" max="4103" width="1.36328125" style="123" customWidth="1"/>
    <col min="4104" max="4104" width="14.6328125" style="123" customWidth="1"/>
    <col min="4105" max="4105" width="1.36328125" style="123" customWidth="1"/>
    <col min="4106" max="4106" width="16.6328125" style="123" customWidth="1"/>
    <col min="4107" max="4107" width="1.36328125" style="123" customWidth="1"/>
    <col min="4108" max="4108" width="14.6328125" style="123" customWidth="1"/>
    <col min="4109" max="4109" width="1.36328125" style="123" customWidth="1"/>
    <col min="4110" max="4110" width="14.6328125" style="123" customWidth="1"/>
    <col min="4111" max="4111" width="1.36328125" style="123" customWidth="1"/>
    <col min="4112" max="4112" width="14.6328125" style="123" customWidth="1"/>
    <col min="4113" max="4113" width="1.36328125" style="123" customWidth="1"/>
    <col min="4114" max="4114" width="14.54296875" style="123" customWidth="1"/>
    <col min="4115" max="4115" width="1.36328125" style="123" customWidth="1"/>
    <col min="4116" max="4116" width="14.6328125" style="123" customWidth="1"/>
    <col min="4117" max="4117" width="1.36328125" style="123" customWidth="1"/>
    <col min="4118" max="4118" width="14.6328125" style="123" customWidth="1"/>
    <col min="4119" max="4119" width="1.36328125" style="123" customWidth="1"/>
    <col min="4120" max="4120" width="14.6328125" style="123" customWidth="1"/>
    <col min="4121" max="4121" width="11.90625" style="123" customWidth="1"/>
    <col min="4122" max="4352" width="9.08984375" style="123"/>
    <col min="4353" max="4353" width="53.08984375" style="123" customWidth="1"/>
    <col min="4354" max="4354" width="10.453125" style="123" customWidth="1"/>
    <col min="4355" max="4355" width="1.36328125" style="123" customWidth="1"/>
    <col min="4356" max="4356" width="14.6328125" style="123" customWidth="1"/>
    <col min="4357" max="4357" width="1.36328125" style="123" customWidth="1"/>
    <col min="4358" max="4358" width="14.6328125" style="123" customWidth="1"/>
    <col min="4359" max="4359" width="1.36328125" style="123" customWidth="1"/>
    <col min="4360" max="4360" width="14.6328125" style="123" customWidth="1"/>
    <col min="4361" max="4361" width="1.36328125" style="123" customWidth="1"/>
    <col min="4362" max="4362" width="16.6328125" style="123" customWidth="1"/>
    <col min="4363" max="4363" width="1.36328125" style="123" customWidth="1"/>
    <col min="4364" max="4364" width="14.6328125" style="123" customWidth="1"/>
    <col min="4365" max="4365" width="1.36328125" style="123" customWidth="1"/>
    <col min="4366" max="4366" width="14.6328125" style="123" customWidth="1"/>
    <col min="4367" max="4367" width="1.36328125" style="123" customWidth="1"/>
    <col min="4368" max="4368" width="14.6328125" style="123" customWidth="1"/>
    <col min="4369" max="4369" width="1.36328125" style="123" customWidth="1"/>
    <col min="4370" max="4370" width="14.54296875" style="123" customWidth="1"/>
    <col min="4371" max="4371" width="1.36328125" style="123" customWidth="1"/>
    <col min="4372" max="4372" width="14.6328125" style="123" customWidth="1"/>
    <col min="4373" max="4373" width="1.36328125" style="123" customWidth="1"/>
    <col min="4374" max="4374" width="14.6328125" style="123" customWidth="1"/>
    <col min="4375" max="4375" width="1.36328125" style="123" customWidth="1"/>
    <col min="4376" max="4376" width="14.6328125" style="123" customWidth="1"/>
    <col min="4377" max="4377" width="11.90625" style="123" customWidth="1"/>
    <col min="4378" max="4608" width="9.08984375" style="123"/>
    <col min="4609" max="4609" width="53.08984375" style="123" customWidth="1"/>
    <col min="4610" max="4610" width="10.453125" style="123" customWidth="1"/>
    <col min="4611" max="4611" width="1.36328125" style="123" customWidth="1"/>
    <col min="4612" max="4612" width="14.6328125" style="123" customWidth="1"/>
    <col min="4613" max="4613" width="1.36328125" style="123" customWidth="1"/>
    <col min="4614" max="4614" width="14.6328125" style="123" customWidth="1"/>
    <col min="4615" max="4615" width="1.36328125" style="123" customWidth="1"/>
    <col min="4616" max="4616" width="14.6328125" style="123" customWidth="1"/>
    <col min="4617" max="4617" width="1.36328125" style="123" customWidth="1"/>
    <col min="4618" max="4618" width="16.6328125" style="123" customWidth="1"/>
    <col min="4619" max="4619" width="1.36328125" style="123" customWidth="1"/>
    <col min="4620" max="4620" width="14.6328125" style="123" customWidth="1"/>
    <col min="4621" max="4621" width="1.36328125" style="123" customWidth="1"/>
    <col min="4622" max="4622" width="14.6328125" style="123" customWidth="1"/>
    <col min="4623" max="4623" width="1.36328125" style="123" customWidth="1"/>
    <col min="4624" max="4624" width="14.6328125" style="123" customWidth="1"/>
    <col min="4625" max="4625" width="1.36328125" style="123" customWidth="1"/>
    <col min="4626" max="4626" width="14.54296875" style="123" customWidth="1"/>
    <col min="4627" max="4627" width="1.36328125" style="123" customWidth="1"/>
    <col min="4628" max="4628" width="14.6328125" style="123" customWidth="1"/>
    <col min="4629" max="4629" width="1.36328125" style="123" customWidth="1"/>
    <col min="4630" max="4630" width="14.6328125" style="123" customWidth="1"/>
    <col min="4631" max="4631" width="1.36328125" style="123" customWidth="1"/>
    <col min="4632" max="4632" width="14.6328125" style="123" customWidth="1"/>
    <col min="4633" max="4633" width="11.90625" style="123" customWidth="1"/>
    <col min="4634" max="4864" width="9.08984375" style="123"/>
    <col min="4865" max="4865" width="53.08984375" style="123" customWidth="1"/>
    <col min="4866" max="4866" width="10.453125" style="123" customWidth="1"/>
    <col min="4867" max="4867" width="1.36328125" style="123" customWidth="1"/>
    <col min="4868" max="4868" width="14.6328125" style="123" customWidth="1"/>
    <col min="4869" max="4869" width="1.36328125" style="123" customWidth="1"/>
    <col min="4870" max="4870" width="14.6328125" style="123" customWidth="1"/>
    <col min="4871" max="4871" width="1.36328125" style="123" customWidth="1"/>
    <col min="4872" max="4872" width="14.6328125" style="123" customWidth="1"/>
    <col min="4873" max="4873" width="1.36328125" style="123" customWidth="1"/>
    <col min="4874" max="4874" width="16.6328125" style="123" customWidth="1"/>
    <col min="4875" max="4875" width="1.36328125" style="123" customWidth="1"/>
    <col min="4876" max="4876" width="14.6328125" style="123" customWidth="1"/>
    <col min="4877" max="4877" width="1.36328125" style="123" customWidth="1"/>
    <col min="4878" max="4878" width="14.6328125" style="123" customWidth="1"/>
    <col min="4879" max="4879" width="1.36328125" style="123" customWidth="1"/>
    <col min="4880" max="4880" width="14.6328125" style="123" customWidth="1"/>
    <col min="4881" max="4881" width="1.36328125" style="123" customWidth="1"/>
    <col min="4882" max="4882" width="14.54296875" style="123" customWidth="1"/>
    <col min="4883" max="4883" width="1.36328125" style="123" customWidth="1"/>
    <col min="4884" max="4884" width="14.6328125" style="123" customWidth="1"/>
    <col min="4885" max="4885" width="1.36328125" style="123" customWidth="1"/>
    <col min="4886" max="4886" width="14.6328125" style="123" customWidth="1"/>
    <col min="4887" max="4887" width="1.36328125" style="123" customWidth="1"/>
    <col min="4888" max="4888" width="14.6328125" style="123" customWidth="1"/>
    <col min="4889" max="4889" width="11.90625" style="123" customWidth="1"/>
    <col min="4890" max="5120" width="9.08984375" style="123"/>
    <col min="5121" max="5121" width="53.08984375" style="123" customWidth="1"/>
    <col min="5122" max="5122" width="10.453125" style="123" customWidth="1"/>
    <col min="5123" max="5123" width="1.36328125" style="123" customWidth="1"/>
    <col min="5124" max="5124" width="14.6328125" style="123" customWidth="1"/>
    <col min="5125" max="5125" width="1.36328125" style="123" customWidth="1"/>
    <col min="5126" max="5126" width="14.6328125" style="123" customWidth="1"/>
    <col min="5127" max="5127" width="1.36328125" style="123" customWidth="1"/>
    <col min="5128" max="5128" width="14.6328125" style="123" customWidth="1"/>
    <col min="5129" max="5129" width="1.36328125" style="123" customWidth="1"/>
    <col min="5130" max="5130" width="16.6328125" style="123" customWidth="1"/>
    <col min="5131" max="5131" width="1.36328125" style="123" customWidth="1"/>
    <col min="5132" max="5132" width="14.6328125" style="123" customWidth="1"/>
    <col min="5133" max="5133" width="1.36328125" style="123" customWidth="1"/>
    <col min="5134" max="5134" width="14.6328125" style="123" customWidth="1"/>
    <col min="5135" max="5135" width="1.36328125" style="123" customWidth="1"/>
    <col min="5136" max="5136" width="14.6328125" style="123" customWidth="1"/>
    <col min="5137" max="5137" width="1.36328125" style="123" customWidth="1"/>
    <col min="5138" max="5138" width="14.54296875" style="123" customWidth="1"/>
    <col min="5139" max="5139" width="1.36328125" style="123" customWidth="1"/>
    <col min="5140" max="5140" width="14.6328125" style="123" customWidth="1"/>
    <col min="5141" max="5141" width="1.36328125" style="123" customWidth="1"/>
    <col min="5142" max="5142" width="14.6328125" style="123" customWidth="1"/>
    <col min="5143" max="5143" width="1.36328125" style="123" customWidth="1"/>
    <col min="5144" max="5144" width="14.6328125" style="123" customWidth="1"/>
    <col min="5145" max="5145" width="11.90625" style="123" customWidth="1"/>
    <col min="5146" max="5376" width="9.08984375" style="123"/>
    <col min="5377" max="5377" width="53.08984375" style="123" customWidth="1"/>
    <col min="5378" max="5378" width="10.453125" style="123" customWidth="1"/>
    <col min="5379" max="5379" width="1.36328125" style="123" customWidth="1"/>
    <col min="5380" max="5380" width="14.6328125" style="123" customWidth="1"/>
    <col min="5381" max="5381" width="1.36328125" style="123" customWidth="1"/>
    <col min="5382" max="5382" width="14.6328125" style="123" customWidth="1"/>
    <col min="5383" max="5383" width="1.36328125" style="123" customWidth="1"/>
    <col min="5384" max="5384" width="14.6328125" style="123" customWidth="1"/>
    <col min="5385" max="5385" width="1.36328125" style="123" customWidth="1"/>
    <col min="5386" max="5386" width="16.6328125" style="123" customWidth="1"/>
    <col min="5387" max="5387" width="1.36328125" style="123" customWidth="1"/>
    <col min="5388" max="5388" width="14.6328125" style="123" customWidth="1"/>
    <col min="5389" max="5389" width="1.36328125" style="123" customWidth="1"/>
    <col min="5390" max="5390" width="14.6328125" style="123" customWidth="1"/>
    <col min="5391" max="5391" width="1.36328125" style="123" customWidth="1"/>
    <col min="5392" max="5392" width="14.6328125" style="123" customWidth="1"/>
    <col min="5393" max="5393" width="1.36328125" style="123" customWidth="1"/>
    <col min="5394" max="5394" width="14.54296875" style="123" customWidth="1"/>
    <col min="5395" max="5395" width="1.36328125" style="123" customWidth="1"/>
    <col min="5396" max="5396" width="14.6328125" style="123" customWidth="1"/>
    <col min="5397" max="5397" width="1.36328125" style="123" customWidth="1"/>
    <col min="5398" max="5398" width="14.6328125" style="123" customWidth="1"/>
    <col min="5399" max="5399" width="1.36328125" style="123" customWidth="1"/>
    <col min="5400" max="5400" width="14.6328125" style="123" customWidth="1"/>
    <col min="5401" max="5401" width="11.90625" style="123" customWidth="1"/>
    <col min="5402" max="5632" width="9.08984375" style="123"/>
    <col min="5633" max="5633" width="53.08984375" style="123" customWidth="1"/>
    <col min="5634" max="5634" width="10.453125" style="123" customWidth="1"/>
    <col min="5635" max="5635" width="1.36328125" style="123" customWidth="1"/>
    <col min="5636" max="5636" width="14.6328125" style="123" customWidth="1"/>
    <col min="5637" max="5637" width="1.36328125" style="123" customWidth="1"/>
    <col min="5638" max="5638" width="14.6328125" style="123" customWidth="1"/>
    <col min="5639" max="5639" width="1.36328125" style="123" customWidth="1"/>
    <col min="5640" max="5640" width="14.6328125" style="123" customWidth="1"/>
    <col min="5641" max="5641" width="1.36328125" style="123" customWidth="1"/>
    <col min="5642" max="5642" width="16.6328125" style="123" customWidth="1"/>
    <col min="5643" max="5643" width="1.36328125" style="123" customWidth="1"/>
    <col min="5644" max="5644" width="14.6328125" style="123" customWidth="1"/>
    <col min="5645" max="5645" width="1.36328125" style="123" customWidth="1"/>
    <col min="5646" max="5646" width="14.6328125" style="123" customWidth="1"/>
    <col min="5647" max="5647" width="1.36328125" style="123" customWidth="1"/>
    <col min="5648" max="5648" width="14.6328125" style="123" customWidth="1"/>
    <col min="5649" max="5649" width="1.36328125" style="123" customWidth="1"/>
    <col min="5650" max="5650" width="14.54296875" style="123" customWidth="1"/>
    <col min="5651" max="5651" width="1.36328125" style="123" customWidth="1"/>
    <col min="5652" max="5652" width="14.6328125" style="123" customWidth="1"/>
    <col min="5653" max="5653" width="1.36328125" style="123" customWidth="1"/>
    <col min="5654" max="5654" width="14.6328125" style="123" customWidth="1"/>
    <col min="5655" max="5655" width="1.36328125" style="123" customWidth="1"/>
    <col min="5656" max="5656" width="14.6328125" style="123" customWidth="1"/>
    <col min="5657" max="5657" width="11.90625" style="123" customWidth="1"/>
    <col min="5658" max="5888" width="9.08984375" style="123"/>
    <col min="5889" max="5889" width="53.08984375" style="123" customWidth="1"/>
    <col min="5890" max="5890" width="10.453125" style="123" customWidth="1"/>
    <col min="5891" max="5891" width="1.36328125" style="123" customWidth="1"/>
    <col min="5892" max="5892" width="14.6328125" style="123" customWidth="1"/>
    <col min="5893" max="5893" width="1.36328125" style="123" customWidth="1"/>
    <col min="5894" max="5894" width="14.6328125" style="123" customWidth="1"/>
    <col min="5895" max="5895" width="1.36328125" style="123" customWidth="1"/>
    <col min="5896" max="5896" width="14.6328125" style="123" customWidth="1"/>
    <col min="5897" max="5897" width="1.36328125" style="123" customWidth="1"/>
    <col min="5898" max="5898" width="16.6328125" style="123" customWidth="1"/>
    <col min="5899" max="5899" width="1.36328125" style="123" customWidth="1"/>
    <col min="5900" max="5900" width="14.6328125" style="123" customWidth="1"/>
    <col min="5901" max="5901" width="1.36328125" style="123" customWidth="1"/>
    <col min="5902" max="5902" width="14.6328125" style="123" customWidth="1"/>
    <col min="5903" max="5903" width="1.36328125" style="123" customWidth="1"/>
    <col min="5904" max="5904" width="14.6328125" style="123" customWidth="1"/>
    <col min="5905" max="5905" width="1.36328125" style="123" customWidth="1"/>
    <col min="5906" max="5906" width="14.54296875" style="123" customWidth="1"/>
    <col min="5907" max="5907" width="1.36328125" style="123" customWidth="1"/>
    <col min="5908" max="5908" width="14.6328125" style="123" customWidth="1"/>
    <col min="5909" max="5909" width="1.36328125" style="123" customWidth="1"/>
    <col min="5910" max="5910" width="14.6328125" style="123" customWidth="1"/>
    <col min="5911" max="5911" width="1.36328125" style="123" customWidth="1"/>
    <col min="5912" max="5912" width="14.6328125" style="123" customWidth="1"/>
    <col min="5913" max="5913" width="11.90625" style="123" customWidth="1"/>
    <col min="5914" max="6144" width="9.08984375" style="123"/>
    <col min="6145" max="6145" width="53.08984375" style="123" customWidth="1"/>
    <col min="6146" max="6146" width="10.453125" style="123" customWidth="1"/>
    <col min="6147" max="6147" width="1.36328125" style="123" customWidth="1"/>
    <col min="6148" max="6148" width="14.6328125" style="123" customWidth="1"/>
    <col min="6149" max="6149" width="1.36328125" style="123" customWidth="1"/>
    <col min="6150" max="6150" width="14.6328125" style="123" customWidth="1"/>
    <col min="6151" max="6151" width="1.36328125" style="123" customWidth="1"/>
    <col min="6152" max="6152" width="14.6328125" style="123" customWidth="1"/>
    <col min="6153" max="6153" width="1.36328125" style="123" customWidth="1"/>
    <col min="6154" max="6154" width="16.6328125" style="123" customWidth="1"/>
    <col min="6155" max="6155" width="1.36328125" style="123" customWidth="1"/>
    <col min="6156" max="6156" width="14.6328125" style="123" customWidth="1"/>
    <col min="6157" max="6157" width="1.36328125" style="123" customWidth="1"/>
    <col min="6158" max="6158" width="14.6328125" style="123" customWidth="1"/>
    <col min="6159" max="6159" width="1.36328125" style="123" customWidth="1"/>
    <col min="6160" max="6160" width="14.6328125" style="123" customWidth="1"/>
    <col min="6161" max="6161" width="1.36328125" style="123" customWidth="1"/>
    <col min="6162" max="6162" width="14.54296875" style="123" customWidth="1"/>
    <col min="6163" max="6163" width="1.36328125" style="123" customWidth="1"/>
    <col min="6164" max="6164" width="14.6328125" style="123" customWidth="1"/>
    <col min="6165" max="6165" width="1.36328125" style="123" customWidth="1"/>
    <col min="6166" max="6166" width="14.6328125" style="123" customWidth="1"/>
    <col min="6167" max="6167" width="1.36328125" style="123" customWidth="1"/>
    <col min="6168" max="6168" width="14.6328125" style="123" customWidth="1"/>
    <col min="6169" max="6169" width="11.90625" style="123" customWidth="1"/>
    <col min="6170" max="6400" width="9.08984375" style="123"/>
    <col min="6401" max="6401" width="53.08984375" style="123" customWidth="1"/>
    <col min="6402" max="6402" width="10.453125" style="123" customWidth="1"/>
    <col min="6403" max="6403" width="1.36328125" style="123" customWidth="1"/>
    <col min="6404" max="6404" width="14.6328125" style="123" customWidth="1"/>
    <col min="6405" max="6405" width="1.36328125" style="123" customWidth="1"/>
    <col min="6406" max="6406" width="14.6328125" style="123" customWidth="1"/>
    <col min="6407" max="6407" width="1.36328125" style="123" customWidth="1"/>
    <col min="6408" max="6408" width="14.6328125" style="123" customWidth="1"/>
    <col min="6409" max="6409" width="1.36328125" style="123" customWidth="1"/>
    <col min="6410" max="6410" width="16.6328125" style="123" customWidth="1"/>
    <col min="6411" max="6411" width="1.36328125" style="123" customWidth="1"/>
    <col min="6412" max="6412" width="14.6328125" style="123" customWidth="1"/>
    <col min="6413" max="6413" width="1.36328125" style="123" customWidth="1"/>
    <col min="6414" max="6414" width="14.6328125" style="123" customWidth="1"/>
    <col min="6415" max="6415" width="1.36328125" style="123" customWidth="1"/>
    <col min="6416" max="6416" width="14.6328125" style="123" customWidth="1"/>
    <col min="6417" max="6417" width="1.36328125" style="123" customWidth="1"/>
    <col min="6418" max="6418" width="14.54296875" style="123" customWidth="1"/>
    <col min="6419" max="6419" width="1.36328125" style="123" customWidth="1"/>
    <col min="6420" max="6420" width="14.6328125" style="123" customWidth="1"/>
    <col min="6421" max="6421" width="1.36328125" style="123" customWidth="1"/>
    <col min="6422" max="6422" width="14.6328125" style="123" customWidth="1"/>
    <col min="6423" max="6423" width="1.36328125" style="123" customWidth="1"/>
    <col min="6424" max="6424" width="14.6328125" style="123" customWidth="1"/>
    <col min="6425" max="6425" width="11.90625" style="123" customWidth="1"/>
    <col min="6426" max="6656" width="9.08984375" style="123"/>
    <col min="6657" max="6657" width="53.08984375" style="123" customWidth="1"/>
    <col min="6658" max="6658" width="10.453125" style="123" customWidth="1"/>
    <col min="6659" max="6659" width="1.36328125" style="123" customWidth="1"/>
    <col min="6660" max="6660" width="14.6328125" style="123" customWidth="1"/>
    <col min="6661" max="6661" width="1.36328125" style="123" customWidth="1"/>
    <col min="6662" max="6662" width="14.6328125" style="123" customWidth="1"/>
    <col min="6663" max="6663" width="1.36328125" style="123" customWidth="1"/>
    <col min="6664" max="6664" width="14.6328125" style="123" customWidth="1"/>
    <col min="6665" max="6665" width="1.36328125" style="123" customWidth="1"/>
    <col min="6666" max="6666" width="16.6328125" style="123" customWidth="1"/>
    <col min="6667" max="6667" width="1.36328125" style="123" customWidth="1"/>
    <col min="6668" max="6668" width="14.6328125" style="123" customWidth="1"/>
    <col min="6669" max="6669" width="1.36328125" style="123" customWidth="1"/>
    <col min="6670" max="6670" width="14.6328125" style="123" customWidth="1"/>
    <col min="6671" max="6671" width="1.36328125" style="123" customWidth="1"/>
    <col min="6672" max="6672" width="14.6328125" style="123" customWidth="1"/>
    <col min="6673" max="6673" width="1.36328125" style="123" customWidth="1"/>
    <col min="6674" max="6674" width="14.54296875" style="123" customWidth="1"/>
    <col min="6675" max="6675" width="1.36328125" style="123" customWidth="1"/>
    <col min="6676" max="6676" width="14.6328125" style="123" customWidth="1"/>
    <col min="6677" max="6677" width="1.36328125" style="123" customWidth="1"/>
    <col min="6678" max="6678" width="14.6328125" style="123" customWidth="1"/>
    <col min="6679" max="6679" width="1.36328125" style="123" customWidth="1"/>
    <col min="6680" max="6680" width="14.6328125" style="123" customWidth="1"/>
    <col min="6681" max="6681" width="11.90625" style="123" customWidth="1"/>
    <col min="6682" max="6912" width="9.08984375" style="123"/>
    <col min="6913" max="6913" width="53.08984375" style="123" customWidth="1"/>
    <col min="6914" max="6914" width="10.453125" style="123" customWidth="1"/>
    <col min="6915" max="6915" width="1.36328125" style="123" customWidth="1"/>
    <col min="6916" max="6916" width="14.6328125" style="123" customWidth="1"/>
    <col min="6917" max="6917" width="1.36328125" style="123" customWidth="1"/>
    <col min="6918" max="6918" width="14.6328125" style="123" customWidth="1"/>
    <col min="6919" max="6919" width="1.36328125" style="123" customWidth="1"/>
    <col min="6920" max="6920" width="14.6328125" style="123" customWidth="1"/>
    <col min="6921" max="6921" width="1.36328125" style="123" customWidth="1"/>
    <col min="6922" max="6922" width="16.6328125" style="123" customWidth="1"/>
    <col min="6923" max="6923" width="1.36328125" style="123" customWidth="1"/>
    <col min="6924" max="6924" width="14.6328125" style="123" customWidth="1"/>
    <col min="6925" max="6925" width="1.36328125" style="123" customWidth="1"/>
    <col min="6926" max="6926" width="14.6328125" style="123" customWidth="1"/>
    <col min="6927" max="6927" width="1.36328125" style="123" customWidth="1"/>
    <col min="6928" max="6928" width="14.6328125" style="123" customWidth="1"/>
    <col min="6929" max="6929" width="1.36328125" style="123" customWidth="1"/>
    <col min="6930" max="6930" width="14.54296875" style="123" customWidth="1"/>
    <col min="6931" max="6931" width="1.36328125" style="123" customWidth="1"/>
    <col min="6932" max="6932" width="14.6328125" style="123" customWidth="1"/>
    <col min="6933" max="6933" width="1.36328125" style="123" customWidth="1"/>
    <col min="6934" max="6934" width="14.6328125" style="123" customWidth="1"/>
    <col min="6935" max="6935" width="1.36328125" style="123" customWidth="1"/>
    <col min="6936" max="6936" width="14.6328125" style="123" customWidth="1"/>
    <col min="6937" max="6937" width="11.90625" style="123" customWidth="1"/>
    <col min="6938" max="7168" width="9.08984375" style="123"/>
    <col min="7169" max="7169" width="53.08984375" style="123" customWidth="1"/>
    <col min="7170" max="7170" width="10.453125" style="123" customWidth="1"/>
    <col min="7171" max="7171" width="1.36328125" style="123" customWidth="1"/>
    <col min="7172" max="7172" width="14.6328125" style="123" customWidth="1"/>
    <col min="7173" max="7173" width="1.36328125" style="123" customWidth="1"/>
    <col min="7174" max="7174" width="14.6328125" style="123" customWidth="1"/>
    <col min="7175" max="7175" width="1.36328125" style="123" customWidth="1"/>
    <col min="7176" max="7176" width="14.6328125" style="123" customWidth="1"/>
    <col min="7177" max="7177" width="1.36328125" style="123" customWidth="1"/>
    <col min="7178" max="7178" width="16.6328125" style="123" customWidth="1"/>
    <col min="7179" max="7179" width="1.36328125" style="123" customWidth="1"/>
    <col min="7180" max="7180" width="14.6328125" style="123" customWidth="1"/>
    <col min="7181" max="7181" width="1.36328125" style="123" customWidth="1"/>
    <col min="7182" max="7182" width="14.6328125" style="123" customWidth="1"/>
    <col min="7183" max="7183" width="1.36328125" style="123" customWidth="1"/>
    <col min="7184" max="7184" width="14.6328125" style="123" customWidth="1"/>
    <col min="7185" max="7185" width="1.36328125" style="123" customWidth="1"/>
    <col min="7186" max="7186" width="14.54296875" style="123" customWidth="1"/>
    <col min="7187" max="7187" width="1.36328125" style="123" customWidth="1"/>
    <col min="7188" max="7188" width="14.6328125" style="123" customWidth="1"/>
    <col min="7189" max="7189" width="1.36328125" style="123" customWidth="1"/>
    <col min="7190" max="7190" width="14.6328125" style="123" customWidth="1"/>
    <col min="7191" max="7191" width="1.36328125" style="123" customWidth="1"/>
    <col min="7192" max="7192" width="14.6328125" style="123" customWidth="1"/>
    <col min="7193" max="7193" width="11.90625" style="123" customWidth="1"/>
    <col min="7194" max="7424" width="9.08984375" style="123"/>
    <col min="7425" max="7425" width="53.08984375" style="123" customWidth="1"/>
    <col min="7426" max="7426" width="10.453125" style="123" customWidth="1"/>
    <col min="7427" max="7427" width="1.36328125" style="123" customWidth="1"/>
    <col min="7428" max="7428" width="14.6328125" style="123" customWidth="1"/>
    <col min="7429" max="7429" width="1.36328125" style="123" customWidth="1"/>
    <col min="7430" max="7430" width="14.6328125" style="123" customWidth="1"/>
    <col min="7431" max="7431" width="1.36328125" style="123" customWidth="1"/>
    <col min="7432" max="7432" width="14.6328125" style="123" customWidth="1"/>
    <col min="7433" max="7433" width="1.36328125" style="123" customWidth="1"/>
    <col min="7434" max="7434" width="16.6328125" style="123" customWidth="1"/>
    <col min="7435" max="7435" width="1.36328125" style="123" customWidth="1"/>
    <col min="7436" max="7436" width="14.6328125" style="123" customWidth="1"/>
    <col min="7437" max="7437" width="1.36328125" style="123" customWidth="1"/>
    <col min="7438" max="7438" width="14.6328125" style="123" customWidth="1"/>
    <col min="7439" max="7439" width="1.36328125" style="123" customWidth="1"/>
    <col min="7440" max="7440" width="14.6328125" style="123" customWidth="1"/>
    <col min="7441" max="7441" width="1.36328125" style="123" customWidth="1"/>
    <col min="7442" max="7442" width="14.54296875" style="123" customWidth="1"/>
    <col min="7443" max="7443" width="1.36328125" style="123" customWidth="1"/>
    <col min="7444" max="7444" width="14.6328125" style="123" customWidth="1"/>
    <col min="7445" max="7445" width="1.36328125" style="123" customWidth="1"/>
    <col min="7446" max="7446" width="14.6328125" style="123" customWidth="1"/>
    <col min="7447" max="7447" width="1.36328125" style="123" customWidth="1"/>
    <col min="7448" max="7448" width="14.6328125" style="123" customWidth="1"/>
    <col min="7449" max="7449" width="11.90625" style="123" customWidth="1"/>
    <col min="7450" max="7680" width="9.08984375" style="123"/>
    <col min="7681" max="7681" width="53.08984375" style="123" customWidth="1"/>
    <col min="7682" max="7682" width="10.453125" style="123" customWidth="1"/>
    <col min="7683" max="7683" width="1.36328125" style="123" customWidth="1"/>
    <col min="7684" max="7684" width="14.6328125" style="123" customWidth="1"/>
    <col min="7685" max="7685" width="1.36328125" style="123" customWidth="1"/>
    <col min="7686" max="7686" width="14.6328125" style="123" customWidth="1"/>
    <col min="7687" max="7687" width="1.36328125" style="123" customWidth="1"/>
    <col min="7688" max="7688" width="14.6328125" style="123" customWidth="1"/>
    <col min="7689" max="7689" width="1.36328125" style="123" customWidth="1"/>
    <col min="7690" max="7690" width="16.6328125" style="123" customWidth="1"/>
    <col min="7691" max="7691" width="1.36328125" style="123" customWidth="1"/>
    <col min="7692" max="7692" width="14.6328125" style="123" customWidth="1"/>
    <col min="7693" max="7693" width="1.36328125" style="123" customWidth="1"/>
    <col min="7694" max="7694" width="14.6328125" style="123" customWidth="1"/>
    <col min="7695" max="7695" width="1.36328125" style="123" customWidth="1"/>
    <col min="7696" max="7696" width="14.6328125" style="123" customWidth="1"/>
    <col min="7697" max="7697" width="1.36328125" style="123" customWidth="1"/>
    <col min="7698" max="7698" width="14.54296875" style="123" customWidth="1"/>
    <col min="7699" max="7699" width="1.36328125" style="123" customWidth="1"/>
    <col min="7700" max="7700" width="14.6328125" style="123" customWidth="1"/>
    <col min="7701" max="7701" width="1.36328125" style="123" customWidth="1"/>
    <col min="7702" max="7702" width="14.6328125" style="123" customWidth="1"/>
    <col min="7703" max="7703" width="1.36328125" style="123" customWidth="1"/>
    <col min="7704" max="7704" width="14.6328125" style="123" customWidth="1"/>
    <col min="7705" max="7705" width="11.90625" style="123" customWidth="1"/>
    <col min="7706" max="7936" width="9.08984375" style="123"/>
    <col min="7937" max="7937" width="53.08984375" style="123" customWidth="1"/>
    <col min="7938" max="7938" width="10.453125" style="123" customWidth="1"/>
    <col min="7939" max="7939" width="1.36328125" style="123" customWidth="1"/>
    <col min="7940" max="7940" width="14.6328125" style="123" customWidth="1"/>
    <col min="7941" max="7941" width="1.36328125" style="123" customWidth="1"/>
    <col min="7942" max="7942" width="14.6328125" style="123" customWidth="1"/>
    <col min="7943" max="7943" width="1.36328125" style="123" customWidth="1"/>
    <col min="7944" max="7944" width="14.6328125" style="123" customWidth="1"/>
    <col min="7945" max="7945" width="1.36328125" style="123" customWidth="1"/>
    <col min="7946" max="7946" width="16.6328125" style="123" customWidth="1"/>
    <col min="7947" max="7947" width="1.36328125" style="123" customWidth="1"/>
    <col min="7948" max="7948" width="14.6328125" style="123" customWidth="1"/>
    <col min="7949" max="7949" width="1.36328125" style="123" customWidth="1"/>
    <col min="7950" max="7950" width="14.6328125" style="123" customWidth="1"/>
    <col min="7951" max="7951" width="1.36328125" style="123" customWidth="1"/>
    <col min="7952" max="7952" width="14.6328125" style="123" customWidth="1"/>
    <col min="7953" max="7953" width="1.36328125" style="123" customWidth="1"/>
    <col min="7954" max="7954" width="14.54296875" style="123" customWidth="1"/>
    <col min="7955" max="7955" width="1.36328125" style="123" customWidth="1"/>
    <col min="7956" max="7956" width="14.6328125" style="123" customWidth="1"/>
    <col min="7957" max="7957" width="1.36328125" style="123" customWidth="1"/>
    <col min="7958" max="7958" width="14.6328125" style="123" customWidth="1"/>
    <col min="7959" max="7959" width="1.36328125" style="123" customWidth="1"/>
    <col min="7960" max="7960" width="14.6328125" style="123" customWidth="1"/>
    <col min="7961" max="7961" width="11.90625" style="123" customWidth="1"/>
    <col min="7962" max="8192" width="9.08984375" style="123"/>
    <col min="8193" max="8193" width="53.08984375" style="123" customWidth="1"/>
    <col min="8194" max="8194" width="10.453125" style="123" customWidth="1"/>
    <col min="8195" max="8195" width="1.36328125" style="123" customWidth="1"/>
    <col min="8196" max="8196" width="14.6328125" style="123" customWidth="1"/>
    <col min="8197" max="8197" width="1.36328125" style="123" customWidth="1"/>
    <col min="8198" max="8198" width="14.6328125" style="123" customWidth="1"/>
    <col min="8199" max="8199" width="1.36328125" style="123" customWidth="1"/>
    <col min="8200" max="8200" width="14.6328125" style="123" customWidth="1"/>
    <col min="8201" max="8201" width="1.36328125" style="123" customWidth="1"/>
    <col min="8202" max="8202" width="16.6328125" style="123" customWidth="1"/>
    <col min="8203" max="8203" width="1.36328125" style="123" customWidth="1"/>
    <col min="8204" max="8204" width="14.6328125" style="123" customWidth="1"/>
    <col min="8205" max="8205" width="1.36328125" style="123" customWidth="1"/>
    <col min="8206" max="8206" width="14.6328125" style="123" customWidth="1"/>
    <col min="8207" max="8207" width="1.36328125" style="123" customWidth="1"/>
    <col min="8208" max="8208" width="14.6328125" style="123" customWidth="1"/>
    <col min="8209" max="8209" width="1.36328125" style="123" customWidth="1"/>
    <col min="8210" max="8210" width="14.54296875" style="123" customWidth="1"/>
    <col min="8211" max="8211" width="1.36328125" style="123" customWidth="1"/>
    <col min="8212" max="8212" width="14.6328125" style="123" customWidth="1"/>
    <col min="8213" max="8213" width="1.36328125" style="123" customWidth="1"/>
    <col min="8214" max="8214" width="14.6328125" style="123" customWidth="1"/>
    <col min="8215" max="8215" width="1.36328125" style="123" customWidth="1"/>
    <col min="8216" max="8216" width="14.6328125" style="123" customWidth="1"/>
    <col min="8217" max="8217" width="11.90625" style="123" customWidth="1"/>
    <col min="8218" max="8448" width="9.08984375" style="123"/>
    <col min="8449" max="8449" width="53.08984375" style="123" customWidth="1"/>
    <col min="8450" max="8450" width="10.453125" style="123" customWidth="1"/>
    <col min="8451" max="8451" width="1.36328125" style="123" customWidth="1"/>
    <col min="8452" max="8452" width="14.6328125" style="123" customWidth="1"/>
    <col min="8453" max="8453" width="1.36328125" style="123" customWidth="1"/>
    <col min="8454" max="8454" width="14.6328125" style="123" customWidth="1"/>
    <col min="8455" max="8455" width="1.36328125" style="123" customWidth="1"/>
    <col min="8456" max="8456" width="14.6328125" style="123" customWidth="1"/>
    <col min="8457" max="8457" width="1.36328125" style="123" customWidth="1"/>
    <col min="8458" max="8458" width="16.6328125" style="123" customWidth="1"/>
    <col min="8459" max="8459" width="1.36328125" style="123" customWidth="1"/>
    <col min="8460" max="8460" width="14.6328125" style="123" customWidth="1"/>
    <col min="8461" max="8461" width="1.36328125" style="123" customWidth="1"/>
    <col min="8462" max="8462" width="14.6328125" style="123" customWidth="1"/>
    <col min="8463" max="8463" width="1.36328125" style="123" customWidth="1"/>
    <col min="8464" max="8464" width="14.6328125" style="123" customWidth="1"/>
    <col min="8465" max="8465" width="1.36328125" style="123" customWidth="1"/>
    <col min="8466" max="8466" width="14.54296875" style="123" customWidth="1"/>
    <col min="8467" max="8467" width="1.36328125" style="123" customWidth="1"/>
    <col min="8468" max="8468" width="14.6328125" style="123" customWidth="1"/>
    <col min="8469" max="8469" width="1.36328125" style="123" customWidth="1"/>
    <col min="8470" max="8470" width="14.6328125" style="123" customWidth="1"/>
    <col min="8471" max="8471" width="1.36328125" style="123" customWidth="1"/>
    <col min="8472" max="8472" width="14.6328125" style="123" customWidth="1"/>
    <col min="8473" max="8473" width="11.90625" style="123" customWidth="1"/>
    <col min="8474" max="8704" width="9.08984375" style="123"/>
    <col min="8705" max="8705" width="53.08984375" style="123" customWidth="1"/>
    <col min="8706" max="8706" width="10.453125" style="123" customWidth="1"/>
    <col min="8707" max="8707" width="1.36328125" style="123" customWidth="1"/>
    <col min="8708" max="8708" width="14.6328125" style="123" customWidth="1"/>
    <col min="8709" max="8709" width="1.36328125" style="123" customWidth="1"/>
    <col min="8710" max="8710" width="14.6328125" style="123" customWidth="1"/>
    <col min="8711" max="8711" width="1.36328125" style="123" customWidth="1"/>
    <col min="8712" max="8712" width="14.6328125" style="123" customWidth="1"/>
    <col min="8713" max="8713" width="1.36328125" style="123" customWidth="1"/>
    <col min="8714" max="8714" width="16.6328125" style="123" customWidth="1"/>
    <col min="8715" max="8715" width="1.36328125" style="123" customWidth="1"/>
    <col min="8716" max="8716" width="14.6328125" style="123" customWidth="1"/>
    <col min="8717" max="8717" width="1.36328125" style="123" customWidth="1"/>
    <col min="8718" max="8718" width="14.6328125" style="123" customWidth="1"/>
    <col min="8719" max="8719" width="1.36328125" style="123" customWidth="1"/>
    <col min="8720" max="8720" width="14.6328125" style="123" customWidth="1"/>
    <col min="8721" max="8721" width="1.36328125" style="123" customWidth="1"/>
    <col min="8722" max="8722" width="14.54296875" style="123" customWidth="1"/>
    <col min="8723" max="8723" width="1.36328125" style="123" customWidth="1"/>
    <col min="8724" max="8724" width="14.6328125" style="123" customWidth="1"/>
    <col min="8725" max="8725" width="1.36328125" style="123" customWidth="1"/>
    <col min="8726" max="8726" width="14.6328125" style="123" customWidth="1"/>
    <col min="8727" max="8727" width="1.36328125" style="123" customWidth="1"/>
    <col min="8728" max="8728" width="14.6328125" style="123" customWidth="1"/>
    <col min="8729" max="8729" width="11.90625" style="123" customWidth="1"/>
    <col min="8730" max="8960" width="9.08984375" style="123"/>
    <col min="8961" max="8961" width="53.08984375" style="123" customWidth="1"/>
    <col min="8962" max="8962" width="10.453125" style="123" customWidth="1"/>
    <col min="8963" max="8963" width="1.36328125" style="123" customWidth="1"/>
    <col min="8964" max="8964" width="14.6328125" style="123" customWidth="1"/>
    <col min="8965" max="8965" width="1.36328125" style="123" customWidth="1"/>
    <col min="8966" max="8966" width="14.6328125" style="123" customWidth="1"/>
    <col min="8967" max="8967" width="1.36328125" style="123" customWidth="1"/>
    <col min="8968" max="8968" width="14.6328125" style="123" customWidth="1"/>
    <col min="8969" max="8969" width="1.36328125" style="123" customWidth="1"/>
    <col min="8970" max="8970" width="16.6328125" style="123" customWidth="1"/>
    <col min="8971" max="8971" width="1.36328125" style="123" customWidth="1"/>
    <col min="8972" max="8972" width="14.6328125" style="123" customWidth="1"/>
    <col min="8973" max="8973" width="1.36328125" style="123" customWidth="1"/>
    <col min="8974" max="8974" width="14.6328125" style="123" customWidth="1"/>
    <col min="8975" max="8975" width="1.36328125" style="123" customWidth="1"/>
    <col min="8976" max="8976" width="14.6328125" style="123" customWidth="1"/>
    <col min="8977" max="8977" width="1.36328125" style="123" customWidth="1"/>
    <col min="8978" max="8978" width="14.54296875" style="123" customWidth="1"/>
    <col min="8979" max="8979" width="1.36328125" style="123" customWidth="1"/>
    <col min="8980" max="8980" width="14.6328125" style="123" customWidth="1"/>
    <col min="8981" max="8981" width="1.36328125" style="123" customWidth="1"/>
    <col min="8982" max="8982" width="14.6328125" style="123" customWidth="1"/>
    <col min="8983" max="8983" width="1.36328125" style="123" customWidth="1"/>
    <col min="8984" max="8984" width="14.6328125" style="123" customWidth="1"/>
    <col min="8985" max="8985" width="11.90625" style="123" customWidth="1"/>
    <col min="8986" max="9216" width="9.08984375" style="123"/>
    <col min="9217" max="9217" width="53.08984375" style="123" customWidth="1"/>
    <col min="9218" max="9218" width="10.453125" style="123" customWidth="1"/>
    <col min="9219" max="9219" width="1.36328125" style="123" customWidth="1"/>
    <col min="9220" max="9220" width="14.6328125" style="123" customWidth="1"/>
    <col min="9221" max="9221" width="1.36328125" style="123" customWidth="1"/>
    <col min="9222" max="9222" width="14.6328125" style="123" customWidth="1"/>
    <col min="9223" max="9223" width="1.36328125" style="123" customWidth="1"/>
    <col min="9224" max="9224" width="14.6328125" style="123" customWidth="1"/>
    <col min="9225" max="9225" width="1.36328125" style="123" customWidth="1"/>
    <col min="9226" max="9226" width="16.6328125" style="123" customWidth="1"/>
    <col min="9227" max="9227" width="1.36328125" style="123" customWidth="1"/>
    <col min="9228" max="9228" width="14.6328125" style="123" customWidth="1"/>
    <col min="9229" max="9229" width="1.36328125" style="123" customWidth="1"/>
    <col min="9230" max="9230" width="14.6328125" style="123" customWidth="1"/>
    <col min="9231" max="9231" width="1.36328125" style="123" customWidth="1"/>
    <col min="9232" max="9232" width="14.6328125" style="123" customWidth="1"/>
    <col min="9233" max="9233" width="1.36328125" style="123" customWidth="1"/>
    <col min="9234" max="9234" width="14.54296875" style="123" customWidth="1"/>
    <col min="9235" max="9235" width="1.36328125" style="123" customWidth="1"/>
    <col min="9236" max="9236" width="14.6328125" style="123" customWidth="1"/>
    <col min="9237" max="9237" width="1.36328125" style="123" customWidth="1"/>
    <col min="9238" max="9238" width="14.6328125" style="123" customWidth="1"/>
    <col min="9239" max="9239" width="1.36328125" style="123" customWidth="1"/>
    <col min="9240" max="9240" width="14.6328125" style="123" customWidth="1"/>
    <col min="9241" max="9241" width="11.90625" style="123" customWidth="1"/>
    <col min="9242" max="9472" width="9.08984375" style="123"/>
    <col min="9473" max="9473" width="53.08984375" style="123" customWidth="1"/>
    <col min="9474" max="9474" width="10.453125" style="123" customWidth="1"/>
    <col min="9475" max="9475" width="1.36328125" style="123" customWidth="1"/>
    <col min="9476" max="9476" width="14.6328125" style="123" customWidth="1"/>
    <col min="9477" max="9477" width="1.36328125" style="123" customWidth="1"/>
    <col min="9478" max="9478" width="14.6328125" style="123" customWidth="1"/>
    <col min="9479" max="9479" width="1.36328125" style="123" customWidth="1"/>
    <col min="9480" max="9480" width="14.6328125" style="123" customWidth="1"/>
    <col min="9481" max="9481" width="1.36328125" style="123" customWidth="1"/>
    <col min="9482" max="9482" width="16.6328125" style="123" customWidth="1"/>
    <col min="9483" max="9483" width="1.36328125" style="123" customWidth="1"/>
    <col min="9484" max="9484" width="14.6328125" style="123" customWidth="1"/>
    <col min="9485" max="9485" width="1.36328125" style="123" customWidth="1"/>
    <col min="9486" max="9486" width="14.6328125" style="123" customWidth="1"/>
    <col min="9487" max="9487" width="1.36328125" style="123" customWidth="1"/>
    <col min="9488" max="9488" width="14.6328125" style="123" customWidth="1"/>
    <col min="9489" max="9489" width="1.36328125" style="123" customWidth="1"/>
    <col min="9490" max="9490" width="14.54296875" style="123" customWidth="1"/>
    <col min="9491" max="9491" width="1.36328125" style="123" customWidth="1"/>
    <col min="9492" max="9492" width="14.6328125" style="123" customWidth="1"/>
    <col min="9493" max="9493" width="1.36328125" style="123" customWidth="1"/>
    <col min="9494" max="9494" width="14.6328125" style="123" customWidth="1"/>
    <col min="9495" max="9495" width="1.36328125" style="123" customWidth="1"/>
    <col min="9496" max="9496" width="14.6328125" style="123" customWidth="1"/>
    <col min="9497" max="9497" width="11.90625" style="123" customWidth="1"/>
    <col min="9498" max="9728" width="9.08984375" style="123"/>
    <col min="9729" max="9729" width="53.08984375" style="123" customWidth="1"/>
    <col min="9730" max="9730" width="10.453125" style="123" customWidth="1"/>
    <col min="9731" max="9731" width="1.36328125" style="123" customWidth="1"/>
    <col min="9732" max="9732" width="14.6328125" style="123" customWidth="1"/>
    <col min="9733" max="9733" width="1.36328125" style="123" customWidth="1"/>
    <col min="9734" max="9734" width="14.6328125" style="123" customWidth="1"/>
    <col min="9735" max="9735" width="1.36328125" style="123" customWidth="1"/>
    <col min="9736" max="9736" width="14.6328125" style="123" customWidth="1"/>
    <col min="9737" max="9737" width="1.36328125" style="123" customWidth="1"/>
    <col min="9738" max="9738" width="16.6328125" style="123" customWidth="1"/>
    <col min="9739" max="9739" width="1.36328125" style="123" customWidth="1"/>
    <col min="9740" max="9740" width="14.6328125" style="123" customWidth="1"/>
    <col min="9741" max="9741" width="1.36328125" style="123" customWidth="1"/>
    <col min="9742" max="9742" width="14.6328125" style="123" customWidth="1"/>
    <col min="9743" max="9743" width="1.36328125" style="123" customWidth="1"/>
    <col min="9744" max="9744" width="14.6328125" style="123" customWidth="1"/>
    <col min="9745" max="9745" width="1.36328125" style="123" customWidth="1"/>
    <col min="9746" max="9746" width="14.54296875" style="123" customWidth="1"/>
    <col min="9747" max="9747" width="1.36328125" style="123" customWidth="1"/>
    <col min="9748" max="9748" width="14.6328125" style="123" customWidth="1"/>
    <col min="9749" max="9749" width="1.36328125" style="123" customWidth="1"/>
    <col min="9750" max="9750" width="14.6328125" style="123" customWidth="1"/>
    <col min="9751" max="9751" width="1.36328125" style="123" customWidth="1"/>
    <col min="9752" max="9752" width="14.6328125" style="123" customWidth="1"/>
    <col min="9753" max="9753" width="11.90625" style="123" customWidth="1"/>
    <col min="9754" max="9984" width="9.08984375" style="123"/>
    <col min="9985" max="9985" width="53.08984375" style="123" customWidth="1"/>
    <col min="9986" max="9986" width="10.453125" style="123" customWidth="1"/>
    <col min="9987" max="9987" width="1.36328125" style="123" customWidth="1"/>
    <col min="9988" max="9988" width="14.6328125" style="123" customWidth="1"/>
    <col min="9989" max="9989" width="1.36328125" style="123" customWidth="1"/>
    <col min="9990" max="9990" width="14.6328125" style="123" customWidth="1"/>
    <col min="9991" max="9991" width="1.36328125" style="123" customWidth="1"/>
    <col min="9992" max="9992" width="14.6328125" style="123" customWidth="1"/>
    <col min="9993" max="9993" width="1.36328125" style="123" customWidth="1"/>
    <col min="9994" max="9994" width="16.6328125" style="123" customWidth="1"/>
    <col min="9995" max="9995" width="1.36328125" style="123" customWidth="1"/>
    <col min="9996" max="9996" width="14.6328125" style="123" customWidth="1"/>
    <col min="9997" max="9997" width="1.36328125" style="123" customWidth="1"/>
    <col min="9998" max="9998" width="14.6328125" style="123" customWidth="1"/>
    <col min="9999" max="9999" width="1.36328125" style="123" customWidth="1"/>
    <col min="10000" max="10000" width="14.6328125" style="123" customWidth="1"/>
    <col min="10001" max="10001" width="1.36328125" style="123" customWidth="1"/>
    <col min="10002" max="10002" width="14.54296875" style="123" customWidth="1"/>
    <col min="10003" max="10003" width="1.36328125" style="123" customWidth="1"/>
    <col min="10004" max="10004" width="14.6328125" style="123" customWidth="1"/>
    <col min="10005" max="10005" width="1.36328125" style="123" customWidth="1"/>
    <col min="10006" max="10006" width="14.6328125" style="123" customWidth="1"/>
    <col min="10007" max="10007" width="1.36328125" style="123" customWidth="1"/>
    <col min="10008" max="10008" width="14.6328125" style="123" customWidth="1"/>
    <col min="10009" max="10009" width="11.90625" style="123" customWidth="1"/>
    <col min="10010" max="10240" width="9.08984375" style="123"/>
    <col min="10241" max="10241" width="53.08984375" style="123" customWidth="1"/>
    <col min="10242" max="10242" width="10.453125" style="123" customWidth="1"/>
    <col min="10243" max="10243" width="1.36328125" style="123" customWidth="1"/>
    <col min="10244" max="10244" width="14.6328125" style="123" customWidth="1"/>
    <col min="10245" max="10245" width="1.36328125" style="123" customWidth="1"/>
    <col min="10246" max="10246" width="14.6328125" style="123" customWidth="1"/>
    <col min="10247" max="10247" width="1.36328125" style="123" customWidth="1"/>
    <col min="10248" max="10248" width="14.6328125" style="123" customWidth="1"/>
    <col min="10249" max="10249" width="1.36328125" style="123" customWidth="1"/>
    <col min="10250" max="10250" width="16.6328125" style="123" customWidth="1"/>
    <col min="10251" max="10251" width="1.36328125" style="123" customWidth="1"/>
    <col min="10252" max="10252" width="14.6328125" style="123" customWidth="1"/>
    <col min="10253" max="10253" width="1.36328125" style="123" customWidth="1"/>
    <col min="10254" max="10254" width="14.6328125" style="123" customWidth="1"/>
    <col min="10255" max="10255" width="1.36328125" style="123" customWidth="1"/>
    <col min="10256" max="10256" width="14.6328125" style="123" customWidth="1"/>
    <col min="10257" max="10257" width="1.36328125" style="123" customWidth="1"/>
    <col min="10258" max="10258" width="14.54296875" style="123" customWidth="1"/>
    <col min="10259" max="10259" width="1.36328125" style="123" customWidth="1"/>
    <col min="10260" max="10260" width="14.6328125" style="123" customWidth="1"/>
    <col min="10261" max="10261" width="1.36328125" style="123" customWidth="1"/>
    <col min="10262" max="10262" width="14.6328125" style="123" customWidth="1"/>
    <col min="10263" max="10263" width="1.36328125" style="123" customWidth="1"/>
    <col min="10264" max="10264" width="14.6328125" style="123" customWidth="1"/>
    <col min="10265" max="10265" width="11.90625" style="123" customWidth="1"/>
    <col min="10266" max="10496" width="9.08984375" style="123"/>
    <col min="10497" max="10497" width="53.08984375" style="123" customWidth="1"/>
    <col min="10498" max="10498" width="10.453125" style="123" customWidth="1"/>
    <col min="10499" max="10499" width="1.36328125" style="123" customWidth="1"/>
    <col min="10500" max="10500" width="14.6328125" style="123" customWidth="1"/>
    <col min="10501" max="10501" width="1.36328125" style="123" customWidth="1"/>
    <col min="10502" max="10502" width="14.6328125" style="123" customWidth="1"/>
    <col min="10503" max="10503" width="1.36328125" style="123" customWidth="1"/>
    <col min="10504" max="10504" width="14.6328125" style="123" customWidth="1"/>
    <col min="10505" max="10505" width="1.36328125" style="123" customWidth="1"/>
    <col min="10506" max="10506" width="16.6328125" style="123" customWidth="1"/>
    <col min="10507" max="10507" width="1.36328125" style="123" customWidth="1"/>
    <col min="10508" max="10508" width="14.6328125" style="123" customWidth="1"/>
    <col min="10509" max="10509" width="1.36328125" style="123" customWidth="1"/>
    <col min="10510" max="10510" width="14.6328125" style="123" customWidth="1"/>
    <col min="10511" max="10511" width="1.36328125" style="123" customWidth="1"/>
    <col min="10512" max="10512" width="14.6328125" style="123" customWidth="1"/>
    <col min="10513" max="10513" width="1.36328125" style="123" customWidth="1"/>
    <col min="10514" max="10514" width="14.54296875" style="123" customWidth="1"/>
    <col min="10515" max="10515" width="1.36328125" style="123" customWidth="1"/>
    <col min="10516" max="10516" width="14.6328125" style="123" customWidth="1"/>
    <col min="10517" max="10517" width="1.36328125" style="123" customWidth="1"/>
    <col min="10518" max="10518" width="14.6328125" style="123" customWidth="1"/>
    <col min="10519" max="10519" width="1.36328125" style="123" customWidth="1"/>
    <col min="10520" max="10520" width="14.6328125" style="123" customWidth="1"/>
    <col min="10521" max="10521" width="11.90625" style="123" customWidth="1"/>
    <col min="10522" max="10752" width="9.08984375" style="123"/>
    <col min="10753" max="10753" width="53.08984375" style="123" customWidth="1"/>
    <col min="10754" max="10754" width="10.453125" style="123" customWidth="1"/>
    <col min="10755" max="10755" width="1.36328125" style="123" customWidth="1"/>
    <col min="10756" max="10756" width="14.6328125" style="123" customWidth="1"/>
    <col min="10757" max="10757" width="1.36328125" style="123" customWidth="1"/>
    <col min="10758" max="10758" width="14.6328125" style="123" customWidth="1"/>
    <col min="10759" max="10759" width="1.36328125" style="123" customWidth="1"/>
    <col min="10760" max="10760" width="14.6328125" style="123" customWidth="1"/>
    <col min="10761" max="10761" width="1.36328125" style="123" customWidth="1"/>
    <col min="10762" max="10762" width="16.6328125" style="123" customWidth="1"/>
    <col min="10763" max="10763" width="1.36328125" style="123" customWidth="1"/>
    <col min="10764" max="10764" width="14.6328125" style="123" customWidth="1"/>
    <col min="10765" max="10765" width="1.36328125" style="123" customWidth="1"/>
    <col min="10766" max="10766" width="14.6328125" style="123" customWidth="1"/>
    <col min="10767" max="10767" width="1.36328125" style="123" customWidth="1"/>
    <col min="10768" max="10768" width="14.6328125" style="123" customWidth="1"/>
    <col min="10769" max="10769" width="1.36328125" style="123" customWidth="1"/>
    <col min="10770" max="10770" width="14.54296875" style="123" customWidth="1"/>
    <col min="10771" max="10771" width="1.36328125" style="123" customWidth="1"/>
    <col min="10772" max="10772" width="14.6328125" style="123" customWidth="1"/>
    <col min="10773" max="10773" width="1.36328125" style="123" customWidth="1"/>
    <col min="10774" max="10774" width="14.6328125" style="123" customWidth="1"/>
    <col min="10775" max="10775" width="1.36328125" style="123" customWidth="1"/>
    <col min="10776" max="10776" width="14.6328125" style="123" customWidth="1"/>
    <col min="10777" max="10777" width="11.90625" style="123" customWidth="1"/>
    <col min="10778" max="11008" width="9.08984375" style="123"/>
    <col min="11009" max="11009" width="53.08984375" style="123" customWidth="1"/>
    <col min="11010" max="11010" width="10.453125" style="123" customWidth="1"/>
    <col min="11011" max="11011" width="1.36328125" style="123" customWidth="1"/>
    <col min="11012" max="11012" width="14.6328125" style="123" customWidth="1"/>
    <col min="11013" max="11013" width="1.36328125" style="123" customWidth="1"/>
    <col min="11014" max="11014" width="14.6328125" style="123" customWidth="1"/>
    <col min="11015" max="11015" width="1.36328125" style="123" customWidth="1"/>
    <col min="11016" max="11016" width="14.6328125" style="123" customWidth="1"/>
    <col min="11017" max="11017" width="1.36328125" style="123" customWidth="1"/>
    <col min="11018" max="11018" width="16.6328125" style="123" customWidth="1"/>
    <col min="11019" max="11019" width="1.36328125" style="123" customWidth="1"/>
    <col min="11020" max="11020" width="14.6328125" style="123" customWidth="1"/>
    <col min="11021" max="11021" width="1.36328125" style="123" customWidth="1"/>
    <col min="11022" max="11022" width="14.6328125" style="123" customWidth="1"/>
    <col min="11023" max="11023" width="1.36328125" style="123" customWidth="1"/>
    <col min="11024" max="11024" width="14.6328125" style="123" customWidth="1"/>
    <col min="11025" max="11025" width="1.36328125" style="123" customWidth="1"/>
    <col min="11026" max="11026" width="14.54296875" style="123" customWidth="1"/>
    <col min="11027" max="11027" width="1.36328125" style="123" customWidth="1"/>
    <col min="11028" max="11028" width="14.6328125" style="123" customWidth="1"/>
    <col min="11029" max="11029" width="1.36328125" style="123" customWidth="1"/>
    <col min="11030" max="11030" width="14.6328125" style="123" customWidth="1"/>
    <col min="11031" max="11031" width="1.36328125" style="123" customWidth="1"/>
    <col min="11032" max="11032" width="14.6328125" style="123" customWidth="1"/>
    <col min="11033" max="11033" width="11.90625" style="123" customWidth="1"/>
    <col min="11034" max="11264" width="9.08984375" style="123"/>
    <col min="11265" max="11265" width="53.08984375" style="123" customWidth="1"/>
    <col min="11266" max="11266" width="10.453125" style="123" customWidth="1"/>
    <col min="11267" max="11267" width="1.36328125" style="123" customWidth="1"/>
    <col min="11268" max="11268" width="14.6328125" style="123" customWidth="1"/>
    <col min="11269" max="11269" width="1.36328125" style="123" customWidth="1"/>
    <col min="11270" max="11270" width="14.6328125" style="123" customWidth="1"/>
    <col min="11271" max="11271" width="1.36328125" style="123" customWidth="1"/>
    <col min="11272" max="11272" width="14.6328125" style="123" customWidth="1"/>
    <col min="11273" max="11273" width="1.36328125" style="123" customWidth="1"/>
    <col min="11274" max="11274" width="16.6328125" style="123" customWidth="1"/>
    <col min="11275" max="11275" width="1.36328125" style="123" customWidth="1"/>
    <col min="11276" max="11276" width="14.6328125" style="123" customWidth="1"/>
    <col min="11277" max="11277" width="1.36328125" style="123" customWidth="1"/>
    <col min="11278" max="11278" width="14.6328125" style="123" customWidth="1"/>
    <col min="11279" max="11279" width="1.36328125" style="123" customWidth="1"/>
    <col min="11280" max="11280" width="14.6328125" style="123" customWidth="1"/>
    <col min="11281" max="11281" width="1.36328125" style="123" customWidth="1"/>
    <col min="11282" max="11282" width="14.54296875" style="123" customWidth="1"/>
    <col min="11283" max="11283" width="1.36328125" style="123" customWidth="1"/>
    <col min="11284" max="11284" width="14.6328125" style="123" customWidth="1"/>
    <col min="11285" max="11285" width="1.36328125" style="123" customWidth="1"/>
    <col min="11286" max="11286" width="14.6328125" style="123" customWidth="1"/>
    <col min="11287" max="11287" width="1.36328125" style="123" customWidth="1"/>
    <col min="11288" max="11288" width="14.6328125" style="123" customWidth="1"/>
    <col min="11289" max="11289" width="11.90625" style="123" customWidth="1"/>
    <col min="11290" max="11520" width="9.08984375" style="123"/>
    <col min="11521" max="11521" width="53.08984375" style="123" customWidth="1"/>
    <col min="11522" max="11522" width="10.453125" style="123" customWidth="1"/>
    <col min="11523" max="11523" width="1.36328125" style="123" customWidth="1"/>
    <col min="11524" max="11524" width="14.6328125" style="123" customWidth="1"/>
    <col min="11525" max="11525" width="1.36328125" style="123" customWidth="1"/>
    <col min="11526" max="11526" width="14.6328125" style="123" customWidth="1"/>
    <col min="11527" max="11527" width="1.36328125" style="123" customWidth="1"/>
    <col min="11528" max="11528" width="14.6328125" style="123" customWidth="1"/>
    <col min="11529" max="11529" width="1.36328125" style="123" customWidth="1"/>
    <col min="11530" max="11530" width="16.6328125" style="123" customWidth="1"/>
    <col min="11531" max="11531" width="1.36328125" style="123" customWidth="1"/>
    <col min="11532" max="11532" width="14.6328125" style="123" customWidth="1"/>
    <col min="11533" max="11533" width="1.36328125" style="123" customWidth="1"/>
    <col min="11534" max="11534" width="14.6328125" style="123" customWidth="1"/>
    <col min="11535" max="11535" width="1.36328125" style="123" customWidth="1"/>
    <col min="11536" max="11536" width="14.6328125" style="123" customWidth="1"/>
    <col min="11537" max="11537" width="1.36328125" style="123" customWidth="1"/>
    <col min="11538" max="11538" width="14.54296875" style="123" customWidth="1"/>
    <col min="11539" max="11539" width="1.36328125" style="123" customWidth="1"/>
    <col min="11540" max="11540" width="14.6328125" style="123" customWidth="1"/>
    <col min="11541" max="11541" width="1.36328125" style="123" customWidth="1"/>
    <col min="11542" max="11542" width="14.6328125" style="123" customWidth="1"/>
    <col min="11543" max="11543" width="1.36328125" style="123" customWidth="1"/>
    <col min="11544" max="11544" width="14.6328125" style="123" customWidth="1"/>
    <col min="11545" max="11545" width="11.90625" style="123" customWidth="1"/>
    <col min="11546" max="11776" width="9.08984375" style="123"/>
    <col min="11777" max="11777" width="53.08984375" style="123" customWidth="1"/>
    <col min="11778" max="11778" width="10.453125" style="123" customWidth="1"/>
    <col min="11779" max="11779" width="1.36328125" style="123" customWidth="1"/>
    <col min="11780" max="11780" width="14.6328125" style="123" customWidth="1"/>
    <col min="11781" max="11781" width="1.36328125" style="123" customWidth="1"/>
    <col min="11782" max="11782" width="14.6328125" style="123" customWidth="1"/>
    <col min="11783" max="11783" width="1.36328125" style="123" customWidth="1"/>
    <col min="11784" max="11784" width="14.6328125" style="123" customWidth="1"/>
    <col min="11785" max="11785" width="1.36328125" style="123" customWidth="1"/>
    <col min="11786" max="11786" width="16.6328125" style="123" customWidth="1"/>
    <col min="11787" max="11787" width="1.36328125" style="123" customWidth="1"/>
    <col min="11788" max="11788" width="14.6328125" style="123" customWidth="1"/>
    <col min="11789" max="11789" width="1.36328125" style="123" customWidth="1"/>
    <col min="11790" max="11790" width="14.6328125" style="123" customWidth="1"/>
    <col min="11791" max="11791" width="1.36328125" style="123" customWidth="1"/>
    <col min="11792" max="11792" width="14.6328125" style="123" customWidth="1"/>
    <col min="11793" max="11793" width="1.36328125" style="123" customWidth="1"/>
    <col min="11794" max="11794" width="14.54296875" style="123" customWidth="1"/>
    <col min="11795" max="11795" width="1.36328125" style="123" customWidth="1"/>
    <col min="11796" max="11796" width="14.6328125" style="123" customWidth="1"/>
    <col min="11797" max="11797" width="1.36328125" style="123" customWidth="1"/>
    <col min="11798" max="11798" width="14.6328125" style="123" customWidth="1"/>
    <col min="11799" max="11799" width="1.36328125" style="123" customWidth="1"/>
    <col min="11800" max="11800" width="14.6328125" style="123" customWidth="1"/>
    <col min="11801" max="11801" width="11.90625" style="123" customWidth="1"/>
    <col min="11802" max="12032" width="9.08984375" style="123"/>
    <col min="12033" max="12033" width="53.08984375" style="123" customWidth="1"/>
    <col min="12034" max="12034" width="10.453125" style="123" customWidth="1"/>
    <col min="12035" max="12035" width="1.36328125" style="123" customWidth="1"/>
    <col min="12036" max="12036" width="14.6328125" style="123" customWidth="1"/>
    <col min="12037" max="12037" width="1.36328125" style="123" customWidth="1"/>
    <col min="12038" max="12038" width="14.6328125" style="123" customWidth="1"/>
    <col min="12039" max="12039" width="1.36328125" style="123" customWidth="1"/>
    <col min="12040" max="12040" width="14.6328125" style="123" customWidth="1"/>
    <col min="12041" max="12041" width="1.36328125" style="123" customWidth="1"/>
    <col min="12042" max="12042" width="16.6328125" style="123" customWidth="1"/>
    <col min="12043" max="12043" width="1.36328125" style="123" customWidth="1"/>
    <col min="12044" max="12044" width="14.6328125" style="123" customWidth="1"/>
    <col min="12045" max="12045" width="1.36328125" style="123" customWidth="1"/>
    <col min="12046" max="12046" width="14.6328125" style="123" customWidth="1"/>
    <col min="12047" max="12047" width="1.36328125" style="123" customWidth="1"/>
    <col min="12048" max="12048" width="14.6328125" style="123" customWidth="1"/>
    <col min="12049" max="12049" width="1.36328125" style="123" customWidth="1"/>
    <col min="12050" max="12050" width="14.54296875" style="123" customWidth="1"/>
    <col min="12051" max="12051" width="1.36328125" style="123" customWidth="1"/>
    <col min="12052" max="12052" width="14.6328125" style="123" customWidth="1"/>
    <col min="12053" max="12053" width="1.36328125" style="123" customWidth="1"/>
    <col min="12054" max="12054" width="14.6328125" style="123" customWidth="1"/>
    <col min="12055" max="12055" width="1.36328125" style="123" customWidth="1"/>
    <col min="12056" max="12056" width="14.6328125" style="123" customWidth="1"/>
    <col min="12057" max="12057" width="11.90625" style="123" customWidth="1"/>
    <col min="12058" max="12288" width="9.08984375" style="123"/>
    <col min="12289" max="12289" width="53.08984375" style="123" customWidth="1"/>
    <col min="12290" max="12290" width="10.453125" style="123" customWidth="1"/>
    <col min="12291" max="12291" width="1.36328125" style="123" customWidth="1"/>
    <col min="12292" max="12292" width="14.6328125" style="123" customWidth="1"/>
    <col min="12293" max="12293" width="1.36328125" style="123" customWidth="1"/>
    <col min="12294" max="12294" width="14.6328125" style="123" customWidth="1"/>
    <col min="12295" max="12295" width="1.36328125" style="123" customWidth="1"/>
    <col min="12296" max="12296" width="14.6328125" style="123" customWidth="1"/>
    <col min="12297" max="12297" width="1.36328125" style="123" customWidth="1"/>
    <col min="12298" max="12298" width="16.6328125" style="123" customWidth="1"/>
    <col min="12299" max="12299" width="1.36328125" style="123" customWidth="1"/>
    <col min="12300" max="12300" width="14.6328125" style="123" customWidth="1"/>
    <col min="12301" max="12301" width="1.36328125" style="123" customWidth="1"/>
    <col min="12302" max="12302" width="14.6328125" style="123" customWidth="1"/>
    <col min="12303" max="12303" width="1.36328125" style="123" customWidth="1"/>
    <col min="12304" max="12304" width="14.6328125" style="123" customWidth="1"/>
    <col min="12305" max="12305" width="1.36328125" style="123" customWidth="1"/>
    <col min="12306" max="12306" width="14.54296875" style="123" customWidth="1"/>
    <col min="12307" max="12307" width="1.36328125" style="123" customWidth="1"/>
    <col min="12308" max="12308" width="14.6328125" style="123" customWidth="1"/>
    <col min="12309" max="12309" width="1.36328125" style="123" customWidth="1"/>
    <col min="12310" max="12310" width="14.6328125" style="123" customWidth="1"/>
    <col min="12311" max="12311" width="1.36328125" style="123" customWidth="1"/>
    <col min="12312" max="12312" width="14.6328125" style="123" customWidth="1"/>
    <col min="12313" max="12313" width="11.90625" style="123" customWidth="1"/>
    <col min="12314" max="12544" width="9.08984375" style="123"/>
    <col min="12545" max="12545" width="53.08984375" style="123" customWidth="1"/>
    <col min="12546" max="12546" width="10.453125" style="123" customWidth="1"/>
    <col min="12547" max="12547" width="1.36328125" style="123" customWidth="1"/>
    <col min="12548" max="12548" width="14.6328125" style="123" customWidth="1"/>
    <col min="12549" max="12549" width="1.36328125" style="123" customWidth="1"/>
    <col min="12550" max="12550" width="14.6328125" style="123" customWidth="1"/>
    <col min="12551" max="12551" width="1.36328125" style="123" customWidth="1"/>
    <col min="12552" max="12552" width="14.6328125" style="123" customWidth="1"/>
    <col min="12553" max="12553" width="1.36328125" style="123" customWidth="1"/>
    <col min="12554" max="12554" width="16.6328125" style="123" customWidth="1"/>
    <col min="12555" max="12555" width="1.36328125" style="123" customWidth="1"/>
    <col min="12556" max="12556" width="14.6328125" style="123" customWidth="1"/>
    <col min="12557" max="12557" width="1.36328125" style="123" customWidth="1"/>
    <col min="12558" max="12558" width="14.6328125" style="123" customWidth="1"/>
    <col min="12559" max="12559" width="1.36328125" style="123" customWidth="1"/>
    <col min="12560" max="12560" width="14.6328125" style="123" customWidth="1"/>
    <col min="12561" max="12561" width="1.36328125" style="123" customWidth="1"/>
    <col min="12562" max="12562" width="14.54296875" style="123" customWidth="1"/>
    <col min="12563" max="12563" width="1.36328125" style="123" customWidth="1"/>
    <col min="12564" max="12564" width="14.6328125" style="123" customWidth="1"/>
    <col min="12565" max="12565" width="1.36328125" style="123" customWidth="1"/>
    <col min="12566" max="12566" width="14.6328125" style="123" customWidth="1"/>
    <col min="12567" max="12567" width="1.36328125" style="123" customWidth="1"/>
    <col min="12568" max="12568" width="14.6328125" style="123" customWidth="1"/>
    <col min="12569" max="12569" width="11.90625" style="123" customWidth="1"/>
    <col min="12570" max="12800" width="9.08984375" style="123"/>
    <col min="12801" max="12801" width="53.08984375" style="123" customWidth="1"/>
    <col min="12802" max="12802" width="10.453125" style="123" customWidth="1"/>
    <col min="12803" max="12803" width="1.36328125" style="123" customWidth="1"/>
    <col min="12804" max="12804" width="14.6328125" style="123" customWidth="1"/>
    <col min="12805" max="12805" width="1.36328125" style="123" customWidth="1"/>
    <col min="12806" max="12806" width="14.6328125" style="123" customWidth="1"/>
    <col min="12807" max="12807" width="1.36328125" style="123" customWidth="1"/>
    <col min="12808" max="12808" width="14.6328125" style="123" customWidth="1"/>
    <col min="12809" max="12809" width="1.36328125" style="123" customWidth="1"/>
    <col min="12810" max="12810" width="16.6328125" style="123" customWidth="1"/>
    <col min="12811" max="12811" width="1.36328125" style="123" customWidth="1"/>
    <col min="12812" max="12812" width="14.6328125" style="123" customWidth="1"/>
    <col min="12813" max="12813" width="1.36328125" style="123" customWidth="1"/>
    <col min="12814" max="12814" width="14.6328125" style="123" customWidth="1"/>
    <col min="12815" max="12815" width="1.36328125" style="123" customWidth="1"/>
    <col min="12816" max="12816" width="14.6328125" style="123" customWidth="1"/>
    <col min="12817" max="12817" width="1.36328125" style="123" customWidth="1"/>
    <col min="12818" max="12818" width="14.54296875" style="123" customWidth="1"/>
    <col min="12819" max="12819" width="1.36328125" style="123" customWidth="1"/>
    <col min="12820" max="12820" width="14.6328125" style="123" customWidth="1"/>
    <col min="12821" max="12821" width="1.36328125" style="123" customWidth="1"/>
    <col min="12822" max="12822" width="14.6328125" style="123" customWidth="1"/>
    <col min="12823" max="12823" width="1.36328125" style="123" customWidth="1"/>
    <col min="12824" max="12824" width="14.6328125" style="123" customWidth="1"/>
    <col min="12825" max="12825" width="11.90625" style="123" customWidth="1"/>
    <col min="12826" max="13056" width="9.08984375" style="123"/>
    <col min="13057" max="13057" width="53.08984375" style="123" customWidth="1"/>
    <col min="13058" max="13058" width="10.453125" style="123" customWidth="1"/>
    <col min="13059" max="13059" width="1.36328125" style="123" customWidth="1"/>
    <col min="13060" max="13060" width="14.6328125" style="123" customWidth="1"/>
    <col min="13061" max="13061" width="1.36328125" style="123" customWidth="1"/>
    <col min="13062" max="13062" width="14.6328125" style="123" customWidth="1"/>
    <col min="13063" max="13063" width="1.36328125" style="123" customWidth="1"/>
    <col min="13064" max="13064" width="14.6328125" style="123" customWidth="1"/>
    <col min="13065" max="13065" width="1.36328125" style="123" customWidth="1"/>
    <col min="13066" max="13066" width="16.6328125" style="123" customWidth="1"/>
    <col min="13067" max="13067" width="1.36328125" style="123" customWidth="1"/>
    <col min="13068" max="13068" width="14.6328125" style="123" customWidth="1"/>
    <col min="13069" max="13069" width="1.36328125" style="123" customWidth="1"/>
    <col min="13070" max="13070" width="14.6328125" style="123" customWidth="1"/>
    <col min="13071" max="13071" width="1.36328125" style="123" customWidth="1"/>
    <col min="13072" max="13072" width="14.6328125" style="123" customWidth="1"/>
    <col min="13073" max="13073" width="1.36328125" style="123" customWidth="1"/>
    <col min="13074" max="13074" width="14.54296875" style="123" customWidth="1"/>
    <col min="13075" max="13075" width="1.36328125" style="123" customWidth="1"/>
    <col min="13076" max="13076" width="14.6328125" style="123" customWidth="1"/>
    <col min="13077" max="13077" width="1.36328125" style="123" customWidth="1"/>
    <col min="13078" max="13078" width="14.6328125" style="123" customWidth="1"/>
    <col min="13079" max="13079" width="1.36328125" style="123" customWidth="1"/>
    <col min="13080" max="13080" width="14.6328125" style="123" customWidth="1"/>
    <col min="13081" max="13081" width="11.90625" style="123" customWidth="1"/>
    <col min="13082" max="13312" width="9.08984375" style="123"/>
    <col min="13313" max="13313" width="53.08984375" style="123" customWidth="1"/>
    <col min="13314" max="13314" width="10.453125" style="123" customWidth="1"/>
    <col min="13315" max="13315" width="1.36328125" style="123" customWidth="1"/>
    <col min="13316" max="13316" width="14.6328125" style="123" customWidth="1"/>
    <col min="13317" max="13317" width="1.36328125" style="123" customWidth="1"/>
    <col min="13318" max="13318" width="14.6328125" style="123" customWidth="1"/>
    <col min="13319" max="13319" width="1.36328125" style="123" customWidth="1"/>
    <col min="13320" max="13320" width="14.6328125" style="123" customWidth="1"/>
    <col min="13321" max="13321" width="1.36328125" style="123" customWidth="1"/>
    <col min="13322" max="13322" width="16.6328125" style="123" customWidth="1"/>
    <col min="13323" max="13323" width="1.36328125" style="123" customWidth="1"/>
    <col min="13324" max="13324" width="14.6328125" style="123" customWidth="1"/>
    <col min="13325" max="13325" width="1.36328125" style="123" customWidth="1"/>
    <col min="13326" max="13326" width="14.6328125" style="123" customWidth="1"/>
    <col min="13327" max="13327" width="1.36328125" style="123" customWidth="1"/>
    <col min="13328" max="13328" width="14.6328125" style="123" customWidth="1"/>
    <col min="13329" max="13329" width="1.36328125" style="123" customWidth="1"/>
    <col min="13330" max="13330" width="14.54296875" style="123" customWidth="1"/>
    <col min="13331" max="13331" width="1.36328125" style="123" customWidth="1"/>
    <col min="13332" max="13332" width="14.6328125" style="123" customWidth="1"/>
    <col min="13333" max="13333" width="1.36328125" style="123" customWidth="1"/>
    <col min="13334" max="13334" width="14.6328125" style="123" customWidth="1"/>
    <col min="13335" max="13335" width="1.36328125" style="123" customWidth="1"/>
    <col min="13336" max="13336" width="14.6328125" style="123" customWidth="1"/>
    <col min="13337" max="13337" width="11.90625" style="123" customWidth="1"/>
    <col min="13338" max="13568" width="9.08984375" style="123"/>
    <col min="13569" max="13569" width="53.08984375" style="123" customWidth="1"/>
    <col min="13570" max="13570" width="10.453125" style="123" customWidth="1"/>
    <col min="13571" max="13571" width="1.36328125" style="123" customWidth="1"/>
    <col min="13572" max="13572" width="14.6328125" style="123" customWidth="1"/>
    <col min="13573" max="13573" width="1.36328125" style="123" customWidth="1"/>
    <col min="13574" max="13574" width="14.6328125" style="123" customWidth="1"/>
    <col min="13575" max="13575" width="1.36328125" style="123" customWidth="1"/>
    <col min="13576" max="13576" width="14.6328125" style="123" customWidth="1"/>
    <col min="13577" max="13577" width="1.36328125" style="123" customWidth="1"/>
    <col min="13578" max="13578" width="16.6328125" style="123" customWidth="1"/>
    <col min="13579" max="13579" width="1.36328125" style="123" customWidth="1"/>
    <col min="13580" max="13580" width="14.6328125" style="123" customWidth="1"/>
    <col min="13581" max="13581" width="1.36328125" style="123" customWidth="1"/>
    <col min="13582" max="13582" width="14.6328125" style="123" customWidth="1"/>
    <col min="13583" max="13583" width="1.36328125" style="123" customWidth="1"/>
    <col min="13584" max="13584" width="14.6328125" style="123" customWidth="1"/>
    <col min="13585" max="13585" width="1.36328125" style="123" customWidth="1"/>
    <col min="13586" max="13586" width="14.54296875" style="123" customWidth="1"/>
    <col min="13587" max="13587" width="1.36328125" style="123" customWidth="1"/>
    <col min="13588" max="13588" width="14.6328125" style="123" customWidth="1"/>
    <col min="13589" max="13589" width="1.36328125" style="123" customWidth="1"/>
    <col min="13590" max="13590" width="14.6328125" style="123" customWidth="1"/>
    <col min="13591" max="13591" width="1.36328125" style="123" customWidth="1"/>
    <col min="13592" max="13592" width="14.6328125" style="123" customWidth="1"/>
    <col min="13593" max="13593" width="11.90625" style="123" customWidth="1"/>
    <col min="13594" max="13824" width="9.08984375" style="123"/>
    <col min="13825" max="13825" width="53.08984375" style="123" customWidth="1"/>
    <col min="13826" max="13826" width="10.453125" style="123" customWidth="1"/>
    <col min="13827" max="13827" width="1.36328125" style="123" customWidth="1"/>
    <col min="13828" max="13828" width="14.6328125" style="123" customWidth="1"/>
    <col min="13829" max="13829" width="1.36328125" style="123" customWidth="1"/>
    <col min="13830" max="13830" width="14.6328125" style="123" customWidth="1"/>
    <col min="13831" max="13831" width="1.36328125" style="123" customWidth="1"/>
    <col min="13832" max="13832" width="14.6328125" style="123" customWidth="1"/>
    <col min="13833" max="13833" width="1.36328125" style="123" customWidth="1"/>
    <col min="13834" max="13834" width="16.6328125" style="123" customWidth="1"/>
    <col min="13835" max="13835" width="1.36328125" style="123" customWidth="1"/>
    <col min="13836" max="13836" width="14.6328125" style="123" customWidth="1"/>
    <col min="13837" max="13837" width="1.36328125" style="123" customWidth="1"/>
    <col min="13838" max="13838" width="14.6328125" style="123" customWidth="1"/>
    <col min="13839" max="13839" width="1.36328125" style="123" customWidth="1"/>
    <col min="13840" max="13840" width="14.6328125" style="123" customWidth="1"/>
    <col min="13841" max="13841" width="1.36328125" style="123" customWidth="1"/>
    <col min="13842" max="13842" width="14.54296875" style="123" customWidth="1"/>
    <col min="13843" max="13843" width="1.36328125" style="123" customWidth="1"/>
    <col min="13844" max="13844" width="14.6328125" style="123" customWidth="1"/>
    <col min="13845" max="13845" width="1.36328125" style="123" customWidth="1"/>
    <col min="13846" max="13846" width="14.6328125" style="123" customWidth="1"/>
    <col min="13847" max="13847" width="1.36328125" style="123" customWidth="1"/>
    <col min="13848" max="13848" width="14.6328125" style="123" customWidth="1"/>
    <col min="13849" max="13849" width="11.90625" style="123" customWidth="1"/>
    <col min="13850" max="14080" width="9.08984375" style="123"/>
    <col min="14081" max="14081" width="53.08984375" style="123" customWidth="1"/>
    <col min="14082" max="14082" width="10.453125" style="123" customWidth="1"/>
    <col min="14083" max="14083" width="1.36328125" style="123" customWidth="1"/>
    <col min="14084" max="14084" width="14.6328125" style="123" customWidth="1"/>
    <col min="14085" max="14085" width="1.36328125" style="123" customWidth="1"/>
    <col min="14086" max="14086" width="14.6328125" style="123" customWidth="1"/>
    <col min="14087" max="14087" width="1.36328125" style="123" customWidth="1"/>
    <col min="14088" max="14088" width="14.6328125" style="123" customWidth="1"/>
    <col min="14089" max="14089" width="1.36328125" style="123" customWidth="1"/>
    <col min="14090" max="14090" width="16.6328125" style="123" customWidth="1"/>
    <col min="14091" max="14091" width="1.36328125" style="123" customWidth="1"/>
    <col min="14092" max="14092" width="14.6328125" style="123" customWidth="1"/>
    <col min="14093" max="14093" width="1.36328125" style="123" customWidth="1"/>
    <col min="14094" max="14094" width="14.6328125" style="123" customWidth="1"/>
    <col min="14095" max="14095" width="1.36328125" style="123" customWidth="1"/>
    <col min="14096" max="14096" width="14.6328125" style="123" customWidth="1"/>
    <col min="14097" max="14097" width="1.36328125" style="123" customWidth="1"/>
    <col min="14098" max="14098" width="14.54296875" style="123" customWidth="1"/>
    <col min="14099" max="14099" width="1.36328125" style="123" customWidth="1"/>
    <col min="14100" max="14100" width="14.6328125" style="123" customWidth="1"/>
    <col min="14101" max="14101" width="1.36328125" style="123" customWidth="1"/>
    <col min="14102" max="14102" width="14.6328125" style="123" customWidth="1"/>
    <col min="14103" max="14103" width="1.36328125" style="123" customWidth="1"/>
    <col min="14104" max="14104" width="14.6328125" style="123" customWidth="1"/>
    <col min="14105" max="14105" width="11.90625" style="123" customWidth="1"/>
    <col min="14106" max="14336" width="9.08984375" style="123"/>
    <col min="14337" max="14337" width="53.08984375" style="123" customWidth="1"/>
    <col min="14338" max="14338" width="10.453125" style="123" customWidth="1"/>
    <col min="14339" max="14339" width="1.36328125" style="123" customWidth="1"/>
    <col min="14340" max="14340" width="14.6328125" style="123" customWidth="1"/>
    <col min="14341" max="14341" width="1.36328125" style="123" customWidth="1"/>
    <col min="14342" max="14342" width="14.6328125" style="123" customWidth="1"/>
    <col min="14343" max="14343" width="1.36328125" style="123" customWidth="1"/>
    <col min="14344" max="14344" width="14.6328125" style="123" customWidth="1"/>
    <col min="14345" max="14345" width="1.36328125" style="123" customWidth="1"/>
    <col min="14346" max="14346" width="16.6328125" style="123" customWidth="1"/>
    <col min="14347" max="14347" width="1.36328125" style="123" customWidth="1"/>
    <col min="14348" max="14348" width="14.6328125" style="123" customWidth="1"/>
    <col min="14349" max="14349" width="1.36328125" style="123" customWidth="1"/>
    <col min="14350" max="14350" width="14.6328125" style="123" customWidth="1"/>
    <col min="14351" max="14351" width="1.36328125" style="123" customWidth="1"/>
    <col min="14352" max="14352" width="14.6328125" style="123" customWidth="1"/>
    <col min="14353" max="14353" width="1.36328125" style="123" customWidth="1"/>
    <col min="14354" max="14354" width="14.54296875" style="123" customWidth="1"/>
    <col min="14355" max="14355" width="1.36328125" style="123" customWidth="1"/>
    <col min="14356" max="14356" width="14.6328125" style="123" customWidth="1"/>
    <col min="14357" max="14357" width="1.36328125" style="123" customWidth="1"/>
    <col min="14358" max="14358" width="14.6328125" style="123" customWidth="1"/>
    <col min="14359" max="14359" width="1.36328125" style="123" customWidth="1"/>
    <col min="14360" max="14360" width="14.6328125" style="123" customWidth="1"/>
    <col min="14361" max="14361" width="11.90625" style="123" customWidth="1"/>
    <col min="14362" max="14592" width="9.08984375" style="123"/>
    <col min="14593" max="14593" width="53.08984375" style="123" customWidth="1"/>
    <col min="14594" max="14594" width="10.453125" style="123" customWidth="1"/>
    <col min="14595" max="14595" width="1.36328125" style="123" customWidth="1"/>
    <col min="14596" max="14596" width="14.6328125" style="123" customWidth="1"/>
    <col min="14597" max="14597" width="1.36328125" style="123" customWidth="1"/>
    <col min="14598" max="14598" width="14.6328125" style="123" customWidth="1"/>
    <col min="14599" max="14599" width="1.36328125" style="123" customWidth="1"/>
    <col min="14600" max="14600" width="14.6328125" style="123" customWidth="1"/>
    <col min="14601" max="14601" width="1.36328125" style="123" customWidth="1"/>
    <col min="14602" max="14602" width="16.6328125" style="123" customWidth="1"/>
    <col min="14603" max="14603" width="1.36328125" style="123" customWidth="1"/>
    <col min="14604" max="14604" width="14.6328125" style="123" customWidth="1"/>
    <col min="14605" max="14605" width="1.36328125" style="123" customWidth="1"/>
    <col min="14606" max="14606" width="14.6328125" style="123" customWidth="1"/>
    <col min="14607" max="14607" width="1.36328125" style="123" customWidth="1"/>
    <col min="14608" max="14608" width="14.6328125" style="123" customWidth="1"/>
    <col min="14609" max="14609" width="1.36328125" style="123" customWidth="1"/>
    <col min="14610" max="14610" width="14.54296875" style="123" customWidth="1"/>
    <col min="14611" max="14611" width="1.36328125" style="123" customWidth="1"/>
    <col min="14612" max="14612" width="14.6328125" style="123" customWidth="1"/>
    <col min="14613" max="14613" width="1.36328125" style="123" customWidth="1"/>
    <col min="14614" max="14614" width="14.6328125" style="123" customWidth="1"/>
    <col min="14615" max="14615" width="1.36328125" style="123" customWidth="1"/>
    <col min="14616" max="14616" width="14.6328125" style="123" customWidth="1"/>
    <col min="14617" max="14617" width="11.90625" style="123" customWidth="1"/>
    <col min="14618" max="14848" width="9.08984375" style="123"/>
    <col min="14849" max="14849" width="53.08984375" style="123" customWidth="1"/>
    <col min="14850" max="14850" width="10.453125" style="123" customWidth="1"/>
    <col min="14851" max="14851" width="1.36328125" style="123" customWidth="1"/>
    <col min="14852" max="14852" width="14.6328125" style="123" customWidth="1"/>
    <col min="14853" max="14853" width="1.36328125" style="123" customWidth="1"/>
    <col min="14854" max="14854" width="14.6328125" style="123" customWidth="1"/>
    <col min="14855" max="14855" width="1.36328125" style="123" customWidth="1"/>
    <col min="14856" max="14856" width="14.6328125" style="123" customWidth="1"/>
    <col min="14857" max="14857" width="1.36328125" style="123" customWidth="1"/>
    <col min="14858" max="14858" width="16.6328125" style="123" customWidth="1"/>
    <col min="14859" max="14859" width="1.36328125" style="123" customWidth="1"/>
    <col min="14860" max="14860" width="14.6328125" style="123" customWidth="1"/>
    <col min="14861" max="14861" width="1.36328125" style="123" customWidth="1"/>
    <col min="14862" max="14862" width="14.6328125" style="123" customWidth="1"/>
    <col min="14863" max="14863" width="1.36328125" style="123" customWidth="1"/>
    <col min="14864" max="14864" width="14.6328125" style="123" customWidth="1"/>
    <col min="14865" max="14865" width="1.36328125" style="123" customWidth="1"/>
    <col min="14866" max="14866" width="14.54296875" style="123" customWidth="1"/>
    <col min="14867" max="14867" width="1.36328125" style="123" customWidth="1"/>
    <col min="14868" max="14868" width="14.6328125" style="123" customWidth="1"/>
    <col min="14869" max="14869" width="1.36328125" style="123" customWidth="1"/>
    <col min="14870" max="14870" width="14.6328125" style="123" customWidth="1"/>
    <col min="14871" max="14871" width="1.36328125" style="123" customWidth="1"/>
    <col min="14872" max="14872" width="14.6328125" style="123" customWidth="1"/>
    <col min="14873" max="14873" width="11.90625" style="123" customWidth="1"/>
    <col min="14874" max="15104" width="9.08984375" style="123"/>
    <col min="15105" max="15105" width="53.08984375" style="123" customWidth="1"/>
    <col min="15106" max="15106" width="10.453125" style="123" customWidth="1"/>
    <col min="15107" max="15107" width="1.36328125" style="123" customWidth="1"/>
    <col min="15108" max="15108" width="14.6328125" style="123" customWidth="1"/>
    <col min="15109" max="15109" width="1.36328125" style="123" customWidth="1"/>
    <col min="15110" max="15110" width="14.6328125" style="123" customWidth="1"/>
    <col min="15111" max="15111" width="1.36328125" style="123" customWidth="1"/>
    <col min="15112" max="15112" width="14.6328125" style="123" customWidth="1"/>
    <col min="15113" max="15113" width="1.36328125" style="123" customWidth="1"/>
    <col min="15114" max="15114" width="16.6328125" style="123" customWidth="1"/>
    <col min="15115" max="15115" width="1.36328125" style="123" customWidth="1"/>
    <col min="15116" max="15116" width="14.6328125" style="123" customWidth="1"/>
    <col min="15117" max="15117" width="1.36328125" style="123" customWidth="1"/>
    <col min="15118" max="15118" width="14.6328125" style="123" customWidth="1"/>
    <col min="15119" max="15119" width="1.36328125" style="123" customWidth="1"/>
    <col min="15120" max="15120" width="14.6328125" style="123" customWidth="1"/>
    <col min="15121" max="15121" width="1.36328125" style="123" customWidth="1"/>
    <col min="15122" max="15122" width="14.54296875" style="123" customWidth="1"/>
    <col min="15123" max="15123" width="1.36328125" style="123" customWidth="1"/>
    <col min="15124" max="15124" width="14.6328125" style="123" customWidth="1"/>
    <col min="15125" max="15125" width="1.36328125" style="123" customWidth="1"/>
    <col min="15126" max="15126" width="14.6328125" style="123" customWidth="1"/>
    <col min="15127" max="15127" width="1.36328125" style="123" customWidth="1"/>
    <col min="15128" max="15128" width="14.6328125" style="123" customWidth="1"/>
    <col min="15129" max="15129" width="11.90625" style="123" customWidth="1"/>
    <col min="15130" max="15360" width="9.08984375" style="123"/>
    <col min="15361" max="15361" width="53.08984375" style="123" customWidth="1"/>
    <col min="15362" max="15362" width="10.453125" style="123" customWidth="1"/>
    <col min="15363" max="15363" width="1.36328125" style="123" customWidth="1"/>
    <col min="15364" max="15364" width="14.6328125" style="123" customWidth="1"/>
    <col min="15365" max="15365" width="1.36328125" style="123" customWidth="1"/>
    <col min="15366" max="15366" width="14.6328125" style="123" customWidth="1"/>
    <col min="15367" max="15367" width="1.36328125" style="123" customWidth="1"/>
    <col min="15368" max="15368" width="14.6328125" style="123" customWidth="1"/>
    <col min="15369" max="15369" width="1.36328125" style="123" customWidth="1"/>
    <col min="15370" max="15370" width="16.6328125" style="123" customWidth="1"/>
    <col min="15371" max="15371" width="1.36328125" style="123" customWidth="1"/>
    <col min="15372" max="15372" width="14.6328125" style="123" customWidth="1"/>
    <col min="15373" max="15373" width="1.36328125" style="123" customWidth="1"/>
    <col min="15374" max="15374" width="14.6328125" style="123" customWidth="1"/>
    <col min="15375" max="15375" width="1.36328125" style="123" customWidth="1"/>
    <col min="15376" max="15376" width="14.6328125" style="123" customWidth="1"/>
    <col min="15377" max="15377" width="1.36328125" style="123" customWidth="1"/>
    <col min="15378" max="15378" width="14.54296875" style="123" customWidth="1"/>
    <col min="15379" max="15379" width="1.36328125" style="123" customWidth="1"/>
    <col min="15380" max="15380" width="14.6328125" style="123" customWidth="1"/>
    <col min="15381" max="15381" width="1.36328125" style="123" customWidth="1"/>
    <col min="15382" max="15382" width="14.6328125" style="123" customWidth="1"/>
    <col min="15383" max="15383" width="1.36328125" style="123" customWidth="1"/>
    <col min="15384" max="15384" width="14.6328125" style="123" customWidth="1"/>
    <col min="15385" max="15385" width="11.90625" style="123" customWidth="1"/>
    <col min="15386" max="15616" width="9.08984375" style="123"/>
    <col min="15617" max="15617" width="53.08984375" style="123" customWidth="1"/>
    <col min="15618" max="15618" width="10.453125" style="123" customWidth="1"/>
    <col min="15619" max="15619" width="1.36328125" style="123" customWidth="1"/>
    <col min="15620" max="15620" width="14.6328125" style="123" customWidth="1"/>
    <col min="15621" max="15621" width="1.36328125" style="123" customWidth="1"/>
    <col min="15622" max="15622" width="14.6328125" style="123" customWidth="1"/>
    <col min="15623" max="15623" width="1.36328125" style="123" customWidth="1"/>
    <col min="15624" max="15624" width="14.6328125" style="123" customWidth="1"/>
    <col min="15625" max="15625" width="1.36328125" style="123" customWidth="1"/>
    <col min="15626" max="15626" width="16.6328125" style="123" customWidth="1"/>
    <col min="15627" max="15627" width="1.36328125" style="123" customWidth="1"/>
    <col min="15628" max="15628" width="14.6328125" style="123" customWidth="1"/>
    <col min="15629" max="15629" width="1.36328125" style="123" customWidth="1"/>
    <col min="15630" max="15630" width="14.6328125" style="123" customWidth="1"/>
    <col min="15631" max="15631" width="1.36328125" style="123" customWidth="1"/>
    <col min="15632" max="15632" width="14.6328125" style="123" customWidth="1"/>
    <col min="15633" max="15633" width="1.36328125" style="123" customWidth="1"/>
    <col min="15634" max="15634" width="14.54296875" style="123" customWidth="1"/>
    <col min="15635" max="15635" width="1.36328125" style="123" customWidth="1"/>
    <col min="15636" max="15636" width="14.6328125" style="123" customWidth="1"/>
    <col min="15637" max="15637" width="1.36328125" style="123" customWidth="1"/>
    <col min="15638" max="15638" width="14.6328125" style="123" customWidth="1"/>
    <col min="15639" max="15639" width="1.36328125" style="123" customWidth="1"/>
    <col min="15640" max="15640" width="14.6328125" style="123" customWidth="1"/>
    <col min="15641" max="15641" width="11.90625" style="123" customWidth="1"/>
    <col min="15642" max="15872" width="9.08984375" style="123"/>
    <col min="15873" max="15873" width="53.08984375" style="123" customWidth="1"/>
    <col min="15874" max="15874" width="10.453125" style="123" customWidth="1"/>
    <col min="15875" max="15875" width="1.36328125" style="123" customWidth="1"/>
    <col min="15876" max="15876" width="14.6328125" style="123" customWidth="1"/>
    <col min="15877" max="15877" width="1.36328125" style="123" customWidth="1"/>
    <col min="15878" max="15878" width="14.6328125" style="123" customWidth="1"/>
    <col min="15879" max="15879" width="1.36328125" style="123" customWidth="1"/>
    <col min="15880" max="15880" width="14.6328125" style="123" customWidth="1"/>
    <col min="15881" max="15881" width="1.36328125" style="123" customWidth="1"/>
    <col min="15882" max="15882" width="16.6328125" style="123" customWidth="1"/>
    <col min="15883" max="15883" width="1.36328125" style="123" customWidth="1"/>
    <col min="15884" max="15884" width="14.6328125" style="123" customWidth="1"/>
    <col min="15885" max="15885" width="1.36328125" style="123" customWidth="1"/>
    <col min="15886" max="15886" width="14.6328125" style="123" customWidth="1"/>
    <col min="15887" max="15887" width="1.36328125" style="123" customWidth="1"/>
    <col min="15888" max="15888" width="14.6328125" style="123" customWidth="1"/>
    <col min="15889" max="15889" width="1.36328125" style="123" customWidth="1"/>
    <col min="15890" max="15890" width="14.54296875" style="123" customWidth="1"/>
    <col min="15891" max="15891" width="1.36328125" style="123" customWidth="1"/>
    <col min="15892" max="15892" width="14.6328125" style="123" customWidth="1"/>
    <col min="15893" max="15893" width="1.36328125" style="123" customWidth="1"/>
    <col min="15894" max="15894" width="14.6328125" style="123" customWidth="1"/>
    <col min="15895" max="15895" width="1.36328125" style="123" customWidth="1"/>
    <col min="15896" max="15896" width="14.6328125" style="123" customWidth="1"/>
    <col min="15897" max="15897" width="11.90625" style="123" customWidth="1"/>
    <col min="15898" max="16128" width="9.08984375" style="123"/>
    <col min="16129" max="16129" width="53.08984375" style="123" customWidth="1"/>
    <col min="16130" max="16130" width="10.453125" style="123" customWidth="1"/>
    <col min="16131" max="16131" width="1.36328125" style="123" customWidth="1"/>
    <col min="16132" max="16132" width="14.6328125" style="123" customWidth="1"/>
    <col min="16133" max="16133" width="1.36328125" style="123" customWidth="1"/>
    <col min="16134" max="16134" width="14.6328125" style="123" customWidth="1"/>
    <col min="16135" max="16135" width="1.36328125" style="123" customWidth="1"/>
    <col min="16136" max="16136" width="14.6328125" style="123" customWidth="1"/>
    <col min="16137" max="16137" width="1.36328125" style="123" customWidth="1"/>
    <col min="16138" max="16138" width="16.6328125" style="123" customWidth="1"/>
    <col min="16139" max="16139" width="1.36328125" style="123" customWidth="1"/>
    <col min="16140" max="16140" width="14.6328125" style="123" customWidth="1"/>
    <col min="16141" max="16141" width="1.36328125" style="123" customWidth="1"/>
    <col min="16142" max="16142" width="14.6328125" style="123" customWidth="1"/>
    <col min="16143" max="16143" width="1.36328125" style="123" customWidth="1"/>
    <col min="16144" max="16144" width="14.6328125" style="123" customWidth="1"/>
    <col min="16145" max="16145" width="1.36328125" style="123" customWidth="1"/>
    <col min="16146" max="16146" width="14.54296875" style="123" customWidth="1"/>
    <col min="16147" max="16147" width="1.36328125" style="123" customWidth="1"/>
    <col min="16148" max="16148" width="14.6328125" style="123" customWidth="1"/>
    <col min="16149" max="16149" width="1.36328125" style="123" customWidth="1"/>
    <col min="16150" max="16150" width="14.6328125" style="123" customWidth="1"/>
    <col min="16151" max="16151" width="1.36328125" style="123" customWidth="1"/>
    <col min="16152" max="16152" width="14.6328125" style="123" customWidth="1"/>
    <col min="16153" max="16153" width="11.90625" style="123" customWidth="1"/>
    <col min="16154" max="16384" width="9.08984375" style="123"/>
  </cols>
  <sheetData>
    <row r="1" spans="1:24" ht="19.5" customHeight="1">
      <c r="A1" s="125" t="s">
        <v>169</v>
      </c>
      <c r="B1" s="181"/>
      <c r="C1" s="181"/>
      <c r="D1" s="157"/>
      <c r="E1" s="250"/>
      <c r="F1" s="157"/>
      <c r="G1" s="157"/>
      <c r="H1" s="157"/>
      <c r="I1" s="250"/>
      <c r="J1" s="157"/>
      <c r="K1" s="250"/>
      <c r="L1" s="157"/>
      <c r="M1" s="250"/>
      <c r="N1" s="157"/>
      <c r="O1" s="250"/>
      <c r="P1" s="250"/>
      <c r="Q1" s="250"/>
      <c r="R1" s="250"/>
      <c r="S1" s="250"/>
      <c r="T1" s="157"/>
      <c r="U1" s="157"/>
      <c r="V1" s="157"/>
      <c r="W1" s="157"/>
      <c r="X1" s="187"/>
    </row>
    <row r="2" spans="1:24" s="125" customFormat="1" ht="19.5" customHeight="1">
      <c r="A2" s="181" t="s">
        <v>115</v>
      </c>
      <c r="B2" s="181"/>
      <c r="C2" s="181"/>
      <c r="D2" s="188"/>
      <c r="E2" s="181"/>
      <c r="F2" s="188"/>
      <c r="G2" s="188"/>
      <c r="H2" s="188"/>
      <c r="I2" s="181"/>
      <c r="J2" s="189"/>
      <c r="K2" s="181"/>
      <c r="L2" s="188"/>
      <c r="M2" s="181"/>
      <c r="N2" s="188"/>
      <c r="O2" s="181"/>
      <c r="P2" s="181"/>
      <c r="Q2" s="181"/>
      <c r="R2" s="181"/>
      <c r="S2" s="181"/>
      <c r="T2" s="188"/>
      <c r="U2" s="188"/>
      <c r="V2" s="188"/>
      <c r="W2" s="188"/>
      <c r="X2" s="187"/>
    </row>
    <row r="3" spans="1:24" ht="18.75" customHeight="1"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</row>
    <row r="4" spans="1:24" ht="18.75" customHeight="1">
      <c r="D4" s="278" t="s">
        <v>135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</row>
    <row r="5" spans="1:24" ht="18.75" customHeight="1">
      <c r="D5" s="190"/>
      <c r="E5" s="122"/>
      <c r="F5" s="122"/>
      <c r="G5" s="122"/>
      <c r="H5" s="122"/>
      <c r="K5" s="250"/>
      <c r="L5" s="279" t="s">
        <v>4</v>
      </c>
      <c r="M5" s="279"/>
      <c r="N5" s="279"/>
      <c r="O5" s="279"/>
      <c r="P5" s="279"/>
      <c r="Q5" s="122"/>
      <c r="R5" s="122"/>
      <c r="S5" s="122"/>
      <c r="T5" s="122"/>
      <c r="U5" s="122"/>
      <c r="V5" s="122"/>
      <c r="W5" s="122"/>
      <c r="X5" s="190"/>
    </row>
    <row r="6" spans="1:24" ht="18.75" customHeight="1">
      <c r="D6" s="123"/>
      <c r="E6" s="122"/>
      <c r="F6" s="122"/>
      <c r="G6" s="122"/>
      <c r="H6" s="122"/>
      <c r="I6" s="124"/>
      <c r="J6" s="122" t="s">
        <v>136</v>
      </c>
      <c r="L6" s="123"/>
      <c r="M6" s="122"/>
      <c r="N6" s="123"/>
      <c r="O6" s="122"/>
      <c r="P6" s="122"/>
      <c r="Q6" s="122"/>
      <c r="R6" s="122"/>
      <c r="S6" s="122"/>
      <c r="T6" s="122" t="s">
        <v>3</v>
      </c>
      <c r="U6" s="123"/>
      <c r="V6" s="122"/>
      <c r="W6" s="123"/>
      <c r="X6" s="122"/>
    </row>
    <row r="7" spans="1:24" ht="18.75" customHeight="1">
      <c r="D7" s="122" t="s">
        <v>18</v>
      </c>
      <c r="E7" s="122"/>
      <c r="F7" s="122"/>
      <c r="G7" s="122"/>
      <c r="H7" s="122" t="s">
        <v>70</v>
      </c>
      <c r="I7" s="124"/>
      <c r="J7" s="122" t="s">
        <v>73</v>
      </c>
      <c r="K7" s="124"/>
      <c r="L7" s="124"/>
      <c r="M7" s="122"/>
      <c r="N7" s="122" t="s">
        <v>143</v>
      </c>
      <c r="O7" s="122"/>
      <c r="P7" s="122"/>
      <c r="Q7" s="122"/>
      <c r="R7" s="122"/>
      <c r="S7" s="122"/>
      <c r="T7" s="122" t="s">
        <v>137</v>
      </c>
      <c r="U7" s="180"/>
      <c r="V7" s="122"/>
      <c r="W7" s="180"/>
      <c r="X7" s="123"/>
    </row>
    <row r="8" spans="1:24" ht="18.75" customHeight="1">
      <c r="D8" s="122" t="s">
        <v>207</v>
      </c>
      <c r="E8" s="122"/>
      <c r="F8" s="122" t="s">
        <v>72</v>
      </c>
      <c r="G8" s="122"/>
      <c r="H8" s="122" t="s">
        <v>49</v>
      </c>
      <c r="I8" s="124"/>
      <c r="J8" s="122" t="s">
        <v>138</v>
      </c>
      <c r="L8" s="122" t="s">
        <v>9</v>
      </c>
      <c r="M8" s="124"/>
      <c r="N8" s="122" t="s">
        <v>144</v>
      </c>
      <c r="O8" s="124"/>
      <c r="Q8" s="122"/>
      <c r="R8" s="122" t="s">
        <v>143</v>
      </c>
      <c r="S8" s="122"/>
      <c r="T8" s="180" t="s">
        <v>139</v>
      </c>
      <c r="U8" s="180"/>
      <c r="V8" s="180" t="s">
        <v>75</v>
      </c>
      <c r="W8" s="180"/>
      <c r="X8" s="122" t="s">
        <v>6</v>
      </c>
    </row>
    <row r="9" spans="1:24" ht="18.75" customHeight="1">
      <c r="B9" s="124" t="s">
        <v>0</v>
      </c>
      <c r="D9" s="122" t="s">
        <v>8</v>
      </c>
      <c r="E9" s="122"/>
      <c r="F9" s="122" t="s">
        <v>71</v>
      </c>
      <c r="G9" s="122"/>
      <c r="H9" s="122" t="s">
        <v>50</v>
      </c>
      <c r="I9" s="122"/>
      <c r="J9" s="122" t="s">
        <v>140</v>
      </c>
      <c r="L9" s="122" t="s">
        <v>10</v>
      </c>
      <c r="M9" s="122"/>
      <c r="N9" s="122" t="s">
        <v>10</v>
      </c>
      <c r="O9" s="122"/>
      <c r="P9" s="122" t="s">
        <v>11</v>
      </c>
      <c r="R9" s="122" t="s">
        <v>144</v>
      </c>
      <c r="T9" s="180" t="s">
        <v>74</v>
      </c>
      <c r="U9" s="180"/>
      <c r="V9" s="180" t="s">
        <v>138</v>
      </c>
      <c r="W9" s="180"/>
      <c r="X9" s="122" t="s">
        <v>12</v>
      </c>
    </row>
    <row r="10" spans="1:24" ht="19.5" customHeight="1">
      <c r="B10" s="124"/>
      <c r="D10" s="280" t="s">
        <v>22</v>
      </c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</row>
    <row r="11" spans="1:24" ht="18.75" customHeight="1">
      <c r="A11" s="125" t="s">
        <v>118</v>
      </c>
      <c r="B11" s="124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7"/>
      <c r="U11" s="126"/>
      <c r="V11" s="127"/>
      <c r="W11" s="126"/>
      <c r="X11" s="126"/>
    </row>
    <row r="12" spans="1:24" s="125" customFormat="1" ht="18.75" customHeight="1">
      <c r="A12" s="125" t="s">
        <v>182</v>
      </c>
      <c r="B12" s="130"/>
      <c r="C12" s="131"/>
      <c r="D12" s="128">
        <v>549682</v>
      </c>
      <c r="E12" s="129"/>
      <c r="F12" s="128">
        <v>295291</v>
      </c>
      <c r="G12" s="128"/>
      <c r="H12" s="128">
        <v>10249</v>
      </c>
      <c r="I12" s="128"/>
      <c r="J12" s="128">
        <v>-1347</v>
      </c>
      <c r="K12" s="128"/>
      <c r="L12" s="128">
        <v>35849</v>
      </c>
      <c r="M12" s="128"/>
      <c r="N12" s="111">
        <v>0</v>
      </c>
      <c r="O12" s="128"/>
      <c r="P12" s="128">
        <v>334689</v>
      </c>
      <c r="Q12" s="126"/>
      <c r="R12" s="111">
        <v>0</v>
      </c>
      <c r="S12" s="126"/>
      <c r="T12" s="128">
        <v>1224413</v>
      </c>
      <c r="U12" s="128"/>
      <c r="V12" s="128">
        <v>5155</v>
      </c>
      <c r="W12" s="128"/>
      <c r="X12" s="128">
        <v>1229568</v>
      </c>
    </row>
    <row r="13" spans="1:24" ht="11.25" customHeight="1">
      <c r="A13" s="134"/>
      <c r="B13" s="135"/>
      <c r="C13" s="134"/>
      <c r="D13" s="111"/>
      <c r="E13" s="110"/>
      <c r="F13" s="111"/>
      <c r="G13" s="111"/>
      <c r="H13" s="111"/>
      <c r="I13" s="110"/>
      <c r="J13" s="111"/>
      <c r="K13" s="110"/>
      <c r="L13" s="112"/>
      <c r="M13" s="110"/>
      <c r="N13" s="112"/>
      <c r="O13" s="110"/>
      <c r="P13" s="110"/>
      <c r="Q13" s="110"/>
      <c r="R13" s="110"/>
      <c r="S13" s="110"/>
      <c r="T13" s="112"/>
      <c r="U13" s="111"/>
      <c r="V13" s="112"/>
      <c r="W13" s="111"/>
      <c r="X13" s="112"/>
    </row>
    <row r="14" spans="1:24" ht="19.25" customHeight="1">
      <c r="A14" s="125" t="s">
        <v>145</v>
      </c>
      <c r="B14" s="135"/>
      <c r="C14" s="134"/>
      <c r="D14" s="111"/>
      <c r="E14" s="110"/>
      <c r="F14" s="111"/>
      <c r="G14" s="111"/>
      <c r="H14" s="111"/>
      <c r="I14" s="110"/>
      <c r="J14" s="111"/>
      <c r="K14" s="110"/>
      <c r="L14" s="112"/>
      <c r="M14" s="110"/>
      <c r="N14" s="112"/>
      <c r="O14" s="110"/>
      <c r="P14" s="110"/>
      <c r="Q14" s="110"/>
      <c r="R14" s="110"/>
      <c r="S14" s="110"/>
      <c r="T14" s="112"/>
      <c r="U14" s="111"/>
      <c r="V14" s="112"/>
      <c r="W14" s="111"/>
      <c r="X14" s="112"/>
    </row>
    <row r="15" spans="1:24" ht="19.25" customHeight="1">
      <c r="A15" s="182" t="s">
        <v>146</v>
      </c>
      <c r="B15" s="135"/>
      <c r="C15" s="134"/>
      <c r="D15" s="111"/>
      <c r="E15" s="110"/>
      <c r="F15" s="111"/>
      <c r="G15" s="111"/>
      <c r="H15" s="111"/>
      <c r="I15" s="110"/>
      <c r="J15" s="111"/>
      <c r="K15" s="110"/>
      <c r="L15" s="112"/>
      <c r="M15" s="110"/>
      <c r="N15" s="112"/>
      <c r="O15" s="110"/>
      <c r="P15" s="110"/>
      <c r="Q15" s="110"/>
      <c r="R15" s="110"/>
      <c r="S15" s="110"/>
      <c r="T15" s="112"/>
      <c r="U15" s="111"/>
      <c r="V15" s="112"/>
      <c r="W15" s="111"/>
      <c r="X15" s="112"/>
    </row>
    <row r="16" spans="1:24" ht="19.25" customHeight="1">
      <c r="A16" s="183" t="s">
        <v>147</v>
      </c>
      <c r="B16" s="135">
        <v>17</v>
      </c>
      <c r="C16" s="134"/>
      <c r="D16" s="111">
        <v>0</v>
      </c>
      <c r="E16" s="110"/>
      <c r="F16" s="111">
        <v>0</v>
      </c>
      <c r="G16" s="111"/>
      <c r="H16" s="111">
        <v>0</v>
      </c>
      <c r="I16" s="110"/>
      <c r="J16" s="111">
        <v>0</v>
      </c>
      <c r="K16" s="110"/>
      <c r="L16" s="111">
        <v>0</v>
      </c>
      <c r="M16" s="110"/>
      <c r="N16" s="136">
        <v>5612</v>
      </c>
      <c r="O16" s="137"/>
      <c r="P16" s="136">
        <v>-5612</v>
      </c>
      <c r="Q16" s="110"/>
      <c r="R16" s="137">
        <v>-5612</v>
      </c>
      <c r="S16" s="137"/>
      <c r="T16" s="136">
        <v>-5612</v>
      </c>
      <c r="U16" s="138"/>
      <c r="V16" s="111">
        <v>0</v>
      </c>
      <c r="W16" s="111"/>
      <c r="X16" s="139">
        <f>SUM(T16:V16)</f>
        <v>-5612</v>
      </c>
    </row>
    <row r="17" spans="1:25" ht="19.25" customHeight="1">
      <c r="A17" s="183" t="s">
        <v>148</v>
      </c>
      <c r="B17" s="135">
        <v>23</v>
      </c>
      <c r="C17" s="134"/>
      <c r="D17" s="111">
        <v>0</v>
      </c>
      <c r="E17" s="110"/>
      <c r="F17" s="111">
        <v>0</v>
      </c>
      <c r="G17" s="111"/>
      <c r="H17" s="111">
        <v>0</v>
      </c>
      <c r="I17" s="110"/>
      <c r="J17" s="111">
        <v>0</v>
      </c>
      <c r="K17" s="110"/>
      <c r="L17" s="111">
        <v>0</v>
      </c>
      <c r="M17" s="110"/>
      <c r="N17" s="111">
        <v>0</v>
      </c>
      <c r="O17" s="110"/>
      <c r="P17" s="136">
        <v>-90489</v>
      </c>
      <c r="Q17" s="110"/>
      <c r="R17" s="111">
        <v>0</v>
      </c>
      <c r="S17" s="110"/>
      <c r="T17" s="136">
        <v>-90489</v>
      </c>
      <c r="U17" s="111"/>
      <c r="V17" s="111">
        <v>0</v>
      </c>
      <c r="W17" s="111"/>
      <c r="X17" s="139">
        <f>SUM(T17:V17)</f>
        <v>-90489</v>
      </c>
    </row>
    <row r="18" spans="1:25" ht="19.25" customHeight="1">
      <c r="A18" s="182" t="s">
        <v>149</v>
      </c>
      <c r="B18" s="135"/>
      <c r="C18" s="134"/>
      <c r="D18" s="133">
        <f>SUM(D16:D17)</f>
        <v>0</v>
      </c>
      <c r="E18" s="110"/>
      <c r="F18" s="133">
        <f>SUM(F16:F17)</f>
        <v>0</v>
      </c>
      <c r="G18" s="111"/>
      <c r="H18" s="133">
        <f>SUM(H16:H17)</f>
        <v>0</v>
      </c>
      <c r="I18" s="110"/>
      <c r="J18" s="133">
        <f>SUM(J16:J17)</f>
        <v>0</v>
      </c>
      <c r="K18" s="110"/>
      <c r="L18" s="133">
        <f>SUM(L16:L17)</f>
        <v>0</v>
      </c>
      <c r="M18" s="110"/>
      <c r="N18" s="140">
        <f>SUBTOTAL(9,N16:N17)</f>
        <v>5612</v>
      </c>
      <c r="O18" s="110"/>
      <c r="P18" s="132">
        <f>SUBTOTAL(9,P16:P17)</f>
        <v>-96101</v>
      </c>
      <c r="Q18" s="110"/>
      <c r="R18" s="132">
        <f>SUBTOTAL(9,R16:R17)</f>
        <v>-5612</v>
      </c>
      <c r="S18" s="110"/>
      <c r="T18" s="133">
        <f>SUM(T16:T17)</f>
        <v>-96101</v>
      </c>
      <c r="U18" s="111"/>
      <c r="V18" s="133">
        <f>SUM(V16:V17)</f>
        <v>0</v>
      </c>
      <c r="W18" s="111"/>
      <c r="X18" s="133">
        <f>SUM(X16:X17)</f>
        <v>-96101</v>
      </c>
    </row>
    <row r="19" spans="1:25" ht="19.25" customHeight="1">
      <c r="A19" s="134"/>
      <c r="B19" s="135"/>
      <c r="C19" s="134"/>
      <c r="D19" s="111"/>
      <c r="E19" s="110"/>
      <c r="F19" s="111"/>
      <c r="G19" s="111"/>
      <c r="H19" s="111"/>
      <c r="I19" s="110"/>
      <c r="J19" s="111"/>
      <c r="K19" s="110"/>
      <c r="L19" s="112"/>
      <c r="M19" s="110"/>
      <c r="N19" s="112"/>
      <c r="O19" s="110"/>
      <c r="P19" s="110"/>
      <c r="Q19" s="110"/>
      <c r="R19" s="110"/>
      <c r="S19" s="110"/>
      <c r="T19" s="112"/>
      <c r="U19" s="111"/>
      <c r="V19" s="112"/>
      <c r="W19" s="111"/>
      <c r="X19" s="112"/>
    </row>
    <row r="20" spans="1:25" ht="18.649999999999999" customHeight="1">
      <c r="A20" s="182" t="s">
        <v>150</v>
      </c>
      <c r="B20" s="135"/>
      <c r="C20" s="134"/>
      <c r="D20" s="111"/>
      <c r="E20" s="110"/>
      <c r="F20" s="111"/>
      <c r="G20" s="111"/>
      <c r="H20" s="111"/>
      <c r="I20" s="110"/>
      <c r="J20" s="111"/>
      <c r="K20" s="110"/>
      <c r="L20" s="112"/>
      <c r="M20" s="110"/>
      <c r="N20" s="112"/>
      <c r="O20" s="110"/>
      <c r="P20" s="110"/>
      <c r="Q20" s="110"/>
      <c r="R20" s="110"/>
      <c r="S20" s="110"/>
      <c r="T20" s="112"/>
      <c r="U20" s="111"/>
      <c r="V20" s="112"/>
      <c r="W20" s="111"/>
      <c r="X20" s="112"/>
    </row>
    <row r="21" spans="1:25" ht="18.649999999999999" customHeight="1">
      <c r="A21" s="183" t="s">
        <v>151</v>
      </c>
      <c r="B21" s="135"/>
      <c r="C21" s="134"/>
      <c r="D21" s="119">
        <v>0</v>
      </c>
      <c r="E21" s="141"/>
      <c r="F21" s="119">
        <v>0</v>
      </c>
      <c r="G21" s="142"/>
      <c r="H21" s="119">
        <v>0</v>
      </c>
      <c r="I21" s="143"/>
      <c r="J21" s="144">
        <v>-865</v>
      </c>
      <c r="K21" s="143"/>
      <c r="L21" s="119">
        <v>0</v>
      </c>
      <c r="M21" s="143"/>
      <c r="N21" s="119">
        <v>0</v>
      </c>
      <c r="O21" s="143"/>
      <c r="P21" s="119">
        <v>0</v>
      </c>
      <c r="Q21" s="110"/>
      <c r="R21" s="119">
        <v>0</v>
      </c>
      <c r="S21" s="110"/>
      <c r="T21" s="144">
        <v>-865</v>
      </c>
      <c r="U21" s="145"/>
      <c r="V21" s="144">
        <v>-1929</v>
      </c>
      <c r="W21" s="145"/>
      <c r="X21" s="144">
        <f>SUM(T21:V21)</f>
        <v>-2794</v>
      </c>
    </row>
    <row r="22" spans="1:25" ht="18.649999999999999" customHeight="1">
      <c r="A22" s="184" t="s">
        <v>152</v>
      </c>
      <c r="B22" s="135"/>
      <c r="C22" s="134"/>
      <c r="D22" s="146">
        <f>SUM(D21)</f>
        <v>0</v>
      </c>
      <c r="E22" s="147"/>
      <c r="F22" s="146">
        <f>SUM(F21)</f>
        <v>0</v>
      </c>
      <c r="G22" s="148"/>
      <c r="H22" s="146">
        <f>SUM(H21)</f>
        <v>0</v>
      </c>
      <c r="I22" s="149"/>
      <c r="J22" s="133">
        <f>SUM(J21)</f>
        <v>-865</v>
      </c>
      <c r="K22" s="149"/>
      <c r="L22" s="146">
        <f>SUM(L21)</f>
        <v>0</v>
      </c>
      <c r="M22" s="149"/>
      <c r="N22" s="146">
        <f>SUM(N21)</f>
        <v>0</v>
      </c>
      <c r="O22" s="149"/>
      <c r="P22" s="146">
        <f>SUM(P21)</f>
        <v>0</v>
      </c>
      <c r="Q22" s="110"/>
      <c r="R22" s="146">
        <f>SUM(R21)</f>
        <v>0</v>
      </c>
      <c r="S22" s="110"/>
      <c r="T22" s="133">
        <f>SUM(D22:R22)</f>
        <v>-865</v>
      </c>
      <c r="U22" s="150"/>
      <c r="V22" s="133">
        <f>SUM(V21)</f>
        <v>-1929</v>
      </c>
      <c r="W22" s="150"/>
      <c r="X22" s="133">
        <f>SUM(X21)</f>
        <v>-2794</v>
      </c>
    </row>
    <row r="23" spans="1:25" ht="18.649999999999999" customHeight="1">
      <c r="A23" s="125" t="s">
        <v>153</v>
      </c>
      <c r="B23" s="135"/>
      <c r="C23" s="134"/>
      <c r="D23" s="133">
        <f>SUM(D22)</f>
        <v>0</v>
      </c>
      <c r="E23" s="147"/>
      <c r="F23" s="133">
        <f>SUM(F22)</f>
        <v>0</v>
      </c>
      <c r="G23" s="148"/>
      <c r="H23" s="133">
        <f>SUM(H22)</f>
        <v>0</v>
      </c>
      <c r="I23" s="149"/>
      <c r="J23" s="133">
        <f>SUM(J22)</f>
        <v>-865</v>
      </c>
      <c r="K23" s="149"/>
      <c r="L23" s="133">
        <f>SUM(L22)</f>
        <v>0</v>
      </c>
      <c r="M23" s="149"/>
      <c r="N23" s="133">
        <f>SUM(N18,N22)</f>
        <v>5612</v>
      </c>
      <c r="O23" s="149"/>
      <c r="P23" s="133">
        <f>SUM(P18,P22)</f>
        <v>-96101</v>
      </c>
      <c r="Q23" s="110"/>
      <c r="R23" s="133">
        <f>SUM(R18,R22)</f>
        <v>-5612</v>
      </c>
      <c r="S23" s="110"/>
      <c r="T23" s="133">
        <f>SUM(T18,T22)</f>
        <v>-96966</v>
      </c>
      <c r="U23" s="150"/>
      <c r="V23" s="133">
        <f>SUM(V18,V22)</f>
        <v>-1929</v>
      </c>
      <c r="W23" s="150"/>
      <c r="X23" s="133">
        <f>SUM(X18,X22)</f>
        <v>-98895</v>
      </c>
    </row>
    <row r="24" spans="1:25" ht="18.649999999999999" customHeight="1">
      <c r="A24" s="134"/>
      <c r="B24" s="135"/>
      <c r="C24" s="134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</row>
    <row r="25" spans="1:25" ht="18.75" customHeight="1">
      <c r="A25" s="151" t="s">
        <v>111</v>
      </c>
      <c r="B25" s="135"/>
      <c r="C25" s="134"/>
      <c r="D25" s="113"/>
      <c r="E25" s="113">
        <v>0</v>
      </c>
      <c r="F25" s="113"/>
      <c r="G25" s="113">
        <v>0</v>
      </c>
      <c r="H25" s="113"/>
      <c r="I25" s="113">
        <v>0</v>
      </c>
      <c r="J25" s="113"/>
      <c r="K25" s="113">
        <v>0</v>
      </c>
      <c r="L25" s="113"/>
      <c r="M25" s="113">
        <v>0</v>
      </c>
      <c r="N25" s="113"/>
      <c r="O25" s="113">
        <v>0</v>
      </c>
      <c r="P25" s="113"/>
      <c r="Q25" s="113">
        <v>0</v>
      </c>
      <c r="R25" s="113"/>
      <c r="S25" s="113"/>
      <c r="T25" s="113"/>
      <c r="U25" s="113">
        <v>0</v>
      </c>
      <c r="V25" s="113"/>
      <c r="W25" s="113">
        <v>0</v>
      </c>
      <c r="X25" s="113"/>
    </row>
    <row r="26" spans="1:25" ht="20.25" customHeight="1">
      <c r="A26" s="134" t="s">
        <v>141</v>
      </c>
      <c r="B26" s="135"/>
      <c r="C26" s="134"/>
      <c r="D26" s="111">
        <v>0</v>
      </c>
      <c r="E26" s="113"/>
      <c r="F26" s="111">
        <v>0</v>
      </c>
      <c r="G26" s="113"/>
      <c r="H26" s="111">
        <v>0</v>
      </c>
      <c r="I26" s="113"/>
      <c r="J26" s="111">
        <v>0</v>
      </c>
      <c r="K26" s="113"/>
      <c r="L26" s="111">
        <v>0</v>
      </c>
      <c r="M26" s="113"/>
      <c r="N26" s="111">
        <v>0</v>
      </c>
      <c r="O26" s="113"/>
      <c r="P26" s="113">
        <v>143126</v>
      </c>
      <c r="Q26" s="113"/>
      <c r="R26" s="111">
        <v>0</v>
      </c>
      <c r="S26" s="113"/>
      <c r="T26" s="113">
        <v>143126</v>
      </c>
      <c r="U26" s="113">
        <v>0</v>
      </c>
      <c r="V26" s="113">
        <v>1221</v>
      </c>
      <c r="W26" s="113">
        <v>0</v>
      </c>
      <c r="X26" s="113">
        <f>SUM(T26:V26)</f>
        <v>144347</v>
      </c>
    </row>
    <row r="27" spans="1:25" ht="20.25" customHeight="1">
      <c r="A27" s="134" t="s">
        <v>142</v>
      </c>
      <c r="B27" s="135"/>
      <c r="C27" s="134"/>
      <c r="D27" s="119">
        <v>0</v>
      </c>
      <c r="E27" s="113"/>
      <c r="F27" s="119">
        <v>0</v>
      </c>
      <c r="G27" s="113"/>
      <c r="H27" s="119">
        <v>0</v>
      </c>
      <c r="I27" s="113"/>
      <c r="J27" s="119">
        <v>0</v>
      </c>
      <c r="K27" s="113"/>
      <c r="L27" s="119">
        <v>0</v>
      </c>
      <c r="M27" s="113"/>
      <c r="N27" s="119">
        <v>0</v>
      </c>
      <c r="O27" s="113"/>
      <c r="P27" s="119">
        <v>0</v>
      </c>
      <c r="Q27" s="113"/>
      <c r="R27" s="119">
        <v>0</v>
      </c>
      <c r="S27" s="113"/>
      <c r="T27" s="119">
        <v>0</v>
      </c>
      <c r="U27" s="113">
        <v>0</v>
      </c>
      <c r="V27" s="119">
        <v>0</v>
      </c>
      <c r="W27" s="113">
        <v>0</v>
      </c>
      <c r="X27" s="118">
        <v>0</v>
      </c>
    </row>
    <row r="28" spans="1:25" s="125" customFormat="1" ht="20.25" customHeight="1">
      <c r="A28" s="151" t="s">
        <v>166</v>
      </c>
      <c r="B28" s="152"/>
      <c r="C28" s="151"/>
      <c r="D28" s="119">
        <f>SUM(D26:D27)</f>
        <v>0</v>
      </c>
      <c r="E28" s="114"/>
      <c r="F28" s="119">
        <f>SUM(F26:F27)</f>
        <v>0</v>
      </c>
      <c r="G28" s="115"/>
      <c r="H28" s="119">
        <f>SUM(H26:H27)</f>
        <v>0</v>
      </c>
      <c r="I28" s="114"/>
      <c r="J28" s="119">
        <f>SUM(J26:J27)</f>
        <v>0</v>
      </c>
      <c r="K28" s="114"/>
      <c r="L28" s="119">
        <f>SUM(L26:L27)</f>
        <v>0</v>
      </c>
      <c r="M28" s="110"/>
      <c r="N28" s="119">
        <f>SUM(N26:N27)</f>
        <v>0</v>
      </c>
      <c r="O28" s="110"/>
      <c r="P28" s="119">
        <f>SUM(P26:P27)</f>
        <v>143126</v>
      </c>
      <c r="Q28" s="110"/>
      <c r="R28" s="119">
        <f>SUM(R26:R27)</f>
        <v>0</v>
      </c>
      <c r="S28" s="110"/>
      <c r="T28" s="121">
        <f>SUM(T26:T27)</f>
        <v>143126</v>
      </c>
      <c r="U28" s="111"/>
      <c r="V28" s="121">
        <f>SUM(V26:V27)</f>
        <v>1221</v>
      </c>
      <c r="W28" s="111"/>
      <c r="X28" s="121">
        <f>SUM(X26:X27)</f>
        <v>144347</v>
      </c>
    </row>
    <row r="29" spans="1:25" s="125" customFormat="1" ht="10.75" customHeight="1">
      <c r="A29" s="151"/>
      <c r="B29" s="152"/>
      <c r="C29" s="151"/>
      <c r="D29" s="139"/>
      <c r="E29" s="114"/>
      <c r="F29" s="139"/>
      <c r="G29" s="115"/>
      <c r="H29" s="139"/>
      <c r="I29" s="114"/>
      <c r="J29" s="139"/>
      <c r="K29" s="114"/>
      <c r="L29" s="139"/>
      <c r="M29" s="114"/>
      <c r="N29" s="139"/>
      <c r="O29" s="114"/>
      <c r="P29" s="115"/>
      <c r="Q29" s="114"/>
      <c r="R29" s="139"/>
      <c r="S29" s="114"/>
      <c r="T29" s="139"/>
      <c r="U29" s="115"/>
      <c r="V29" s="139"/>
      <c r="W29" s="115"/>
      <c r="X29" s="139"/>
    </row>
    <row r="30" spans="1:25" s="125" customFormat="1" ht="18.649999999999999" customHeight="1">
      <c r="A30" s="134" t="s">
        <v>69</v>
      </c>
      <c r="B30" s="135">
        <v>18</v>
      </c>
      <c r="C30" s="151"/>
      <c r="D30" s="119">
        <f>SUM(D28:D28)</f>
        <v>0</v>
      </c>
      <c r="E30" s="114"/>
      <c r="F30" s="119">
        <f>SUM(F28:F28)</f>
        <v>0</v>
      </c>
      <c r="G30" s="115"/>
      <c r="H30" s="119">
        <f>SUM(H28:H28)</f>
        <v>0</v>
      </c>
      <c r="I30" s="114"/>
      <c r="J30" s="119">
        <f>SUM(J28:J28)</f>
        <v>0</v>
      </c>
      <c r="K30" s="114"/>
      <c r="L30" s="118">
        <v>4298</v>
      </c>
      <c r="M30" s="114"/>
      <c r="N30" s="119">
        <f>SUM(N28:N28)</f>
        <v>0</v>
      </c>
      <c r="O30" s="114"/>
      <c r="P30" s="120">
        <f>-L30</f>
        <v>-4298</v>
      </c>
      <c r="Q30" s="114"/>
      <c r="R30" s="119">
        <f>SUM(R28:R28)</f>
        <v>0</v>
      </c>
      <c r="S30" s="114"/>
      <c r="T30" s="119">
        <f>SUM(D30:R30)</f>
        <v>0</v>
      </c>
      <c r="U30" s="138"/>
      <c r="V30" s="119">
        <v>0</v>
      </c>
      <c r="W30" s="138"/>
      <c r="X30" s="118">
        <f>SUM(T30:V30)</f>
        <v>0</v>
      </c>
    </row>
    <row r="31" spans="1:25" ht="11.25" customHeight="1">
      <c r="A31" s="134"/>
      <c r="B31" s="135"/>
      <c r="C31" s="134"/>
      <c r="D31" s="111"/>
      <c r="E31" s="110"/>
      <c r="F31" s="111"/>
      <c r="G31" s="111"/>
      <c r="H31" s="111"/>
      <c r="I31" s="110"/>
      <c r="J31" s="111"/>
      <c r="K31" s="110"/>
      <c r="L31" s="112"/>
      <c r="M31" s="110"/>
      <c r="N31" s="112"/>
      <c r="O31" s="110"/>
      <c r="P31" s="112"/>
      <c r="Q31" s="110"/>
      <c r="R31" s="112"/>
      <c r="S31" s="110"/>
      <c r="T31" s="112"/>
      <c r="U31" s="111"/>
      <c r="V31" s="112"/>
      <c r="W31" s="111"/>
      <c r="X31" s="112"/>
    </row>
    <row r="32" spans="1:25" s="125" customFormat="1" ht="19.5" customHeight="1" thickBot="1">
      <c r="A32" s="30" t="s">
        <v>119</v>
      </c>
      <c r="B32" s="130"/>
      <c r="C32" s="131"/>
      <c r="D32" s="153">
        <f>SUM(D12,D28,D23,D30)</f>
        <v>549682</v>
      </c>
      <c r="E32" s="110"/>
      <c r="F32" s="153">
        <f>SUM(F12,F28,F23,F30)</f>
        <v>295291</v>
      </c>
      <c r="G32" s="111"/>
      <c r="H32" s="153">
        <f>SUM(H12,H28,H23,H30)</f>
        <v>10249</v>
      </c>
      <c r="I32" s="110"/>
      <c r="J32" s="153">
        <f>SUM(J12,J28,J23,J30)</f>
        <v>-2212</v>
      </c>
      <c r="K32" s="110"/>
      <c r="L32" s="153">
        <f>SUM(L12,L28,L23,L30)</f>
        <v>40147</v>
      </c>
      <c r="M32" s="110"/>
      <c r="N32" s="153">
        <f>SUM(N12,N28,N23,N30)</f>
        <v>5612</v>
      </c>
      <c r="O32" s="110"/>
      <c r="P32" s="153">
        <f>SUM(P12,P28,P23,P30)</f>
        <v>377416</v>
      </c>
      <c r="Q32" s="111"/>
      <c r="R32" s="153">
        <f>SUM(R12,R28,R23,R30)</f>
        <v>-5612</v>
      </c>
      <c r="S32" s="111"/>
      <c r="T32" s="153">
        <f>SUM(T12,T28,T23,T30)</f>
        <v>1270573</v>
      </c>
      <c r="U32" s="110"/>
      <c r="V32" s="153">
        <f>SUM(V12,V28,V23,V30)</f>
        <v>4447</v>
      </c>
      <c r="W32" s="110"/>
      <c r="X32" s="153">
        <f>SUM(X12,X28,X23,X30)</f>
        <v>1275020</v>
      </c>
      <c r="Y32" s="154"/>
    </row>
    <row r="33" spans="1:24" ht="19.5" customHeight="1" thickTop="1">
      <c r="A33" s="185"/>
      <c r="B33" s="185"/>
      <c r="C33" s="185"/>
      <c r="D33" s="187"/>
      <c r="E33" s="192"/>
      <c r="F33" s="187"/>
      <c r="G33" s="187"/>
      <c r="H33" s="187"/>
      <c r="I33" s="192"/>
      <c r="J33" s="187"/>
      <c r="K33" s="192"/>
      <c r="L33" s="187"/>
      <c r="M33" s="192"/>
      <c r="N33" s="187"/>
      <c r="O33" s="192"/>
      <c r="P33" s="187"/>
      <c r="Q33" s="192"/>
      <c r="R33" s="192"/>
      <c r="S33" s="192"/>
      <c r="T33" s="187"/>
      <c r="U33" s="187"/>
      <c r="V33" s="187"/>
      <c r="W33" s="187"/>
      <c r="X33" s="187"/>
    </row>
    <row r="34" spans="1:24" ht="19.5" customHeight="1">
      <c r="A34" s="131"/>
      <c r="B34" s="130"/>
      <c r="C34" s="131"/>
      <c r="D34" s="155"/>
      <c r="E34" s="156"/>
      <c r="F34" s="155"/>
      <c r="G34" s="155"/>
      <c r="H34" s="155"/>
      <c r="I34" s="156"/>
      <c r="J34" s="155"/>
      <c r="K34" s="156"/>
      <c r="L34" s="155"/>
      <c r="M34" s="156"/>
      <c r="N34" s="155"/>
      <c r="O34" s="156"/>
      <c r="P34" s="156"/>
      <c r="Q34" s="156"/>
      <c r="R34" s="156"/>
      <c r="S34" s="156"/>
      <c r="T34" s="155"/>
      <c r="U34" s="155"/>
      <c r="V34" s="155"/>
      <c r="W34" s="155"/>
      <c r="X34" s="155"/>
    </row>
    <row r="35" spans="1:24" ht="19.5" customHeight="1">
      <c r="A35" s="131"/>
      <c r="B35" s="130"/>
      <c r="C35" s="131"/>
      <c r="D35" s="155"/>
      <c r="E35" s="156"/>
      <c r="F35" s="155"/>
      <c r="G35" s="155"/>
      <c r="H35" s="155"/>
      <c r="I35" s="156"/>
      <c r="J35" s="155"/>
      <c r="K35" s="156"/>
      <c r="L35" s="155"/>
      <c r="M35" s="156"/>
      <c r="N35" s="155"/>
      <c r="O35" s="156"/>
      <c r="P35" s="156"/>
      <c r="Q35" s="156"/>
      <c r="R35" s="156"/>
      <c r="S35" s="156"/>
      <c r="T35" s="155"/>
      <c r="U35" s="155"/>
      <c r="V35" s="155"/>
      <c r="W35" s="155"/>
      <c r="X35" s="155"/>
    </row>
    <row r="36" spans="1:24" ht="19.5" customHeight="1">
      <c r="A36" s="131"/>
      <c r="B36" s="130"/>
      <c r="C36" s="131"/>
      <c r="D36" s="155"/>
      <c r="E36" s="156"/>
      <c r="F36" s="155"/>
      <c r="G36" s="155"/>
      <c r="H36" s="155"/>
      <c r="I36" s="156"/>
      <c r="J36" s="155"/>
      <c r="K36" s="156"/>
      <c r="L36" s="155"/>
      <c r="M36" s="156"/>
      <c r="N36" s="155"/>
      <c r="O36" s="156"/>
      <c r="P36" s="156"/>
      <c r="Q36" s="156"/>
      <c r="R36" s="156"/>
      <c r="S36" s="156"/>
      <c r="T36" s="155"/>
      <c r="U36" s="155"/>
      <c r="V36" s="155"/>
      <c r="W36" s="155"/>
      <c r="X36" s="155"/>
    </row>
    <row r="37" spans="1:24" ht="19.5" customHeight="1">
      <c r="A37" s="131"/>
      <c r="B37" s="130"/>
      <c r="C37" s="131"/>
      <c r="D37" s="155"/>
      <c r="E37" s="156"/>
      <c r="F37" s="155"/>
      <c r="G37" s="155"/>
      <c r="H37" s="155"/>
      <c r="I37" s="156"/>
      <c r="J37" s="155"/>
      <c r="K37" s="156"/>
      <c r="L37" s="155"/>
      <c r="M37" s="156"/>
      <c r="N37" s="155"/>
      <c r="O37" s="156"/>
      <c r="P37" s="156"/>
      <c r="Q37" s="156"/>
      <c r="R37" s="156"/>
      <c r="S37" s="156"/>
      <c r="T37" s="155"/>
      <c r="U37" s="155"/>
      <c r="V37" s="155"/>
      <c r="W37" s="155"/>
      <c r="X37" s="155"/>
    </row>
    <row r="38" spans="1:24" ht="19.5" customHeight="1">
      <c r="A38" s="131"/>
      <c r="B38" s="130"/>
      <c r="C38" s="131"/>
      <c r="D38" s="155"/>
      <c r="E38" s="156"/>
      <c r="F38" s="155"/>
      <c r="G38" s="155"/>
      <c r="H38" s="155"/>
      <c r="I38" s="156"/>
      <c r="J38" s="155"/>
      <c r="K38" s="156"/>
      <c r="L38" s="155"/>
      <c r="M38" s="156"/>
      <c r="N38" s="155"/>
      <c r="O38" s="156"/>
      <c r="P38" s="156"/>
      <c r="Q38" s="156"/>
      <c r="R38" s="156"/>
      <c r="S38" s="156"/>
      <c r="T38" s="155"/>
      <c r="U38" s="155"/>
      <c r="V38" s="155"/>
      <c r="W38" s="155"/>
      <c r="X38" s="155"/>
    </row>
    <row r="39" spans="1:24" ht="19.5" customHeight="1">
      <c r="A39" s="131"/>
      <c r="B39" s="130"/>
      <c r="C39" s="131"/>
      <c r="D39" s="155"/>
      <c r="E39" s="156"/>
      <c r="F39" s="155"/>
      <c r="G39" s="155"/>
      <c r="H39" s="155"/>
      <c r="I39" s="156"/>
      <c r="J39" s="155"/>
      <c r="K39" s="156"/>
      <c r="L39" s="155"/>
      <c r="M39" s="156"/>
      <c r="N39" s="155"/>
      <c r="O39" s="156"/>
      <c r="P39" s="156"/>
      <c r="Q39" s="156"/>
      <c r="R39" s="156"/>
      <c r="S39" s="156"/>
      <c r="T39" s="155"/>
      <c r="U39" s="155"/>
      <c r="V39" s="155"/>
      <c r="W39" s="155"/>
      <c r="X39" s="155"/>
    </row>
    <row r="40" spans="1:24" ht="19.5" customHeight="1">
      <c r="A40" s="185"/>
      <c r="B40" s="185"/>
      <c r="C40" s="185"/>
      <c r="D40" s="187"/>
      <c r="E40" s="192"/>
      <c r="F40" s="187"/>
      <c r="G40" s="187"/>
      <c r="H40" s="187"/>
      <c r="I40" s="192"/>
      <c r="J40" s="187"/>
      <c r="K40" s="192"/>
      <c r="L40" s="157"/>
      <c r="M40" s="192"/>
      <c r="N40" s="157"/>
      <c r="O40" s="192"/>
      <c r="P40" s="192"/>
      <c r="Q40" s="192"/>
      <c r="R40" s="192"/>
      <c r="S40" s="192"/>
      <c r="T40" s="187"/>
      <c r="U40" s="187"/>
      <c r="V40" s="187"/>
      <c r="W40" s="187"/>
      <c r="X40" s="187"/>
    </row>
    <row r="41" spans="1:24" ht="19.5" customHeight="1">
      <c r="A41" s="185"/>
      <c r="B41" s="185"/>
      <c r="C41" s="185"/>
      <c r="D41" s="187"/>
      <c r="E41" s="192"/>
      <c r="F41" s="187"/>
      <c r="G41" s="187"/>
      <c r="H41" s="187"/>
      <c r="I41" s="192"/>
      <c r="J41" s="187"/>
      <c r="K41" s="192"/>
      <c r="L41" s="187"/>
      <c r="M41" s="192"/>
      <c r="N41" s="187"/>
      <c r="O41" s="192"/>
      <c r="P41" s="192"/>
      <c r="Q41" s="192"/>
      <c r="R41" s="192"/>
      <c r="S41" s="192"/>
      <c r="T41" s="187"/>
      <c r="U41" s="187"/>
      <c r="V41" s="187"/>
      <c r="W41" s="187"/>
      <c r="X41" s="187"/>
    </row>
    <row r="42" spans="1:24" ht="19.5" customHeight="1">
      <c r="D42" s="123"/>
      <c r="F42" s="123"/>
      <c r="G42" s="123"/>
      <c r="H42" s="123"/>
      <c r="J42" s="193"/>
      <c r="K42" s="251"/>
      <c r="L42" s="187"/>
      <c r="M42" s="192"/>
      <c r="N42" s="187"/>
      <c r="O42" s="192"/>
      <c r="P42" s="192"/>
      <c r="Q42" s="192"/>
      <c r="R42" s="192"/>
      <c r="S42" s="192"/>
      <c r="T42" s="123"/>
      <c r="U42" s="123"/>
      <c r="V42" s="123"/>
      <c r="W42" s="123"/>
      <c r="X42" s="187"/>
    </row>
    <row r="43" spans="1:24" ht="19.5" customHeight="1">
      <c r="A43" s="185"/>
      <c r="B43" s="185"/>
      <c r="C43" s="185"/>
      <c r="D43" s="187"/>
      <c r="E43" s="192"/>
      <c r="F43" s="187"/>
      <c r="G43" s="187"/>
      <c r="H43" s="187"/>
      <c r="I43" s="192"/>
      <c r="J43" s="187"/>
      <c r="K43" s="192"/>
      <c r="L43" s="187"/>
      <c r="M43" s="192"/>
      <c r="N43" s="187"/>
      <c r="O43" s="192"/>
      <c r="P43" s="192"/>
      <c r="Q43" s="192"/>
      <c r="R43" s="192"/>
      <c r="S43" s="192"/>
      <c r="T43" s="187"/>
      <c r="U43" s="187"/>
      <c r="V43" s="187"/>
      <c r="W43" s="187"/>
      <c r="X43" s="187"/>
    </row>
    <row r="44" spans="1:24" ht="19.5" customHeight="1">
      <c r="A44" s="185"/>
      <c r="B44" s="185"/>
      <c r="C44" s="185"/>
      <c r="D44" s="187"/>
      <c r="E44" s="192"/>
      <c r="F44" s="187"/>
      <c r="G44" s="187"/>
      <c r="H44" s="187"/>
      <c r="I44" s="192"/>
      <c r="J44" s="187"/>
      <c r="K44" s="192"/>
      <c r="L44" s="187"/>
      <c r="M44" s="192"/>
      <c r="N44" s="187"/>
      <c r="O44" s="192"/>
      <c r="P44" s="192"/>
      <c r="Q44" s="192"/>
      <c r="R44" s="192"/>
      <c r="S44" s="192"/>
      <c r="T44" s="187"/>
      <c r="U44" s="187"/>
      <c r="V44" s="187"/>
      <c r="W44" s="187"/>
      <c r="X44" s="187"/>
    </row>
    <row r="45" spans="1:24" ht="19.5" customHeight="1">
      <c r="A45" s="277"/>
      <c r="B45" s="277"/>
      <c r="C45" s="277"/>
      <c r="D45" s="277"/>
      <c r="E45" s="277"/>
      <c r="F45" s="277"/>
      <c r="G45" s="277"/>
      <c r="H45" s="277"/>
      <c r="I45" s="277"/>
      <c r="J45" s="193"/>
      <c r="K45" s="251"/>
      <c r="L45" s="187"/>
      <c r="M45" s="192"/>
      <c r="N45" s="187"/>
      <c r="O45" s="192"/>
      <c r="P45" s="192"/>
      <c r="Q45" s="192"/>
      <c r="R45" s="192"/>
      <c r="S45" s="192"/>
      <c r="T45" s="192"/>
      <c r="U45" s="192"/>
      <c r="V45" s="192"/>
      <c r="W45" s="192"/>
      <c r="X45" s="187"/>
    </row>
    <row r="46" spans="1:24" ht="19.5" customHeight="1">
      <c r="A46" s="185"/>
      <c r="B46" s="185"/>
      <c r="C46" s="185"/>
      <c r="D46" s="187"/>
      <c r="E46" s="192"/>
      <c r="F46" s="187"/>
      <c r="G46" s="187"/>
      <c r="H46" s="187"/>
      <c r="I46" s="192"/>
      <c r="J46" s="187"/>
      <c r="K46" s="192"/>
      <c r="L46" s="187"/>
      <c r="M46" s="192"/>
      <c r="N46" s="187"/>
      <c r="O46" s="192"/>
      <c r="P46" s="192"/>
      <c r="Q46" s="192"/>
      <c r="R46" s="192"/>
      <c r="S46" s="192"/>
      <c r="T46" s="187"/>
      <c r="U46" s="187"/>
      <c r="V46" s="187"/>
      <c r="W46" s="187"/>
      <c r="X46" s="187"/>
    </row>
  </sheetData>
  <mergeCells count="5">
    <mergeCell ref="A45:I45"/>
    <mergeCell ref="D3:X3"/>
    <mergeCell ref="D4:X4"/>
    <mergeCell ref="L5:P5"/>
    <mergeCell ref="D10:X10"/>
  </mergeCells>
  <pageMargins left="0.7" right="0.7" top="0.48" bottom="0.5" header="0.5" footer="0.5"/>
  <pageSetup paperSize="9" scale="65" firstPageNumber="9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2623A-76DE-4A1F-896C-0DD6E329D9F1}">
  <sheetPr>
    <pageSetUpPr fitToPage="1"/>
  </sheetPr>
  <dimension ref="A1:AA47"/>
  <sheetViews>
    <sheetView showGridLines="0" view="pageBreakPreview" zoomScale="80" zoomScaleNormal="100" zoomScaleSheetLayoutView="80" workbookViewId="0">
      <selection activeCell="X18" sqref="D16:X18"/>
    </sheetView>
  </sheetViews>
  <sheetFormatPr defaultColWidth="9.08984375" defaultRowHeight="19.5" customHeight="1"/>
  <cols>
    <col min="1" max="1" width="50.08984375" style="123" customWidth="1"/>
    <col min="2" max="2" width="7.453125" style="123" customWidth="1"/>
    <col min="3" max="3" width="1.08984375" style="123" customWidth="1"/>
    <col min="4" max="4" width="10.453125" style="191" customWidth="1"/>
    <col min="5" max="5" width="1.08984375" style="123" customWidth="1"/>
    <col min="6" max="6" width="10.54296875" style="191" customWidth="1"/>
    <col min="7" max="7" width="1.08984375" style="191" customWidth="1"/>
    <col min="8" max="8" width="10.1796875" style="191" customWidth="1"/>
    <col min="9" max="9" width="1.08984375" style="123" customWidth="1"/>
    <col min="10" max="10" width="11.81640625" style="191" customWidth="1"/>
    <col min="11" max="11" width="1.08984375" style="123" customWidth="1"/>
    <col min="12" max="12" width="11.36328125" style="191" customWidth="1"/>
    <col min="13" max="13" width="1.08984375" style="123" customWidth="1"/>
    <col min="14" max="14" width="10" style="191" customWidth="1"/>
    <col min="15" max="15" width="1.36328125" style="123" customWidth="1"/>
    <col min="16" max="16" width="9.54296875" style="191" customWidth="1"/>
    <col min="17" max="17" width="1.08984375" style="123" customWidth="1"/>
    <col min="18" max="18" width="12.81640625" style="123" customWidth="1"/>
    <col min="19" max="19" width="1.08984375" style="123" customWidth="1"/>
    <col min="20" max="20" width="10.54296875" style="123" customWidth="1"/>
    <col min="21" max="21" width="1.08984375" style="123" customWidth="1"/>
    <col min="22" max="22" width="11.54296875" style="191" customWidth="1"/>
    <col min="23" max="23" width="1.08984375" style="191" customWidth="1"/>
    <col min="24" max="24" width="12.54296875" style="191" customWidth="1"/>
    <col min="25" max="25" width="1.08984375" style="191" customWidth="1"/>
    <col min="26" max="26" width="11.453125" style="191" customWidth="1"/>
    <col min="27" max="27" width="11.90625" style="123" customWidth="1"/>
    <col min="28" max="258" width="9.08984375" style="123"/>
    <col min="259" max="259" width="53.08984375" style="123" customWidth="1"/>
    <col min="260" max="260" width="10.453125" style="123" customWidth="1"/>
    <col min="261" max="261" width="1.36328125" style="123" customWidth="1"/>
    <col min="262" max="262" width="14.6328125" style="123" customWidth="1"/>
    <col min="263" max="263" width="1.36328125" style="123" customWidth="1"/>
    <col min="264" max="264" width="14.6328125" style="123" customWidth="1"/>
    <col min="265" max="265" width="1.36328125" style="123" customWidth="1"/>
    <col min="266" max="266" width="14.6328125" style="123" customWidth="1"/>
    <col min="267" max="267" width="1.36328125" style="123" customWidth="1"/>
    <col min="268" max="268" width="16.6328125" style="123" customWidth="1"/>
    <col min="269" max="269" width="1.36328125" style="123" customWidth="1"/>
    <col min="270" max="270" width="14.6328125" style="123" customWidth="1"/>
    <col min="271" max="271" width="1.36328125" style="123" customWidth="1"/>
    <col min="272" max="272" width="14.6328125" style="123" customWidth="1"/>
    <col min="273" max="273" width="1.36328125" style="123" customWidth="1"/>
    <col min="274" max="274" width="14.6328125" style="123" customWidth="1"/>
    <col min="275" max="275" width="1.36328125" style="123" customWidth="1"/>
    <col min="276" max="276" width="14.54296875" style="123" customWidth="1"/>
    <col min="277" max="277" width="1.36328125" style="123" customWidth="1"/>
    <col min="278" max="278" width="14.6328125" style="123" customWidth="1"/>
    <col min="279" max="279" width="1.36328125" style="123" customWidth="1"/>
    <col min="280" max="280" width="14.6328125" style="123" customWidth="1"/>
    <col min="281" max="281" width="1.36328125" style="123" customWidth="1"/>
    <col min="282" max="282" width="14.6328125" style="123" customWidth="1"/>
    <col min="283" max="283" width="11.90625" style="123" customWidth="1"/>
    <col min="284" max="514" width="9.08984375" style="123"/>
    <col min="515" max="515" width="53.08984375" style="123" customWidth="1"/>
    <col min="516" max="516" width="10.453125" style="123" customWidth="1"/>
    <col min="517" max="517" width="1.36328125" style="123" customWidth="1"/>
    <col min="518" max="518" width="14.6328125" style="123" customWidth="1"/>
    <col min="519" max="519" width="1.36328125" style="123" customWidth="1"/>
    <col min="520" max="520" width="14.6328125" style="123" customWidth="1"/>
    <col min="521" max="521" width="1.36328125" style="123" customWidth="1"/>
    <col min="522" max="522" width="14.6328125" style="123" customWidth="1"/>
    <col min="523" max="523" width="1.36328125" style="123" customWidth="1"/>
    <col min="524" max="524" width="16.6328125" style="123" customWidth="1"/>
    <col min="525" max="525" width="1.36328125" style="123" customWidth="1"/>
    <col min="526" max="526" width="14.6328125" style="123" customWidth="1"/>
    <col min="527" max="527" width="1.36328125" style="123" customWidth="1"/>
    <col min="528" max="528" width="14.6328125" style="123" customWidth="1"/>
    <col min="529" max="529" width="1.36328125" style="123" customWidth="1"/>
    <col min="530" max="530" width="14.6328125" style="123" customWidth="1"/>
    <col min="531" max="531" width="1.36328125" style="123" customWidth="1"/>
    <col min="532" max="532" width="14.54296875" style="123" customWidth="1"/>
    <col min="533" max="533" width="1.36328125" style="123" customWidth="1"/>
    <col min="534" max="534" width="14.6328125" style="123" customWidth="1"/>
    <col min="535" max="535" width="1.36328125" style="123" customWidth="1"/>
    <col min="536" max="536" width="14.6328125" style="123" customWidth="1"/>
    <col min="537" max="537" width="1.36328125" style="123" customWidth="1"/>
    <col min="538" max="538" width="14.6328125" style="123" customWidth="1"/>
    <col min="539" max="539" width="11.90625" style="123" customWidth="1"/>
    <col min="540" max="770" width="9.08984375" style="123"/>
    <col min="771" max="771" width="53.08984375" style="123" customWidth="1"/>
    <col min="772" max="772" width="10.453125" style="123" customWidth="1"/>
    <col min="773" max="773" width="1.36328125" style="123" customWidth="1"/>
    <col min="774" max="774" width="14.6328125" style="123" customWidth="1"/>
    <col min="775" max="775" width="1.36328125" style="123" customWidth="1"/>
    <col min="776" max="776" width="14.6328125" style="123" customWidth="1"/>
    <col min="777" max="777" width="1.36328125" style="123" customWidth="1"/>
    <col min="778" max="778" width="14.6328125" style="123" customWidth="1"/>
    <col min="779" max="779" width="1.36328125" style="123" customWidth="1"/>
    <col min="780" max="780" width="16.6328125" style="123" customWidth="1"/>
    <col min="781" max="781" width="1.36328125" style="123" customWidth="1"/>
    <col min="782" max="782" width="14.6328125" style="123" customWidth="1"/>
    <col min="783" max="783" width="1.36328125" style="123" customWidth="1"/>
    <col min="784" max="784" width="14.6328125" style="123" customWidth="1"/>
    <col min="785" max="785" width="1.36328125" style="123" customWidth="1"/>
    <col min="786" max="786" width="14.6328125" style="123" customWidth="1"/>
    <col min="787" max="787" width="1.36328125" style="123" customWidth="1"/>
    <col min="788" max="788" width="14.54296875" style="123" customWidth="1"/>
    <col min="789" max="789" width="1.36328125" style="123" customWidth="1"/>
    <col min="790" max="790" width="14.6328125" style="123" customWidth="1"/>
    <col min="791" max="791" width="1.36328125" style="123" customWidth="1"/>
    <col min="792" max="792" width="14.6328125" style="123" customWidth="1"/>
    <col min="793" max="793" width="1.36328125" style="123" customWidth="1"/>
    <col min="794" max="794" width="14.6328125" style="123" customWidth="1"/>
    <col min="795" max="795" width="11.90625" style="123" customWidth="1"/>
    <col min="796" max="1026" width="9.08984375" style="123"/>
    <col min="1027" max="1027" width="53.08984375" style="123" customWidth="1"/>
    <col min="1028" max="1028" width="10.453125" style="123" customWidth="1"/>
    <col min="1029" max="1029" width="1.36328125" style="123" customWidth="1"/>
    <col min="1030" max="1030" width="14.6328125" style="123" customWidth="1"/>
    <col min="1031" max="1031" width="1.36328125" style="123" customWidth="1"/>
    <col min="1032" max="1032" width="14.6328125" style="123" customWidth="1"/>
    <col min="1033" max="1033" width="1.36328125" style="123" customWidth="1"/>
    <col min="1034" max="1034" width="14.6328125" style="123" customWidth="1"/>
    <col min="1035" max="1035" width="1.36328125" style="123" customWidth="1"/>
    <col min="1036" max="1036" width="16.6328125" style="123" customWidth="1"/>
    <col min="1037" max="1037" width="1.36328125" style="123" customWidth="1"/>
    <col min="1038" max="1038" width="14.6328125" style="123" customWidth="1"/>
    <col min="1039" max="1039" width="1.36328125" style="123" customWidth="1"/>
    <col min="1040" max="1040" width="14.6328125" style="123" customWidth="1"/>
    <col min="1041" max="1041" width="1.36328125" style="123" customWidth="1"/>
    <col min="1042" max="1042" width="14.6328125" style="123" customWidth="1"/>
    <col min="1043" max="1043" width="1.36328125" style="123" customWidth="1"/>
    <col min="1044" max="1044" width="14.54296875" style="123" customWidth="1"/>
    <col min="1045" max="1045" width="1.36328125" style="123" customWidth="1"/>
    <col min="1046" max="1046" width="14.6328125" style="123" customWidth="1"/>
    <col min="1047" max="1047" width="1.36328125" style="123" customWidth="1"/>
    <col min="1048" max="1048" width="14.6328125" style="123" customWidth="1"/>
    <col min="1049" max="1049" width="1.36328125" style="123" customWidth="1"/>
    <col min="1050" max="1050" width="14.6328125" style="123" customWidth="1"/>
    <col min="1051" max="1051" width="11.90625" style="123" customWidth="1"/>
    <col min="1052" max="1282" width="9.08984375" style="123"/>
    <col min="1283" max="1283" width="53.08984375" style="123" customWidth="1"/>
    <col min="1284" max="1284" width="10.453125" style="123" customWidth="1"/>
    <col min="1285" max="1285" width="1.36328125" style="123" customWidth="1"/>
    <col min="1286" max="1286" width="14.6328125" style="123" customWidth="1"/>
    <col min="1287" max="1287" width="1.36328125" style="123" customWidth="1"/>
    <col min="1288" max="1288" width="14.6328125" style="123" customWidth="1"/>
    <col min="1289" max="1289" width="1.36328125" style="123" customWidth="1"/>
    <col min="1290" max="1290" width="14.6328125" style="123" customWidth="1"/>
    <col min="1291" max="1291" width="1.36328125" style="123" customWidth="1"/>
    <col min="1292" max="1292" width="16.6328125" style="123" customWidth="1"/>
    <col min="1293" max="1293" width="1.36328125" style="123" customWidth="1"/>
    <col min="1294" max="1294" width="14.6328125" style="123" customWidth="1"/>
    <col min="1295" max="1295" width="1.36328125" style="123" customWidth="1"/>
    <col min="1296" max="1296" width="14.6328125" style="123" customWidth="1"/>
    <col min="1297" max="1297" width="1.36328125" style="123" customWidth="1"/>
    <col min="1298" max="1298" width="14.6328125" style="123" customWidth="1"/>
    <col min="1299" max="1299" width="1.36328125" style="123" customWidth="1"/>
    <col min="1300" max="1300" width="14.54296875" style="123" customWidth="1"/>
    <col min="1301" max="1301" width="1.36328125" style="123" customWidth="1"/>
    <col min="1302" max="1302" width="14.6328125" style="123" customWidth="1"/>
    <col min="1303" max="1303" width="1.36328125" style="123" customWidth="1"/>
    <col min="1304" max="1304" width="14.6328125" style="123" customWidth="1"/>
    <col min="1305" max="1305" width="1.36328125" style="123" customWidth="1"/>
    <col min="1306" max="1306" width="14.6328125" style="123" customWidth="1"/>
    <col min="1307" max="1307" width="11.90625" style="123" customWidth="1"/>
    <col min="1308" max="1538" width="9.08984375" style="123"/>
    <col min="1539" max="1539" width="53.08984375" style="123" customWidth="1"/>
    <col min="1540" max="1540" width="10.453125" style="123" customWidth="1"/>
    <col min="1541" max="1541" width="1.36328125" style="123" customWidth="1"/>
    <col min="1542" max="1542" width="14.6328125" style="123" customWidth="1"/>
    <col min="1543" max="1543" width="1.36328125" style="123" customWidth="1"/>
    <col min="1544" max="1544" width="14.6328125" style="123" customWidth="1"/>
    <col min="1545" max="1545" width="1.36328125" style="123" customWidth="1"/>
    <col min="1546" max="1546" width="14.6328125" style="123" customWidth="1"/>
    <col min="1547" max="1547" width="1.36328125" style="123" customWidth="1"/>
    <col min="1548" max="1548" width="16.6328125" style="123" customWidth="1"/>
    <col min="1549" max="1549" width="1.36328125" style="123" customWidth="1"/>
    <col min="1550" max="1550" width="14.6328125" style="123" customWidth="1"/>
    <col min="1551" max="1551" width="1.36328125" style="123" customWidth="1"/>
    <col min="1552" max="1552" width="14.6328125" style="123" customWidth="1"/>
    <col min="1553" max="1553" width="1.36328125" style="123" customWidth="1"/>
    <col min="1554" max="1554" width="14.6328125" style="123" customWidth="1"/>
    <col min="1555" max="1555" width="1.36328125" style="123" customWidth="1"/>
    <col min="1556" max="1556" width="14.54296875" style="123" customWidth="1"/>
    <col min="1557" max="1557" width="1.36328125" style="123" customWidth="1"/>
    <col min="1558" max="1558" width="14.6328125" style="123" customWidth="1"/>
    <col min="1559" max="1559" width="1.36328125" style="123" customWidth="1"/>
    <col min="1560" max="1560" width="14.6328125" style="123" customWidth="1"/>
    <col min="1561" max="1561" width="1.36328125" style="123" customWidth="1"/>
    <col min="1562" max="1562" width="14.6328125" style="123" customWidth="1"/>
    <col min="1563" max="1563" width="11.90625" style="123" customWidth="1"/>
    <col min="1564" max="1794" width="9.08984375" style="123"/>
    <col min="1795" max="1795" width="53.08984375" style="123" customWidth="1"/>
    <col min="1796" max="1796" width="10.453125" style="123" customWidth="1"/>
    <col min="1797" max="1797" width="1.36328125" style="123" customWidth="1"/>
    <col min="1798" max="1798" width="14.6328125" style="123" customWidth="1"/>
    <col min="1799" max="1799" width="1.36328125" style="123" customWidth="1"/>
    <col min="1800" max="1800" width="14.6328125" style="123" customWidth="1"/>
    <col min="1801" max="1801" width="1.36328125" style="123" customWidth="1"/>
    <col min="1802" max="1802" width="14.6328125" style="123" customWidth="1"/>
    <col min="1803" max="1803" width="1.36328125" style="123" customWidth="1"/>
    <col min="1804" max="1804" width="16.6328125" style="123" customWidth="1"/>
    <col min="1805" max="1805" width="1.36328125" style="123" customWidth="1"/>
    <col min="1806" max="1806" width="14.6328125" style="123" customWidth="1"/>
    <col min="1807" max="1807" width="1.36328125" style="123" customWidth="1"/>
    <col min="1808" max="1808" width="14.6328125" style="123" customWidth="1"/>
    <col min="1809" max="1809" width="1.36328125" style="123" customWidth="1"/>
    <col min="1810" max="1810" width="14.6328125" style="123" customWidth="1"/>
    <col min="1811" max="1811" width="1.36328125" style="123" customWidth="1"/>
    <col min="1812" max="1812" width="14.54296875" style="123" customWidth="1"/>
    <col min="1813" max="1813" width="1.36328125" style="123" customWidth="1"/>
    <col min="1814" max="1814" width="14.6328125" style="123" customWidth="1"/>
    <col min="1815" max="1815" width="1.36328125" style="123" customWidth="1"/>
    <col min="1816" max="1816" width="14.6328125" style="123" customWidth="1"/>
    <col min="1817" max="1817" width="1.36328125" style="123" customWidth="1"/>
    <col min="1818" max="1818" width="14.6328125" style="123" customWidth="1"/>
    <col min="1819" max="1819" width="11.90625" style="123" customWidth="1"/>
    <col min="1820" max="2050" width="9.08984375" style="123"/>
    <col min="2051" max="2051" width="53.08984375" style="123" customWidth="1"/>
    <col min="2052" max="2052" width="10.453125" style="123" customWidth="1"/>
    <col min="2053" max="2053" width="1.36328125" style="123" customWidth="1"/>
    <col min="2054" max="2054" width="14.6328125" style="123" customWidth="1"/>
    <col min="2055" max="2055" width="1.36328125" style="123" customWidth="1"/>
    <col min="2056" max="2056" width="14.6328125" style="123" customWidth="1"/>
    <col min="2057" max="2057" width="1.36328125" style="123" customWidth="1"/>
    <col min="2058" max="2058" width="14.6328125" style="123" customWidth="1"/>
    <col min="2059" max="2059" width="1.36328125" style="123" customWidth="1"/>
    <col min="2060" max="2060" width="16.6328125" style="123" customWidth="1"/>
    <col min="2061" max="2061" width="1.36328125" style="123" customWidth="1"/>
    <col min="2062" max="2062" width="14.6328125" style="123" customWidth="1"/>
    <col min="2063" max="2063" width="1.36328125" style="123" customWidth="1"/>
    <col min="2064" max="2064" width="14.6328125" style="123" customWidth="1"/>
    <col min="2065" max="2065" width="1.36328125" style="123" customWidth="1"/>
    <col min="2066" max="2066" width="14.6328125" style="123" customWidth="1"/>
    <col min="2067" max="2067" width="1.36328125" style="123" customWidth="1"/>
    <col min="2068" max="2068" width="14.54296875" style="123" customWidth="1"/>
    <col min="2069" max="2069" width="1.36328125" style="123" customWidth="1"/>
    <col min="2070" max="2070" width="14.6328125" style="123" customWidth="1"/>
    <col min="2071" max="2071" width="1.36328125" style="123" customWidth="1"/>
    <col min="2072" max="2072" width="14.6328125" style="123" customWidth="1"/>
    <col min="2073" max="2073" width="1.36328125" style="123" customWidth="1"/>
    <col min="2074" max="2074" width="14.6328125" style="123" customWidth="1"/>
    <col min="2075" max="2075" width="11.90625" style="123" customWidth="1"/>
    <col min="2076" max="2306" width="9.08984375" style="123"/>
    <col min="2307" max="2307" width="53.08984375" style="123" customWidth="1"/>
    <col min="2308" max="2308" width="10.453125" style="123" customWidth="1"/>
    <col min="2309" max="2309" width="1.36328125" style="123" customWidth="1"/>
    <col min="2310" max="2310" width="14.6328125" style="123" customWidth="1"/>
    <col min="2311" max="2311" width="1.36328125" style="123" customWidth="1"/>
    <col min="2312" max="2312" width="14.6328125" style="123" customWidth="1"/>
    <col min="2313" max="2313" width="1.36328125" style="123" customWidth="1"/>
    <col min="2314" max="2314" width="14.6328125" style="123" customWidth="1"/>
    <col min="2315" max="2315" width="1.36328125" style="123" customWidth="1"/>
    <col min="2316" max="2316" width="16.6328125" style="123" customWidth="1"/>
    <col min="2317" max="2317" width="1.36328125" style="123" customWidth="1"/>
    <col min="2318" max="2318" width="14.6328125" style="123" customWidth="1"/>
    <col min="2319" max="2319" width="1.36328125" style="123" customWidth="1"/>
    <col min="2320" max="2320" width="14.6328125" style="123" customWidth="1"/>
    <col min="2321" max="2321" width="1.36328125" style="123" customWidth="1"/>
    <col min="2322" max="2322" width="14.6328125" style="123" customWidth="1"/>
    <col min="2323" max="2323" width="1.36328125" style="123" customWidth="1"/>
    <col min="2324" max="2324" width="14.54296875" style="123" customWidth="1"/>
    <col min="2325" max="2325" width="1.36328125" style="123" customWidth="1"/>
    <col min="2326" max="2326" width="14.6328125" style="123" customWidth="1"/>
    <col min="2327" max="2327" width="1.36328125" style="123" customWidth="1"/>
    <col min="2328" max="2328" width="14.6328125" style="123" customWidth="1"/>
    <col min="2329" max="2329" width="1.36328125" style="123" customWidth="1"/>
    <col min="2330" max="2330" width="14.6328125" style="123" customWidth="1"/>
    <col min="2331" max="2331" width="11.90625" style="123" customWidth="1"/>
    <col min="2332" max="2562" width="9.08984375" style="123"/>
    <col min="2563" max="2563" width="53.08984375" style="123" customWidth="1"/>
    <col min="2564" max="2564" width="10.453125" style="123" customWidth="1"/>
    <col min="2565" max="2565" width="1.36328125" style="123" customWidth="1"/>
    <col min="2566" max="2566" width="14.6328125" style="123" customWidth="1"/>
    <col min="2567" max="2567" width="1.36328125" style="123" customWidth="1"/>
    <col min="2568" max="2568" width="14.6328125" style="123" customWidth="1"/>
    <col min="2569" max="2569" width="1.36328125" style="123" customWidth="1"/>
    <col min="2570" max="2570" width="14.6328125" style="123" customWidth="1"/>
    <col min="2571" max="2571" width="1.36328125" style="123" customWidth="1"/>
    <col min="2572" max="2572" width="16.6328125" style="123" customWidth="1"/>
    <col min="2573" max="2573" width="1.36328125" style="123" customWidth="1"/>
    <col min="2574" max="2574" width="14.6328125" style="123" customWidth="1"/>
    <col min="2575" max="2575" width="1.36328125" style="123" customWidth="1"/>
    <col min="2576" max="2576" width="14.6328125" style="123" customWidth="1"/>
    <col min="2577" max="2577" width="1.36328125" style="123" customWidth="1"/>
    <col min="2578" max="2578" width="14.6328125" style="123" customWidth="1"/>
    <col min="2579" max="2579" width="1.36328125" style="123" customWidth="1"/>
    <col min="2580" max="2580" width="14.54296875" style="123" customWidth="1"/>
    <col min="2581" max="2581" width="1.36328125" style="123" customWidth="1"/>
    <col min="2582" max="2582" width="14.6328125" style="123" customWidth="1"/>
    <col min="2583" max="2583" width="1.36328125" style="123" customWidth="1"/>
    <col min="2584" max="2584" width="14.6328125" style="123" customWidth="1"/>
    <col min="2585" max="2585" width="1.36328125" style="123" customWidth="1"/>
    <col min="2586" max="2586" width="14.6328125" style="123" customWidth="1"/>
    <col min="2587" max="2587" width="11.90625" style="123" customWidth="1"/>
    <col min="2588" max="2818" width="9.08984375" style="123"/>
    <col min="2819" max="2819" width="53.08984375" style="123" customWidth="1"/>
    <col min="2820" max="2820" width="10.453125" style="123" customWidth="1"/>
    <col min="2821" max="2821" width="1.36328125" style="123" customWidth="1"/>
    <col min="2822" max="2822" width="14.6328125" style="123" customWidth="1"/>
    <col min="2823" max="2823" width="1.36328125" style="123" customWidth="1"/>
    <col min="2824" max="2824" width="14.6328125" style="123" customWidth="1"/>
    <col min="2825" max="2825" width="1.36328125" style="123" customWidth="1"/>
    <col min="2826" max="2826" width="14.6328125" style="123" customWidth="1"/>
    <col min="2827" max="2827" width="1.36328125" style="123" customWidth="1"/>
    <col min="2828" max="2828" width="16.6328125" style="123" customWidth="1"/>
    <col min="2829" max="2829" width="1.36328125" style="123" customWidth="1"/>
    <col min="2830" max="2830" width="14.6328125" style="123" customWidth="1"/>
    <col min="2831" max="2831" width="1.36328125" style="123" customWidth="1"/>
    <col min="2832" max="2832" width="14.6328125" style="123" customWidth="1"/>
    <col min="2833" max="2833" width="1.36328125" style="123" customWidth="1"/>
    <col min="2834" max="2834" width="14.6328125" style="123" customWidth="1"/>
    <col min="2835" max="2835" width="1.36328125" style="123" customWidth="1"/>
    <col min="2836" max="2836" width="14.54296875" style="123" customWidth="1"/>
    <col min="2837" max="2837" width="1.36328125" style="123" customWidth="1"/>
    <col min="2838" max="2838" width="14.6328125" style="123" customWidth="1"/>
    <col min="2839" max="2839" width="1.36328125" style="123" customWidth="1"/>
    <col min="2840" max="2840" width="14.6328125" style="123" customWidth="1"/>
    <col min="2841" max="2841" width="1.36328125" style="123" customWidth="1"/>
    <col min="2842" max="2842" width="14.6328125" style="123" customWidth="1"/>
    <col min="2843" max="2843" width="11.90625" style="123" customWidth="1"/>
    <col min="2844" max="3074" width="9.08984375" style="123"/>
    <col min="3075" max="3075" width="53.08984375" style="123" customWidth="1"/>
    <col min="3076" max="3076" width="10.453125" style="123" customWidth="1"/>
    <col min="3077" max="3077" width="1.36328125" style="123" customWidth="1"/>
    <col min="3078" max="3078" width="14.6328125" style="123" customWidth="1"/>
    <col min="3079" max="3079" width="1.36328125" style="123" customWidth="1"/>
    <col min="3080" max="3080" width="14.6328125" style="123" customWidth="1"/>
    <col min="3081" max="3081" width="1.36328125" style="123" customWidth="1"/>
    <col min="3082" max="3082" width="14.6328125" style="123" customWidth="1"/>
    <col min="3083" max="3083" width="1.36328125" style="123" customWidth="1"/>
    <col min="3084" max="3084" width="16.6328125" style="123" customWidth="1"/>
    <col min="3085" max="3085" width="1.36328125" style="123" customWidth="1"/>
    <col min="3086" max="3086" width="14.6328125" style="123" customWidth="1"/>
    <col min="3087" max="3087" width="1.36328125" style="123" customWidth="1"/>
    <col min="3088" max="3088" width="14.6328125" style="123" customWidth="1"/>
    <col min="3089" max="3089" width="1.36328125" style="123" customWidth="1"/>
    <col min="3090" max="3090" width="14.6328125" style="123" customWidth="1"/>
    <col min="3091" max="3091" width="1.36328125" style="123" customWidth="1"/>
    <col min="3092" max="3092" width="14.54296875" style="123" customWidth="1"/>
    <col min="3093" max="3093" width="1.36328125" style="123" customWidth="1"/>
    <col min="3094" max="3094" width="14.6328125" style="123" customWidth="1"/>
    <col min="3095" max="3095" width="1.36328125" style="123" customWidth="1"/>
    <col min="3096" max="3096" width="14.6328125" style="123" customWidth="1"/>
    <col min="3097" max="3097" width="1.36328125" style="123" customWidth="1"/>
    <col min="3098" max="3098" width="14.6328125" style="123" customWidth="1"/>
    <col min="3099" max="3099" width="11.90625" style="123" customWidth="1"/>
    <col min="3100" max="3330" width="9.08984375" style="123"/>
    <col min="3331" max="3331" width="53.08984375" style="123" customWidth="1"/>
    <col min="3332" max="3332" width="10.453125" style="123" customWidth="1"/>
    <col min="3333" max="3333" width="1.36328125" style="123" customWidth="1"/>
    <col min="3334" max="3334" width="14.6328125" style="123" customWidth="1"/>
    <col min="3335" max="3335" width="1.36328125" style="123" customWidth="1"/>
    <col min="3336" max="3336" width="14.6328125" style="123" customWidth="1"/>
    <col min="3337" max="3337" width="1.36328125" style="123" customWidth="1"/>
    <col min="3338" max="3338" width="14.6328125" style="123" customWidth="1"/>
    <col min="3339" max="3339" width="1.36328125" style="123" customWidth="1"/>
    <col min="3340" max="3340" width="16.6328125" style="123" customWidth="1"/>
    <col min="3341" max="3341" width="1.36328125" style="123" customWidth="1"/>
    <col min="3342" max="3342" width="14.6328125" style="123" customWidth="1"/>
    <col min="3343" max="3343" width="1.36328125" style="123" customWidth="1"/>
    <col min="3344" max="3344" width="14.6328125" style="123" customWidth="1"/>
    <col min="3345" max="3345" width="1.36328125" style="123" customWidth="1"/>
    <col min="3346" max="3346" width="14.6328125" style="123" customWidth="1"/>
    <col min="3347" max="3347" width="1.36328125" style="123" customWidth="1"/>
    <col min="3348" max="3348" width="14.54296875" style="123" customWidth="1"/>
    <col min="3349" max="3349" width="1.36328125" style="123" customWidth="1"/>
    <col min="3350" max="3350" width="14.6328125" style="123" customWidth="1"/>
    <col min="3351" max="3351" width="1.36328125" style="123" customWidth="1"/>
    <col min="3352" max="3352" width="14.6328125" style="123" customWidth="1"/>
    <col min="3353" max="3353" width="1.36328125" style="123" customWidth="1"/>
    <col min="3354" max="3354" width="14.6328125" style="123" customWidth="1"/>
    <col min="3355" max="3355" width="11.90625" style="123" customWidth="1"/>
    <col min="3356" max="3586" width="9.08984375" style="123"/>
    <col min="3587" max="3587" width="53.08984375" style="123" customWidth="1"/>
    <col min="3588" max="3588" width="10.453125" style="123" customWidth="1"/>
    <col min="3589" max="3589" width="1.36328125" style="123" customWidth="1"/>
    <col min="3590" max="3590" width="14.6328125" style="123" customWidth="1"/>
    <col min="3591" max="3591" width="1.36328125" style="123" customWidth="1"/>
    <col min="3592" max="3592" width="14.6328125" style="123" customWidth="1"/>
    <col min="3593" max="3593" width="1.36328125" style="123" customWidth="1"/>
    <col min="3594" max="3594" width="14.6328125" style="123" customWidth="1"/>
    <col min="3595" max="3595" width="1.36328125" style="123" customWidth="1"/>
    <col min="3596" max="3596" width="16.6328125" style="123" customWidth="1"/>
    <col min="3597" max="3597" width="1.36328125" style="123" customWidth="1"/>
    <col min="3598" max="3598" width="14.6328125" style="123" customWidth="1"/>
    <col min="3599" max="3599" width="1.36328125" style="123" customWidth="1"/>
    <col min="3600" max="3600" width="14.6328125" style="123" customWidth="1"/>
    <col min="3601" max="3601" width="1.36328125" style="123" customWidth="1"/>
    <col min="3602" max="3602" width="14.6328125" style="123" customWidth="1"/>
    <col min="3603" max="3603" width="1.36328125" style="123" customWidth="1"/>
    <col min="3604" max="3604" width="14.54296875" style="123" customWidth="1"/>
    <col min="3605" max="3605" width="1.36328125" style="123" customWidth="1"/>
    <col min="3606" max="3606" width="14.6328125" style="123" customWidth="1"/>
    <col min="3607" max="3607" width="1.36328125" style="123" customWidth="1"/>
    <col min="3608" max="3608" width="14.6328125" style="123" customWidth="1"/>
    <col min="3609" max="3609" width="1.36328125" style="123" customWidth="1"/>
    <col min="3610" max="3610" width="14.6328125" style="123" customWidth="1"/>
    <col min="3611" max="3611" width="11.90625" style="123" customWidth="1"/>
    <col min="3612" max="3842" width="9.08984375" style="123"/>
    <col min="3843" max="3843" width="53.08984375" style="123" customWidth="1"/>
    <col min="3844" max="3844" width="10.453125" style="123" customWidth="1"/>
    <col min="3845" max="3845" width="1.36328125" style="123" customWidth="1"/>
    <col min="3846" max="3846" width="14.6328125" style="123" customWidth="1"/>
    <col min="3847" max="3847" width="1.36328125" style="123" customWidth="1"/>
    <col min="3848" max="3848" width="14.6328125" style="123" customWidth="1"/>
    <col min="3849" max="3849" width="1.36328125" style="123" customWidth="1"/>
    <col min="3850" max="3850" width="14.6328125" style="123" customWidth="1"/>
    <col min="3851" max="3851" width="1.36328125" style="123" customWidth="1"/>
    <col min="3852" max="3852" width="16.6328125" style="123" customWidth="1"/>
    <col min="3853" max="3853" width="1.36328125" style="123" customWidth="1"/>
    <col min="3854" max="3854" width="14.6328125" style="123" customWidth="1"/>
    <col min="3855" max="3855" width="1.36328125" style="123" customWidth="1"/>
    <col min="3856" max="3856" width="14.6328125" style="123" customWidth="1"/>
    <col min="3857" max="3857" width="1.36328125" style="123" customWidth="1"/>
    <col min="3858" max="3858" width="14.6328125" style="123" customWidth="1"/>
    <col min="3859" max="3859" width="1.36328125" style="123" customWidth="1"/>
    <col min="3860" max="3860" width="14.54296875" style="123" customWidth="1"/>
    <col min="3861" max="3861" width="1.36328125" style="123" customWidth="1"/>
    <col min="3862" max="3862" width="14.6328125" style="123" customWidth="1"/>
    <col min="3863" max="3863" width="1.36328125" style="123" customWidth="1"/>
    <col min="3864" max="3864" width="14.6328125" style="123" customWidth="1"/>
    <col min="3865" max="3865" width="1.36328125" style="123" customWidth="1"/>
    <col min="3866" max="3866" width="14.6328125" style="123" customWidth="1"/>
    <col min="3867" max="3867" width="11.90625" style="123" customWidth="1"/>
    <col min="3868" max="4098" width="9.08984375" style="123"/>
    <col min="4099" max="4099" width="53.08984375" style="123" customWidth="1"/>
    <col min="4100" max="4100" width="10.453125" style="123" customWidth="1"/>
    <col min="4101" max="4101" width="1.36328125" style="123" customWidth="1"/>
    <col min="4102" max="4102" width="14.6328125" style="123" customWidth="1"/>
    <col min="4103" max="4103" width="1.36328125" style="123" customWidth="1"/>
    <col min="4104" max="4104" width="14.6328125" style="123" customWidth="1"/>
    <col min="4105" max="4105" width="1.36328125" style="123" customWidth="1"/>
    <col min="4106" max="4106" width="14.6328125" style="123" customWidth="1"/>
    <col min="4107" max="4107" width="1.36328125" style="123" customWidth="1"/>
    <col min="4108" max="4108" width="16.6328125" style="123" customWidth="1"/>
    <col min="4109" max="4109" width="1.36328125" style="123" customWidth="1"/>
    <col min="4110" max="4110" width="14.6328125" style="123" customWidth="1"/>
    <col min="4111" max="4111" width="1.36328125" style="123" customWidth="1"/>
    <col min="4112" max="4112" width="14.6328125" style="123" customWidth="1"/>
    <col min="4113" max="4113" width="1.36328125" style="123" customWidth="1"/>
    <col min="4114" max="4114" width="14.6328125" style="123" customWidth="1"/>
    <col min="4115" max="4115" width="1.36328125" style="123" customWidth="1"/>
    <col min="4116" max="4116" width="14.54296875" style="123" customWidth="1"/>
    <col min="4117" max="4117" width="1.36328125" style="123" customWidth="1"/>
    <col min="4118" max="4118" width="14.6328125" style="123" customWidth="1"/>
    <col min="4119" max="4119" width="1.36328125" style="123" customWidth="1"/>
    <col min="4120" max="4120" width="14.6328125" style="123" customWidth="1"/>
    <col min="4121" max="4121" width="1.36328125" style="123" customWidth="1"/>
    <col min="4122" max="4122" width="14.6328125" style="123" customWidth="1"/>
    <col min="4123" max="4123" width="11.90625" style="123" customWidth="1"/>
    <col min="4124" max="4354" width="9.08984375" style="123"/>
    <col min="4355" max="4355" width="53.08984375" style="123" customWidth="1"/>
    <col min="4356" max="4356" width="10.453125" style="123" customWidth="1"/>
    <col min="4357" max="4357" width="1.36328125" style="123" customWidth="1"/>
    <col min="4358" max="4358" width="14.6328125" style="123" customWidth="1"/>
    <col min="4359" max="4359" width="1.36328125" style="123" customWidth="1"/>
    <col min="4360" max="4360" width="14.6328125" style="123" customWidth="1"/>
    <col min="4361" max="4361" width="1.36328125" style="123" customWidth="1"/>
    <col min="4362" max="4362" width="14.6328125" style="123" customWidth="1"/>
    <col min="4363" max="4363" width="1.36328125" style="123" customWidth="1"/>
    <col min="4364" max="4364" width="16.6328125" style="123" customWidth="1"/>
    <col min="4365" max="4365" width="1.36328125" style="123" customWidth="1"/>
    <col min="4366" max="4366" width="14.6328125" style="123" customWidth="1"/>
    <col min="4367" max="4367" width="1.36328125" style="123" customWidth="1"/>
    <col min="4368" max="4368" width="14.6328125" style="123" customWidth="1"/>
    <col min="4369" max="4369" width="1.36328125" style="123" customWidth="1"/>
    <col min="4370" max="4370" width="14.6328125" style="123" customWidth="1"/>
    <col min="4371" max="4371" width="1.36328125" style="123" customWidth="1"/>
    <col min="4372" max="4372" width="14.54296875" style="123" customWidth="1"/>
    <col min="4373" max="4373" width="1.36328125" style="123" customWidth="1"/>
    <col min="4374" max="4374" width="14.6328125" style="123" customWidth="1"/>
    <col min="4375" max="4375" width="1.36328125" style="123" customWidth="1"/>
    <col min="4376" max="4376" width="14.6328125" style="123" customWidth="1"/>
    <col min="4377" max="4377" width="1.36328125" style="123" customWidth="1"/>
    <col min="4378" max="4378" width="14.6328125" style="123" customWidth="1"/>
    <col min="4379" max="4379" width="11.90625" style="123" customWidth="1"/>
    <col min="4380" max="4610" width="9.08984375" style="123"/>
    <col min="4611" max="4611" width="53.08984375" style="123" customWidth="1"/>
    <col min="4612" max="4612" width="10.453125" style="123" customWidth="1"/>
    <col min="4613" max="4613" width="1.36328125" style="123" customWidth="1"/>
    <col min="4614" max="4614" width="14.6328125" style="123" customWidth="1"/>
    <col min="4615" max="4615" width="1.36328125" style="123" customWidth="1"/>
    <col min="4616" max="4616" width="14.6328125" style="123" customWidth="1"/>
    <col min="4617" max="4617" width="1.36328125" style="123" customWidth="1"/>
    <col min="4618" max="4618" width="14.6328125" style="123" customWidth="1"/>
    <col min="4619" max="4619" width="1.36328125" style="123" customWidth="1"/>
    <col min="4620" max="4620" width="16.6328125" style="123" customWidth="1"/>
    <col min="4621" max="4621" width="1.36328125" style="123" customWidth="1"/>
    <col min="4622" max="4622" width="14.6328125" style="123" customWidth="1"/>
    <col min="4623" max="4623" width="1.36328125" style="123" customWidth="1"/>
    <col min="4624" max="4624" width="14.6328125" style="123" customWidth="1"/>
    <col min="4625" max="4625" width="1.36328125" style="123" customWidth="1"/>
    <col min="4626" max="4626" width="14.6328125" style="123" customWidth="1"/>
    <col min="4627" max="4627" width="1.36328125" style="123" customWidth="1"/>
    <col min="4628" max="4628" width="14.54296875" style="123" customWidth="1"/>
    <col min="4629" max="4629" width="1.36328125" style="123" customWidth="1"/>
    <col min="4630" max="4630" width="14.6328125" style="123" customWidth="1"/>
    <col min="4631" max="4631" width="1.36328125" style="123" customWidth="1"/>
    <col min="4632" max="4632" width="14.6328125" style="123" customWidth="1"/>
    <col min="4633" max="4633" width="1.36328125" style="123" customWidth="1"/>
    <col min="4634" max="4634" width="14.6328125" style="123" customWidth="1"/>
    <col min="4635" max="4635" width="11.90625" style="123" customWidth="1"/>
    <col min="4636" max="4866" width="9.08984375" style="123"/>
    <col min="4867" max="4867" width="53.08984375" style="123" customWidth="1"/>
    <col min="4868" max="4868" width="10.453125" style="123" customWidth="1"/>
    <col min="4869" max="4869" width="1.36328125" style="123" customWidth="1"/>
    <col min="4870" max="4870" width="14.6328125" style="123" customWidth="1"/>
    <col min="4871" max="4871" width="1.36328125" style="123" customWidth="1"/>
    <col min="4872" max="4872" width="14.6328125" style="123" customWidth="1"/>
    <col min="4873" max="4873" width="1.36328125" style="123" customWidth="1"/>
    <col min="4874" max="4874" width="14.6328125" style="123" customWidth="1"/>
    <col min="4875" max="4875" width="1.36328125" style="123" customWidth="1"/>
    <col min="4876" max="4876" width="16.6328125" style="123" customWidth="1"/>
    <col min="4877" max="4877" width="1.36328125" style="123" customWidth="1"/>
    <col min="4878" max="4878" width="14.6328125" style="123" customWidth="1"/>
    <col min="4879" max="4879" width="1.36328125" style="123" customWidth="1"/>
    <col min="4880" max="4880" width="14.6328125" style="123" customWidth="1"/>
    <col min="4881" max="4881" width="1.36328125" style="123" customWidth="1"/>
    <col min="4882" max="4882" width="14.6328125" style="123" customWidth="1"/>
    <col min="4883" max="4883" width="1.36328125" style="123" customWidth="1"/>
    <col min="4884" max="4884" width="14.54296875" style="123" customWidth="1"/>
    <col min="4885" max="4885" width="1.36328125" style="123" customWidth="1"/>
    <col min="4886" max="4886" width="14.6328125" style="123" customWidth="1"/>
    <col min="4887" max="4887" width="1.36328125" style="123" customWidth="1"/>
    <col min="4888" max="4888" width="14.6328125" style="123" customWidth="1"/>
    <col min="4889" max="4889" width="1.36328125" style="123" customWidth="1"/>
    <col min="4890" max="4890" width="14.6328125" style="123" customWidth="1"/>
    <col min="4891" max="4891" width="11.90625" style="123" customWidth="1"/>
    <col min="4892" max="5122" width="9.08984375" style="123"/>
    <col min="5123" max="5123" width="53.08984375" style="123" customWidth="1"/>
    <col min="5124" max="5124" width="10.453125" style="123" customWidth="1"/>
    <col min="5125" max="5125" width="1.36328125" style="123" customWidth="1"/>
    <col min="5126" max="5126" width="14.6328125" style="123" customWidth="1"/>
    <col min="5127" max="5127" width="1.36328125" style="123" customWidth="1"/>
    <col min="5128" max="5128" width="14.6328125" style="123" customWidth="1"/>
    <col min="5129" max="5129" width="1.36328125" style="123" customWidth="1"/>
    <col min="5130" max="5130" width="14.6328125" style="123" customWidth="1"/>
    <col min="5131" max="5131" width="1.36328125" style="123" customWidth="1"/>
    <col min="5132" max="5132" width="16.6328125" style="123" customWidth="1"/>
    <col min="5133" max="5133" width="1.36328125" style="123" customWidth="1"/>
    <col min="5134" max="5134" width="14.6328125" style="123" customWidth="1"/>
    <col min="5135" max="5135" width="1.36328125" style="123" customWidth="1"/>
    <col min="5136" max="5136" width="14.6328125" style="123" customWidth="1"/>
    <col min="5137" max="5137" width="1.36328125" style="123" customWidth="1"/>
    <col min="5138" max="5138" width="14.6328125" style="123" customWidth="1"/>
    <col min="5139" max="5139" width="1.36328125" style="123" customWidth="1"/>
    <col min="5140" max="5140" width="14.54296875" style="123" customWidth="1"/>
    <col min="5141" max="5141" width="1.36328125" style="123" customWidth="1"/>
    <col min="5142" max="5142" width="14.6328125" style="123" customWidth="1"/>
    <col min="5143" max="5143" width="1.36328125" style="123" customWidth="1"/>
    <col min="5144" max="5144" width="14.6328125" style="123" customWidth="1"/>
    <col min="5145" max="5145" width="1.36328125" style="123" customWidth="1"/>
    <col min="5146" max="5146" width="14.6328125" style="123" customWidth="1"/>
    <col min="5147" max="5147" width="11.90625" style="123" customWidth="1"/>
    <col min="5148" max="5378" width="9.08984375" style="123"/>
    <col min="5379" max="5379" width="53.08984375" style="123" customWidth="1"/>
    <col min="5380" max="5380" width="10.453125" style="123" customWidth="1"/>
    <col min="5381" max="5381" width="1.36328125" style="123" customWidth="1"/>
    <col min="5382" max="5382" width="14.6328125" style="123" customWidth="1"/>
    <col min="5383" max="5383" width="1.36328125" style="123" customWidth="1"/>
    <col min="5384" max="5384" width="14.6328125" style="123" customWidth="1"/>
    <col min="5385" max="5385" width="1.36328125" style="123" customWidth="1"/>
    <col min="5386" max="5386" width="14.6328125" style="123" customWidth="1"/>
    <col min="5387" max="5387" width="1.36328125" style="123" customWidth="1"/>
    <col min="5388" max="5388" width="16.6328125" style="123" customWidth="1"/>
    <col min="5389" max="5389" width="1.36328125" style="123" customWidth="1"/>
    <col min="5390" max="5390" width="14.6328125" style="123" customWidth="1"/>
    <col min="5391" max="5391" width="1.36328125" style="123" customWidth="1"/>
    <col min="5392" max="5392" width="14.6328125" style="123" customWidth="1"/>
    <col min="5393" max="5393" width="1.36328125" style="123" customWidth="1"/>
    <col min="5394" max="5394" width="14.6328125" style="123" customWidth="1"/>
    <col min="5395" max="5395" width="1.36328125" style="123" customWidth="1"/>
    <col min="5396" max="5396" width="14.54296875" style="123" customWidth="1"/>
    <col min="5397" max="5397" width="1.36328125" style="123" customWidth="1"/>
    <col min="5398" max="5398" width="14.6328125" style="123" customWidth="1"/>
    <col min="5399" max="5399" width="1.36328125" style="123" customWidth="1"/>
    <col min="5400" max="5400" width="14.6328125" style="123" customWidth="1"/>
    <col min="5401" max="5401" width="1.36328125" style="123" customWidth="1"/>
    <col min="5402" max="5402" width="14.6328125" style="123" customWidth="1"/>
    <col min="5403" max="5403" width="11.90625" style="123" customWidth="1"/>
    <col min="5404" max="5634" width="9.08984375" style="123"/>
    <col min="5635" max="5635" width="53.08984375" style="123" customWidth="1"/>
    <col min="5636" max="5636" width="10.453125" style="123" customWidth="1"/>
    <col min="5637" max="5637" width="1.36328125" style="123" customWidth="1"/>
    <col min="5638" max="5638" width="14.6328125" style="123" customWidth="1"/>
    <col min="5639" max="5639" width="1.36328125" style="123" customWidth="1"/>
    <col min="5640" max="5640" width="14.6328125" style="123" customWidth="1"/>
    <col min="5641" max="5641" width="1.36328125" style="123" customWidth="1"/>
    <col min="5642" max="5642" width="14.6328125" style="123" customWidth="1"/>
    <col min="5643" max="5643" width="1.36328125" style="123" customWidth="1"/>
    <col min="5644" max="5644" width="16.6328125" style="123" customWidth="1"/>
    <col min="5645" max="5645" width="1.36328125" style="123" customWidth="1"/>
    <col min="5646" max="5646" width="14.6328125" style="123" customWidth="1"/>
    <col min="5647" max="5647" width="1.36328125" style="123" customWidth="1"/>
    <col min="5648" max="5648" width="14.6328125" style="123" customWidth="1"/>
    <col min="5649" max="5649" width="1.36328125" style="123" customWidth="1"/>
    <col min="5650" max="5650" width="14.6328125" style="123" customWidth="1"/>
    <col min="5651" max="5651" width="1.36328125" style="123" customWidth="1"/>
    <col min="5652" max="5652" width="14.54296875" style="123" customWidth="1"/>
    <col min="5653" max="5653" width="1.36328125" style="123" customWidth="1"/>
    <col min="5654" max="5654" width="14.6328125" style="123" customWidth="1"/>
    <col min="5655" max="5655" width="1.36328125" style="123" customWidth="1"/>
    <col min="5656" max="5656" width="14.6328125" style="123" customWidth="1"/>
    <col min="5657" max="5657" width="1.36328125" style="123" customWidth="1"/>
    <col min="5658" max="5658" width="14.6328125" style="123" customWidth="1"/>
    <col min="5659" max="5659" width="11.90625" style="123" customWidth="1"/>
    <col min="5660" max="5890" width="9.08984375" style="123"/>
    <col min="5891" max="5891" width="53.08984375" style="123" customWidth="1"/>
    <col min="5892" max="5892" width="10.453125" style="123" customWidth="1"/>
    <col min="5893" max="5893" width="1.36328125" style="123" customWidth="1"/>
    <col min="5894" max="5894" width="14.6328125" style="123" customWidth="1"/>
    <col min="5895" max="5895" width="1.36328125" style="123" customWidth="1"/>
    <col min="5896" max="5896" width="14.6328125" style="123" customWidth="1"/>
    <col min="5897" max="5897" width="1.36328125" style="123" customWidth="1"/>
    <col min="5898" max="5898" width="14.6328125" style="123" customWidth="1"/>
    <col min="5899" max="5899" width="1.36328125" style="123" customWidth="1"/>
    <col min="5900" max="5900" width="16.6328125" style="123" customWidth="1"/>
    <col min="5901" max="5901" width="1.36328125" style="123" customWidth="1"/>
    <col min="5902" max="5902" width="14.6328125" style="123" customWidth="1"/>
    <col min="5903" max="5903" width="1.36328125" style="123" customWidth="1"/>
    <col min="5904" max="5904" width="14.6328125" style="123" customWidth="1"/>
    <col min="5905" max="5905" width="1.36328125" style="123" customWidth="1"/>
    <col min="5906" max="5906" width="14.6328125" style="123" customWidth="1"/>
    <col min="5907" max="5907" width="1.36328125" style="123" customWidth="1"/>
    <col min="5908" max="5908" width="14.54296875" style="123" customWidth="1"/>
    <col min="5909" max="5909" width="1.36328125" style="123" customWidth="1"/>
    <col min="5910" max="5910" width="14.6328125" style="123" customWidth="1"/>
    <col min="5911" max="5911" width="1.36328125" style="123" customWidth="1"/>
    <col min="5912" max="5912" width="14.6328125" style="123" customWidth="1"/>
    <col min="5913" max="5913" width="1.36328125" style="123" customWidth="1"/>
    <col min="5914" max="5914" width="14.6328125" style="123" customWidth="1"/>
    <col min="5915" max="5915" width="11.90625" style="123" customWidth="1"/>
    <col min="5916" max="6146" width="9.08984375" style="123"/>
    <col min="6147" max="6147" width="53.08984375" style="123" customWidth="1"/>
    <col min="6148" max="6148" width="10.453125" style="123" customWidth="1"/>
    <col min="6149" max="6149" width="1.36328125" style="123" customWidth="1"/>
    <col min="6150" max="6150" width="14.6328125" style="123" customWidth="1"/>
    <col min="6151" max="6151" width="1.36328125" style="123" customWidth="1"/>
    <col min="6152" max="6152" width="14.6328125" style="123" customWidth="1"/>
    <col min="6153" max="6153" width="1.36328125" style="123" customWidth="1"/>
    <col min="6154" max="6154" width="14.6328125" style="123" customWidth="1"/>
    <col min="6155" max="6155" width="1.36328125" style="123" customWidth="1"/>
    <col min="6156" max="6156" width="16.6328125" style="123" customWidth="1"/>
    <col min="6157" max="6157" width="1.36328125" style="123" customWidth="1"/>
    <col min="6158" max="6158" width="14.6328125" style="123" customWidth="1"/>
    <col min="6159" max="6159" width="1.36328125" style="123" customWidth="1"/>
    <col min="6160" max="6160" width="14.6328125" style="123" customWidth="1"/>
    <col min="6161" max="6161" width="1.36328125" style="123" customWidth="1"/>
    <col min="6162" max="6162" width="14.6328125" style="123" customWidth="1"/>
    <col min="6163" max="6163" width="1.36328125" style="123" customWidth="1"/>
    <col min="6164" max="6164" width="14.54296875" style="123" customWidth="1"/>
    <col min="6165" max="6165" width="1.36328125" style="123" customWidth="1"/>
    <col min="6166" max="6166" width="14.6328125" style="123" customWidth="1"/>
    <col min="6167" max="6167" width="1.36328125" style="123" customWidth="1"/>
    <col min="6168" max="6168" width="14.6328125" style="123" customWidth="1"/>
    <col min="6169" max="6169" width="1.36328125" style="123" customWidth="1"/>
    <col min="6170" max="6170" width="14.6328125" style="123" customWidth="1"/>
    <col min="6171" max="6171" width="11.90625" style="123" customWidth="1"/>
    <col min="6172" max="6402" width="9.08984375" style="123"/>
    <col min="6403" max="6403" width="53.08984375" style="123" customWidth="1"/>
    <col min="6404" max="6404" width="10.453125" style="123" customWidth="1"/>
    <col min="6405" max="6405" width="1.36328125" style="123" customWidth="1"/>
    <col min="6406" max="6406" width="14.6328125" style="123" customWidth="1"/>
    <col min="6407" max="6407" width="1.36328125" style="123" customWidth="1"/>
    <col min="6408" max="6408" width="14.6328125" style="123" customWidth="1"/>
    <col min="6409" max="6409" width="1.36328125" style="123" customWidth="1"/>
    <col min="6410" max="6410" width="14.6328125" style="123" customWidth="1"/>
    <col min="6411" max="6411" width="1.36328125" style="123" customWidth="1"/>
    <col min="6412" max="6412" width="16.6328125" style="123" customWidth="1"/>
    <col min="6413" max="6413" width="1.36328125" style="123" customWidth="1"/>
    <col min="6414" max="6414" width="14.6328125" style="123" customWidth="1"/>
    <col min="6415" max="6415" width="1.36328125" style="123" customWidth="1"/>
    <col min="6416" max="6416" width="14.6328125" style="123" customWidth="1"/>
    <col min="6417" max="6417" width="1.36328125" style="123" customWidth="1"/>
    <col min="6418" max="6418" width="14.6328125" style="123" customWidth="1"/>
    <col min="6419" max="6419" width="1.36328125" style="123" customWidth="1"/>
    <col min="6420" max="6420" width="14.54296875" style="123" customWidth="1"/>
    <col min="6421" max="6421" width="1.36328125" style="123" customWidth="1"/>
    <col min="6422" max="6422" width="14.6328125" style="123" customWidth="1"/>
    <col min="6423" max="6423" width="1.36328125" style="123" customWidth="1"/>
    <col min="6424" max="6424" width="14.6328125" style="123" customWidth="1"/>
    <col min="6425" max="6425" width="1.36328125" style="123" customWidth="1"/>
    <col min="6426" max="6426" width="14.6328125" style="123" customWidth="1"/>
    <col min="6427" max="6427" width="11.90625" style="123" customWidth="1"/>
    <col min="6428" max="6658" width="9.08984375" style="123"/>
    <col min="6659" max="6659" width="53.08984375" style="123" customWidth="1"/>
    <col min="6660" max="6660" width="10.453125" style="123" customWidth="1"/>
    <col min="6661" max="6661" width="1.36328125" style="123" customWidth="1"/>
    <col min="6662" max="6662" width="14.6328125" style="123" customWidth="1"/>
    <col min="6663" max="6663" width="1.36328125" style="123" customWidth="1"/>
    <col min="6664" max="6664" width="14.6328125" style="123" customWidth="1"/>
    <col min="6665" max="6665" width="1.36328125" style="123" customWidth="1"/>
    <col min="6666" max="6666" width="14.6328125" style="123" customWidth="1"/>
    <col min="6667" max="6667" width="1.36328125" style="123" customWidth="1"/>
    <col min="6668" max="6668" width="16.6328125" style="123" customWidth="1"/>
    <col min="6669" max="6669" width="1.36328125" style="123" customWidth="1"/>
    <col min="6670" max="6670" width="14.6328125" style="123" customWidth="1"/>
    <col min="6671" max="6671" width="1.36328125" style="123" customWidth="1"/>
    <col min="6672" max="6672" width="14.6328125" style="123" customWidth="1"/>
    <col min="6673" max="6673" width="1.36328125" style="123" customWidth="1"/>
    <col min="6674" max="6674" width="14.6328125" style="123" customWidth="1"/>
    <col min="6675" max="6675" width="1.36328125" style="123" customWidth="1"/>
    <col min="6676" max="6676" width="14.54296875" style="123" customWidth="1"/>
    <col min="6677" max="6677" width="1.36328125" style="123" customWidth="1"/>
    <col min="6678" max="6678" width="14.6328125" style="123" customWidth="1"/>
    <col min="6679" max="6679" width="1.36328125" style="123" customWidth="1"/>
    <col min="6680" max="6680" width="14.6328125" style="123" customWidth="1"/>
    <col min="6681" max="6681" width="1.36328125" style="123" customWidth="1"/>
    <col min="6682" max="6682" width="14.6328125" style="123" customWidth="1"/>
    <col min="6683" max="6683" width="11.90625" style="123" customWidth="1"/>
    <col min="6684" max="6914" width="9.08984375" style="123"/>
    <col min="6915" max="6915" width="53.08984375" style="123" customWidth="1"/>
    <col min="6916" max="6916" width="10.453125" style="123" customWidth="1"/>
    <col min="6917" max="6917" width="1.36328125" style="123" customWidth="1"/>
    <col min="6918" max="6918" width="14.6328125" style="123" customWidth="1"/>
    <col min="6919" max="6919" width="1.36328125" style="123" customWidth="1"/>
    <col min="6920" max="6920" width="14.6328125" style="123" customWidth="1"/>
    <col min="6921" max="6921" width="1.36328125" style="123" customWidth="1"/>
    <col min="6922" max="6922" width="14.6328125" style="123" customWidth="1"/>
    <col min="6923" max="6923" width="1.36328125" style="123" customWidth="1"/>
    <col min="6924" max="6924" width="16.6328125" style="123" customWidth="1"/>
    <col min="6925" max="6925" width="1.36328125" style="123" customWidth="1"/>
    <col min="6926" max="6926" width="14.6328125" style="123" customWidth="1"/>
    <col min="6927" max="6927" width="1.36328125" style="123" customWidth="1"/>
    <col min="6928" max="6928" width="14.6328125" style="123" customWidth="1"/>
    <col min="6929" max="6929" width="1.36328125" style="123" customWidth="1"/>
    <col min="6930" max="6930" width="14.6328125" style="123" customWidth="1"/>
    <col min="6931" max="6931" width="1.36328125" style="123" customWidth="1"/>
    <col min="6932" max="6932" width="14.54296875" style="123" customWidth="1"/>
    <col min="6933" max="6933" width="1.36328125" style="123" customWidth="1"/>
    <col min="6934" max="6934" width="14.6328125" style="123" customWidth="1"/>
    <col min="6935" max="6935" width="1.36328125" style="123" customWidth="1"/>
    <col min="6936" max="6936" width="14.6328125" style="123" customWidth="1"/>
    <col min="6937" max="6937" width="1.36328125" style="123" customWidth="1"/>
    <col min="6938" max="6938" width="14.6328125" style="123" customWidth="1"/>
    <col min="6939" max="6939" width="11.90625" style="123" customWidth="1"/>
    <col min="6940" max="7170" width="9.08984375" style="123"/>
    <col min="7171" max="7171" width="53.08984375" style="123" customWidth="1"/>
    <col min="7172" max="7172" width="10.453125" style="123" customWidth="1"/>
    <col min="7173" max="7173" width="1.36328125" style="123" customWidth="1"/>
    <col min="7174" max="7174" width="14.6328125" style="123" customWidth="1"/>
    <col min="7175" max="7175" width="1.36328125" style="123" customWidth="1"/>
    <col min="7176" max="7176" width="14.6328125" style="123" customWidth="1"/>
    <col min="7177" max="7177" width="1.36328125" style="123" customWidth="1"/>
    <col min="7178" max="7178" width="14.6328125" style="123" customWidth="1"/>
    <col min="7179" max="7179" width="1.36328125" style="123" customWidth="1"/>
    <col min="7180" max="7180" width="16.6328125" style="123" customWidth="1"/>
    <col min="7181" max="7181" width="1.36328125" style="123" customWidth="1"/>
    <col min="7182" max="7182" width="14.6328125" style="123" customWidth="1"/>
    <col min="7183" max="7183" width="1.36328125" style="123" customWidth="1"/>
    <col min="7184" max="7184" width="14.6328125" style="123" customWidth="1"/>
    <col min="7185" max="7185" width="1.36328125" style="123" customWidth="1"/>
    <col min="7186" max="7186" width="14.6328125" style="123" customWidth="1"/>
    <col min="7187" max="7187" width="1.36328125" style="123" customWidth="1"/>
    <col min="7188" max="7188" width="14.54296875" style="123" customWidth="1"/>
    <col min="7189" max="7189" width="1.36328125" style="123" customWidth="1"/>
    <col min="7190" max="7190" width="14.6328125" style="123" customWidth="1"/>
    <col min="7191" max="7191" width="1.36328125" style="123" customWidth="1"/>
    <col min="7192" max="7192" width="14.6328125" style="123" customWidth="1"/>
    <col min="7193" max="7193" width="1.36328125" style="123" customWidth="1"/>
    <col min="7194" max="7194" width="14.6328125" style="123" customWidth="1"/>
    <col min="7195" max="7195" width="11.90625" style="123" customWidth="1"/>
    <col min="7196" max="7426" width="9.08984375" style="123"/>
    <col min="7427" max="7427" width="53.08984375" style="123" customWidth="1"/>
    <col min="7428" max="7428" width="10.453125" style="123" customWidth="1"/>
    <col min="7429" max="7429" width="1.36328125" style="123" customWidth="1"/>
    <col min="7430" max="7430" width="14.6328125" style="123" customWidth="1"/>
    <col min="7431" max="7431" width="1.36328125" style="123" customWidth="1"/>
    <col min="7432" max="7432" width="14.6328125" style="123" customWidth="1"/>
    <col min="7433" max="7433" width="1.36328125" style="123" customWidth="1"/>
    <col min="7434" max="7434" width="14.6328125" style="123" customWidth="1"/>
    <col min="7435" max="7435" width="1.36328125" style="123" customWidth="1"/>
    <col min="7436" max="7436" width="16.6328125" style="123" customWidth="1"/>
    <col min="7437" max="7437" width="1.36328125" style="123" customWidth="1"/>
    <col min="7438" max="7438" width="14.6328125" style="123" customWidth="1"/>
    <col min="7439" max="7439" width="1.36328125" style="123" customWidth="1"/>
    <col min="7440" max="7440" width="14.6328125" style="123" customWidth="1"/>
    <col min="7441" max="7441" width="1.36328125" style="123" customWidth="1"/>
    <col min="7442" max="7442" width="14.6328125" style="123" customWidth="1"/>
    <col min="7443" max="7443" width="1.36328125" style="123" customWidth="1"/>
    <col min="7444" max="7444" width="14.54296875" style="123" customWidth="1"/>
    <col min="7445" max="7445" width="1.36328125" style="123" customWidth="1"/>
    <col min="7446" max="7446" width="14.6328125" style="123" customWidth="1"/>
    <col min="7447" max="7447" width="1.36328125" style="123" customWidth="1"/>
    <col min="7448" max="7448" width="14.6328125" style="123" customWidth="1"/>
    <col min="7449" max="7449" width="1.36328125" style="123" customWidth="1"/>
    <col min="7450" max="7450" width="14.6328125" style="123" customWidth="1"/>
    <col min="7451" max="7451" width="11.90625" style="123" customWidth="1"/>
    <col min="7452" max="7682" width="9.08984375" style="123"/>
    <col min="7683" max="7683" width="53.08984375" style="123" customWidth="1"/>
    <col min="7684" max="7684" width="10.453125" style="123" customWidth="1"/>
    <col min="7685" max="7685" width="1.36328125" style="123" customWidth="1"/>
    <col min="7686" max="7686" width="14.6328125" style="123" customWidth="1"/>
    <col min="7687" max="7687" width="1.36328125" style="123" customWidth="1"/>
    <col min="7688" max="7688" width="14.6328125" style="123" customWidth="1"/>
    <col min="7689" max="7689" width="1.36328125" style="123" customWidth="1"/>
    <col min="7690" max="7690" width="14.6328125" style="123" customWidth="1"/>
    <col min="7691" max="7691" width="1.36328125" style="123" customWidth="1"/>
    <col min="7692" max="7692" width="16.6328125" style="123" customWidth="1"/>
    <col min="7693" max="7693" width="1.36328125" style="123" customWidth="1"/>
    <col min="7694" max="7694" width="14.6328125" style="123" customWidth="1"/>
    <col min="7695" max="7695" width="1.36328125" style="123" customWidth="1"/>
    <col min="7696" max="7696" width="14.6328125" style="123" customWidth="1"/>
    <col min="7697" max="7697" width="1.36328125" style="123" customWidth="1"/>
    <col min="7698" max="7698" width="14.6328125" style="123" customWidth="1"/>
    <col min="7699" max="7699" width="1.36328125" style="123" customWidth="1"/>
    <col min="7700" max="7700" width="14.54296875" style="123" customWidth="1"/>
    <col min="7701" max="7701" width="1.36328125" style="123" customWidth="1"/>
    <col min="7702" max="7702" width="14.6328125" style="123" customWidth="1"/>
    <col min="7703" max="7703" width="1.36328125" style="123" customWidth="1"/>
    <col min="7704" max="7704" width="14.6328125" style="123" customWidth="1"/>
    <col min="7705" max="7705" width="1.36328125" style="123" customWidth="1"/>
    <col min="7706" max="7706" width="14.6328125" style="123" customWidth="1"/>
    <col min="7707" max="7707" width="11.90625" style="123" customWidth="1"/>
    <col min="7708" max="7938" width="9.08984375" style="123"/>
    <col min="7939" max="7939" width="53.08984375" style="123" customWidth="1"/>
    <col min="7940" max="7940" width="10.453125" style="123" customWidth="1"/>
    <col min="7941" max="7941" width="1.36328125" style="123" customWidth="1"/>
    <col min="7942" max="7942" width="14.6328125" style="123" customWidth="1"/>
    <col min="7943" max="7943" width="1.36328125" style="123" customWidth="1"/>
    <col min="7944" max="7944" width="14.6328125" style="123" customWidth="1"/>
    <col min="7945" max="7945" width="1.36328125" style="123" customWidth="1"/>
    <col min="7946" max="7946" width="14.6328125" style="123" customWidth="1"/>
    <col min="7947" max="7947" width="1.36328125" style="123" customWidth="1"/>
    <col min="7948" max="7948" width="16.6328125" style="123" customWidth="1"/>
    <col min="7949" max="7949" width="1.36328125" style="123" customWidth="1"/>
    <col min="7950" max="7950" width="14.6328125" style="123" customWidth="1"/>
    <col min="7951" max="7951" width="1.36328125" style="123" customWidth="1"/>
    <col min="7952" max="7952" width="14.6328125" style="123" customWidth="1"/>
    <col min="7953" max="7953" width="1.36328125" style="123" customWidth="1"/>
    <col min="7954" max="7954" width="14.6328125" style="123" customWidth="1"/>
    <col min="7955" max="7955" width="1.36328125" style="123" customWidth="1"/>
    <col min="7956" max="7956" width="14.54296875" style="123" customWidth="1"/>
    <col min="7957" max="7957" width="1.36328125" style="123" customWidth="1"/>
    <col min="7958" max="7958" width="14.6328125" style="123" customWidth="1"/>
    <col min="7959" max="7959" width="1.36328125" style="123" customWidth="1"/>
    <col min="7960" max="7960" width="14.6328125" style="123" customWidth="1"/>
    <col min="7961" max="7961" width="1.36328125" style="123" customWidth="1"/>
    <col min="7962" max="7962" width="14.6328125" style="123" customWidth="1"/>
    <col min="7963" max="7963" width="11.90625" style="123" customWidth="1"/>
    <col min="7964" max="8194" width="9.08984375" style="123"/>
    <col min="8195" max="8195" width="53.08984375" style="123" customWidth="1"/>
    <col min="8196" max="8196" width="10.453125" style="123" customWidth="1"/>
    <col min="8197" max="8197" width="1.36328125" style="123" customWidth="1"/>
    <col min="8198" max="8198" width="14.6328125" style="123" customWidth="1"/>
    <col min="8199" max="8199" width="1.36328125" style="123" customWidth="1"/>
    <col min="8200" max="8200" width="14.6328125" style="123" customWidth="1"/>
    <col min="8201" max="8201" width="1.36328125" style="123" customWidth="1"/>
    <col min="8202" max="8202" width="14.6328125" style="123" customWidth="1"/>
    <col min="8203" max="8203" width="1.36328125" style="123" customWidth="1"/>
    <col min="8204" max="8204" width="16.6328125" style="123" customWidth="1"/>
    <col min="8205" max="8205" width="1.36328125" style="123" customWidth="1"/>
    <col min="8206" max="8206" width="14.6328125" style="123" customWidth="1"/>
    <col min="8207" max="8207" width="1.36328125" style="123" customWidth="1"/>
    <col min="8208" max="8208" width="14.6328125" style="123" customWidth="1"/>
    <col min="8209" max="8209" width="1.36328125" style="123" customWidth="1"/>
    <col min="8210" max="8210" width="14.6328125" style="123" customWidth="1"/>
    <col min="8211" max="8211" width="1.36328125" style="123" customWidth="1"/>
    <col min="8212" max="8212" width="14.54296875" style="123" customWidth="1"/>
    <col min="8213" max="8213" width="1.36328125" style="123" customWidth="1"/>
    <col min="8214" max="8214" width="14.6328125" style="123" customWidth="1"/>
    <col min="8215" max="8215" width="1.36328125" style="123" customWidth="1"/>
    <col min="8216" max="8216" width="14.6328125" style="123" customWidth="1"/>
    <col min="8217" max="8217" width="1.36328125" style="123" customWidth="1"/>
    <col min="8218" max="8218" width="14.6328125" style="123" customWidth="1"/>
    <col min="8219" max="8219" width="11.90625" style="123" customWidth="1"/>
    <col min="8220" max="8450" width="9.08984375" style="123"/>
    <col min="8451" max="8451" width="53.08984375" style="123" customWidth="1"/>
    <col min="8452" max="8452" width="10.453125" style="123" customWidth="1"/>
    <col min="8453" max="8453" width="1.36328125" style="123" customWidth="1"/>
    <col min="8454" max="8454" width="14.6328125" style="123" customWidth="1"/>
    <col min="8455" max="8455" width="1.36328125" style="123" customWidth="1"/>
    <col min="8456" max="8456" width="14.6328125" style="123" customWidth="1"/>
    <col min="8457" max="8457" width="1.36328125" style="123" customWidth="1"/>
    <col min="8458" max="8458" width="14.6328125" style="123" customWidth="1"/>
    <col min="8459" max="8459" width="1.36328125" style="123" customWidth="1"/>
    <col min="8460" max="8460" width="16.6328125" style="123" customWidth="1"/>
    <col min="8461" max="8461" width="1.36328125" style="123" customWidth="1"/>
    <col min="8462" max="8462" width="14.6328125" style="123" customWidth="1"/>
    <col min="8463" max="8463" width="1.36328125" style="123" customWidth="1"/>
    <col min="8464" max="8464" width="14.6328125" style="123" customWidth="1"/>
    <col min="8465" max="8465" width="1.36328125" style="123" customWidth="1"/>
    <col min="8466" max="8466" width="14.6328125" style="123" customWidth="1"/>
    <col min="8467" max="8467" width="1.36328125" style="123" customWidth="1"/>
    <col min="8468" max="8468" width="14.54296875" style="123" customWidth="1"/>
    <col min="8469" max="8469" width="1.36328125" style="123" customWidth="1"/>
    <col min="8470" max="8470" width="14.6328125" style="123" customWidth="1"/>
    <col min="8471" max="8471" width="1.36328125" style="123" customWidth="1"/>
    <col min="8472" max="8472" width="14.6328125" style="123" customWidth="1"/>
    <col min="8473" max="8473" width="1.36328125" style="123" customWidth="1"/>
    <col min="8474" max="8474" width="14.6328125" style="123" customWidth="1"/>
    <col min="8475" max="8475" width="11.90625" style="123" customWidth="1"/>
    <col min="8476" max="8706" width="9.08984375" style="123"/>
    <col min="8707" max="8707" width="53.08984375" style="123" customWidth="1"/>
    <col min="8708" max="8708" width="10.453125" style="123" customWidth="1"/>
    <col min="8709" max="8709" width="1.36328125" style="123" customWidth="1"/>
    <col min="8710" max="8710" width="14.6328125" style="123" customWidth="1"/>
    <col min="8711" max="8711" width="1.36328125" style="123" customWidth="1"/>
    <col min="8712" max="8712" width="14.6328125" style="123" customWidth="1"/>
    <col min="8713" max="8713" width="1.36328125" style="123" customWidth="1"/>
    <col min="8714" max="8714" width="14.6328125" style="123" customWidth="1"/>
    <col min="8715" max="8715" width="1.36328125" style="123" customWidth="1"/>
    <col min="8716" max="8716" width="16.6328125" style="123" customWidth="1"/>
    <col min="8717" max="8717" width="1.36328125" style="123" customWidth="1"/>
    <col min="8718" max="8718" width="14.6328125" style="123" customWidth="1"/>
    <col min="8719" max="8719" width="1.36328125" style="123" customWidth="1"/>
    <col min="8720" max="8720" width="14.6328125" style="123" customWidth="1"/>
    <col min="8721" max="8721" width="1.36328125" style="123" customWidth="1"/>
    <col min="8722" max="8722" width="14.6328125" style="123" customWidth="1"/>
    <col min="8723" max="8723" width="1.36328125" style="123" customWidth="1"/>
    <col min="8724" max="8724" width="14.54296875" style="123" customWidth="1"/>
    <col min="8725" max="8725" width="1.36328125" style="123" customWidth="1"/>
    <col min="8726" max="8726" width="14.6328125" style="123" customWidth="1"/>
    <col min="8727" max="8727" width="1.36328125" style="123" customWidth="1"/>
    <col min="8728" max="8728" width="14.6328125" style="123" customWidth="1"/>
    <col min="8729" max="8729" width="1.36328125" style="123" customWidth="1"/>
    <col min="8730" max="8730" width="14.6328125" style="123" customWidth="1"/>
    <col min="8731" max="8731" width="11.90625" style="123" customWidth="1"/>
    <col min="8732" max="8962" width="9.08984375" style="123"/>
    <col min="8963" max="8963" width="53.08984375" style="123" customWidth="1"/>
    <col min="8964" max="8964" width="10.453125" style="123" customWidth="1"/>
    <col min="8965" max="8965" width="1.36328125" style="123" customWidth="1"/>
    <col min="8966" max="8966" width="14.6328125" style="123" customWidth="1"/>
    <col min="8967" max="8967" width="1.36328125" style="123" customWidth="1"/>
    <col min="8968" max="8968" width="14.6328125" style="123" customWidth="1"/>
    <col min="8969" max="8969" width="1.36328125" style="123" customWidth="1"/>
    <col min="8970" max="8970" width="14.6328125" style="123" customWidth="1"/>
    <col min="8971" max="8971" width="1.36328125" style="123" customWidth="1"/>
    <col min="8972" max="8972" width="16.6328125" style="123" customWidth="1"/>
    <col min="8973" max="8973" width="1.36328125" style="123" customWidth="1"/>
    <col min="8974" max="8974" width="14.6328125" style="123" customWidth="1"/>
    <col min="8975" max="8975" width="1.36328125" style="123" customWidth="1"/>
    <col min="8976" max="8976" width="14.6328125" style="123" customWidth="1"/>
    <col min="8977" max="8977" width="1.36328125" style="123" customWidth="1"/>
    <col min="8978" max="8978" width="14.6328125" style="123" customWidth="1"/>
    <col min="8979" max="8979" width="1.36328125" style="123" customWidth="1"/>
    <col min="8980" max="8980" width="14.54296875" style="123" customWidth="1"/>
    <col min="8981" max="8981" width="1.36328125" style="123" customWidth="1"/>
    <col min="8982" max="8982" width="14.6328125" style="123" customWidth="1"/>
    <col min="8983" max="8983" width="1.36328125" style="123" customWidth="1"/>
    <col min="8984" max="8984" width="14.6328125" style="123" customWidth="1"/>
    <col min="8985" max="8985" width="1.36328125" style="123" customWidth="1"/>
    <col min="8986" max="8986" width="14.6328125" style="123" customWidth="1"/>
    <col min="8987" max="8987" width="11.90625" style="123" customWidth="1"/>
    <col min="8988" max="9218" width="9.08984375" style="123"/>
    <col min="9219" max="9219" width="53.08984375" style="123" customWidth="1"/>
    <col min="9220" max="9220" width="10.453125" style="123" customWidth="1"/>
    <col min="9221" max="9221" width="1.36328125" style="123" customWidth="1"/>
    <col min="9222" max="9222" width="14.6328125" style="123" customWidth="1"/>
    <col min="9223" max="9223" width="1.36328125" style="123" customWidth="1"/>
    <col min="9224" max="9224" width="14.6328125" style="123" customWidth="1"/>
    <col min="9225" max="9225" width="1.36328125" style="123" customWidth="1"/>
    <col min="9226" max="9226" width="14.6328125" style="123" customWidth="1"/>
    <col min="9227" max="9227" width="1.36328125" style="123" customWidth="1"/>
    <col min="9228" max="9228" width="16.6328125" style="123" customWidth="1"/>
    <col min="9229" max="9229" width="1.36328125" style="123" customWidth="1"/>
    <col min="9230" max="9230" width="14.6328125" style="123" customWidth="1"/>
    <col min="9231" max="9231" width="1.36328125" style="123" customWidth="1"/>
    <col min="9232" max="9232" width="14.6328125" style="123" customWidth="1"/>
    <col min="9233" max="9233" width="1.36328125" style="123" customWidth="1"/>
    <col min="9234" max="9234" width="14.6328125" style="123" customWidth="1"/>
    <col min="9235" max="9235" width="1.36328125" style="123" customWidth="1"/>
    <col min="9236" max="9236" width="14.54296875" style="123" customWidth="1"/>
    <col min="9237" max="9237" width="1.36328125" style="123" customWidth="1"/>
    <col min="9238" max="9238" width="14.6328125" style="123" customWidth="1"/>
    <col min="9239" max="9239" width="1.36328125" style="123" customWidth="1"/>
    <col min="9240" max="9240" width="14.6328125" style="123" customWidth="1"/>
    <col min="9241" max="9241" width="1.36328125" style="123" customWidth="1"/>
    <col min="9242" max="9242" width="14.6328125" style="123" customWidth="1"/>
    <col min="9243" max="9243" width="11.90625" style="123" customWidth="1"/>
    <col min="9244" max="9474" width="9.08984375" style="123"/>
    <col min="9475" max="9475" width="53.08984375" style="123" customWidth="1"/>
    <col min="9476" max="9476" width="10.453125" style="123" customWidth="1"/>
    <col min="9477" max="9477" width="1.36328125" style="123" customWidth="1"/>
    <col min="9478" max="9478" width="14.6328125" style="123" customWidth="1"/>
    <col min="9479" max="9479" width="1.36328125" style="123" customWidth="1"/>
    <col min="9480" max="9480" width="14.6328125" style="123" customWidth="1"/>
    <col min="9481" max="9481" width="1.36328125" style="123" customWidth="1"/>
    <col min="9482" max="9482" width="14.6328125" style="123" customWidth="1"/>
    <col min="9483" max="9483" width="1.36328125" style="123" customWidth="1"/>
    <col min="9484" max="9484" width="16.6328125" style="123" customWidth="1"/>
    <col min="9485" max="9485" width="1.36328125" style="123" customWidth="1"/>
    <col min="9486" max="9486" width="14.6328125" style="123" customWidth="1"/>
    <col min="9487" max="9487" width="1.36328125" style="123" customWidth="1"/>
    <col min="9488" max="9488" width="14.6328125" style="123" customWidth="1"/>
    <col min="9489" max="9489" width="1.36328125" style="123" customWidth="1"/>
    <col min="9490" max="9490" width="14.6328125" style="123" customWidth="1"/>
    <col min="9491" max="9491" width="1.36328125" style="123" customWidth="1"/>
    <col min="9492" max="9492" width="14.54296875" style="123" customWidth="1"/>
    <col min="9493" max="9493" width="1.36328125" style="123" customWidth="1"/>
    <col min="9494" max="9494" width="14.6328125" style="123" customWidth="1"/>
    <col min="9495" max="9495" width="1.36328125" style="123" customWidth="1"/>
    <col min="9496" max="9496" width="14.6328125" style="123" customWidth="1"/>
    <col min="9497" max="9497" width="1.36328125" style="123" customWidth="1"/>
    <col min="9498" max="9498" width="14.6328125" style="123" customWidth="1"/>
    <col min="9499" max="9499" width="11.90625" style="123" customWidth="1"/>
    <col min="9500" max="9730" width="9.08984375" style="123"/>
    <col min="9731" max="9731" width="53.08984375" style="123" customWidth="1"/>
    <col min="9732" max="9732" width="10.453125" style="123" customWidth="1"/>
    <col min="9733" max="9733" width="1.36328125" style="123" customWidth="1"/>
    <col min="9734" max="9734" width="14.6328125" style="123" customWidth="1"/>
    <col min="9735" max="9735" width="1.36328125" style="123" customWidth="1"/>
    <col min="9736" max="9736" width="14.6328125" style="123" customWidth="1"/>
    <col min="9737" max="9737" width="1.36328125" style="123" customWidth="1"/>
    <col min="9738" max="9738" width="14.6328125" style="123" customWidth="1"/>
    <col min="9739" max="9739" width="1.36328125" style="123" customWidth="1"/>
    <col min="9740" max="9740" width="16.6328125" style="123" customWidth="1"/>
    <col min="9741" max="9741" width="1.36328125" style="123" customWidth="1"/>
    <col min="9742" max="9742" width="14.6328125" style="123" customWidth="1"/>
    <col min="9743" max="9743" width="1.36328125" style="123" customWidth="1"/>
    <col min="9744" max="9744" width="14.6328125" style="123" customWidth="1"/>
    <col min="9745" max="9745" width="1.36328125" style="123" customWidth="1"/>
    <col min="9746" max="9746" width="14.6328125" style="123" customWidth="1"/>
    <col min="9747" max="9747" width="1.36328125" style="123" customWidth="1"/>
    <col min="9748" max="9748" width="14.54296875" style="123" customWidth="1"/>
    <col min="9749" max="9749" width="1.36328125" style="123" customWidth="1"/>
    <col min="9750" max="9750" width="14.6328125" style="123" customWidth="1"/>
    <col min="9751" max="9751" width="1.36328125" style="123" customWidth="1"/>
    <col min="9752" max="9752" width="14.6328125" style="123" customWidth="1"/>
    <col min="9753" max="9753" width="1.36328125" style="123" customWidth="1"/>
    <col min="9754" max="9754" width="14.6328125" style="123" customWidth="1"/>
    <col min="9755" max="9755" width="11.90625" style="123" customWidth="1"/>
    <col min="9756" max="9986" width="9.08984375" style="123"/>
    <col min="9987" max="9987" width="53.08984375" style="123" customWidth="1"/>
    <col min="9988" max="9988" width="10.453125" style="123" customWidth="1"/>
    <col min="9989" max="9989" width="1.36328125" style="123" customWidth="1"/>
    <col min="9990" max="9990" width="14.6328125" style="123" customWidth="1"/>
    <col min="9991" max="9991" width="1.36328125" style="123" customWidth="1"/>
    <col min="9992" max="9992" width="14.6328125" style="123" customWidth="1"/>
    <col min="9993" max="9993" width="1.36328125" style="123" customWidth="1"/>
    <col min="9994" max="9994" width="14.6328125" style="123" customWidth="1"/>
    <col min="9995" max="9995" width="1.36328125" style="123" customWidth="1"/>
    <col min="9996" max="9996" width="16.6328125" style="123" customWidth="1"/>
    <col min="9997" max="9997" width="1.36328125" style="123" customWidth="1"/>
    <col min="9998" max="9998" width="14.6328125" style="123" customWidth="1"/>
    <col min="9999" max="9999" width="1.36328125" style="123" customWidth="1"/>
    <col min="10000" max="10000" width="14.6328125" style="123" customWidth="1"/>
    <col min="10001" max="10001" width="1.36328125" style="123" customWidth="1"/>
    <col min="10002" max="10002" width="14.6328125" style="123" customWidth="1"/>
    <col min="10003" max="10003" width="1.36328125" style="123" customWidth="1"/>
    <col min="10004" max="10004" width="14.54296875" style="123" customWidth="1"/>
    <col min="10005" max="10005" width="1.36328125" style="123" customWidth="1"/>
    <col min="10006" max="10006" width="14.6328125" style="123" customWidth="1"/>
    <col min="10007" max="10007" width="1.36328125" style="123" customWidth="1"/>
    <col min="10008" max="10008" width="14.6328125" style="123" customWidth="1"/>
    <col min="10009" max="10009" width="1.36328125" style="123" customWidth="1"/>
    <col min="10010" max="10010" width="14.6328125" style="123" customWidth="1"/>
    <col min="10011" max="10011" width="11.90625" style="123" customWidth="1"/>
    <col min="10012" max="10242" width="9.08984375" style="123"/>
    <col min="10243" max="10243" width="53.08984375" style="123" customWidth="1"/>
    <col min="10244" max="10244" width="10.453125" style="123" customWidth="1"/>
    <col min="10245" max="10245" width="1.36328125" style="123" customWidth="1"/>
    <col min="10246" max="10246" width="14.6328125" style="123" customWidth="1"/>
    <col min="10247" max="10247" width="1.36328125" style="123" customWidth="1"/>
    <col min="10248" max="10248" width="14.6328125" style="123" customWidth="1"/>
    <col min="10249" max="10249" width="1.36328125" style="123" customWidth="1"/>
    <col min="10250" max="10250" width="14.6328125" style="123" customWidth="1"/>
    <col min="10251" max="10251" width="1.36328125" style="123" customWidth="1"/>
    <col min="10252" max="10252" width="16.6328125" style="123" customWidth="1"/>
    <col min="10253" max="10253" width="1.36328125" style="123" customWidth="1"/>
    <col min="10254" max="10254" width="14.6328125" style="123" customWidth="1"/>
    <col min="10255" max="10255" width="1.36328125" style="123" customWidth="1"/>
    <col min="10256" max="10256" width="14.6328125" style="123" customWidth="1"/>
    <col min="10257" max="10257" width="1.36328125" style="123" customWidth="1"/>
    <col min="10258" max="10258" width="14.6328125" style="123" customWidth="1"/>
    <col min="10259" max="10259" width="1.36328125" style="123" customWidth="1"/>
    <col min="10260" max="10260" width="14.54296875" style="123" customWidth="1"/>
    <col min="10261" max="10261" width="1.36328125" style="123" customWidth="1"/>
    <col min="10262" max="10262" width="14.6328125" style="123" customWidth="1"/>
    <col min="10263" max="10263" width="1.36328125" style="123" customWidth="1"/>
    <col min="10264" max="10264" width="14.6328125" style="123" customWidth="1"/>
    <col min="10265" max="10265" width="1.36328125" style="123" customWidth="1"/>
    <col min="10266" max="10266" width="14.6328125" style="123" customWidth="1"/>
    <col min="10267" max="10267" width="11.90625" style="123" customWidth="1"/>
    <col min="10268" max="10498" width="9.08984375" style="123"/>
    <col min="10499" max="10499" width="53.08984375" style="123" customWidth="1"/>
    <col min="10500" max="10500" width="10.453125" style="123" customWidth="1"/>
    <col min="10501" max="10501" width="1.36328125" style="123" customWidth="1"/>
    <col min="10502" max="10502" width="14.6328125" style="123" customWidth="1"/>
    <col min="10503" max="10503" width="1.36328125" style="123" customWidth="1"/>
    <col min="10504" max="10504" width="14.6328125" style="123" customWidth="1"/>
    <col min="10505" max="10505" width="1.36328125" style="123" customWidth="1"/>
    <col min="10506" max="10506" width="14.6328125" style="123" customWidth="1"/>
    <col min="10507" max="10507" width="1.36328125" style="123" customWidth="1"/>
    <col min="10508" max="10508" width="16.6328125" style="123" customWidth="1"/>
    <col min="10509" max="10509" width="1.36328125" style="123" customWidth="1"/>
    <col min="10510" max="10510" width="14.6328125" style="123" customWidth="1"/>
    <col min="10511" max="10511" width="1.36328125" style="123" customWidth="1"/>
    <col min="10512" max="10512" width="14.6328125" style="123" customWidth="1"/>
    <col min="10513" max="10513" width="1.36328125" style="123" customWidth="1"/>
    <col min="10514" max="10514" width="14.6328125" style="123" customWidth="1"/>
    <col min="10515" max="10515" width="1.36328125" style="123" customWidth="1"/>
    <col min="10516" max="10516" width="14.54296875" style="123" customWidth="1"/>
    <col min="10517" max="10517" width="1.36328125" style="123" customWidth="1"/>
    <col min="10518" max="10518" width="14.6328125" style="123" customWidth="1"/>
    <col min="10519" max="10519" width="1.36328125" style="123" customWidth="1"/>
    <col min="10520" max="10520" width="14.6328125" style="123" customWidth="1"/>
    <col min="10521" max="10521" width="1.36328125" style="123" customWidth="1"/>
    <col min="10522" max="10522" width="14.6328125" style="123" customWidth="1"/>
    <col min="10523" max="10523" width="11.90625" style="123" customWidth="1"/>
    <col min="10524" max="10754" width="9.08984375" style="123"/>
    <col min="10755" max="10755" width="53.08984375" style="123" customWidth="1"/>
    <col min="10756" max="10756" width="10.453125" style="123" customWidth="1"/>
    <col min="10757" max="10757" width="1.36328125" style="123" customWidth="1"/>
    <col min="10758" max="10758" width="14.6328125" style="123" customWidth="1"/>
    <col min="10759" max="10759" width="1.36328125" style="123" customWidth="1"/>
    <col min="10760" max="10760" width="14.6328125" style="123" customWidth="1"/>
    <col min="10761" max="10761" width="1.36328125" style="123" customWidth="1"/>
    <col min="10762" max="10762" width="14.6328125" style="123" customWidth="1"/>
    <col min="10763" max="10763" width="1.36328125" style="123" customWidth="1"/>
    <col min="10764" max="10764" width="16.6328125" style="123" customWidth="1"/>
    <col min="10765" max="10765" width="1.36328125" style="123" customWidth="1"/>
    <col min="10766" max="10766" width="14.6328125" style="123" customWidth="1"/>
    <col min="10767" max="10767" width="1.36328125" style="123" customWidth="1"/>
    <col min="10768" max="10768" width="14.6328125" style="123" customWidth="1"/>
    <col min="10769" max="10769" width="1.36328125" style="123" customWidth="1"/>
    <col min="10770" max="10770" width="14.6328125" style="123" customWidth="1"/>
    <col min="10771" max="10771" width="1.36328125" style="123" customWidth="1"/>
    <col min="10772" max="10772" width="14.54296875" style="123" customWidth="1"/>
    <col min="10773" max="10773" width="1.36328125" style="123" customWidth="1"/>
    <col min="10774" max="10774" width="14.6328125" style="123" customWidth="1"/>
    <col min="10775" max="10775" width="1.36328125" style="123" customWidth="1"/>
    <col min="10776" max="10776" width="14.6328125" style="123" customWidth="1"/>
    <col min="10777" max="10777" width="1.36328125" style="123" customWidth="1"/>
    <col min="10778" max="10778" width="14.6328125" style="123" customWidth="1"/>
    <col min="10779" max="10779" width="11.90625" style="123" customWidth="1"/>
    <col min="10780" max="11010" width="9.08984375" style="123"/>
    <col min="11011" max="11011" width="53.08984375" style="123" customWidth="1"/>
    <col min="11012" max="11012" width="10.453125" style="123" customWidth="1"/>
    <col min="11013" max="11013" width="1.36328125" style="123" customWidth="1"/>
    <col min="11014" max="11014" width="14.6328125" style="123" customWidth="1"/>
    <col min="11015" max="11015" width="1.36328125" style="123" customWidth="1"/>
    <col min="11016" max="11016" width="14.6328125" style="123" customWidth="1"/>
    <col min="11017" max="11017" width="1.36328125" style="123" customWidth="1"/>
    <col min="11018" max="11018" width="14.6328125" style="123" customWidth="1"/>
    <col min="11019" max="11019" width="1.36328125" style="123" customWidth="1"/>
    <col min="11020" max="11020" width="16.6328125" style="123" customWidth="1"/>
    <col min="11021" max="11021" width="1.36328125" style="123" customWidth="1"/>
    <col min="11022" max="11022" width="14.6328125" style="123" customWidth="1"/>
    <col min="11023" max="11023" width="1.36328125" style="123" customWidth="1"/>
    <col min="11024" max="11024" width="14.6328125" style="123" customWidth="1"/>
    <col min="11025" max="11025" width="1.36328125" style="123" customWidth="1"/>
    <col min="11026" max="11026" width="14.6328125" style="123" customWidth="1"/>
    <col min="11027" max="11027" width="1.36328125" style="123" customWidth="1"/>
    <col min="11028" max="11028" width="14.54296875" style="123" customWidth="1"/>
    <col min="11029" max="11029" width="1.36328125" style="123" customWidth="1"/>
    <col min="11030" max="11030" width="14.6328125" style="123" customWidth="1"/>
    <col min="11031" max="11031" width="1.36328125" style="123" customWidth="1"/>
    <col min="11032" max="11032" width="14.6328125" style="123" customWidth="1"/>
    <col min="11033" max="11033" width="1.36328125" style="123" customWidth="1"/>
    <col min="11034" max="11034" width="14.6328125" style="123" customWidth="1"/>
    <col min="11035" max="11035" width="11.90625" style="123" customWidth="1"/>
    <col min="11036" max="11266" width="9.08984375" style="123"/>
    <col min="11267" max="11267" width="53.08984375" style="123" customWidth="1"/>
    <col min="11268" max="11268" width="10.453125" style="123" customWidth="1"/>
    <col min="11269" max="11269" width="1.36328125" style="123" customWidth="1"/>
    <col min="11270" max="11270" width="14.6328125" style="123" customWidth="1"/>
    <col min="11271" max="11271" width="1.36328125" style="123" customWidth="1"/>
    <col min="11272" max="11272" width="14.6328125" style="123" customWidth="1"/>
    <col min="11273" max="11273" width="1.36328125" style="123" customWidth="1"/>
    <col min="11274" max="11274" width="14.6328125" style="123" customWidth="1"/>
    <col min="11275" max="11275" width="1.36328125" style="123" customWidth="1"/>
    <col min="11276" max="11276" width="16.6328125" style="123" customWidth="1"/>
    <col min="11277" max="11277" width="1.36328125" style="123" customWidth="1"/>
    <col min="11278" max="11278" width="14.6328125" style="123" customWidth="1"/>
    <col min="11279" max="11279" width="1.36328125" style="123" customWidth="1"/>
    <col min="11280" max="11280" width="14.6328125" style="123" customWidth="1"/>
    <col min="11281" max="11281" width="1.36328125" style="123" customWidth="1"/>
    <col min="11282" max="11282" width="14.6328125" style="123" customWidth="1"/>
    <col min="11283" max="11283" width="1.36328125" style="123" customWidth="1"/>
    <col min="11284" max="11284" width="14.54296875" style="123" customWidth="1"/>
    <col min="11285" max="11285" width="1.36328125" style="123" customWidth="1"/>
    <col min="11286" max="11286" width="14.6328125" style="123" customWidth="1"/>
    <col min="11287" max="11287" width="1.36328125" style="123" customWidth="1"/>
    <col min="11288" max="11288" width="14.6328125" style="123" customWidth="1"/>
    <col min="11289" max="11289" width="1.36328125" style="123" customWidth="1"/>
    <col min="11290" max="11290" width="14.6328125" style="123" customWidth="1"/>
    <col min="11291" max="11291" width="11.90625" style="123" customWidth="1"/>
    <col min="11292" max="11522" width="9.08984375" style="123"/>
    <col min="11523" max="11523" width="53.08984375" style="123" customWidth="1"/>
    <col min="11524" max="11524" width="10.453125" style="123" customWidth="1"/>
    <col min="11525" max="11525" width="1.36328125" style="123" customWidth="1"/>
    <col min="11526" max="11526" width="14.6328125" style="123" customWidth="1"/>
    <col min="11527" max="11527" width="1.36328125" style="123" customWidth="1"/>
    <col min="11528" max="11528" width="14.6328125" style="123" customWidth="1"/>
    <col min="11529" max="11529" width="1.36328125" style="123" customWidth="1"/>
    <col min="11530" max="11530" width="14.6328125" style="123" customWidth="1"/>
    <col min="11531" max="11531" width="1.36328125" style="123" customWidth="1"/>
    <col min="11532" max="11532" width="16.6328125" style="123" customWidth="1"/>
    <col min="11533" max="11533" width="1.36328125" style="123" customWidth="1"/>
    <col min="11534" max="11534" width="14.6328125" style="123" customWidth="1"/>
    <col min="11535" max="11535" width="1.36328125" style="123" customWidth="1"/>
    <col min="11536" max="11536" width="14.6328125" style="123" customWidth="1"/>
    <col min="11537" max="11537" width="1.36328125" style="123" customWidth="1"/>
    <col min="11538" max="11538" width="14.6328125" style="123" customWidth="1"/>
    <col min="11539" max="11539" width="1.36328125" style="123" customWidth="1"/>
    <col min="11540" max="11540" width="14.54296875" style="123" customWidth="1"/>
    <col min="11541" max="11541" width="1.36328125" style="123" customWidth="1"/>
    <col min="11542" max="11542" width="14.6328125" style="123" customWidth="1"/>
    <col min="11543" max="11543" width="1.36328125" style="123" customWidth="1"/>
    <col min="11544" max="11544" width="14.6328125" style="123" customWidth="1"/>
    <col min="11545" max="11545" width="1.36328125" style="123" customWidth="1"/>
    <col min="11546" max="11546" width="14.6328125" style="123" customWidth="1"/>
    <col min="11547" max="11547" width="11.90625" style="123" customWidth="1"/>
    <col min="11548" max="11778" width="9.08984375" style="123"/>
    <col min="11779" max="11779" width="53.08984375" style="123" customWidth="1"/>
    <col min="11780" max="11780" width="10.453125" style="123" customWidth="1"/>
    <col min="11781" max="11781" width="1.36328125" style="123" customWidth="1"/>
    <col min="11782" max="11782" width="14.6328125" style="123" customWidth="1"/>
    <col min="11783" max="11783" width="1.36328125" style="123" customWidth="1"/>
    <col min="11784" max="11784" width="14.6328125" style="123" customWidth="1"/>
    <col min="11785" max="11785" width="1.36328125" style="123" customWidth="1"/>
    <col min="11786" max="11786" width="14.6328125" style="123" customWidth="1"/>
    <col min="11787" max="11787" width="1.36328125" style="123" customWidth="1"/>
    <col min="11788" max="11788" width="16.6328125" style="123" customWidth="1"/>
    <col min="11789" max="11789" width="1.36328125" style="123" customWidth="1"/>
    <col min="11790" max="11790" width="14.6328125" style="123" customWidth="1"/>
    <col min="11791" max="11791" width="1.36328125" style="123" customWidth="1"/>
    <col min="11792" max="11792" width="14.6328125" style="123" customWidth="1"/>
    <col min="11793" max="11793" width="1.36328125" style="123" customWidth="1"/>
    <col min="11794" max="11794" width="14.6328125" style="123" customWidth="1"/>
    <col min="11795" max="11795" width="1.36328125" style="123" customWidth="1"/>
    <col min="11796" max="11796" width="14.54296875" style="123" customWidth="1"/>
    <col min="11797" max="11797" width="1.36328125" style="123" customWidth="1"/>
    <col min="11798" max="11798" width="14.6328125" style="123" customWidth="1"/>
    <col min="11799" max="11799" width="1.36328125" style="123" customWidth="1"/>
    <col min="11800" max="11800" width="14.6328125" style="123" customWidth="1"/>
    <col min="11801" max="11801" width="1.36328125" style="123" customWidth="1"/>
    <col min="11802" max="11802" width="14.6328125" style="123" customWidth="1"/>
    <col min="11803" max="11803" width="11.90625" style="123" customWidth="1"/>
    <col min="11804" max="12034" width="9.08984375" style="123"/>
    <col min="12035" max="12035" width="53.08984375" style="123" customWidth="1"/>
    <col min="12036" max="12036" width="10.453125" style="123" customWidth="1"/>
    <col min="12037" max="12037" width="1.36328125" style="123" customWidth="1"/>
    <col min="12038" max="12038" width="14.6328125" style="123" customWidth="1"/>
    <col min="12039" max="12039" width="1.36328125" style="123" customWidth="1"/>
    <col min="12040" max="12040" width="14.6328125" style="123" customWidth="1"/>
    <col min="12041" max="12041" width="1.36328125" style="123" customWidth="1"/>
    <col min="12042" max="12042" width="14.6328125" style="123" customWidth="1"/>
    <col min="12043" max="12043" width="1.36328125" style="123" customWidth="1"/>
    <col min="12044" max="12044" width="16.6328125" style="123" customWidth="1"/>
    <col min="12045" max="12045" width="1.36328125" style="123" customWidth="1"/>
    <col min="12046" max="12046" width="14.6328125" style="123" customWidth="1"/>
    <col min="12047" max="12047" width="1.36328125" style="123" customWidth="1"/>
    <col min="12048" max="12048" width="14.6328125" style="123" customWidth="1"/>
    <col min="12049" max="12049" width="1.36328125" style="123" customWidth="1"/>
    <col min="12050" max="12050" width="14.6328125" style="123" customWidth="1"/>
    <col min="12051" max="12051" width="1.36328125" style="123" customWidth="1"/>
    <col min="12052" max="12052" width="14.54296875" style="123" customWidth="1"/>
    <col min="12053" max="12053" width="1.36328125" style="123" customWidth="1"/>
    <col min="12054" max="12054" width="14.6328125" style="123" customWidth="1"/>
    <col min="12055" max="12055" width="1.36328125" style="123" customWidth="1"/>
    <col min="12056" max="12056" width="14.6328125" style="123" customWidth="1"/>
    <col min="12057" max="12057" width="1.36328125" style="123" customWidth="1"/>
    <col min="12058" max="12058" width="14.6328125" style="123" customWidth="1"/>
    <col min="12059" max="12059" width="11.90625" style="123" customWidth="1"/>
    <col min="12060" max="12290" width="9.08984375" style="123"/>
    <col min="12291" max="12291" width="53.08984375" style="123" customWidth="1"/>
    <col min="12292" max="12292" width="10.453125" style="123" customWidth="1"/>
    <col min="12293" max="12293" width="1.36328125" style="123" customWidth="1"/>
    <col min="12294" max="12294" width="14.6328125" style="123" customWidth="1"/>
    <col min="12295" max="12295" width="1.36328125" style="123" customWidth="1"/>
    <col min="12296" max="12296" width="14.6328125" style="123" customWidth="1"/>
    <col min="12297" max="12297" width="1.36328125" style="123" customWidth="1"/>
    <col min="12298" max="12298" width="14.6328125" style="123" customWidth="1"/>
    <col min="12299" max="12299" width="1.36328125" style="123" customWidth="1"/>
    <col min="12300" max="12300" width="16.6328125" style="123" customWidth="1"/>
    <col min="12301" max="12301" width="1.36328125" style="123" customWidth="1"/>
    <col min="12302" max="12302" width="14.6328125" style="123" customWidth="1"/>
    <col min="12303" max="12303" width="1.36328125" style="123" customWidth="1"/>
    <col min="12304" max="12304" width="14.6328125" style="123" customWidth="1"/>
    <col min="12305" max="12305" width="1.36328125" style="123" customWidth="1"/>
    <col min="12306" max="12306" width="14.6328125" style="123" customWidth="1"/>
    <col min="12307" max="12307" width="1.36328125" style="123" customWidth="1"/>
    <col min="12308" max="12308" width="14.54296875" style="123" customWidth="1"/>
    <col min="12309" max="12309" width="1.36328125" style="123" customWidth="1"/>
    <col min="12310" max="12310" width="14.6328125" style="123" customWidth="1"/>
    <col min="12311" max="12311" width="1.36328125" style="123" customWidth="1"/>
    <col min="12312" max="12312" width="14.6328125" style="123" customWidth="1"/>
    <col min="12313" max="12313" width="1.36328125" style="123" customWidth="1"/>
    <col min="12314" max="12314" width="14.6328125" style="123" customWidth="1"/>
    <col min="12315" max="12315" width="11.90625" style="123" customWidth="1"/>
    <col min="12316" max="12546" width="9.08984375" style="123"/>
    <col min="12547" max="12547" width="53.08984375" style="123" customWidth="1"/>
    <col min="12548" max="12548" width="10.453125" style="123" customWidth="1"/>
    <col min="12549" max="12549" width="1.36328125" style="123" customWidth="1"/>
    <col min="12550" max="12550" width="14.6328125" style="123" customWidth="1"/>
    <col min="12551" max="12551" width="1.36328125" style="123" customWidth="1"/>
    <col min="12552" max="12552" width="14.6328125" style="123" customWidth="1"/>
    <col min="12553" max="12553" width="1.36328125" style="123" customWidth="1"/>
    <col min="12554" max="12554" width="14.6328125" style="123" customWidth="1"/>
    <col min="12555" max="12555" width="1.36328125" style="123" customWidth="1"/>
    <col min="12556" max="12556" width="16.6328125" style="123" customWidth="1"/>
    <col min="12557" max="12557" width="1.36328125" style="123" customWidth="1"/>
    <col min="12558" max="12558" width="14.6328125" style="123" customWidth="1"/>
    <col min="12559" max="12559" width="1.36328125" style="123" customWidth="1"/>
    <col min="12560" max="12560" width="14.6328125" style="123" customWidth="1"/>
    <col min="12561" max="12561" width="1.36328125" style="123" customWidth="1"/>
    <col min="12562" max="12562" width="14.6328125" style="123" customWidth="1"/>
    <col min="12563" max="12563" width="1.36328125" style="123" customWidth="1"/>
    <col min="12564" max="12564" width="14.54296875" style="123" customWidth="1"/>
    <col min="12565" max="12565" width="1.36328125" style="123" customWidth="1"/>
    <col min="12566" max="12566" width="14.6328125" style="123" customWidth="1"/>
    <col min="12567" max="12567" width="1.36328125" style="123" customWidth="1"/>
    <col min="12568" max="12568" width="14.6328125" style="123" customWidth="1"/>
    <col min="12569" max="12569" width="1.36328125" style="123" customWidth="1"/>
    <col min="12570" max="12570" width="14.6328125" style="123" customWidth="1"/>
    <col min="12571" max="12571" width="11.90625" style="123" customWidth="1"/>
    <col min="12572" max="12802" width="9.08984375" style="123"/>
    <col min="12803" max="12803" width="53.08984375" style="123" customWidth="1"/>
    <col min="12804" max="12804" width="10.453125" style="123" customWidth="1"/>
    <col min="12805" max="12805" width="1.36328125" style="123" customWidth="1"/>
    <col min="12806" max="12806" width="14.6328125" style="123" customWidth="1"/>
    <col min="12807" max="12807" width="1.36328125" style="123" customWidth="1"/>
    <col min="12808" max="12808" width="14.6328125" style="123" customWidth="1"/>
    <col min="12809" max="12809" width="1.36328125" style="123" customWidth="1"/>
    <col min="12810" max="12810" width="14.6328125" style="123" customWidth="1"/>
    <col min="12811" max="12811" width="1.36328125" style="123" customWidth="1"/>
    <col min="12812" max="12812" width="16.6328125" style="123" customWidth="1"/>
    <col min="12813" max="12813" width="1.36328125" style="123" customWidth="1"/>
    <col min="12814" max="12814" width="14.6328125" style="123" customWidth="1"/>
    <col min="12815" max="12815" width="1.36328125" style="123" customWidth="1"/>
    <col min="12816" max="12816" width="14.6328125" style="123" customWidth="1"/>
    <col min="12817" max="12817" width="1.36328125" style="123" customWidth="1"/>
    <col min="12818" max="12818" width="14.6328125" style="123" customWidth="1"/>
    <col min="12819" max="12819" width="1.36328125" style="123" customWidth="1"/>
    <col min="12820" max="12820" width="14.54296875" style="123" customWidth="1"/>
    <col min="12821" max="12821" width="1.36328125" style="123" customWidth="1"/>
    <col min="12822" max="12822" width="14.6328125" style="123" customWidth="1"/>
    <col min="12823" max="12823" width="1.36328125" style="123" customWidth="1"/>
    <col min="12824" max="12824" width="14.6328125" style="123" customWidth="1"/>
    <col min="12825" max="12825" width="1.36328125" style="123" customWidth="1"/>
    <col min="12826" max="12826" width="14.6328125" style="123" customWidth="1"/>
    <col min="12827" max="12827" width="11.90625" style="123" customWidth="1"/>
    <col min="12828" max="13058" width="9.08984375" style="123"/>
    <col min="13059" max="13059" width="53.08984375" style="123" customWidth="1"/>
    <col min="13060" max="13060" width="10.453125" style="123" customWidth="1"/>
    <col min="13061" max="13061" width="1.36328125" style="123" customWidth="1"/>
    <col min="13062" max="13062" width="14.6328125" style="123" customWidth="1"/>
    <col min="13063" max="13063" width="1.36328125" style="123" customWidth="1"/>
    <col min="13064" max="13064" width="14.6328125" style="123" customWidth="1"/>
    <col min="13065" max="13065" width="1.36328125" style="123" customWidth="1"/>
    <col min="13066" max="13066" width="14.6328125" style="123" customWidth="1"/>
    <col min="13067" max="13067" width="1.36328125" style="123" customWidth="1"/>
    <col min="13068" max="13068" width="16.6328125" style="123" customWidth="1"/>
    <col min="13069" max="13069" width="1.36328125" style="123" customWidth="1"/>
    <col min="13070" max="13070" width="14.6328125" style="123" customWidth="1"/>
    <col min="13071" max="13071" width="1.36328125" style="123" customWidth="1"/>
    <col min="13072" max="13072" width="14.6328125" style="123" customWidth="1"/>
    <col min="13073" max="13073" width="1.36328125" style="123" customWidth="1"/>
    <col min="13074" max="13074" width="14.6328125" style="123" customWidth="1"/>
    <col min="13075" max="13075" width="1.36328125" style="123" customWidth="1"/>
    <col min="13076" max="13076" width="14.54296875" style="123" customWidth="1"/>
    <col min="13077" max="13077" width="1.36328125" style="123" customWidth="1"/>
    <col min="13078" max="13078" width="14.6328125" style="123" customWidth="1"/>
    <col min="13079" max="13079" width="1.36328125" style="123" customWidth="1"/>
    <col min="13080" max="13080" width="14.6328125" style="123" customWidth="1"/>
    <col min="13081" max="13081" width="1.36328125" style="123" customWidth="1"/>
    <col min="13082" max="13082" width="14.6328125" style="123" customWidth="1"/>
    <col min="13083" max="13083" width="11.90625" style="123" customWidth="1"/>
    <col min="13084" max="13314" width="9.08984375" style="123"/>
    <col min="13315" max="13315" width="53.08984375" style="123" customWidth="1"/>
    <col min="13316" max="13316" width="10.453125" style="123" customWidth="1"/>
    <col min="13317" max="13317" width="1.36328125" style="123" customWidth="1"/>
    <col min="13318" max="13318" width="14.6328125" style="123" customWidth="1"/>
    <col min="13319" max="13319" width="1.36328125" style="123" customWidth="1"/>
    <col min="13320" max="13320" width="14.6328125" style="123" customWidth="1"/>
    <col min="13321" max="13321" width="1.36328125" style="123" customWidth="1"/>
    <col min="13322" max="13322" width="14.6328125" style="123" customWidth="1"/>
    <col min="13323" max="13323" width="1.36328125" style="123" customWidth="1"/>
    <col min="13324" max="13324" width="16.6328125" style="123" customWidth="1"/>
    <col min="13325" max="13325" width="1.36328125" style="123" customWidth="1"/>
    <col min="13326" max="13326" width="14.6328125" style="123" customWidth="1"/>
    <col min="13327" max="13327" width="1.36328125" style="123" customWidth="1"/>
    <col min="13328" max="13328" width="14.6328125" style="123" customWidth="1"/>
    <col min="13329" max="13329" width="1.36328125" style="123" customWidth="1"/>
    <col min="13330" max="13330" width="14.6328125" style="123" customWidth="1"/>
    <col min="13331" max="13331" width="1.36328125" style="123" customWidth="1"/>
    <col min="13332" max="13332" width="14.54296875" style="123" customWidth="1"/>
    <col min="13333" max="13333" width="1.36328125" style="123" customWidth="1"/>
    <col min="13334" max="13334" width="14.6328125" style="123" customWidth="1"/>
    <col min="13335" max="13335" width="1.36328125" style="123" customWidth="1"/>
    <col min="13336" max="13336" width="14.6328125" style="123" customWidth="1"/>
    <col min="13337" max="13337" width="1.36328125" style="123" customWidth="1"/>
    <col min="13338" max="13338" width="14.6328125" style="123" customWidth="1"/>
    <col min="13339" max="13339" width="11.90625" style="123" customWidth="1"/>
    <col min="13340" max="13570" width="9.08984375" style="123"/>
    <col min="13571" max="13571" width="53.08984375" style="123" customWidth="1"/>
    <col min="13572" max="13572" width="10.453125" style="123" customWidth="1"/>
    <col min="13573" max="13573" width="1.36328125" style="123" customWidth="1"/>
    <col min="13574" max="13574" width="14.6328125" style="123" customWidth="1"/>
    <col min="13575" max="13575" width="1.36328125" style="123" customWidth="1"/>
    <col min="13576" max="13576" width="14.6328125" style="123" customWidth="1"/>
    <col min="13577" max="13577" width="1.36328125" style="123" customWidth="1"/>
    <col min="13578" max="13578" width="14.6328125" style="123" customWidth="1"/>
    <col min="13579" max="13579" width="1.36328125" style="123" customWidth="1"/>
    <col min="13580" max="13580" width="16.6328125" style="123" customWidth="1"/>
    <col min="13581" max="13581" width="1.36328125" style="123" customWidth="1"/>
    <col min="13582" max="13582" width="14.6328125" style="123" customWidth="1"/>
    <col min="13583" max="13583" width="1.36328125" style="123" customWidth="1"/>
    <col min="13584" max="13584" width="14.6328125" style="123" customWidth="1"/>
    <col min="13585" max="13585" width="1.36328125" style="123" customWidth="1"/>
    <col min="13586" max="13586" width="14.6328125" style="123" customWidth="1"/>
    <col min="13587" max="13587" width="1.36328125" style="123" customWidth="1"/>
    <col min="13588" max="13588" width="14.54296875" style="123" customWidth="1"/>
    <col min="13589" max="13589" width="1.36328125" style="123" customWidth="1"/>
    <col min="13590" max="13590" width="14.6328125" style="123" customWidth="1"/>
    <col min="13591" max="13591" width="1.36328125" style="123" customWidth="1"/>
    <col min="13592" max="13592" width="14.6328125" style="123" customWidth="1"/>
    <col min="13593" max="13593" width="1.36328125" style="123" customWidth="1"/>
    <col min="13594" max="13594" width="14.6328125" style="123" customWidth="1"/>
    <col min="13595" max="13595" width="11.90625" style="123" customWidth="1"/>
    <col min="13596" max="13826" width="9.08984375" style="123"/>
    <col min="13827" max="13827" width="53.08984375" style="123" customWidth="1"/>
    <col min="13828" max="13828" width="10.453125" style="123" customWidth="1"/>
    <col min="13829" max="13829" width="1.36328125" style="123" customWidth="1"/>
    <col min="13830" max="13830" width="14.6328125" style="123" customWidth="1"/>
    <col min="13831" max="13831" width="1.36328125" style="123" customWidth="1"/>
    <col min="13832" max="13832" width="14.6328125" style="123" customWidth="1"/>
    <col min="13833" max="13833" width="1.36328125" style="123" customWidth="1"/>
    <col min="13834" max="13834" width="14.6328125" style="123" customWidth="1"/>
    <col min="13835" max="13835" width="1.36328125" style="123" customWidth="1"/>
    <col min="13836" max="13836" width="16.6328125" style="123" customWidth="1"/>
    <col min="13837" max="13837" width="1.36328125" style="123" customWidth="1"/>
    <col min="13838" max="13838" width="14.6328125" style="123" customWidth="1"/>
    <col min="13839" max="13839" width="1.36328125" style="123" customWidth="1"/>
    <col min="13840" max="13840" width="14.6328125" style="123" customWidth="1"/>
    <col min="13841" max="13841" width="1.36328125" style="123" customWidth="1"/>
    <col min="13842" max="13842" width="14.6328125" style="123" customWidth="1"/>
    <col min="13843" max="13843" width="1.36328125" style="123" customWidth="1"/>
    <col min="13844" max="13844" width="14.54296875" style="123" customWidth="1"/>
    <col min="13845" max="13845" width="1.36328125" style="123" customWidth="1"/>
    <col min="13846" max="13846" width="14.6328125" style="123" customWidth="1"/>
    <col min="13847" max="13847" width="1.36328125" style="123" customWidth="1"/>
    <col min="13848" max="13848" width="14.6328125" style="123" customWidth="1"/>
    <col min="13849" max="13849" width="1.36328125" style="123" customWidth="1"/>
    <col min="13850" max="13850" width="14.6328125" style="123" customWidth="1"/>
    <col min="13851" max="13851" width="11.90625" style="123" customWidth="1"/>
    <col min="13852" max="14082" width="9.08984375" style="123"/>
    <col min="14083" max="14083" width="53.08984375" style="123" customWidth="1"/>
    <col min="14084" max="14084" width="10.453125" style="123" customWidth="1"/>
    <col min="14085" max="14085" width="1.36328125" style="123" customWidth="1"/>
    <col min="14086" max="14086" width="14.6328125" style="123" customWidth="1"/>
    <col min="14087" max="14087" width="1.36328125" style="123" customWidth="1"/>
    <col min="14088" max="14088" width="14.6328125" style="123" customWidth="1"/>
    <col min="14089" max="14089" width="1.36328125" style="123" customWidth="1"/>
    <col min="14090" max="14090" width="14.6328125" style="123" customWidth="1"/>
    <col min="14091" max="14091" width="1.36328125" style="123" customWidth="1"/>
    <col min="14092" max="14092" width="16.6328125" style="123" customWidth="1"/>
    <col min="14093" max="14093" width="1.36328125" style="123" customWidth="1"/>
    <col min="14094" max="14094" width="14.6328125" style="123" customWidth="1"/>
    <col min="14095" max="14095" width="1.36328125" style="123" customWidth="1"/>
    <col min="14096" max="14096" width="14.6328125" style="123" customWidth="1"/>
    <col min="14097" max="14097" width="1.36328125" style="123" customWidth="1"/>
    <col min="14098" max="14098" width="14.6328125" style="123" customWidth="1"/>
    <col min="14099" max="14099" width="1.36328125" style="123" customWidth="1"/>
    <col min="14100" max="14100" width="14.54296875" style="123" customWidth="1"/>
    <col min="14101" max="14101" width="1.36328125" style="123" customWidth="1"/>
    <col min="14102" max="14102" width="14.6328125" style="123" customWidth="1"/>
    <col min="14103" max="14103" width="1.36328125" style="123" customWidth="1"/>
    <col min="14104" max="14104" width="14.6328125" style="123" customWidth="1"/>
    <col min="14105" max="14105" width="1.36328125" style="123" customWidth="1"/>
    <col min="14106" max="14106" width="14.6328125" style="123" customWidth="1"/>
    <col min="14107" max="14107" width="11.90625" style="123" customWidth="1"/>
    <col min="14108" max="14338" width="9.08984375" style="123"/>
    <col min="14339" max="14339" width="53.08984375" style="123" customWidth="1"/>
    <col min="14340" max="14340" width="10.453125" style="123" customWidth="1"/>
    <col min="14341" max="14341" width="1.36328125" style="123" customWidth="1"/>
    <col min="14342" max="14342" width="14.6328125" style="123" customWidth="1"/>
    <col min="14343" max="14343" width="1.36328125" style="123" customWidth="1"/>
    <col min="14344" max="14344" width="14.6328125" style="123" customWidth="1"/>
    <col min="14345" max="14345" width="1.36328125" style="123" customWidth="1"/>
    <col min="14346" max="14346" width="14.6328125" style="123" customWidth="1"/>
    <col min="14347" max="14347" width="1.36328125" style="123" customWidth="1"/>
    <col min="14348" max="14348" width="16.6328125" style="123" customWidth="1"/>
    <col min="14349" max="14349" width="1.36328125" style="123" customWidth="1"/>
    <col min="14350" max="14350" width="14.6328125" style="123" customWidth="1"/>
    <col min="14351" max="14351" width="1.36328125" style="123" customWidth="1"/>
    <col min="14352" max="14352" width="14.6328125" style="123" customWidth="1"/>
    <col min="14353" max="14353" width="1.36328125" style="123" customWidth="1"/>
    <col min="14354" max="14354" width="14.6328125" style="123" customWidth="1"/>
    <col min="14355" max="14355" width="1.36328125" style="123" customWidth="1"/>
    <col min="14356" max="14356" width="14.54296875" style="123" customWidth="1"/>
    <col min="14357" max="14357" width="1.36328125" style="123" customWidth="1"/>
    <col min="14358" max="14358" width="14.6328125" style="123" customWidth="1"/>
    <col min="14359" max="14359" width="1.36328125" style="123" customWidth="1"/>
    <col min="14360" max="14360" width="14.6328125" style="123" customWidth="1"/>
    <col min="14361" max="14361" width="1.36328125" style="123" customWidth="1"/>
    <col min="14362" max="14362" width="14.6328125" style="123" customWidth="1"/>
    <col min="14363" max="14363" width="11.90625" style="123" customWidth="1"/>
    <col min="14364" max="14594" width="9.08984375" style="123"/>
    <col min="14595" max="14595" width="53.08984375" style="123" customWidth="1"/>
    <col min="14596" max="14596" width="10.453125" style="123" customWidth="1"/>
    <col min="14597" max="14597" width="1.36328125" style="123" customWidth="1"/>
    <col min="14598" max="14598" width="14.6328125" style="123" customWidth="1"/>
    <col min="14599" max="14599" width="1.36328125" style="123" customWidth="1"/>
    <col min="14600" max="14600" width="14.6328125" style="123" customWidth="1"/>
    <col min="14601" max="14601" width="1.36328125" style="123" customWidth="1"/>
    <col min="14602" max="14602" width="14.6328125" style="123" customWidth="1"/>
    <col min="14603" max="14603" width="1.36328125" style="123" customWidth="1"/>
    <col min="14604" max="14604" width="16.6328125" style="123" customWidth="1"/>
    <col min="14605" max="14605" width="1.36328125" style="123" customWidth="1"/>
    <col min="14606" max="14606" width="14.6328125" style="123" customWidth="1"/>
    <col min="14607" max="14607" width="1.36328125" style="123" customWidth="1"/>
    <col min="14608" max="14608" width="14.6328125" style="123" customWidth="1"/>
    <col min="14609" max="14609" width="1.36328125" style="123" customWidth="1"/>
    <col min="14610" max="14610" width="14.6328125" style="123" customWidth="1"/>
    <col min="14611" max="14611" width="1.36328125" style="123" customWidth="1"/>
    <col min="14612" max="14612" width="14.54296875" style="123" customWidth="1"/>
    <col min="14613" max="14613" width="1.36328125" style="123" customWidth="1"/>
    <col min="14614" max="14614" width="14.6328125" style="123" customWidth="1"/>
    <col min="14615" max="14615" width="1.36328125" style="123" customWidth="1"/>
    <col min="14616" max="14616" width="14.6328125" style="123" customWidth="1"/>
    <col min="14617" max="14617" width="1.36328125" style="123" customWidth="1"/>
    <col min="14618" max="14618" width="14.6328125" style="123" customWidth="1"/>
    <col min="14619" max="14619" width="11.90625" style="123" customWidth="1"/>
    <col min="14620" max="14850" width="9.08984375" style="123"/>
    <col min="14851" max="14851" width="53.08984375" style="123" customWidth="1"/>
    <col min="14852" max="14852" width="10.453125" style="123" customWidth="1"/>
    <col min="14853" max="14853" width="1.36328125" style="123" customWidth="1"/>
    <col min="14854" max="14854" width="14.6328125" style="123" customWidth="1"/>
    <col min="14855" max="14855" width="1.36328125" style="123" customWidth="1"/>
    <col min="14856" max="14856" width="14.6328125" style="123" customWidth="1"/>
    <col min="14857" max="14857" width="1.36328125" style="123" customWidth="1"/>
    <col min="14858" max="14858" width="14.6328125" style="123" customWidth="1"/>
    <col min="14859" max="14859" width="1.36328125" style="123" customWidth="1"/>
    <col min="14860" max="14860" width="16.6328125" style="123" customWidth="1"/>
    <col min="14861" max="14861" width="1.36328125" style="123" customWidth="1"/>
    <col min="14862" max="14862" width="14.6328125" style="123" customWidth="1"/>
    <col min="14863" max="14863" width="1.36328125" style="123" customWidth="1"/>
    <col min="14864" max="14864" width="14.6328125" style="123" customWidth="1"/>
    <col min="14865" max="14865" width="1.36328125" style="123" customWidth="1"/>
    <col min="14866" max="14866" width="14.6328125" style="123" customWidth="1"/>
    <col min="14867" max="14867" width="1.36328125" style="123" customWidth="1"/>
    <col min="14868" max="14868" width="14.54296875" style="123" customWidth="1"/>
    <col min="14869" max="14869" width="1.36328125" style="123" customWidth="1"/>
    <col min="14870" max="14870" width="14.6328125" style="123" customWidth="1"/>
    <col min="14871" max="14871" width="1.36328125" style="123" customWidth="1"/>
    <col min="14872" max="14872" width="14.6328125" style="123" customWidth="1"/>
    <col min="14873" max="14873" width="1.36328125" style="123" customWidth="1"/>
    <col min="14874" max="14874" width="14.6328125" style="123" customWidth="1"/>
    <col min="14875" max="14875" width="11.90625" style="123" customWidth="1"/>
    <col min="14876" max="15106" width="9.08984375" style="123"/>
    <col min="15107" max="15107" width="53.08984375" style="123" customWidth="1"/>
    <col min="15108" max="15108" width="10.453125" style="123" customWidth="1"/>
    <col min="15109" max="15109" width="1.36328125" style="123" customWidth="1"/>
    <col min="15110" max="15110" width="14.6328125" style="123" customWidth="1"/>
    <col min="15111" max="15111" width="1.36328125" style="123" customWidth="1"/>
    <col min="15112" max="15112" width="14.6328125" style="123" customWidth="1"/>
    <col min="15113" max="15113" width="1.36328125" style="123" customWidth="1"/>
    <col min="15114" max="15114" width="14.6328125" style="123" customWidth="1"/>
    <col min="15115" max="15115" width="1.36328125" style="123" customWidth="1"/>
    <col min="15116" max="15116" width="16.6328125" style="123" customWidth="1"/>
    <col min="15117" max="15117" width="1.36328125" style="123" customWidth="1"/>
    <col min="15118" max="15118" width="14.6328125" style="123" customWidth="1"/>
    <col min="15119" max="15119" width="1.36328125" style="123" customWidth="1"/>
    <col min="15120" max="15120" width="14.6328125" style="123" customWidth="1"/>
    <col min="15121" max="15121" width="1.36328125" style="123" customWidth="1"/>
    <col min="15122" max="15122" width="14.6328125" style="123" customWidth="1"/>
    <col min="15123" max="15123" width="1.36328125" style="123" customWidth="1"/>
    <col min="15124" max="15124" width="14.54296875" style="123" customWidth="1"/>
    <col min="15125" max="15125" width="1.36328125" style="123" customWidth="1"/>
    <col min="15126" max="15126" width="14.6328125" style="123" customWidth="1"/>
    <col min="15127" max="15127" width="1.36328125" style="123" customWidth="1"/>
    <col min="15128" max="15128" width="14.6328125" style="123" customWidth="1"/>
    <col min="15129" max="15129" width="1.36328125" style="123" customWidth="1"/>
    <col min="15130" max="15130" width="14.6328125" style="123" customWidth="1"/>
    <col min="15131" max="15131" width="11.90625" style="123" customWidth="1"/>
    <col min="15132" max="15362" width="9.08984375" style="123"/>
    <col min="15363" max="15363" width="53.08984375" style="123" customWidth="1"/>
    <col min="15364" max="15364" width="10.453125" style="123" customWidth="1"/>
    <col min="15365" max="15365" width="1.36328125" style="123" customWidth="1"/>
    <col min="15366" max="15366" width="14.6328125" style="123" customWidth="1"/>
    <col min="15367" max="15367" width="1.36328125" style="123" customWidth="1"/>
    <col min="15368" max="15368" width="14.6328125" style="123" customWidth="1"/>
    <col min="15369" max="15369" width="1.36328125" style="123" customWidth="1"/>
    <col min="15370" max="15370" width="14.6328125" style="123" customWidth="1"/>
    <col min="15371" max="15371" width="1.36328125" style="123" customWidth="1"/>
    <col min="15372" max="15372" width="16.6328125" style="123" customWidth="1"/>
    <col min="15373" max="15373" width="1.36328125" style="123" customWidth="1"/>
    <col min="15374" max="15374" width="14.6328125" style="123" customWidth="1"/>
    <col min="15375" max="15375" width="1.36328125" style="123" customWidth="1"/>
    <col min="15376" max="15376" width="14.6328125" style="123" customWidth="1"/>
    <col min="15377" max="15377" width="1.36328125" style="123" customWidth="1"/>
    <col min="15378" max="15378" width="14.6328125" style="123" customWidth="1"/>
    <col min="15379" max="15379" width="1.36328125" style="123" customWidth="1"/>
    <col min="15380" max="15380" width="14.54296875" style="123" customWidth="1"/>
    <col min="15381" max="15381" width="1.36328125" style="123" customWidth="1"/>
    <col min="15382" max="15382" width="14.6328125" style="123" customWidth="1"/>
    <col min="15383" max="15383" width="1.36328125" style="123" customWidth="1"/>
    <col min="15384" max="15384" width="14.6328125" style="123" customWidth="1"/>
    <col min="15385" max="15385" width="1.36328125" style="123" customWidth="1"/>
    <col min="15386" max="15386" width="14.6328125" style="123" customWidth="1"/>
    <col min="15387" max="15387" width="11.90625" style="123" customWidth="1"/>
    <col min="15388" max="15618" width="9.08984375" style="123"/>
    <col min="15619" max="15619" width="53.08984375" style="123" customWidth="1"/>
    <col min="15620" max="15620" width="10.453125" style="123" customWidth="1"/>
    <col min="15621" max="15621" width="1.36328125" style="123" customWidth="1"/>
    <col min="15622" max="15622" width="14.6328125" style="123" customWidth="1"/>
    <col min="15623" max="15623" width="1.36328125" style="123" customWidth="1"/>
    <col min="15624" max="15624" width="14.6328125" style="123" customWidth="1"/>
    <col min="15625" max="15625" width="1.36328125" style="123" customWidth="1"/>
    <col min="15626" max="15626" width="14.6328125" style="123" customWidth="1"/>
    <col min="15627" max="15627" width="1.36328125" style="123" customWidth="1"/>
    <col min="15628" max="15628" width="16.6328125" style="123" customWidth="1"/>
    <col min="15629" max="15629" width="1.36328125" style="123" customWidth="1"/>
    <col min="15630" max="15630" width="14.6328125" style="123" customWidth="1"/>
    <col min="15631" max="15631" width="1.36328125" style="123" customWidth="1"/>
    <col min="15632" max="15632" width="14.6328125" style="123" customWidth="1"/>
    <col min="15633" max="15633" width="1.36328125" style="123" customWidth="1"/>
    <col min="15634" max="15634" width="14.6328125" style="123" customWidth="1"/>
    <col min="15635" max="15635" width="1.36328125" style="123" customWidth="1"/>
    <col min="15636" max="15636" width="14.54296875" style="123" customWidth="1"/>
    <col min="15637" max="15637" width="1.36328125" style="123" customWidth="1"/>
    <col min="15638" max="15638" width="14.6328125" style="123" customWidth="1"/>
    <col min="15639" max="15639" width="1.36328125" style="123" customWidth="1"/>
    <col min="15640" max="15640" width="14.6328125" style="123" customWidth="1"/>
    <col min="15641" max="15641" width="1.36328125" style="123" customWidth="1"/>
    <col min="15642" max="15642" width="14.6328125" style="123" customWidth="1"/>
    <col min="15643" max="15643" width="11.90625" style="123" customWidth="1"/>
    <col min="15644" max="15874" width="9.08984375" style="123"/>
    <col min="15875" max="15875" width="53.08984375" style="123" customWidth="1"/>
    <col min="15876" max="15876" width="10.453125" style="123" customWidth="1"/>
    <col min="15877" max="15877" width="1.36328125" style="123" customWidth="1"/>
    <col min="15878" max="15878" width="14.6328125" style="123" customWidth="1"/>
    <col min="15879" max="15879" width="1.36328125" style="123" customWidth="1"/>
    <col min="15880" max="15880" width="14.6328125" style="123" customWidth="1"/>
    <col min="15881" max="15881" width="1.36328125" style="123" customWidth="1"/>
    <col min="15882" max="15882" width="14.6328125" style="123" customWidth="1"/>
    <col min="15883" max="15883" width="1.36328125" style="123" customWidth="1"/>
    <col min="15884" max="15884" width="16.6328125" style="123" customWidth="1"/>
    <col min="15885" max="15885" width="1.36328125" style="123" customWidth="1"/>
    <col min="15886" max="15886" width="14.6328125" style="123" customWidth="1"/>
    <col min="15887" max="15887" width="1.36328125" style="123" customWidth="1"/>
    <col min="15888" max="15888" width="14.6328125" style="123" customWidth="1"/>
    <col min="15889" max="15889" width="1.36328125" style="123" customWidth="1"/>
    <col min="15890" max="15890" width="14.6328125" style="123" customWidth="1"/>
    <col min="15891" max="15891" width="1.36328125" style="123" customWidth="1"/>
    <col min="15892" max="15892" width="14.54296875" style="123" customWidth="1"/>
    <col min="15893" max="15893" width="1.36328125" style="123" customWidth="1"/>
    <col min="15894" max="15894" width="14.6328125" style="123" customWidth="1"/>
    <col min="15895" max="15895" width="1.36328125" style="123" customWidth="1"/>
    <col min="15896" max="15896" width="14.6328125" style="123" customWidth="1"/>
    <col min="15897" max="15897" width="1.36328125" style="123" customWidth="1"/>
    <col min="15898" max="15898" width="14.6328125" style="123" customWidth="1"/>
    <col min="15899" max="15899" width="11.90625" style="123" customWidth="1"/>
    <col min="15900" max="16130" width="9.08984375" style="123"/>
    <col min="16131" max="16131" width="53.08984375" style="123" customWidth="1"/>
    <col min="16132" max="16132" width="10.453125" style="123" customWidth="1"/>
    <col min="16133" max="16133" width="1.36328125" style="123" customWidth="1"/>
    <col min="16134" max="16134" width="14.6328125" style="123" customWidth="1"/>
    <col min="16135" max="16135" width="1.36328125" style="123" customWidth="1"/>
    <col min="16136" max="16136" width="14.6328125" style="123" customWidth="1"/>
    <col min="16137" max="16137" width="1.36328125" style="123" customWidth="1"/>
    <col min="16138" max="16138" width="14.6328125" style="123" customWidth="1"/>
    <col min="16139" max="16139" width="1.36328125" style="123" customWidth="1"/>
    <col min="16140" max="16140" width="16.6328125" style="123" customWidth="1"/>
    <col min="16141" max="16141" width="1.36328125" style="123" customWidth="1"/>
    <col min="16142" max="16142" width="14.6328125" style="123" customWidth="1"/>
    <col min="16143" max="16143" width="1.36328125" style="123" customWidth="1"/>
    <col min="16144" max="16144" width="14.6328125" style="123" customWidth="1"/>
    <col min="16145" max="16145" width="1.36328125" style="123" customWidth="1"/>
    <col min="16146" max="16146" width="14.6328125" style="123" customWidth="1"/>
    <col min="16147" max="16147" width="1.36328125" style="123" customWidth="1"/>
    <col min="16148" max="16148" width="14.54296875" style="123" customWidth="1"/>
    <col min="16149" max="16149" width="1.36328125" style="123" customWidth="1"/>
    <col min="16150" max="16150" width="14.6328125" style="123" customWidth="1"/>
    <col min="16151" max="16151" width="1.36328125" style="123" customWidth="1"/>
    <col min="16152" max="16152" width="14.6328125" style="123" customWidth="1"/>
    <col min="16153" max="16153" width="1.36328125" style="123" customWidth="1"/>
    <col min="16154" max="16154" width="14.6328125" style="123" customWidth="1"/>
    <col min="16155" max="16155" width="11.90625" style="123" customWidth="1"/>
    <col min="16156" max="16384" width="9.08984375" style="123"/>
  </cols>
  <sheetData>
    <row r="1" spans="1:26" ht="19.5" customHeight="1">
      <c r="A1" s="125" t="s">
        <v>169</v>
      </c>
      <c r="B1" s="181"/>
      <c r="C1" s="181"/>
      <c r="D1" s="157"/>
      <c r="E1" s="186"/>
      <c r="F1" s="157"/>
      <c r="G1" s="157"/>
      <c r="H1" s="157"/>
      <c r="I1" s="255"/>
      <c r="J1" s="157"/>
      <c r="K1" s="186"/>
      <c r="L1" s="157"/>
      <c r="M1" s="186"/>
      <c r="N1" s="157"/>
      <c r="O1" s="186"/>
      <c r="P1" s="157"/>
      <c r="Q1" s="186"/>
      <c r="R1" s="186"/>
      <c r="S1" s="186"/>
      <c r="T1" s="186"/>
      <c r="U1" s="186"/>
      <c r="V1" s="157"/>
      <c r="W1" s="157"/>
      <c r="X1" s="157"/>
      <c r="Y1" s="157"/>
      <c r="Z1" s="187"/>
    </row>
    <row r="2" spans="1:26" s="125" customFormat="1" ht="19.5" customHeight="1">
      <c r="A2" s="181" t="s">
        <v>115</v>
      </c>
      <c r="B2" s="181"/>
      <c r="C2" s="181"/>
      <c r="D2" s="188"/>
      <c r="E2" s="181"/>
      <c r="F2" s="188"/>
      <c r="G2" s="188"/>
      <c r="H2" s="188"/>
      <c r="I2" s="181"/>
      <c r="J2" s="189"/>
      <c r="K2" s="181"/>
      <c r="L2" s="189"/>
      <c r="M2" s="181"/>
      <c r="N2" s="188"/>
      <c r="O2" s="181"/>
      <c r="P2" s="188"/>
      <c r="Q2" s="181"/>
      <c r="R2" s="181"/>
      <c r="S2" s="181"/>
      <c r="T2" s="181"/>
      <c r="U2" s="181"/>
      <c r="V2" s="188"/>
      <c r="W2" s="188"/>
      <c r="X2" s="188"/>
      <c r="Y2" s="188"/>
      <c r="Z2" s="187"/>
    </row>
    <row r="3" spans="1:26" ht="18.75" customHeight="1"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</row>
    <row r="4" spans="1:26" ht="18.75" customHeight="1">
      <c r="D4" s="278" t="s">
        <v>135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</row>
    <row r="5" spans="1:26" ht="18.75" customHeight="1">
      <c r="D5" s="190"/>
      <c r="E5" s="122"/>
      <c r="F5" s="122"/>
      <c r="G5" s="122"/>
      <c r="H5" s="122"/>
      <c r="M5" s="186"/>
      <c r="N5" s="279" t="s">
        <v>4</v>
      </c>
      <c r="O5" s="279"/>
      <c r="P5" s="279"/>
      <c r="Q5" s="279"/>
      <c r="R5" s="279"/>
      <c r="S5" s="122"/>
      <c r="T5" s="122"/>
      <c r="U5" s="122"/>
      <c r="V5" s="122"/>
      <c r="W5" s="122"/>
      <c r="X5" s="122"/>
      <c r="Y5" s="122"/>
      <c r="Z5" s="190"/>
    </row>
    <row r="6" spans="1:26" ht="18.75" customHeight="1">
      <c r="D6" s="123"/>
      <c r="E6" s="122"/>
      <c r="F6" s="122"/>
      <c r="G6" s="122"/>
      <c r="H6" s="122"/>
      <c r="I6" s="124"/>
      <c r="K6" s="124"/>
      <c r="L6" s="122" t="s">
        <v>136</v>
      </c>
      <c r="N6" s="123"/>
      <c r="O6" s="122"/>
      <c r="P6" s="123"/>
      <c r="Q6" s="122"/>
      <c r="R6" s="122"/>
      <c r="S6" s="122"/>
      <c r="T6" s="122"/>
      <c r="U6" s="122"/>
      <c r="V6" s="122" t="s">
        <v>3</v>
      </c>
      <c r="W6" s="123"/>
      <c r="X6" s="122"/>
      <c r="Y6" s="123"/>
      <c r="Z6" s="122"/>
    </row>
    <row r="7" spans="1:26" ht="18.75" customHeight="1">
      <c r="D7" s="122" t="s">
        <v>18</v>
      </c>
      <c r="E7" s="122"/>
      <c r="F7" s="122"/>
      <c r="G7" s="122"/>
      <c r="H7" s="122" t="s">
        <v>70</v>
      </c>
      <c r="I7" s="124"/>
      <c r="J7" s="122" t="s">
        <v>208</v>
      </c>
      <c r="K7" s="124"/>
      <c r="L7" s="122" t="s">
        <v>73</v>
      </c>
      <c r="M7" s="124"/>
      <c r="N7" s="124"/>
      <c r="O7" s="122"/>
      <c r="P7" s="122" t="s">
        <v>143</v>
      </c>
      <c r="Q7" s="122"/>
      <c r="R7" s="122"/>
      <c r="S7" s="122"/>
      <c r="T7" s="122"/>
      <c r="U7" s="122"/>
      <c r="V7" s="122" t="s">
        <v>137</v>
      </c>
      <c r="W7" s="180"/>
      <c r="X7" s="122"/>
      <c r="Y7" s="180"/>
      <c r="Z7" s="123"/>
    </row>
    <row r="8" spans="1:26" ht="18.75" customHeight="1">
      <c r="D8" s="122" t="s">
        <v>207</v>
      </c>
      <c r="E8" s="122"/>
      <c r="F8" s="122" t="s">
        <v>72</v>
      </c>
      <c r="G8" s="122"/>
      <c r="H8" s="122" t="s">
        <v>49</v>
      </c>
      <c r="I8" s="124"/>
      <c r="J8" s="122" t="s">
        <v>187</v>
      </c>
      <c r="K8" s="124"/>
      <c r="L8" s="122" t="s">
        <v>138</v>
      </c>
      <c r="N8" s="122" t="s">
        <v>9</v>
      </c>
      <c r="O8" s="124"/>
      <c r="P8" s="122" t="s">
        <v>144</v>
      </c>
      <c r="Q8" s="124"/>
      <c r="S8" s="122"/>
      <c r="T8" s="122" t="s">
        <v>143</v>
      </c>
      <c r="U8" s="122"/>
      <c r="V8" s="180" t="s">
        <v>139</v>
      </c>
      <c r="W8" s="180"/>
      <c r="X8" s="180" t="s">
        <v>75</v>
      </c>
      <c r="Y8" s="180"/>
      <c r="Z8" s="122" t="s">
        <v>6</v>
      </c>
    </row>
    <row r="9" spans="1:26" ht="18.75" customHeight="1">
      <c r="B9" s="124" t="s">
        <v>0</v>
      </c>
      <c r="D9" s="122" t="s">
        <v>8</v>
      </c>
      <c r="E9" s="122"/>
      <c r="F9" s="122" t="s">
        <v>71</v>
      </c>
      <c r="G9" s="122"/>
      <c r="H9" s="122" t="s">
        <v>50</v>
      </c>
      <c r="I9" s="122"/>
      <c r="J9" s="122" t="s">
        <v>184</v>
      </c>
      <c r="K9" s="122"/>
      <c r="L9" s="122" t="s">
        <v>140</v>
      </c>
      <c r="N9" s="122" t="s">
        <v>10</v>
      </c>
      <c r="O9" s="122"/>
      <c r="P9" s="122" t="s">
        <v>10</v>
      </c>
      <c r="Q9" s="122"/>
      <c r="R9" s="122" t="s">
        <v>11</v>
      </c>
      <c r="T9" s="122" t="s">
        <v>144</v>
      </c>
      <c r="V9" s="180" t="s">
        <v>74</v>
      </c>
      <c r="W9" s="180"/>
      <c r="X9" s="180" t="s">
        <v>138</v>
      </c>
      <c r="Y9" s="180"/>
      <c r="Z9" s="122" t="s">
        <v>12</v>
      </c>
    </row>
    <row r="10" spans="1:26" ht="19.5" customHeight="1">
      <c r="B10" s="124"/>
      <c r="D10" s="280" t="s">
        <v>22</v>
      </c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</row>
    <row r="11" spans="1:26" ht="18.75" customHeight="1">
      <c r="A11" s="125" t="s">
        <v>172</v>
      </c>
      <c r="B11" s="124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7"/>
      <c r="W11" s="126"/>
      <c r="X11" s="127"/>
      <c r="Y11" s="126"/>
      <c r="Z11" s="126"/>
    </row>
    <row r="12" spans="1:26" s="125" customFormat="1" ht="18.75" customHeight="1">
      <c r="A12" s="125" t="s">
        <v>185</v>
      </c>
      <c r="B12" s="130"/>
      <c r="C12" s="131"/>
      <c r="D12" s="128">
        <v>549682</v>
      </c>
      <c r="E12" s="129"/>
      <c r="F12" s="128">
        <v>295291</v>
      </c>
      <c r="G12" s="128"/>
      <c r="H12" s="128">
        <v>10249</v>
      </c>
      <c r="I12" s="128"/>
      <c r="J12" s="259">
        <v>0</v>
      </c>
      <c r="K12" s="128"/>
      <c r="L12" s="128">
        <v>-2212</v>
      </c>
      <c r="M12" s="128"/>
      <c r="N12" s="128">
        <v>40147</v>
      </c>
      <c r="O12" s="128"/>
      <c r="P12" s="111">
        <v>5612</v>
      </c>
      <c r="Q12" s="128"/>
      <c r="R12" s="128">
        <v>377416</v>
      </c>
      <c r="S12" s="126"/>
      <c r="T12" s="111">
        <v>-5612</v>
      </c>
      <c r="U12" s="126"/>
      <c r="V12" s="128">
        <v>1270573</v>
      </c>
      <c r="W12" s="128"/>
      <c r="X12" s="128">
        <v>4447</v>
      </c>
      <c r="Y12" s="128"/>
      <c r="Z12" s="128">
        <v>1275020</v>
      </c>
    </row>
    <row r="13" spans="1:26" ht="11.25" customHeight="1">
      <c r="A13" s="134"/>
      <c r="B13" s="135"/>
      <c r="C13" s="134"/>
      <c r="D13" s="111"/>
      <c r="E13" s="110"/>
      <c r="F13" s="111"/>
      <c r="G13" s="111"/>
      <c r="H13" s="111"/>
      <c r="I13" s="110"/>
      <c r="J13" s="111"/>
      <c r="K13" s="110"/>
      <c r="L13" s="111"/>
      <c r="M13" s="110"/>
      <c r="N13" s="112"/>
      <c r="O13" s="110"/>
      <c r="P13" s="112"/>
      <c r="Q13" s="110"/>
      <c r="R13" s="110"/>
      <c r="S13" s="110"/>
      <c r="T13" s="110"/>
      <c r="U13" s="110"/>
      <c r="V13" s="112"/>
      <c r="W13" s="111"/>
      <c r="X13" s="112"/>
      <c r="Y13" s="111"/>
      <c r="Z13" s="112"/>
    </row>
    <row r="14" spans="1:26" ht="19.25" customHeight="1">
      <c r="A14" s="125" t="s">
        <v>145</v>
      </c>
      <c r="B14" s="135"/>
      <c r="C14" s="134"/>
      <c r="D14" s="111"/>
      <c r="E14" s="110"/>
      <c r="F14" s="111"/>
      <c r="G14" s="111"/>
      <c r="H14" s="111"/>
      <c r="I14" s="110"/>
      <c r="J14" s="111"/>
      <c r="K14" s="110"/>
      <c r="L14" s="111"/>
      <c r="M14" s="110"/>
      <c r="N14" s="112"/>
      <c r="O14" s="110"/>
      <c r="P14" s="112"/>
      <c r="Q14" s="110"/>
      <c r="R14" s="110"/>
      <c r="S14" s="110"/>
      <c r="T14" s="110"/>
      <c r="U14" s="110"/>
      <c r="V14" s="112"/>
      <c r="W14" s="111"/>
      <c r="X14" s="112"/>
      <c r="Y14" s="111"/>
      <c r="Z14" s="112"/>
    </row>
    <row r="15" spans="1:26" ht="19.25" customHeight="1">
      <c r="A15" s="182" t="s">
        <v>146</v>
      </c>
      <c r="B15" s="135"/>
      <c r="C15" s="134"/>
      <c r="D15" s="111"/>
      <c r="E15" s="110"/>
      <c r="F15" s="111"/>
      <c r="G15" s="111"/>
      <c r="H15" s="111"/>
      <c r="I15" s="110"/>
      <c r="J15" s="111"/>
      <c r="K15" s="110"/>
      <c r="L15" s="111"/>
      <c r="M15" s="110"/>
      <c r="N15" s="112"/>
      <c r="O15" s="110"/>
      <c r="P15" s="112"/>
      <c r="Q15" s="110"/>
      <c r="R15" s="110"/>
      <c r="S15" s="110"/>
      <c r="T15" s="110"/>
      <c r="U15" s="110"/>
      <c r="V15" s="112"/>
      <c r="W15" s="111"/>
      <c r="X15" s="112"/>
      <c r="Y15" s="111"/>
      <c r="Z15" s="112"/>
    </row>
    <row r="16" spans="1:26" ht="19.25" customHeight="1">
      <c r="A16" s="123" t="s">
        <v>188</v>
      </c>
      <c r="B16" s="135">
        <v>17</v>
      </c>
      <c r="C16" s="134"/>
      <c r="D16" s="138">
        <v>-271</v>
      </c>
      <c r="E16" s="137"/>
      <c r="F16" s="138">
        <v>0</v>
      </c>
      <c r="G16" s="138"/>
      <c r="H16" s="138">
        <v>0</v>
      </c>
      <c r="I16" s="137"/>
      <c r="J16" s="138">
        <v>-292</v>
      </c>
      <c r="K16" s="137"/>
      <c r="L16" s="138">
        <v>0</v>
      </c>
      <c r="M16" s="137"/>
      <c r="N16" s="138">
        <v>0</v>
      </c>
      <c r="O16" s="137"/>
      <c r="P16" s="265">
        <v>-564</v>
      </c>
      <c r="Q16" s="137"/>
      <c r="R16" s="265">
        <v>563</v>
      </c>
      <c r="S16" s="137"/>
      <c r="T16" s="265">
        <v>564</v>
      </c>
      <c r="U16" s="137"/>
      <c r="V16" s="138">
        <v>0</v>
      </c>
      <c r="W16" s="138"/>
      <c r="X16" s="138">
        <v>0</v>
      </c>
      <c r="Y16" s="138"/>
      <c r="Z16" s="139">
        <f>V16+X16</f>
        <v>0</v>
      </c>
    </row>
    <row r="17" spans="1:26" ht="19.25" customHeight="1">
      <c r="A17" s="123" t="s">
        <v>186</v>
      </c>
      <c r="B17" s="135">
        <v>17</v>
      </c>
      <c r="C17" s="134"/>
      <c r="D17" s="138">
        <v>0</v>
      </c>
      <c r="E17" s="137"/>
      <c r="F17" s="138">
        <v>0</v>
      </c>
      <c r="G17" s="138"/>
      <c r="H17" s="138">
        <v>0</v>
      </c>
      <c r="I17" s="137"/>
      <c r="J17" s="138">
        <v>6075</v>
      </c>
      <c r="K17" s="137"/>
      <c r="L17" s="138">
        <v>0</v>
      </c>
      <c r="M17" s="137"/>
      <c r="N17" s="138">
        <v>0</v>
      </c>
      <c r="O17" s="137"/>
      <c r="P17" s="265">
        <v>-5048</v>
      </c>
      <c r="Q17" s="137"/>
      <c r="R17" s="265">
        <v>5048</v>
      </c>
      <c r="S17" s="137"/>
      <c r="T17" s="137">
        <v>5048</v>
      </c>
      <c r="U17" s="137"/>
      <c r="V17" s="265">
        <v>11123</v>
      </c>
      <c r="W17" s="138"/>
      <c r="X17" s="138">
        <v>0</v>
      </c>
      <c r="Y17" s="138"/>
      <c r="Z17" s="139">
        <f t="shared" ref="Z17:Z18" si="0">V17+X17</f>
        <v>11123</v>
      </c>
    </row>
    <row r="18" spans="1:26" ht="19.25" customHeight="1">
      <c r="A18" s="183" t="s">
        <v>148</v>
      </c>
      <c r="B18" s="135">
        <v>23</v>
      </c>
      <c r="C18" s="134"/>
      <c r="D18" s="138">
        <v>0</v>
      </c>
      <c r="E18" s="137"/>
      <c r="F18" s="138">
        <v>0</v>
      </c>
      <c r="G18" s="138"/>
      <c r="H18" s="138">
        <v>0</v>
      </c>
      <c r="I18" s="137"/>
      <c r="J18" s="138">
        <v>0</v>
      </c>
      <c r="K18" s="137"/>
      <c r="L18" s="138">
        <v>0</v>
      </c>
      <c r="M18" s="137"/>
      <c r="N18" s="138">
        <v>0</v>
      </c>
      <c r="O18" s="137"/>
      <c r="P18" s="138">
        <v>0</v>
      </c>
      <c r="Q18" s="137"/>
      <c r="R18" s="265">
        <v>-65734</v>
      </c>
      <c r="S18" s="137"/>
      <c r="T18" s="138">
        <v>0</v>
      </c>
      <c r="U18" s="137"/>
      <c r="V18" s="265">
        <v>-65734</v>
      </c>
      <c r="W18" s="138"/>
      <c r="X18" s="138">
        <v>-1932</v>
      </c>
      <c r="Y18" s="138"/>
      <c r="Z18" s="139">
        <f t="shared" si="0"/>
        <v>-67666</v>
      </c>
    </row>
    <row r="19" spans="1:26" ht="19.25" customHeight="1">
      <c r="A19" s="182" t="s">
        <v>149</v>
      </c>
      <c r="B19" s="135"/>
      <c r="C19" s="151"/>
      <c r="D19" s="133">
        <f>SUM(D16:D18)</f>
        <v>-271</v>
      </c>
      <c r="E19" s="110"/>
      <c r="F19" s="133">
        <f>SUM(F16:F18)</f>
        <v>0</v>
      </c>
      <c r="G19" s="111"/>
      <c r="H19" s="133">
        <f>SUM(H16:H18)</f>
        <v>0</v>
      </c>
      <c r="I19" s="110"/>
      <c r="J19" s="133">
        <f>SUM(J16:J18)</f>
        <v>5783</v>
      </c>
      <c r="K19" s="110"/>
      <c r="L19" s="133">
        <f>SUM(L16:L18)</f>
        <v>0</v>
      </c>
      <c r="M19" s="110"/>
      <c r="N19" s="133">
        <f>SUM(N16:N18)</f>
        <v>0</v>
      </c>
      <c r="O19" s="110"/>
      <c r="P19" s="133">
        <f>SUM(P16:P18)</f>
        <v>-5612</v>
      </c>
      <c r="Q19" s="110"/>
      <c r="R19" s="133">
        <f>SUM(R16:R18)</f>
        <v>-60123</v>
      </c>
      <c r="S19" s="110"/>
      <c r="T19" s="133">
        <f>SUM(T16:T18)</f>
        <v>5612</v>
      </c>
      <c r="U19" s="110"/>
      <c r="V19" s="133">
        <f>SUM(V16:V18)</f>
        <v>-54611</v>
      </c>
      <c r="W19" s="111"/>
      <c r="X19" s="133">
        <f>SUM(X16:X18)</f>
        <v>-1932</v>
      </c>
      <c r="Y19" s="111"/>
      <c r="Z19" s="133">
        <f>SUM(Z16:Z18)</f>
        <v>-56543</v>
      </c>
    </row>
    <row r="20" spans="1:26" ht="19.25" customHeight="1">
      <c r="A20" s="134"/>
      <c r="B20" s="135"/>
      <c r="C20" s="134"/>
      <c r="D20" s="111"/>
      <c r="E20" s="110"/>
      <c r="F20" s="111"/>
      <c r="G20" s="111"/>
      <c r="H20" s="111"/>
      <c r="I20" s="110"/>
      <c r="J20" s="111"/>
      <c r="K20" s="110"/>
      <c r="L20" s="111"/>
      <c r="M20" s="110"/>
      <c r="N20" s="112"/>
      <c r="O20" s="110"/>
      <c r="P20" s="112"/>
      <c r="Q20" s="110"/>
      <c r="R20" s="110"/>
      <c r="S20" s="110"/>
      <c r="T20" s="110"/>
      <c r="U20" s="110"/>
      <c r="V20" s="112"/>
      <c r="W20" s="111"/>
      <c r="X20" s="112"/>
      <c r="Y20" s="111"/>
      <c r="Z20" s="112"/>
    </row>
    <row r="21" spans="1:26" ht="18.649999999999999" hidden="1" customHeight="1">
      <c r="A21" s="182" t="s">
        <v>150</v>
      </c>
      <c r="B21" s="135"/>
      <c r="C21" s="134"/>
      <c r="D21" s="111"/>
      <c r="E21" s="110"/>
      <c r="F21" s="111"/>
      <c r="G21" s="111"/>
      <c r="H21" s="111"/>
      <c r="I21" s="110"/>
      <c r="J21" s="111"/>
      <c r="K21" s="110"/>
      <c r="L21" s="111"/>
      <c r="M21" s="110"/>
      <c r="N21" s="112"/>
      <c r="O21" s="110"/>
      <c r="P21" s="112"/>
      <c r="Q21" s="110"/>
      <c r="R21" s="110"/>
      <c r="S21" s="110"/>
      <c r="T21" s="110"/>
      <c r="U21" s="110"/>
      <c r="V21" s="112"/>
      <c r="W21" s="111"/>
      <c r="X21" s="112"/>
      <c r="Y21" s="111"/>
      <c r="Z21" s="112"/>
    </row>
    <row r="22" spans="1:26" ht="18.649999999999999" hidden="1" customHeight="1">
      <c r="A22" s="183" t="s">
        <v>151</v>
      </c>
      <c r="B22" s="135"/>
      <c r="C22" s="134"/>
      <c r="D22" s="119"/>
      <c r="E22" s="141"/>
      <c r="F22" s="119"/>
      <c r="G22" s="142"/>
      <c r="H22" s="119"/>
      <c r="I22" s="143"/>
      <c r="J22" s="144"/>
      <c r="K22" s="143"/>
      <c r="L22" s="144"/>
      <c r="M22" s="143"/>
      <c r="N22" s="119"/>
      <c r="O22" s="143"/>
      <c r="P22" s="119"/>
      <c r="Q22" s="143"/>
      <c r="R22" s="119"/>
      <c r="S22" s="110"/>
      <c r="T22" s="119"/>
      <c r="U22" s="110"/>
      <c r="V22" s="144"/>
      <c r="W22" s="145"/>
      <c r="X22" s="144"/>
      <c r="Y22" s="145"/>
      <c r="Z22" s="144"/>
    </row>
    <row r="23" spans="1:26" ht="18.649999999999999" hidden="1" customHeight="1">
      <c r="A23" s="184" t="s">
        <v>152</v>
      </c>
      <c r="B23" s="135"/>
      <c r="C23" s="134"/>
      <c r="D23" s="146"/>
      <c r="E23" s="147"/>
      <c r="F23" s="146"/>
      <c r="G23" s="148"/>
      <c r="H23" s="146"/>
      <c r="I23" s="149"/>
      <c r="J23" s="133"/>
      <c r="K23" s="149"/>
      <c r="L23" s="133"/>
      <c r="M23" s="149"/>
      <c r="N23" s="146"/>
      <c r="O23" s="149"/>
      <c r="P23" s="146"/>
      <c r="Q23" s="149"/>
      <c r="R23" s="146"/>
      <c r="S23" s="110"/>
      <c r="T23" s="146"/>
      <c r="U23" s="110"/>
      <c r="V23" s="133"/>
      <c r="W23" s="150"/>
      <c r="X23" s="133"/>
      <c r="Y23" s="150"/>
      <c r="Z23" s="133"/>
    </row>
    <row r="24" spans="1:26" ht="18.649999999999999" hidden="1" customHeight="1">
      <c r="A24" s="125" t="s">
        <v>153</v>
      </c>
      <c r="B24" s="135"/>
      <c r="C24" s="134"/>
      <c r="D24" s="133"/>
      <c r="E24" s="147"/>
      <c r="F24" s="133"/>
      <c r="G24" s="148"/>
      <c r="H24" s="133"/>
      <c r="I24" s="149"/>
      <c r="J24" s="133"/>
      <c r="K24" s="149"/>
      <c r="L24" s="133"/>
      <c r="M24" s="149"/>
      <c r="N24" s="133"/>
      <c r="O24" s="149"/>
      <c r="P24" s="133"/>
      <c r="Q24" s="149"/>
      <c r="R24" s="133"/>
      <c r="S24" s="110"/>
      <c r="T24" s="133"/>
      <c r="U24" s="110"/>
      <c r="V24" s="133"/>
      <c r="W24" s="150"/>
      <c r="X24" s="133"/>
      <c r="Y24" s="150"/>
      <c r="Z24" s="133"/>
    </row>
    <row r="25" spans="1:26" ht="18.649999999999999" hidden="1" customHeight="1">
      <c r="A25" s="134"/>
      <c r="B25" s="135"/>
      <c r="C25" s="134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spans="1:26" ht="18.75" customHeight="1">
      <c r="A26" s="151" t="s">
        <v>209</v>
      </c>
      <c r="B26" s="135"/>
      <c r="C26" s="134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spans="1:26" ht="20.25" customHeight="1">
      <c r="A27" s="134" t="s">
        <v>141</v>
      </c>
      <c r="B27" s="135"/>
      <c r="C27" s="266"/>
      <c r="D27" s="138">
        <v>0</v>
      </c>
      <c r="E27" s="113"/>
      <c r="F27" s="138">
        <v>0</v>
      </c>
      <c r="G27" s="113"/>
      <c r="H27" s="138">
        <v>0</v>
      </c>
      <c r="I27" s="113"/>
      <c r="J27" s="138">
        <v>0</v>
      </c>
      <c r="K27" s="113"/>
      <c r="L27" s="138">
        <v>0</v>
      </c>
      <c r="M27" s="113"/>
      <c r="N27" s="138">
        <v>0</v>
      </c>
      <c r="O27" s="113"/>
      <c r="P27" s="138">
        <v>0</v>
      </c>
      <c r="Q27" s="113"/>
      <c r="R27" s="113">
        <v>31011</v>
      </c>
      <c r="S27" s="113"/>
      <c r="T27" s="138">
        <v>0</v>
      </c>
      <c r="U27" s="113"/>
      <c r="V27" s="113">
        <v>31011</v>
      </c>
      <c r="W27" s="113"/>
      <c r="X27" s="113">
        <v>3875</v>
      </c>
      <c r="Y27" s="113"/>
      <c r="Z27" s="113">
        <f t="shared" ref="Z27:Z28" si="1">SUM(V27:Y27)</f>
        <v>34886</v>
      </c>
    </row>
    <row r="28" spans="1:26" ht="20.25" customHeight="1">
      <c r="A28" s="134" t="s">
        <v>142</v>
      </c>
      <c r="B28" s="135"/>
      <c r="C28" s="266"/>
      <c r="D28" s="264">
        <v>0</v>
      </c>
      <c r="E28" s="113"/>
      <c r="F28" s="264">
        <v>0</v>
      </c>
      <c r="G28" s="113"/>
      <c r="H28" s="264">
        <v>0</v>
      </c>
      <c r="I28" s="113"/>
      <c r="J28" s="264">
        <v>0</v>
      </c>
      <c r="K28" s="113"/>
      <c r="L28" s="264">
        <v>0</v>
      </c>
      <c r="M28" s="113"/>
      <c r="N28" s="264">
        <v>0</v>
      </c>
      <c r="O28" s="113"/>
      <c r="P28" s="264">
        <v>0</v>
      </c>
      <c r="Q28" s="113"/>
      <c r="R28" s="264">
        <v>-2233</v>
      </c>
      <c r="S28" s="113"/>
      <c r="T28" s="264">
        <v>0</v>
      </c>
      <c r="U28" s="113"/>
      <c r="V28" s="264">
        <v>-2233</v>
      </c>
      <c r="W28" s="113"/>
      <c r="X28" s="264">
        <v>63</v>
      </c>
      <c r="Y28" s="113"/>
      <c r="Z28" s="118">
        <f t="shared" si="1"/>
        <v>-2170</v>
      </c>
    </row>
    <row r="29" spans="1:26" s="125" customFormat="1" ht="20.25" customHeight="1">
      <c r="A29" s="151" t="s">
        <v>166</v>
      </c>
      <c r="B29" s="152"/>
      <c r="C29" s="151"/>
      <c r="D29" s="119">
        <f>SUM(D27:D28)</f>
        <v>0</v>
      </c>
      <c r="E29" s="110"/>
      <c r="F29" s="119">
        <f>SUM(F27:F28)</f>
        <v>0</v>
      </c>
      <c r="G29" s="111"/>
      <c r="H29" s="119">
        <f>SUM(H27:H28)</f>
        <v>0</v>
      </c>
      <c r="I29" s="110"/>
      <c r="J29" s="119">
        <f>SUM(J27:J28)</f>
        <v>0</v>
      </c>
      <c r="K29" s="110"/>
      <c r="L29" s="119">
        <f>SUM(L27:L28)</f>
        <v>0</v>
      </c>
      <c r="M29" s="110"/>
      <c r="N29" s="119">
        <f>SUM(N27:N28)</f>
        <v>0</v>
      </c>
      <c r="O29" s="110"/>
      <c r="P29" s="119">
        <f>SUM(P27:P28)</f>
        <v>0</v>
      </c>
      <c r="Q29" s="110"/>
      <c r="R29" s="119">
        <f>SUM(R27:R28)</f>
        <v>28778</v>
      </c>
      <c r="S29" s="110"/>
      <c r="T29" s="119">
        <f>SUM(T27:T28)</f>
        <v>0</v>
      </c>
      <c r="U29" s="110"/>
      <c r="V29" s="119">
        <f>SUM(V27:V28)</f>
        <v>28778</v>
      </c>
      <c r="W29" s="111"/>
      <c r="X29" s="119">
        <f>SUM(X27:X28)</f>
        <v>3938</v>
      </c>
      <c r="Y29" s="111"/>
      <c r="Z29" s="119">
        <f>SUM(Z27:Z28)</f>
        <v>32716</v>
      </c>
    </row>
    <row r="30" spans="1:26" s="125" customFormat="1" ht="10.75" customHeight="1">
      <c r="A30" s="151"/>
      <c r="B30" s="152"/>
      <c r="C30" s="151"/>
      <c r="D30" s="139"/>
      <c r="E30" s="114"/>
      <c r="F30" s="139"/>
      <c r="G30" s="115"/>
      <c r="H30" s="139"/>
      <c r="I30" s="114"/>
      <c r="J30" s="139"/>
      <c r="K30" s="114"/>
      <c r="L30" s="139"/>
      <c r="M30" s="114"/>
      <c r="N30" s="139"/>
      <c r="O30" s="114"/>
      <c r="P30" s="139"/>
      <c r="Q30" s="114"/>
      <c r="R30" s="115"/>
      <c r="S30" s="114"/>
      <c r="T30" s="139"/>
      <c r="U30" s="114"/>
      <c r="V30" s="139"/>
      <c r="W30" s="115"/>
      <c r="X30" s="139"/>
      <c r="Y30" s="115"/>
      <c r="Z30" s="139"/>
    </row>
    <row r="31" spans="1:26" s="125" customFormat="1" ht="18.649999999999999" customHeight="1">
      <c r="A31" s="134" t="s">
        <v>69</v>
      </c>
      <c r="B31" s="135">
        <v>18</v>
      </c>
      <c r="C31" s="266"/>
      <c r="D31" s="264">
        <v>0</v>
      </c>
      <c r="E31" s="137"/>
      <c r="F31" s="264">
        <v>0</v>
      </c>
      <c r="G31" s="138"/>
      <c r="H31" s="264">
        <v>0</v>
      </c>
      <c r="I31" s="137"/>
      <c r="J31" s="264">
        <v>0</v>
      </c>
      <c r="K31" s="137"/>
      <c r="L31" s="264">
        <v>0</v>
      </c>
      <c r="M31" s="137"/>
      <c r="N31" s="118">
        <v>3201</v>
      </c>
      <c r="O31" s="137"/>
      <c r="P31" s="264">
        <v>0</v>
      </c>
      <c r="Q31" s="137"/>
      <c r="R31" s="264">
        <f>-N31</f>
        <v>-3201</v>
      </c>
      <c r="S31" s="137"/>
      <c r="T31" s="264">
        <v>0</v>
      </c>
      <c r="U31" s="137"/>
      <c r="V31" s="264">
        <f t="shared" ref="V31" si="2">SUM(D31:U31)</f>
        <v>0</v>
      </c>
      <c r="W31" s="138"/>
      <c r="X31" s="264">
        <v>0</v>
      </c>
      <c r="Y31" s="138"/>
      <c r="Z31" s="118">
        <f t="shared" ref="Z31" si="3">SUM(V31:Y31)</f>
        <v>0</v>
      </c>
    </row>
    <row r="32" spans="1:26" ht="11.25" customHeight="1">
      <c r="A32" s="134"/>
      <c r="B32" s="135"/>
      <c r="C32" s="134"/>
      <c r="D32" s="111"/>
      <c r="E32" s="110"/>
      <c r="F32" s="111"/>
      <c r="G32" s="111"/>
      <c r="H32" s="111"/>
      <c r="I32" s="110"/>
      <c r="J32" s="111"/>
      <c r="K32" s="110"/>
      <c r="L32" s="111"/>
      <c r="M32" s="110"/>
      <c r="N32" s="112"/>
      <c r="O32" s="110"/>
      <c r="P32" s="112"/>
      <c r="Q32" s="110"/>
      <c r="R32" s="112"/>
      <c r="S32" s="110"/>
      <c r="T32" s="112"/>
      <c r="U32" s="110"/>
      <c r="V32" s="112"/>
      <c r="W32" s="111"/>
      <c r="X32" s="112"/>
      <c r="Y32" s="111"/>
      <c r="Z32" s="112"/>
    </row>
    <row r="33" spans="1:27" s="125" customFormat="1" ht="19.5" customHeight="1" thickBot="1">
      <c r="A33" s="30" t="s">
        <v>173</v>
      </c>
      <c r="B33" s="130"/>
      <c r="C33" s="131"/>
      <c r="D33" s="153">
        <f>SUM(D31,D29,D19,D12)</f>
        <v>549411</v>
      </c>
      <c r="E33" s="110"/>
      <c r="F33" s="153">
        <f>SUM(F31,F29,F19,F12)</f>
        <v>295291</v>
      </c>
      <c r="G33" s="111"/>
      <c r="H33" s="153">
        <f>SUM(H31,H29,H19,H12)</f>
        <v>10249</v>
      </c>
      <c r="I33" s="110"/>
      <c r="J33" s="153">
        <f>SUM(J31,J29,J19,J12)</f>
        <v>5783</v>
      </c>
      <c r="K33" s="110"/>
      <c r="L33" s="153">
        <f>SUM(L31,L29,L19,L12)</f>
        <v>-2212</v>
      </c>
      <c r="M33" s="110"/>
      <c r="N33" s="153">
        <f>SUM(N31,N29,N19,N12)</f>
        <v>43348</v>
      </c>
      <c r="O33" s="110"/>
      <c r="P33" s="153">
        <f>SUM(P31,P29,P19,P12)</f>
        <v>0</v>
      </c>
      <c r="Q33" s="110"/>
      <c r="R33" s="153">
        <f>SUM(R31,R29,R19,R12)</f>
        <v>342870</v>
      </c>
      <c r="S33" s="111"/>
      <c r="T33" s="153">
        <f>SUM(T31,T29,T19,T12)</f>
        <v>0</v>
      </c>
      <c r="U33" s="111"/>
      <c r="V33" s="153">
        <f>SUM(V31,V29,V19,V12)</f>
        <v>1244740</v>
      </c>
      <c r="W33" s="110"/>
      <c r="X33" s="153">
        <f>SUM(X31,X29,X19,X12)</f>
        <v>6453</v>
      </c>
      <c r="Y33" s="110"/>
      <c r="Z33" s="153">
        <f>SUM(Z31,Z29,Z19,Z12)</f>
        <v>1251193</v>
      </c>
      <c r="AA33" s="154"/>
    </row>
    <row r="34" spans="1:27" ht="19.5" customHeight="1" thickTop="1">
      <c r="A34" s="185"/>
      <c r="B34" s="185"/>
      <c r="C34" s="185"/>
      <c r="D34" s="187"/>
      <c r="E34" s="192"/>
      <c r="F34" s="187"/>
      <c r="G34" s="187"/>
      <c r="H34" s="187"/>
      <c r="I34" s="192"/>
      <c r="J34" s="187"/>
      <c r="K34" s="192"/>
      <c r="L34" s="187"/>
      <c r="M34" s="192"/>
      <c r="N34" s="187"/>
      <c r="O34" s="192"/>
      <c r="P34" s="187"/>
      <c r="Q34" s="192"/>
      <c r="R34" s="187"/>
      <c r="S34" s="192"/>
      <c r="T34" s="192"/>
      <c r="U34" s="192"/>
      <c r="V34" s="187"/>
      <c r="W34" s="187"/>
      <c r="X34" s="187"/>
      <c r="Y34" s="187"/>
      <c r="Z34" s="187"/>
    </row>
    <row r="35" spans="1:27" ht="19.5" customHeight="1">
      <c r="A35" s="131"/>
      <c r="B35" s="130"/>
      <c r="C35" s="131"/>
      <c r="D35" s="155"/>
      <c r="E35" s="156"/>
      <c r="F35" s="155"/>
      <c r="G35" s="155"/>
      <c r="H35" s="155"/>
      <c r="I35" s="156"/>
      <c r="J35" s="155"/>
      <c r="K35" s="156"/>
      <c r="L35" s="155"/>
      <c r="M35" s="156"/>
      <c r="N35" s="155"/>
      <c r="O35" s="156"/>
      <c r="P35" s="155"/>
      <c r="Q35" s="156"/>
      <c r="R35" s="156"/>
      <c r="S35" s="156"/>
      <c r="T35" s="156"/>
      <c r="U35" s="156"/>
      <c r="V35" s="155"/>
      <c r="W35" s="155"/>
      <c r="X35" s="155"/>
      <c r="Y35" s="155"/>
      <c r="Z35" s="155"/>
    </row>
    <row r="36" spans="1:27" ht="19.5" customHeight="1">
      <c r="A36" s="131"/>
      <c r="B36" s="130"/>
      <c r="C36" s="131"/>
      <c r="D36" s="155"/>
      <c r="E36" s="156"/>
      <c r="F36" s="155"/>
      <c r="G36" s="155"/>
      <c r="H36" s="155"/>
      <c r="I36" s="156"/>
      <c r="J36" s="155"/>
      <c r="K36" s="156"/>
      <c r="L36" s="155"/>
      <c r="M36" s="156"/>
      <c r="N36" s="155"/>
      <c r="O36" s="156"/>
      <c r="P36" s="155"/>
      <c r="Q36" s="156"/>
      <c r="R36" s="156"/>
      <c r="S36" s="156"/>
      <c r="T36" s="156"/>
      <c r="U36" s="156"/>
      <c r="V36" s="155"/>
      <c r="W36" s="155"/>
      <c r="X36" s="155"/>
      <c r="Y36" s="155"/>
      <c r="Z36" s="155"/>
    </row>
    <row r="37" spans="1:27" ht="19.5" customHeight="1">
      <c r="A37" s="131"/>
      <c r="B37" s="130"/>
      <c r="C37" s="131"/>
      <c r="D37" s="155"/>
      <c r="E37" s="156"/>
      <c r="F37" s="155"/>
      <c r="G37" s="155"/>
      <c r="H37" s="155"/>
      <c r="I37" s="156"/>
      <c r="J37" s="155"/>
      <c r="K37" s="156"/>
      <c r="L37" s="155"/>
      <c r="M37" s="156"/>
      <c r="N37" s="155"/>
      <c r="O37" s="156"/>
      <c r="P37" s="155"/>
      <c r="Q37" s="156"/>
      <c r="R37" s="156"/>
      <c r="S37" s="156"/>
      <c r="T37" s="156"/>
      <c r="U37" s="156"/>
      <c r="V37" s="155"/>
      <c r="W37" s="155"/>
      <c r="X37" s="155"/>
      <c r="Y37" s="155"/>
      <c r="Z37" s="155"/>
    </row>
    <row r="38" spans="1:27" ht="19.5" customHeight="1">
      <c r="A38" s="131"/>
      <c r="B38" s="130"/>
      <c r="C38" s="131"/>
      <c r="D38" s="155"/>
      <c r="E38" s="156"/>
      <c r="F38" s="155"/>
      <c r="G38" s="155"/>
      <c r="H38" s="155"/>
      <c r="I38" s="156"/>
      <c r="J38" s="155"/>
      <c r="K38" s="156"/>
      <c r="L38" s="155"/>
      <c r="M38" s="156"/>
      <c r="N38" s="155"/>
      <c r="O38" s="156"/>
      <c r="P38" s="155"/>
      <c r="Q38" s="156"/>
      <c r="R38" s="156"/>
      <c r="S38" s="156"/>
      <c r="T38" s="156"/>
      <c r="U38" s="156"/>
      <c r="V38" s="155"/>
      <c r="W38" s="155"/>
      <c r="X38" s="155"/>
      <c r="Y38" s="155"/>
      <c r="Z38" s="155"/>
    </row>
    <row r="39" spans="1:27" ht="19.5" customHeight="1">
      <c r="A39" s="131"/>
      <c r="B39" s="130"/>
      <c r="C39" s="131"/>
      <c r="D39" s="155"/>
      <c r="E39" s="156"/>
      <c r="F39" s="155"/>
      <c r="G39" s="155"/>
      <c r="H39" s="155"/>
      <c r="I39" s="156"/>
      <c r="J39" s="155"/>
      <c r="K39" s="156"/>
      <c r="L39" s="155"/>
      <c r="M39" s="156"/>
      <c r="N39" s="155"/>
      <c r="O39" s="156"/>
      <c r="P39" s="155"/>
      <c r="Q39" s="156"/>
      <c r="R39" s="156"/>
      <c r="S39" s="156"/>
      <c r="T39" s="156"/>
      <c r="U39" s="156"/>
      <c r="V39" s="155"/>
      <c r="W39" s="155"/>
      <c r="X39" s="155"/>
      <c r="Y39" s="155"/>
      <c r="Z39" s="155"/>
    </row>
    <row r="40" spans="1:27" ht="19.5" customHeight="1">
      <c r="A40" s="131"/>
      <c r="B40" s="130"/>
      <c r="C40" s="131"/>
      <c r="D40" s="155"/>
      <c r="E40" s="156"/>
      <c r="F40" s="155"/>
      <c r="G40" s="155"/>
      <c r="H40" s="155"/>
      <c r="I40" s="156"/>
      <c r="J40" s="155"/>
      <c r="K40" s="156"/>
      <c r="L40" s="155"/>
      <c r="M40" s="156"/>
      <c r="N40" s="155"/>
      <c r="O40" s="156"/>
      <c r="P40" s="155"/>
      <c r="Q40" s="156"/>
      <c r="R40" s="156"/>
      <c r="S40" s="156"/>
      <c r="T40" s="156"/>
      <c r="U40" s="156"/>
      <c r="V40" s="155"/>
      <c r="W40" s="155"/>
      <c r="X40" s="155"/>
      <c r="Y40" s="155"/>
      <c r="Z40" s="155"/>
    </row>
    <row r="41" spans="1:27" ht="19.5" customHeight="1">
      <c r="A41" s="185"/>
      <c r="B41" s="185"/>
      <c r="C41" s="185"/>
      <c r="D41" s="187"/>
      <c r="E41" s="192"/>
      <c r="F41" s="187"/>
      <c r="G41" s="187"/>
      <c r="H41" s="187"/>
      <c r="I41" s="192"/>
      <c r="J41" s="187"/>
      <c r="K41" s="192"/>
      <c r="L41" s="187"/>
      <c r="M41" s="192"/>
      <c r="N41" s="157"/>
      <c r="O41" s="192"/>
      <c r="P41" s="157"/>
      <c r="Q41" s="192"/>
      <c r="R41" s="192"/>
      <c r="S41" s="192"/>
      <c r="T41" s="192"/>
      <c r="U41" s="192"/>
      <c r="V41" s="187"/>
      <c r="W41" s="187"/>
      <c r="X41" s="187"/>
      <c r="Y41" s="187"/>
      <c r="Z41" s="187"/>
    </row>
    <row r="42" spans="1:27" ht="19.5" customHeight="1">
      <c r="A42" s="185"/>
      <c r="B42" s="185"/>
      <c r="C42" s="185"/>
      <c r="D42" s="187"/>
      <c r="E42" s="192"/>
      <c r="F42" s="187"/>
      <c r="G42" s="187"/>
      <c r="H42" s="187"/>
      <c r="I42" s="192"/>
      <c r="J42" s="187"/>
      <c r="K42" s="192"/>
      <c r="L42" s="187"/>
      <c r="M42" s="192"/>
      <c r="N42" s="187"/>
      <c r="O42" s="192"/>
      <c r="P42" s="187"/>
      <c r="Q42" s="192"/>
      <c r="R42" s="192"/>
      <c r="S42" s="192"/>
      <c r="T42" s="192"/>
      <c r="U42" s="192"/>
      <c r="V42" s="187"/>
      <c r="W42" s="187"/>
      <c r="X42" s="187"/>
      <c r="Y42" s="187"/>
      <c r="Z42" s="187"/>
    </row>
    <row r="43" spans="1:27" ht="19.5" customHeight="1">
      <c r="D43" s="123"/>
      <c r="F43" s="123"/>
      <c r="G43" s="123"/>
      <c r="H43" s="123"/>
      <c r="J43" s="193"/>
      <c r="L43" s="193"/>
      <c r="M43" s="194"/>
      <c r="N43" s="187"/>
      <c r="O43" s="192"/>
      <c r="P43" s="187"/>
      <c r="Q43" s="192"/>
      <c r="R43" s="192"/>
      <c r="S43" s="192"/>
      <c r="T43" s="192"/>
      <c r="U43" s="192"/>
      <c r="V43" s="123"/>
      <c r="W43" s="123"/>
      <c r="X43" s="123"/>
      <c r="Y43" s="123"/>
      <c r="Z43" s="187"/>
    </row>
    <row r="44" spans="1:27" ht="19.5" customHeight="1">
      <c r="A44" s="185"/>
      <c r="B44" s="185"/>
      <c r="C44" s="185"/>
      <c r="D44" s="187"/>
      <c r="E44" s="192"/>
      <c r="F44" s="187"/>
      <c r="G44" s="187"/>
      <c r="H44" s="187"/>
      <c r="I44" s="192"/>
      <c r="J44" s="187"/>
      <c r="K44" s="192"/>
      <c r="L44" s="187"/>
      <c r="M44" s="192"/>
      <c r="N44" s="187"/>
      <c r="O44" s="192"/>
      <c r="P44" s="187"/>
      <c r="Q44" s="192"/>
      <c r="R44" s="192"/>
      <c r="S44" s="192"/>
      <c r="T44" s="192"/>
      <c r="U44" s="192"/>
      <c r="V44" s="187"/>
      <c r="W44" s="187"/>
      <c r="X44" s="187"/>
      <c r="Y44" s="187"/>
      <c r="Z44" s="187"/>
    </row>
    <row r="45" spans="1:27" ht="19.5" customHeight="1">
      <c r="A45" s="185"/>
      <c r="B45" s="185"/>
      <c r="C45" s="185"/>
      <c r="D45" s="187"/>
      <c r="E45" s="192"/>
      <c r="F45" s="187"/>
      <c r="G45" s="187"/>
      <c r="H45" s="187"/>
      <c r="I45" s="192"/>
      <c r="J45" s="187"/>
      <c r="K45" s="192"/>
      <c r="L45" s="187"/>
      <c r="M45" s="192"/>
      <c r="N45" s="187"/>
      <c r="O45" s="192"/>
      <c r="P45" s="187"/>
      <c r="Q45" s="192"/>
      <c r="R45" s="192"/>
      <c r="S45" s="192"/>
      <c r="T45" s="192"/>
      <c r="U45" s="192"/>
      <c r="V45" s="187"/>
      <c r="W45" s="187"/>
      <c r="X45" s="187"/>
      <c r="Y45" s="187"/>
      <c r="Z45" s="187"/>
    </row>
    <row r="46" spans="1:27" ht="19.5" customHeight="1">
      <c r="A46" s="277"/>
      <c r="B46" s="277"/>
      <c r="C46" s="277"/>
      <c r="D46" s="277"/>
      <c r="E46" s="277"/>
      <c r="F46" s="277"/>
      <c r="G46" s="277"/>
      <c r="H46" s="277"/>
      <c r="I46" s="277"/>
      <c r="J46" s="277"/>
      <c r="K46" s="277"/>
      <c r="L46" s="193"/>
      <c r="M46" s="194"/>
      <c r="N46" s="187"/>
      <c r="O46" s="192"/>
      <c r="P46" s="187"/>
      <c r="Q46" s="192"/>
      <c r="R46" s="192"/>
      <c r="S46" s="192"/>
      <c r="T46" s="192"/>
      <c r="U46" s="192"/>
      <c r="V46" s="192"/>
      <c r="W46" s="192"/>
      <c r="X46" s="192"/>
      <c r="Y46" s="192"/>
      <c r="Z46" s="187"/>
    </row>
    <row r="47" spans="1:27" ht="19.5" customHeight="1">
      <c r="A47" s="185"/>
      <c r="B47" s="185"/>
      <c r="C47" s="185"/>
      <c r="D47" s="187"/>
      <c r="E47" s="192"/>
      <c r="F47" s="187"/>
      <c r="G47" s="187"/>
      <c r="H47" s="187"/>
      <c r="I47" s="192"/>
      <c r="J47" s="187"/>
      <c r="K47" s="192"/>
      <c r="L47" s="187"/>
      <c r="M47" s="192"/>
      <c r="N47" s="187"/>
      <c r="O47" s="192"/>
      <c r="P47" s="187"/>
      <c r="Q47" s="192"/>
      <c r="R47" s="192"/>
      <c r="S47" s="192"/>
      <c r="T47" s="192"/>
      <c r="U47" s="192"/>
      <c r="V47" s="187"/>
      <c r="W47" s="187"/>
      <c r="X47" s="187"/>
      <c r="Y47" s="187"/>
      <c r="Z47" s="187"/>
    </row>
  </sheetData>
  <mergeCells count="5">
    <mergeCell ref="D3:Z3"/>
    <mergeCell ref="D4:Z4"/>
    <mergeCell ref="N5:R5"/>
    <mergeCell ref="D10:Z10"/>
    <mergeCell ref="A46:K46"/>
  </mergeCells>
  <pageMargins left="0.7" right="0.7" top="0.48" bottom="0.5" header="0.5" footer="0.5"/>
  <pageSetup paperSize="9" scale="65" firstPageNumber="1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7932B-BB9B-4549-B38B-1810E58E06E5}">
  <sheetPr>
    <pageSetUpPr fitToPage="1"/>
  </sheetPr>
  <dimension ref="A1:X46"/>
  <sheetViews>
    <sheetView showGridLines="0" view="pageBreakPreview" zoomScale="80" zoomScaleNormal="100" zoomScaleSheetLayoutView="80" workbookViewId="0">
      <selection activeCell="P21" sqref="D20:P21"/>
    </sheetView>
  </sheetViews>
  <sheetFormatPr defaultColWidth="9.08984375" defaultRowHeight="19.5" customHeight="1"/>
  <cols>
    <col min="1" max="1" width="55" style="159" customWidth="1"/>
    <col min="2" max="2" width="10.453125" style="159" customWidth="1"/>
    <col min="3" max="3" width="1.6328125" style="159" customWidth="1"/>
    <col min="4" max="4" width="13.7265625" style="203" customWidth="1"/>
    <col min="5" max="5" width="1.6328125" style="167" customWidth="1"/>
    <col min="6" max="6" width="13.6328125" style="203" customWidth="1"/>
    <col min="7" max="7" width="1.6328125" style="203" customWidth="1"/>
    <col min="8" max="8" width="13.54296875" style="203" customWidth="1"/>
    <col min="9" max="9" width="1.6328125" style="167" customWidth="1"/>
    <col min="10" max="10" width="13.54296875" style="203" customWidth="1"/>
    <col min="11" max="11" width="1.6328125" style="167" customWidth="1"/>
    <col min="12" max="12" width="13.453125" style="203" customWidth="1"/>
    <col min="13" max="13" width="1.6328125" style="167" customWidth="1"/>
    <col min="14" max="14" width="13.81640625" style="203" customWidth="1"/>
    <col min="15" max="15" width="1.6328125" style="203" customWidth="1"/>
    <col min="16" max="16" width="13.7265625" style="203" customWidth="1"/>
    <col min="17" max="17" width="1.6328125" style="203" customWidth="1"/>
    <col min="18" max="18" width="13.7265625" style="203" customWidth="1"/>
    <col min="19" max="19" width="11.90625" style="167" customWidth="1"/>
    <col min="20" max="256" width="9.08984375" style="167"/>
    <col min="257" max="257" width="59.6328125" style="167" customWidth="1"/>
    <col min="258" max="258" width="10.453125" style="167" customWidth="1"/>
    <col min="259" max="259" width="1.6328125" style="167" customWidth="1"/>
    <col min="260" max="260" width="15.81640625" style="167" customWidth="1"/>
    <col min="261" max="261" width="1.6328125" style="167" customWidth="1"/>
    <col min="262" max="262" width="15.81640625" style="167" customWidth="1"/>
    <col min="263" max="263" width="1.6328125" style="167" customWidth="1"/>
    <col min="264" max="264" width="15.81640625" style="167" customWidth="1"/>
    <col min="265" max="265" width="1.6328125" style="167" customWidth="1"/>
    <col min="266" max="266" width="15.81640625" style="167" customWidth="1"/>
    <col min="267" max="267" width="1.6328125" style="167" customWidth="1"/>
    <col min="268" max="268" width="15.81640625" style="167" customWidth="1"/>
    <col min="269" max="269" width="1.6328125" style="167" customWidth="1"/>
    <col min="270" max="270" width="15.81640625" style="167" customWidth="1"/>
    <col min="271" max="271" width="1.6328125" style="167" customWidth="1"/>
    <col min="272" max="272" width="15.81640625" style="167" customWidth="1"/>
    <col min="273" max="273" width="1.6328125" style="167" customWidth="1"/>
    <col min="274" max="274" width="15.81640625" style="167" customWidth="1"/>
    <col min="275" max="275" width="11.90625" style="167" customWidth="1"/>
    <col min="276" max="512" width="9.08984375" style="167"/>
    <col min="513" max="513" width="59.6328125" style="167" customWidth="1"/>
    <col min="514" max="514" width="10.453125" style="167" customWidth="1"/>
    <col min="515" max="515" width="1.6328125" style="167" customWidth="1"/>
    <col min="516" max="516" width="15.81640625" style="167" customWidth="1"/>
    <col min="517" max="517" width="1.6328125" style="167" customWidth="1"/>
    <col min="518" max="518" width="15.81640625" style="167" customWidth="1"/>
    <col min="519" max="519" width="1.6328125" style="167" customWidth="1"/>
    <col min="520" max="520" width="15.81640625" style="167" customWidth="1"/>
    <col min="521" max="521" width="1.6328125" style="167" customWidth="1"/>
    <col min="522" max="522" width="15.81640625" style="167" customWidth="1"/>
    <col min="523" max="523" width="1.6328125" style="167" customWidth="1"/>
    <col min="524" max="524" width="15.81640625" style="167" customWidth="1"/>
    <col min="525" max="525" width="1.6328125" style="167" customWidth="1"/>
    <col min="526" max="526" width="15.81640625" style="167" customWidth="1"/>
    <col min="527" max="527" width="1.6328125" style="167" customWidth="1"/>
    <col min="528" max="528" width="15.81640625" style="167" customWidth="1"/>
    <col min="529" max="529" width="1.6328125" style="167" customWidth="1"/>
    <col min="530" max="530" width="15.81640625" style="167" customWidth="1"/>
    <col min="531" max="531" width="11.90625" style="167" customWidth="1"/>
    <col min="532" max="768" width="9.08984375" style="167"/>
    <col min="769" max="769" width="59.6328125" style="167" customWidth="1"/>
    <col min="770" max="770" width="10.453125" style="167" customWidth="1"/>
    <col min="771" max="771" width="1.6328125" style="167" customWidth="1"/>
    <col min="772" max="772" width="15.81640625" style="167" customWidth="1"/>
    <col min="773" max="773" width="1.6328125" style="167" customWidth="1"/>
    <col min="774" max="774" width="15.81640625" style="167" customWidth="1"/>
    <col min="775" max="775" width="1.6328125" style="167" customWidth="1"/>
    <col min="776" max="776" width="15.81640625" style="167" customWidth="1"/>
    <col min="777" max="777" width="1.6328125" style="167" customWidth="1"/>
    <col min="778" max="778" width="15.81640625" style="167" customWidth="1"/>
    <col min="779" max="779" width="1.6328125" style="167" customWidth="1"/>
    <col min="780" max="780" width="15.81640625" style="167" customWidth="1"/>
    <col min="781" max="781" width="1.6328125" style="167" customWidth="1"/>
    <col min="782" max="782" width="15.81640625" style="167" customWidth="1"/>
    <col min="783" max="783" width="1.6328125" style="167" customWidth="1"/>
    <col min="784" max="784" width="15.81640625" style="167" customWidth="1"/>
    <col min="785" max="785" width="1.6328125" style="167" customWidth="1"/>
    <col min="786" max="786" width="15.81640625" style="167" customWidth="1"/>
    <col min="787" max="787" width="11.90625" style="167" customWidth="1"/>
    <col min="788" max="1024" width="9.08984375" style="167"/>
    <col min="1025" max="1025" width="59.6328125" style="167" customWidth="1"/>
    <col min="1026" max="1026" width="10.453125" style="167" customWidth="1"/>
    <col min="1027" max="1027" width="1.6328125" style="167" customWidth="1"/>
    <col min="1028" max="1028" width="15.81640625" style="167" customWidth="1"/>
    <col min="1029" max="1029" width="1.6328125" style="167" customWidth="1"/>
    <col min="1030" max="1030" width="15.81640625" style="167" customWidth="1"/>
    <col min="1031" max="1031" width="1.6328125" style="167" customWidth="1"/>
    <col min="1032" max="1032" width="15.81640625" style="167" customWidth="1"/>
    <col min="1033" max="1033" width="1.6328125" style="167" customWidth="1"/>
    <col min="1034" max="1034" width="15.81640625" style="167" customWidth="1"/>
    <col min="1035" max="1035" width="1.6328125" style="167" customWidth="1"/>
    <col min="1036" max="1036" width="15.81640625" style="167" customWidth="1"/>
    <col min="1037" max="1037" width="1.6328125" style="167" customWidth="1"/>
    <col min="1038" max="1038" width="15.81640625" style="167" customWidth="1"/>
    <col min="1039" max="1039" width="1.6328125" style="167" customWidth="1"/>
    <col min="1040" max="1040" width="15.81640625" style="167" customWidth="1"/>
    <col min="1041" max="1041" width="1.6328125" style="167" customWidth="1"/>
    <col min="1042" max="1042" width="15.81640625" style="167" customWidth="1"/>
    <col min="1043" max="1043" width="11.90625" style="167" customWidth="1"/>
    <col min="1044" max="1280" width="9.08984375" style="167"/>
    <col min="1281" max="1281" width="59.6328125" style="167" customWidth="1"/>
    <col min="1282" max="1282" width="10.453125" style="167" customWidth="1"/>
    <col min="1283" max="1283" width="1.6328125" style="167" customWidth="1"/>
    <col min="1284" max="1284" width="15.81640625" style="167" customWidth="1"/>
    <col min="1285" max="1285" width="1.6328125" style="167" customWidth="1"/>
    <col min="1286" max="1286" width="15.81640625" style="167" customWidth="1"/>
    <col min="1287" max="1287" width="1.6328125" style="167" customWidth="1"/>
    <col min="1288" max="1288" width="15.81640625" style="167" customWidth="1"/>
    <col min="1289" max="1289" width="1.6328125" style="167" customWidth="1"/>
    <col min="1290" max="1290" width="15.81640625" style="167" customWidth="1"/>
    <col min="1291" max="1291" width="1.6328125" style="167" customWidth="1"/>
    <col min="1292" max="1292" width="15.81640625" style="167" customWidth="1"/>
    <col min="1293" max="1293" width="1.6328125" style="167" customWidth="1"/>
    <col min="1294" max="1294" width="15.81640625" style="167" customWidth="1"/>
    <col min="1295" max="1295" width="1.6328125" style="167" customWidth="1"/>
    <col min="1296" max="1296" width="15.81640625" style="167" customWidth="1"/>
    <col min="1297" max="1297" width="1.6328125" style="167" customWidth="1"/>
    <col min="1298" max="1298" width="15.81640625" style="167" customWidth="1"/>
    <col min="1299" max="1299" width="11.90625" style="167" customWidth="1"/>
    <col min="1300" max="1536" width="9.08984375" style="167"/>
    <col min="1537" max="1537" width="59.6328125" style="167" customWidth="1"/>
    <col min="1538" max="1538" width="10.453125" style="167" customWidth="1"/>
    <col min="1539" max="1539" width="1.6328125" style="167" customWidth="1"/>
    <col min="1540" max="1540" width="15.81640625" style="167" customWidth="1"/>
    <col min="1541" max="1541" width="1.6328125" style="167" customWidth="1"/>
    <col min="1542" max="1542" width="15.81640625" style="167" customWidth="1"/>
    <col min="1543" max="1543" width="1.6328125" style="167" customWidth="1"/>
    <col min="1544" max="1544" width="15.81640625" style="167" customWidth="1"/>
    <col min="1545" max="1545" width="1.6328125" style="167" customWidth="1"/>
    <col min="1546" max="1546" width="15.81640625" style="167" customWidth="1"/>
    <col min="1547" max="1547" width="1.6328125" style="167" customWidth="1"/>
    <col min="1548" max="1548" width="15.81640625" style="167" customWidth="1"/>
    <col min="1549" max="1549" width="1.6328125" style="167" customWidth="1"/>
    <col min="1550" max="1550" width="15.81640625" style="167" customWidth="1"/>
    <col min="1551" max="1551" width="1.6328125" style="167" customWidth="1"/>
    <col min="1552" max="1552" width="15.81640625" style="167" customWidth="1"/>
    <col min="1553" max="1553" width="1.6328125" style="167" customWidth="1"/>
    <col min="1554" max="1554" width="15.81640625" style="167" customWidth="1"/>
    <col min="1555" max="1555" width="11.90625" style="167" customWidth="1"/>
    <col min="1556" max="1792" width="9.08984375" style="167"/>
    <col min="1793" max="1793" width="59.6328125" style="167" customWidth="1"/>
    <col min="1794" max="1794" width="10.453125" style="167" customWidth="1"/>
    <col min="1795" max="1795" width="1.6328125" style="167" customWidth="1"/>
    <col min="1796" max="1796" width="15.81640625" style="167" customWidth="1"/>
    <col min="1797" max="1797" width="1.6328125" style="167" customWidth="1"/>
    <col min="1798" max="1798" width="15.81640625" style="167" customWidth="1"/>
    <col min="1799" max="1799" width="1.6328125" style="167" customWidth="1"/>
    <col min="1800" max="1800" width="15.81640625" style="167" customWidth="1"/>
    <col min="1801" max="1801" width="1.6328125" style="167" customWidth="1"/>
    <col min="1802" max="1802" width="15.81640625" style="167" customWidth="1"/>
    <col min="1803" max="1803" width="1.6328125" style="167" customWidth="1"/>
    <col min="1804" max="1804" width="15.81640625" style="167" customWidth="1"/>
    <col min="1805" max="1805" width="1.6328125" style="167" customWidth="1"/>
    <col min="1806" max="1806" width="15.81640625" style="167" customWidth="1"/>
    <col min="1807" max="1807" width="1.6328125" style="167" customWidth="1"/>
    <col min="1808" max="1808" width="15.81640625" style="167" customWidth="1"/>
    <col min="1809" max="1809" width="1.6328125" style="167" customWidth="1"/>
    <col min="1810" max="1810" width="15.81640625" style="167" customWidth="1"/>
    <col min="1811" max="1811" width="11.90625" style="167" customWidth="1"/>
    <col min="1812" max="2048" width="9.08984375" style="167"/>
    <col min="2049" max="2049" width="59.6328125" style="167" customWidth="1"/>
    <col min="2050" max="2050" width="10.453125" style="167" customWidth="1"/>
    <col min="2051" max="2051" width="1.6328125" style="167" customWidth="1"/>
    <col min="2052" max="2052" width="15.81640625" style="167" customWidth="1"/>
    <col min="2053" max="2053" width="1.6328125" style="167" customWidth="1"/>
    <col min="2054" max="2054" width="15.81640625" style="167" customWidth="1"/>
    <col min="2055" max="2055" width="1.6328125" style="167" customWidth="1"/>
    <col min="2056" max="2056" width="15.81640625" style="167" customWidth="1"/>
    <col min="2057" max="2057" width="1.6328125" style="167" customWidth="1"/>
    <col min="2058" max="2058" width="15.81640625" style="167" customWidth="1"/>
    <col min="2059" max="2059" width="1.6328125" style="167" customWidth="1"/>
    <col min="2060" max="2060" width="15.81640625" style="167" customWidth="1"/>
    <col min="2061" max="2061" width="1.6328125" style="167" customWidth="1"/>
    <col min="2062" max="2062" width="15.81640625" style="167" customWidth="1"/>
    <col min="2063" max="2063" width="1.6328125" style="167" customWidth="1"/>
    <col min="2064" max="2064" width="15.81640625" style="167" customWidth="1"/>
    <col min="2065" max="2065" width="1.6328125" style="167" customWidth="1"/>
    <col min="2066" max="2066" width="15.81640625" style="167" customWidth="1"/>
    <col min="2067" max="2067" width="11.90625" style="167" customWidth="1"/>
    <col min="2068" max="2304" width="9.08984375" style="167"/>
    <col min="2305" max="2305" width="59.6328125" style="167" customWidth="1"/>
    <col min="2306" max="2306" width="10.453125" style="167" customWidth="1"/>
    <col min="2307" max="2307" width="1.6328125" style="167" customWidth="1"/>
    <col min="2308" max="2308" width="15.81640625" style="167" customWidth="1"/>
    <col min="2309" max="2309" width="1.6328125" style="167" customWidth="1"/>
    <col min="2310" max="2310" width="15.81640625" style="167" customWidth="1"/>
    <col min="2311" max="2311" width="1.6328125" style="167" customWidth="1"/>
    <col min="2312" max="2312" width="15.81640625" style="167" customWidth="1"/>
    <col min="2313" max="2313" width="1.6328125" style="167" customWidth="1"/>
    <col min="2314" max="2314" width="15.81640625" style="167" customWidth="1"/>
    <col min="2315" max="2315" width="1.6328125" style="167" customWidth="1"/>
    <col min="2316" max="2316" width="15.81640625" style="167" customWidth="1"/>
    <col min="2317" max="2317" width="1.6328125" style="167" customWidth="1"/>
    <col min="2318" max="2318" width="15.81640625" style="167" customWidth="1"/>
    <col min="2319" max="2319" width="1.6328125" style="167" customWidth="1"/>
    <col min="2320" max="2320" width="15.81640625" style="167" customWidth="1"/>
    <col min="2321" max="2321" width="1.6328125" style="167" customWidth="1"/>
    <col min="2322" max="2322" width="15.81640625" style="167" customWidth="1"/>
    <col min="2323" max="2323" width="11.90625" style="167" customWidth="1"/>
    <col min="2324" max="2560" width="9.08984375" style="167"/>
    <col min="2561" max="2561" width="59.6328125" style="167" customWidth="1"/>
    <col min="2562" max="2562" width="10.453125" style="167" customWidth="1"/>
    <col min="2563" max="2563" width="1.6328125" style="167" customWidth="1"/>
    <col min="2564" max="2564" width="15.81640625" style="167" customWidth="1"/>
    <col min="2565" max="2565" width="1.6328125" style="167" customWidth="1"/>
    <col min="2566" max="2566" width="15.81640625" style="167" customWidth="1"/>
    <col min="2567" max="2567" width="1.6328125" style="167" customWidth="1"/>
    <col min="2568" max="2568" width="15.81640625" style="167" customWidth="1"/>
    <col min="2569" max="2569" width="1.6328125" style="167" customWidth="1"/>
    <col min="2570" max="2570" width="15.81640625" style="167" customWidth="1"/>
    <col min="2571" max="2571" width="1.6328125" style="167" customWidth="1"/>
    <col min="2572" max="2572" width="15.81640625" style="167" customWidth="1"/>
    <col min="2573" max="2573" width="1.6328125" style="167" customWidth="1"/>
    <col min="2574" max="2574" width="15.81640625" style="167" customWidth="1"/>
    <col min="2575" max="2575" width="1.6328125" style="167" customWidth="1"/>
    <col min="2576" max="2576" width="15.81640625" style="167" customWidth="1"/>
    <col min="2577" max="2577" width="1.6328125" style="167" customWidth="1"/>
    <col min="2578" max="2578" width="15.81640625" style="167" customWidth="1"/>
    <col min="2579" max="2579" width="11.90625" style="167" customWidth="1"/>
    <col min="2580" max="2816" width="9.08984375" style="167"/>
    <col min="2817" max="2817" width="59.6328125" style="167" customWidth="1"/>
    <col min="2818" max="2818" width="10.453125" style="167" customWidth="1"/>
    <col min="2819" max="2819" width="1.6328125" style="167" customWidth="1"/>
    <col min="2820" max="2820" width="15.81640625" style="167" customWidth="1"/>
    <col min="2821" max="2821" width="1.6328125" style="167" customWidth="1"/>
    <col min="2822" max="2822" width="15.81640625" style="167" customWidth="1"/>
    <col min="2823" max="2823" width="1.6328125" style="167" customWidth="1"/>
    <col min="2824" max="2824" width="15.81640625" style="167" customWidth="1"/>
    <col min="2825" max="2825" width="1.6328125" style="167" customWidth="1"/>
    <col min="2826" max="2826" width="15.81640625" style="167" customWidth="1"/>
    <col min="2827" max="2827" width="1.6328125" style="167" customWidth="1"/>
    <col min="2828" max="2828" width="15.81640625" style="167" customWidth="1"/>
    <col min="2829" max="2829" width="1.6328125" style="167" customWidth="1"/>
    <col min="2830" max="2830" width="15.81640625" style="167" customWidth="1"/>
    <col min="2831" max="2831" width="1.6328125" style="167" customWidth="1"/>
    <col min="2832" max="2832" width="15.81640625" style="167" customWidth="1"/>
    <col min="2833" max="2833" width="1.6328125" style="167" customWidth="1"/>
    <col min="2834" max="2834" width="15.81640625" style="167" customWidth="1"/>
    <col min="2835" max="2835" width="11.90625" style="167" customWidth="1"/>
    <col min="2836" max="3072" width="9.08984375" style="167"/>
    <col min="3073" max="3073" width="59.6328125" style="167" customWidth="1"/>
    <col min="3074" max="3074" width="10.453125" style="167" customWidth="1"/>
    <col min="3075" max="3075" width="1.6328125" style="167" customWidth="1"/>
    <col min="3076" max="3076" width="15.81640625" style="167" customWidth="1"/>
    <col min="3077" max="3077" width="1.6328125" style="167" customWidth="1"/>
    <col min="3078" max="3078" width="15.81640625" style="167" customWidth="1"/>
    <col min="3079" max="3079" width="1.6328125" style="167" customWidth="1"/>
    <col min="3080" max="3080" width="15.81640625" style="167" customWidth="1"/>
    <col min="3081" max="3081" width="1.6328125" style="167" customWidth="1"/>
    <col min="3082" max="3082" width="15.81640625" style="167" customWidth="1"/>
    <col min="3083" max="3083" width="1.6328125" style="167" customWidth="1"/>
    <col min="3084" max="3084" width="15.81640625" style="167" customWidth="1"/>
    <col min="3085" max="3085" width="1.6328125" style="167" customWidth="1"/>
    <col min="3086" max="3086" width="15.81640625" style="167" customWidth="1"/>
    <col min="3087" max="3087" width="1.6328125" style="167" customWidth="1"/>
    <col min="3088" max="3088" width="15.81640625" style="167" customWidth="1"/>
    <col min="3089" max="3089" width="1.6328125" style="167" customWidth="1"/>
    <col min="3090" max="3090" width="15.81640625" style="167" customWidth="1"/>
    <col min="3091" max="3091" width="11.90625" style="167" customWidth="1"/>
    <col min="3092" max="3328" width="9.08984375" style="167"/>
    <col min="3329" max="3329" width="59.6328125" style="167" customWidth="1"/>
    <col min="3330" max="3330" width="10.453125" style="167" customWidth="1"/>
    <col min="3331" max="3331" width="1.6328125" style="167" customWidth="1"/>
    <col min="3332" max="3332" width="15.81640625" style="167" customWidth="1"/>
    <col min="3333" max="3333" width="1.6328125" style="167" customWidth="1"/>
    <col min="3334" max="3334" width="15.81640625" style="167" customWidth="1"/>
    <col min="3335" max="3335" width="1.6328125" style="167" customWidth="1"/>
    <col min="3336" max="3336" width="15.81640625" style="167" customWidth="1"/>
    <col min="3337" max="3337" width="1.6328125" style="167" customWidth="1"/>
    <col min="3338" max="3338" width="15.81640625" style="167" customWidth="1"/>
    <col min="3339" max="3339" width="1.6328125" style="167" customWidth="1"/>
    <col min="3340" max="3340" width="15.81640625" style="167" customWidth="1"/>
    <col min="3341" max="3341" width="1.6328125" style="167" customWidth="1"/>
    <col min="3342" max="3342" width="15.81640625" style="167" customWidth="1"/>
    <col min="3343" max="3343" width="1.6328125" style="167" customWidth="1"/>
    <col min="3344" max="3344" width="15.81640625" style="167" customWidth="1"/>
    <col min="3345" max="3345" width="1.6328125" style="167" customWidth="1"/>
    <col min="3346" max="3346" width="15.81640625" style="167" customWidth="1"/>
    <col min="3347" max="3347" width="11.90625" style="167" customWidth="1"/>
    <col min="3348" max="3584" width="9.08984375" style="167"/>
    <col min="3585" max="3585" width="59.6328125" style="167" customWidth="1"/>
    <col min="3586" max="3586" width="10.453125" style="167" customWidth="1"/>
    <col min="3587" max="3587" width="1.6328125" style="167" customWidth="1"/>
    <col min="3588" max="3588" width="15.81640625" style="167" customWidth="1"/>
    <col min="3589" max="3589" width="1.6328125" style="167" customWidth="1"/>
    <col min="3590" max="3590" width="15.81640625" style="167" customWidth="1"/>
    <col min="3591" max="3591" width="1.6328125" style="167" customWidth="1"/>
    <col min="3592" max="3592" width="15.81640625" style="167" customWidth="1"/>
    <col min="3593" max="3593" width="1.6328125" style="167" customWidth="1"/>
    <col min="3594" max="3594" width="15.81640625" style="167" customWidth="1"/>
    <col min="3595" max="3595" width="1.6328125" style="167" customWidth="1"/>
    <col min="3596" max="3596" width="15.81640625" style="167" customWidth="1"/>
    <col min="3597" max="3597" width="1.6328125" style="167" customWidth="1"/>
    <col min="3598" max="3598" width="15.81640625" style="167" customWidth="1"/>
    <col min="3599" max="3599" width="1.6328125" style="167" customWidth="1"/>
    <col min="3600" max="3600" width="15.81640625" style="167" customWidth="1"/>
    <col min="3601" max="3601" width="1.6328125" style="167" customWidth="1"/>
    <col min="3602" max="3602" width="15.81640625" style="167" customWidth="1"/>
    <col min="3603" max="3603" width="11.90625" style="167" customWidth="1"/>
    <col min="3604" max="3840" width="9.08984375" style="167"/>
    <col min="3841" max="3841" width="59.6328125" style="167" customWidth="1"/>
    <col min="3842" max="3842" width="10.453125" style="167" customWidth="1"/>
    <col min="3843" max="3843" width="1.6328125" style="167" customWidth="1"/>
    <col min="3844" max="3844" width="15.81640625" style="167" customWidth="1"/>
    <col min="3845" max="3845" width="1.6328125" style="167" customWidth="1"/>
    <col min="3846" max="3846" width="15.81640625" style="167" customWidth="1"/>
    <col min="3847" max="3847" width="1.6328125" style="167" customWidth="1"/>
    <col min="3848" max="3848" width="15.81640625" style="167" customWidth="1"/>
    <col min="3849" max="3849" width="1.6328125" style="167" customWidth="1"/>
    <col min="3850" max="3850" width="15.81640625" style="167" customWidth="1"/>
    <col min="3851" max="3851" width="1.6328125" style="167" customWidth="1"/>
    <col min="3852" max="3852" width="15.81640625" style="167" customWidth="1"/>
    <col min="3853" max="3853" width="1.6328125" style="167" customWidth="1"/>
    <col min="3854" max="3854" width="15.81640625" style="167" customWidth="1"/>
    <col min="3855" max="3855" width="1.6328125" style="167" customWidth="1"/>
    <col min="3856" max="3856" width="15.81640625" style="167" customWidth="1"/>
    <col min="3857" max="3857" width="1.6328125" style="167" customWidth="1"/>
    <col min="3858" max="3858" width="15.81640625" style="167" customWidth="1"/>
    <col min="3859" max="3859" width="11.90625" style="167" customWidth="1"/>
    <col min="3860" max="4096" width="9.08984375" style="167"/>
    <col min="4097" max="4097" width="59.6328125" style="167" customWidth="1"/>
    <col min="4098" max="4098" width="10.453125" style="167" customWidth="1"/>
    <col min="4099" max="4099" width="1.6328125" style="167" customWidth="1"/>
    <col min="4100" max="4100" width="15.81640625" style="167" customWidth="1"/>
    <col min="4101" max="4101" width="1.6328125" style="167" customWidth="1"/>
    <col min="4102" max="4102" width="15.81640625" style="167" customWidth="1"/>
    <col min="4103" max="4103" width="1.6328125" style="167" customWidth="1"/>
    <col min="4104" max="4104" width="15.81640625" style="167" customWidth="1"/>
    <col min="4105" max="4105" width="1.6328125" style="167" customWidth="1"/>
    <col min="4106" max="4106" width="15.81640625" style="167" customWidth="1"/>
    <col min="4107" max="4107" width="1.6328125" style="167" customWidth="1"/>
    <col min="4108" max="4108" width="15.81640625" style="167" customWidth="1"/>
    <col min="4109" max="4109" width="1.6328125" style="167" customWidth="1"/>
    <col min="4110" max="4110" width="15.81640625" style="167" customWidth="1"/>
    <col min="4111" max="4111" width="1.6328125" style="167" customWidth="1"/>
    <col min="4112" max="4112" width="15.81640625" style="167" customWidth="1"/>
    <col min="4113" max="4113" width="1.6328125" style="167" customWidth="1"/>
    <col min="4114" max="4114" width="15.81640625" style="167" customWidth="1"/>
    <col min="4115" max="4115" width="11.90625" style="167" customWidth="1"/>
    <col min="4116" max="4352" width="9.08984375" style="167"/>
    <col min="4353" max="4353" width="59.6328125" style="167" customWidth="1"/>
    <col min="4354" max="4354" width="10.453125" style="167" customWidth="1"/>
    <col min="4355" max="4355" width="1.6328125" style="167" customWidth="1"/>
    <col min="4356" max="4356" width="15.81640625" style="167" customWidth="1"/>
    <col min="4357" max="4357" width="1.6328125" style="167" customWidth="1"/>
    <col min="4358" max="4358" width="15.81640625" style="167" customWidth="1"/>
    <col min="4359" max="4359" width="1.6328125" style="167" customWidth="1"/>
    <col min="4360" max="4360" width="15.81640625" style="167" customWidth="1"/>
    <col min="4361" max="4361" width="1.6328125" style="167" customWidth="1"/>
    <col min="4362" max="4362" width="15.81640625" style="167" customWidth="1"/>
    <col min="4363" max="4363" width="1.6328125" style="167" customWidth="1"/>
    <col min="4364" max="4364" width="15.81640625" style="167" customWidth="1"/>
    <col min="4365" max="4365" width="1.6328125" style="167" customWidth="1"/>
    <col min="4366" max="4366" width="15.81640625" style="167" customWidth="1"/>
    <col min="4367" max="4367" width="1.6328125" style="167" customWidth="1"/>
    <col min="4368" max="4368" width="15.81640625" style="167" customWidth="1"/>
    <col min="4369" max="4369" width="1.6328125" style="167" customWidth="1"/>
    <col min="4370" max="4370" width="15.81640625" style="167" customWidth="1"/>
    <col min="4371" max="4371" width="11.90625" style="167" customWidth="1"/>
    <col min="4372" max="4608" width="9.08984375" style="167"/>
    <col min="4609" max="4609" width="59.6328125" style="167" customWidth="1"/>
    <col min="4610" max="4610" width="10.453125" style="167" customWidth="1"/>
    <col min="4611" max="4611" width="1.6328125" style="167" customWidth="1"/>
    <col min="4612" max="4612" width="15.81640625" style="167" customWidth="1"/>
    <col min="4613" max="4613" width="1.6328125" style="167" customWidth="1"/>
    <col min="4614" max="4614" width="15.81640625" style="167" customWidth="1"/>
    <col min="4615" max="4615" width="1.6328125" style="167" customWidth="1"/>
    <col min="4616" max="4616" width="15.81640625" style="167" customWidth="1"/>
    <col min="4617" max="4617" width="1.6328125" style="167" customWidth="1"/>
    <col min="4618" max="4618" width="15.81640625" style="167" customWidth="1"/>
    <col min="4619" max="4619" width="1.6328125" style="167" customWidth="1"/>
    <col min="4620" max="4620" width="15.81640625" style="167" customWidth="1"/>
    <col min="4621" max="4621" width="1.6328125" style="167" customWidth="1"/>
    <col min="4622" max="4622" width="15.81640625" style="167" customWidth="1"/>
    <col min="4623" max="4623" width="1.6328125" style="167" customWidth="1"/>
    <col min="4624" max="4624" width="15.81640625" style="167" customWidth="1"/>
    <col min="4625" max="4625" width="1.6328125" style="167" customWidth="1"/>
    <col min="4626" max="4626" width="15.81640625" style="167" customWidth="1"/>
    <col min="4627" max="4627" width="11.90625" style="167" customWidth="1"/>
    <col min="4628" max="4864" width="9.08984375" style="167"/>
    <col min="4865" max="4865" width="59.6328125" style="167" customWidth="1"/>
    <col min="4866" max="4866" width="10.453125" style="167" customWidth="1"/>
    <col min="4867" max="4867" width="1.6328125" style="167" customWidth="1"/>
    <col min="4868" max="4868" width="15.81640625" style="167" customWidth="1"/>
    <col min="4869" max="4869" width="1.6328125" style="167" customWidth="1"/>
    <col min="4870" max="4870" width="15.81640625" style="167" customWidth="1"/>
    <col min="4871" max="4871" width="1.6328125" style="167" customWidth="1"/>
    <col min="4872" max="4872" width="15.81640625" style="167" customWidth="1"/>
    <col min="4873" max="4873" width="1.6328125" style="167" customWidth="1"/>
    <col min="4874" max="4874" width="15.81640625" style="167" customWidth="1"/>
    <col min="4875" max="4875" width="1.6328125" style="167" customWidth="1"/>
    <col min="4876" max="4876" width="15.81640625" style="167" customWidth="1"/>
    <col min="4877" max="4877" width="1.6328125" style="167" customWidth="1"/>
    <col min="4878" max="4878" width="15.81640625" style="167" customWidth="1"/>
    <col min="4879" max="4879" width="1.6328125" style="167" customWidth="1"/>
    <col min="4880" max="4880" width="15.81640625" style="167" customWidth="1"/>
    <col min="4881" max="4881" width="1.6328125" style="167" customWidth="1"/>
    <col min="4882" max="4882" width="15.81640625" style="167" customWidth="1"/>
    <col min="4883" max="4883" width="11.90625" style="167" customWidth="1"/>
    <col min="4884" max="5120" width="9.08984375" style="167"/>
    <col min="5121" max="5121" width="59.6328125" style="167" customWidth="1"/>
    <col min="5122" max="5122" width="10.453125" style="167" customWidth="1"/>
    <col min="5123" max="5123" width="1.6328125" style="167" customWidth="1"/>
    <col min="5124" max="5124" width="15.81640625" style="167" customWidth="1"/>
    <col min="5125" max="5125" width="1.6328125" style="167" customWidth="1"/>
    <col min="5126" max="5126" width="15.81640625" style="167" customWidth="1"/>
    <col min="5127" max="5127" width="1.6328125" style="167" customWidth="1"/>
    <col min="5128" max="5128" width="15.81640625" style="167" customWidth="1"/>
    <col min="5129" max="5129" width="1.6328125" style="167" customWidth="1"/>
    <col min="5130" max="5130" width="15.81640625" style="167" customWidth="1"/>
    <col min="5131" max="5131" width="1.6328125" style="167" customWidth="1"/>
    <col min="5132" max="5132" width="15.81640625" style="167" customWidth="1"/>
    <col min="5133" max="5133" width="1.6328125" style="167" customWidth="1"/>
    <col min="5134" max="5134" width="15.81640625" style="167" customWidth="1"/>
    <col min="5135" max="5135" width="1.6328125" style="167" customWidth="1"/>
    <col min="5136" max="5136" width="15.81640625" style="167" customWidth="1"/>
    <col min="5137" max="5137" width="1.6328125" style="167" customWidth="1"/>
    <col min="5138" max="5138" width="15.81640625" style="167" customWidth="1"/>
    <col min="5139" max="5139" width="11.90625" style="167" customWidth="1"/>
    <col min="5140" max="5376" width="9.08984375" style="167"/>
    <col min="5377" max="5377" width="59.6328125" style="167" customWidth="1"/>
    <col min="5378" max="5378" width="10.453125" style="167" customWidth="1"/>
    <col min="5379" max="5379" width="1.6328125" style="167" customWidth="1"/>
    <col min="5380" max="5380" width="15.81640625" style="167" customWidth="1"/>
    <col min="5381" max="5381" width="1.6328125" style="167" customWidth="1"/>
    <col min="5382" max="5382" width="15.81640625" style="167" customWidth="1"/>
    <col min="5383" max="5383" width="1.6328125" style="167" customWidth="1"/>
    <col min="5384" max="5384" width="15.81640625" style="167" customWidth="1"/>
    <col min="5385" max="5385" width="1.6328125" style="167" customWidth="1"/>
    <col min="5386" max="5386" width="15.81640625" style="167" customWidth="1"/>
    <col min="5387" max="5387" width="1.6328125" style="167" customWidth="1"/>
    <col min="5388" max="5388" width="15.81640625" style="167" customWidth="1"/>
    <col min="5389" max="5389" width="1.6328125" style="167" customWidth="1"/>
    <col min="5390" max="5390" width="15.81640625" style="167" customWidth="1"/>
    <col min="5391" max="5391" width="1.6328125" style="167" customWidth="1"/>
    <col min="5392" max="5392" width="15.81640625" style="167" customWidth="1"/>
    <col min="5393" max="5393" width="1.6328125" style="167" customWidth="1"/>
    <col min="5394" max="5394" width="15.81640625" style="167" customWidth="1"/>
    <col min="5395" max="5395" width="11.90625" style="167" customWidth="1"/>
    <col min="5396" max="5632" width="9.08984375" style="167"/>
    <col min="5633" max="5633" width="59.6328125" style="167" customWidth="1"/>
    <col min="5634" max="5634" width="10.453125" style="167" customWidth="1"/>
    <col min="5635" max="5635" width="1.6328125" style="167" customWidth="1"/>
    <col min="5636" max="5636" width="15.81640625" style="167" customWidth="1"/>
    <col min="5637" max="5637" width="1.6328125" style="167" customWidth="1"/>
    <col min="5638" max="5638" width="15.81640625" style="167" customWidth="1"/>
    <col min="5639" max="5639" width="1.6328125" style="167" customWidth="1"/>
    <col min="5640" max="5640" width="15.81640625" style="167" customWidth="1"/>
    <col min="5641" max="5641" width="1.6328125" style="167" customWidth="1"/>
    <col min="5642" max="5642" width="15.81640625" style="167" customWidth="1"/>
    <col min="5643" max="5643" width="1.6328125" style="167" customWidth="1"/>
    <col min="5644" max="5644" width="15.81640625" style="167" customWidth="1"/>
    <col min="5645" max="5645" width="1.6328125" style="167" customWidth="1"/>
    <col min="5646" max="5646" width="15.81640625" style="167" customWidth="1"/>
    <col min="5647" max="5647" width="1.6328125" style="167" customWidth="1"/>
    <col min="5648" max="5648" width="15.81640625" style="167" customWidth="1"/>
    <col min="5649" max="5649" width="1.6328125" style="167" customWidth="1"/>
    <col min="5650" max="5650" width="15.81640625" style="167" customWidth="1"/>
    <col min="5651" max="5651" width="11.90625" style="167" customWidth="1"/>
    <col min="5652" max="5888" width="9.08984375" style="167"/>
    <col min="5889" max="5889" width="59.6328125" style="167" customWidth="1"/>
    <col min="5890" max="5890" width="10.453125" style="167" customWidth="1"/>
    <col min="5891" max="5891" width="1.6328125" style="167" customWidth="1"/>
    <col min="5892" max="5892" width="15.81640625" style="167" customWidth="1"/>
    <col min="5893" max="5893" width="1.6328125" style="167" customWidth="1"/>
    <col min="5894" max="5894" width="15.81640625" style="167" customWidth="1"/>
    <col min="5895" max="5895" width="1.6328125" style="167" customWidth="1"/>
    <col min="5896" max="5896" width="15.81640625" style="167" customWidth="1"/>
    <col min="5897" max="5897" width="1.6328125" style="167" customWidth="1"/>
    <col min="5898" max="5898" width="15.81640625" style="167" customWidth="1"/>
    <col min="5899" max="5899" width="1.6328125" style="167" customWidth="1"/>
    <col min="5900" max="5900" width="15.81640625" style="167" customWidth="1"/>
    <col min="5901" max="5901" width="1.6328125" style="167" customWidth="1"/>
    <col min="5902" max="5902" width="15.81640625" style="167" customWidth="1"/>
    <col min="5903" max="5903" width="1.6328125" style="167" customWidth="1"/>
    <col min="5904" max="5904" width="15.81640625" style="167" customWidth="1"/>
    <col min="5905" max="5905" width="1.6328125" style="167" customWidth="1"/>
    <col min="5906" max="5906" width="15.81640625" style="167" customWidth="1"/>
    <col min="5907" max="5907" width="11.90625" style="167" customWidth="1"/>
    <col min="5908" max="6144" width="9.08984375" style="167"/>
    <col min="6145" max="6145" width="59.6328125" style="167" customWidth="1"/>
    <col min="6146" max="6146" width="10.453125" style="167" customWidth="1"/>
    <col min="6147" max="6147" width="1.6328125" style="167" customWidth="1"/>
    <col min="6148" max="6148" width="15.81640625" style="167" customWidth="1"/>
    <col min="6149" max="6149" width="1.6328125" style="167" customWidth="1"/>
    <col min="6150" max="6150" width="15.81640625" style="167" customWidth="1"/>
    <col min="6151" max="6151" width="1.6328125" style="167" customWidth="1"/>
    <col min="6152" max="6152" width="15.81640625" style="167" customWidth="1"/>
    <col min="6153" max="6153" width="1.6328125" style="167" customWidth="1"/>
    <col min="6154" max="6154" width="15.81640625" style="167" customWidth="1"/>
    <col min="6155" max="6155" width="1.6328125" style="167" customWidth="1"/>
    <col min="6156" max="6156" width="15.81640625" style="167" customWidth="1"/>
    <col min="6157" max="6157" width="1.6328125" style="167" customWidth="1"/>
    <col min="6158" max="6158" width="15.81640625" style="167" customWidth="1"/>
    <col min="6159" max="6159" width="1.6328125" style="167" customWidth="1"/>
    <col min="6160" max="6160" width="15.81640625" style="167" customWidth="1"/>
    <col min="6161" max="6161" width="1.6328125" style="167" customWidth="1"/>
    <col min="6162" max="6162" width="15.81640625" style="167" customWidth="1"/>
    <col min="6163" max="6163" width="11.90625" style="167" customWidth="1"/>
    <col min="6164" max="6400" width="9.08984375" style="167"/>
    <col min="6401" max="6401" width="59.6328125" style="167" customWidth="1"/>
    <col min="6402" max="6402" width="10.453125" style="167" customWidth="1"/>
    <col min="6403" max="6403" width="1.6328125" style="167" customWidth="1"/>
    <col min="6404" max="6404" width="15.81640625" style="167" customWidth="1"/>
    <col min="6405" max="6405" width="1.6328125" style="167" customWidth="1"/>
    <col min="6406" max="6406" width="15.81640625" style="167" customWidth="1"/>
    <col min="6407" max="6407" width="1.6328125" style="167" customWidth="1"/>
    <col min="6408" max="6408" width="15.81640625" style="167" customWidth="1"/>
    <col min="6409" max="6409" width="1.6328125" style="167" customWidth="1"/>
    <col min="6410" max="6410" width="15.81640625" style="167" customWidth="1"/>
    <col min="6411" max="6411" width="1.6328125" style="167" customWidth="1"/>
    <col min="6412" max="6412" width="15.81640625" style="167" customWidth="1"/>
    <col min="6413" max="6413" width="1.6328125" style="167" customWidth="1"/>
    <col min="6414" max="6414" width="15.81640625" style="167" customWidth="1"/>
    <col min="6415" max="6415" width="1.6328125" style="167" customWidth="1"/>
    <col min="6416" max="6416" width="15.81640625" style="167" customWidth="1"/>
    <col min="6417" max="6417" width="1.6328125" style="167" customWidth="1"/>
    <col min="6418" max="6418" width="15.81640625" style="167" customWidth="1"/>
    <col min="6419" max="6419" width="11.90625" style="167" customWidth="1"/>
    <col min="6420" max="6656" width="9.08984375" style="167"/>
    <col min="6657" max="6657" width="59.6328125" style="167" customWidth="1"/>
    <col min="6658" max="6658" width="10.453125" style="167" customWidth="1"/>
    <col min="6659" max="6659" width="1.6328125" style="167" customWidth="1"/>
    <col min="6660" max="6660" width="15.81640625" style="167" customWidth="1"/>
    <col min="6661" max="6661" width="1.6328125" style="167" customWidth="1"/>
    <col min="6662" max="6662" width="15.81640625" style="167" customWidth="1"/>
    <col min="6663" max="6663" width="1.6328125" style="167" customWidth="1"/>
    <col min="6664" max="6664" width="15.81640625" style="167" customWidth="1"/>
    <col min="6665" max="6665" width="1.6328125" style="167" customWidth="1"/>
    <col min="6666" max="6666" width="15.81640625" style="167" customWidth="1"/>
    <col min="6667" max="6667" width="1.6328125" style="167" customWidth="1"/>
    <col min="6668" max="6668" width="15.81640625" style="167" customWidth="1"/>
    <col min="6669" max="6669" width="1.6328125" style="167" customWidth="1"/>
    <col min="6670" max="6670" width="15.81640625" style="167" customWidth="1"/>
    <col min="6671" max="6671" width="1.6328125" style="167" customWidth="1"/>
    <col min="6672" max="6672" width="15.81640625" style="167" customWidth="1"/>
    <col min="6673" max="6673" width="1.6328125" style="167" customWidth="1"/>
    <col min="6674" max="6674" width="15.81640625" style="167" customWidth="1"/>
    <col min="6675" max="6675" width="11.90625" style="167" customWidth="1"/>
    <col min="6676" max="6912" width="9.08984375" style="167"/>
    <col min="6913" max="6913" width="59.6328125" style="167" customWidth="1"/>
    <col min="6914" max="6914" width="10.453125" style="167" customWidth="1"/>
    <col min="6915" max="6915" width="1.6328125" style="167" customWidth="1"/>
    <col min="6916" max="6916" width="15.81640625" style="167" customWidth="1"/>
    <col min="6917" max="6917" width="1.6328125" style="167" customWidth="1"/>
    <col min="6918" max="6918" width="15.81640625" style="167" customWidth="1"/>
    <col min="6919" max="6919" width="1.6328125" style="167" customWidth="1"/>
    <col min="6920" max="6920" width="15.81640625" style="167" customWidth="1"/>
    <col min="6921" max="6921" width="1.6328125" style="167" customWidth="1"/>
    <col min="6922" max="6922" width="15.81640625" style="167" customWidth="1"/>
    <col min="6923" max="6923" width="1.6328125" style="167" customWidth="1"/>
    <col min="6924" max="6924" width="15.81640625" style="167" customWidth="1"/>
    <col min="6925" max="6925" width="1.6328125" style="167" customWidth="1"/>
    <col min="6926" max="6926" width="15.81640625" style="167" customWidth="1"/>
    <col min="6927" max="6927" width="1.6328125" style="167" customWidth="1"/>
    <col min="6928" max="6928" width="15.81640625" style="167" customWidth="1"/>
    <col min="6929" max="6929" width="1.6328125" style="167" customWidth="1"/>
    <col min="6930" max="6930" width="15.81640625" style="167" customWidth="1"/>
    <col min="6931" max="6931" width="11.90625" style="167" customWidth="1"/>
    <col min="6932" max="7168" width="9.08984375" style="167"/>
    <col min="7169" max="7169" width="59.6328125" style="167" customWidth="1"/>
    <col min="7170" max="7170" width="10.453125" style="167" customWidth="1"/>
    <col min="7171" max="7171" width="1.6328125" style="167" customWidth="1"/>
    <col min="7172" max="7172" width="15.81640625" style="167" customWidth="1"/>
    <col min="7173" max="7173" width="1.6328125" style="167" customWidth="1"/>
    <col min="7174" max="7174" width="15.81640625" style="167" customWidth="1"/>
    <col min="7175" max="7175" width="1.6328125" style="167" customWidth="1"/>
    <col min="7176" max="7176" width="15.81640625" style="167" customWidth="1"/>
    <col min="7177" max="7177" width="1.6328125" style="167" customWidth="1"/>
    <col min="7178" max="7178" width="15.81640625" style="167" customWidth="1"/>
    <col min="7179" max="7179" width="1.6328125" style="167" customWidth="1"/>
    <col min="7180" max="7180" width="15.81640625" style="167" customWidth="1"/>
    <col min="7181" max="7181" width="1.6328125" style="167" customWidth="1"/>
    <col min="7182" max="7182" width="15.81640625" style="167" customWidth="1"/>
    <col min="7183" max="7183" width="1.6328125" style="167" customWidth="1"/>
    <col min="7184" max="7184" width="15.81640625" style="167" customWidth="1"/>
    <col min="7185" max="7185" width="1.6328125" style="167" customWidth="1"/>
    <col min="7186" max="7186" width="15.81640625" style="167" customWidth="1"/>
    <col min="7187" max="7187" width="11.90625" style="167" customWidth="1"/>
    <col min="7188" max="7424" width="9.08984375" style="167"/>
    <col min="7425" max="7425" width="59.6328125" style="167" customWidth="1"/>
    <col min="7426" max="7426" width="10.453125" style="167" customWidth="1"/>
    <col min="7427" max="7427" width="1.6328125" style="167" customWidth="1"/>
    <col min="7428" max="7428" width="15.81640625" style="167" customWidth="1"/>
    <col min="7429" max="7429" width="1.6328125" style="167" customWidth="1"/>
    <col min="7430" max="7430" width="15.81640625" style="167" customWidth="1"/>
    <col min="7431" max="7431" width="1.6328125" style="167" customWidth="1"/>
    <col min="7432" max="7432" width="15.81640625" style="167" customWidth="1"/>
    <col min="7433" max="7433" width="1.6328125" style="167" customWidth="1"/>
    <col min="7434" max="7434" width="15.81640625" style="167" customWidth="1"/>
    <col min="7435" max="7435" width="1.6328125" style="167" customWidth="1"/>
    <col min="7436" max="7436" width="15.81640625" style="167" customWidth="1"/>
    <col min="7437" max="7437" width="1.6328125" style="167" customWidth="1"/>
    <col min="7438" max="7438" width="15.81640625" style="167" customWidth="1"/>
    <col min="7439" max="7439" width="1.6328125" style="167" customWidth="1"/>
    <col min="7440" max="7440" width="15.81640625" style="167" customWidth="1"/>
    <col min="7441" max="7441" width="1.6328125" style="167" customWidth="1"/>
    <col min="7442" max="7442" width="15.81640625" style="167" customWidth="1"/>
    <col min="7443" max="7443" width="11.90625" style="167" customWidth="1"/>
    <col min="7444" max="7680" width="9.08984375" style="167"/>
    <col min="7681" max="7681" width="59.6328125" style="167" customWidth="1"/>
    <col min="7682" max="7682" width="10.453125" style="167" customWidth="1"/>
    <col min="7683" max="7683" width="1.6328125" style="167" customWidth="1"/>
    <col min="7684" max="7684" width="15.81640625" style="167" customWidth="1"/>
    <col min="7685" max="7685" width="1.6328125" style="167" customWidth="1"/>
    <col min="7686" max="7686" width="15.81640625" style="167" customWidth="1"/>
    <col min="7687" max="7687" width="1.6328125" style="167" customWidth="1"/>
    <col min="7688" max="7688" width="15.81640625" style="167" customWidth="1"/>
    <col min="7689" max="7689" width="1.6328125" style="167" customWidth="1"/>
    <col min="7690" max="7690" width="15.81640625" style="167" customWidth="1"/>
    <col min="7691" max="7691" width="1.6328125" style="167" customWidth="1"/>
    <col min="7692" max="7692" width="15.81640625" style="167" customWidth="1"/>
    <col min="7693" max="7693" width="1.6328125" style="167" customWidth="1"/>
    <col min="7694" max="7694" width="15.81640625" style="167" customWidth="1"/>
    <col min="7695" max="7695" width="1.6328125" style="167" customWidth="1"/>
    <col min="7696" max="7696" width="15.81640625" style="167" customWidth="1"/>
    <col min="7697" max="7697" width="1.6328125" style="167" customWidth="1"/>
    <col min="7698" max="7698" width="15.81640625" style="167" customWidth="1"/>
    <col min="7699" max="7699" width="11.90625" style="167" customWidth="1"/>
    <col min="7700" max="7936" width="9.08984375" style="167"/>
    <col min="7937" max="7937" width="59.6328125" style="167" customWidth="1"/>
    <col min="7938" max="7938" width="10.453125" style="167" customWidth="1"/>
    <col min="7939" max="7939" width="1.6328125" style="167" customWidth="1"/>
    <col min="7940" max="7940" width="15.81640625" style="167" customWidth="1"/>
    <col min="7941" max="7941" width="1.6328125" style="167" customWidth="1"/>
    <col min="7942" max="7942" width="15.81640625" style="167" customWidth="1"/>
    <col min="7943" max="7943" width="1.6328125" style="167" customWidth="1"/>
    <col min="7944" max="7944" width="15.81640625" style="167" customWidth="1"/>
    <col min="7945" max="7945" width="1.6328125" style="167" customWidth="1"/>
    <col min="7946" max="7946" width="15.81640625" style="167" customWidth="1"/>
    <col min="7947" max="7947" width="1.6328125" style="167" customWidth="1"/>
    <col min="7948" max="7948" width="15.81640625" style="167" customWidth="1"/>
    <col min="7949" max="7949" width="1.6328125" style="167" customWidth="1"/>
    <col min="7950" max="7950" width="15.81640625" style="167" customWidth="1"/>
    <col min="7951" max="7951" width="1.6328125" style="167" customWidth="1"/>
    <col min="7952" max="7952" width="15.81640625" style="167" customWidth="1"/>
    <col min="7953" max="7953" width="1.6328125" style="167" customWidth="1"/>
    <col min="7954" max="7954" width="15.81640625" style="167" customWidth="1"/>
    <col min="7955" max="7955" width="11.90625" style="167" customWidth="1"/>
    <col min="7956" max="8192" width="9.08984375" style="167"/>
    <col min="8193" max="8193" width="59.6328125" style="167" customWidth="1"/>
    <col min="8194" max="8194" width="10.453125" style="167" customWidth="1"/>
    <col min="8195" max="8195" width="1.6328125" style="167" customWidth="1"/>
    <col min="8196" max="8196" width="15.81640625" style="167" customWidth="1"/>
    <col min="8197" max="8197" width="1.6328125" style="167" customWidth="1"/>
    <col min="8198" max="8198" width="15.81640625" style="167" customWidth="1"/>
    <col min="8199" max="8199" width="1.6328125" style="167" customWidth="1"/>
    <col min="8200" max="8200" width="15.81640625" style="167" customWidth="1"/>
    <col min="8201" max="8201" width="1.6328125" style="167" customWidth="1"/>
    <col min="8202" max="8202" width="15.81640625" style="167" customWidth="1"/>
    <col min="8203" max="8203" width="1.6328125" style="167" customWidth="1"/>
    <col min="8204" max="8204" width="15.81640625" style="167" customWidth="1"/>
    <col min="8205" max="8205" width="1.6328125" style="167" customWidth="1"/>
    <col min="8206" max="8206" width="15.81640625" style="167" customWidth="1"/>
    <col min="8207" max="8207" width="1.6328125" style="167" customWidth="1"/>
    <col min="8208" max="8208" width="15.81640625" style="167" customWidth="1"/>
    <col min="8209" max="8209" width="1.6328125" style="167" customWidth="1"/>
    <col min="8210" max="8210" width="15.81640625" style="167" customWidth="1"/>
    <col min="8211" max="8211" width="11.90625" style="167" customWidth="1"/>
    <col min="8212" max="8448" width="9.08984375" style="167"/>
    <col min="8449" max="8449" width="59.6328125" style="167" customWidth="1"/>
    <col min="8450" max="8450" width="10.453125" style="167" customWidth="1"/>
    <col min="8451" max="8451" width="1.6328125" style="167" customWidth="1"/>
    <col min="8452" max="8452" width="15.81640625" style="167" customWidth="1"/>
    <col min="8453" max="8453" width="1.6328125" style="167" customWidth="1"/>
    <col min="8454" max="8454" width="15.81640625" style="167" customWidth="1"/>
    <col min="8455" max="8455" width="1.6328125" style="167" customWidth="1"/>
    <col min="8456" max="8456" width="15.81640625" style="167" customWidth="1"/>
    <col min="8457" max="8457" width="1.6328125" style="167" customWidth="1"/>
    <col min="8458" max="8458" width="15.81640625" style="167" customWidth="1"/>
    <col min="8459" max="8459" width="1.6328125" style="167" customWidth="1"/>
    <col min="8460" max="8460" width="15.81640625" style="167" customWidth="1"/>
    <col min="8461" max="8461" width="1.6328125" style="167" customWidth="1"/>
    <col min="8462" max="8462" width="15.81640625" style="167" customWidth="1"/>
    <col min="8463" max="8463" width="1.6328125" style="167" customWidth="1"/>
    <col min="8464" max="8464" width="15.81640625" style="167" customWidth="1"/>
    <col min="8465" max="8465" width="1.6328125" style="167" customWidth="1"/>
    <col min="8466" max="8466" width="15.81640625" style="167" customWidth="1"/>
    <col min="8467" max="8467" width="11.90625" style="167" customWidth="1"/>
    <col min="8468" max="8704" width="9.08984375" style="167"/>
    <col min="8705" max="8705" width="59.6328125" style="167" customWidth="1"/>
    <col min="8706" max="8706" width="10.453125" style="167" customWidth="1"/>
    <col min="8707" max="8707" width="1.6328125" style="167" customWidth="1"/>
    <col min="8708" max="8708" width="15.81640625" style="167" customWidth="1"/>
    <col min="8709" max="8709" width="1.6328125" style="167" customWidth="1"/>
    <col min="8710" max="8710" width="15.81640625" style="167" customWidth="1"/>
    <col min="8711" max="8711" width="1.6328125" style="167" customWidth="1"/>
    <col min="8712" max="8712" width="15.81640625" style="167" customWidth="1"/>
    <col min="8713" max="8713" width="1.6328125" style="167" customWidth="1"/>
    <col min="8714" max="8714" width="15.81640625" style="167" customWidth="1"/>
    <col min="8715" max="8715" width="1.6328125" style="167" customWidth="1"/>
    <col min="8716" max="8716" width="15.81640625" style="167" customWidth="1"/>
    <col min="8717" max="8717" width="1.6328125" style="167" customWidth="1"/>
    <col min="8718" max="8718" width="15.81640625" style="167" customWidth="1"/>
    <col min="8719" max="8719" width="1.6328125" style="167" customWidth="1"/>
    <col min="8720" max="8720" width="15.81640625" style="167" customWidth="1"/>
    <col min="8721" max="8721" width="1.6328125" style="167" customWidth="1"/>
    <col min="8722" max="8722" width="15.81640625" style="167" customWidth="1"/>
    <col min="8723" max="8723" width="11.90625" style="167" customWidth="1"/>
    <col min="8724" max="8960" width="9.08984375" style="167"/>
    <col min="8961" max="8961" width="59.6328125" style="167" customWidth="1"/>
    <col min="8962" max="8962" width="10.453125" style="167" customWidth="1"/>
    <col min="8963" max="8963" width="1.6328125" style="167" customWidth="1"/>
    <col min="8964" max="8964" width="15.81640625" style="167" customWidth="1"/>
    <col min="8965" max="8965" width="1.6328125" style="167" customWidth="1"/>
    <col min="8966" max="8966" width="15.81640625" style="167" customWidth="1"/>
    <col min="8967" max="8967" width="1.6328125" style="167" customWidth="1"/>
    <col min="8968" max="8968" width="15.81640625" style="167" customWidth="1"/>
    <col min="8969" max="8969" width="1.6328125" style="167" customWidth="1"/>
    <col min="8970" max="8970" width="15.81640625" style="167" customWidth="1"/>
    <col min="8971" max="8971" width="1.6328125" style="167" customWidth="1"/>
    <col min="8972" max="8972" width="15.81640625" style="167" customWidth="1"/>
    <col min="8973" max="8973" width="1.6328125" style="167" customWidth="1"/>
    <col min="8974" max="8974" width="15.81640625" style="167" customWidth="1"/>
    <col min="8975" max="8975" width="1.6328125" style="167" customWidth="1"/>
    <col min="8976" max="8976" width="15.81640625" style="167" customWidth="1"/>
    <col min="8977" max="8977" width="1.6328125" style="167" customWidth="1"/>
    <col min="8978" max="8978" width="15.81640625" style="167" customWidth="1"/>
    <col min="8979" max="8979" width="11.90625" style="167" customWidth="1"/>
    <col min="8980" max="9216" width="9.08984375" style="167"/>
    <col min="9217" max="9217" width="59.6328125" style="167" customWidth="1"/>
    <col min="9218" max="9218" width="10.453125" style="167" customWidth="1"/>
    <col min="9219" max="9219" width="1.6328125" style="167" customWidth="1"/>
    <col min="9220" max="9220" width="15.81640625" style="167" customWidth="1"/>
    <col min="9221" max="9221" width="1.6328125" style="167" customWidth="1"/>
    <col min="9222" max="9222" width="15.81640625" style="167" customWidth="1"/>
    <col min="9223" max="9223" width="1.6328125" style="167" customWidth="1"/>
    <col min="9224" max="9224" width="15.81640625" style="167" customWidth="1"/>
    <col min="9225" max="9225" width="1.6328125" style="167" customWidth="1"/>
    <col min="9226" max="9226" width="15.81640625" style="167" customWidth="1"/>
    <col min="9227" max="9227" width="1.6328125" style="167" customWidth="1"/>
    <col min="9228" max="9228" width="15.81640625" style="167" customWidth="1"/>
    <col min="9229" max="9229" width="1.6328125" style="167" customWidth="1"/>
    <col min="9230" max="9230" width="15.81640625" style="167" customWidth="1"/>
    <col min="9231" max="9231" width="1.6328125" style="167" customWidth="1"/>
    <col min="9232" max="9232" width="15.81640625" style="167" customWidth="1"/>
    <col min="9233" max="9233" width="1.6328125" style="167" customWidth="1"/>
    <col min="9234" max="9234" width="15.81640625" style="167" customWidth="1"/>
    <col min="9235" max="9235" width="11.90625" style="167" customWidth="1"/>
    <col min="9236" max="9472" width="9.08984375" style="167"/>
    <col min="9473" max="9473" width="59.6328125" style="167" customWidth="1"/>
    <col min="9474" max="9474" width="10.453125" style="167" customWidth="1"/>
    <col min="9475" max="9475" width="1.6328125" style="167" customWidth="1"/>
    <col min="9476" max="9476" width="15.81640625" style="167" customWidth="1"/>
    <col min="9477" max="9477" width="1.6328125" style="167" customWidth="1"/>
    <col min="9478" max="9478" width="15.81640625" style="167" customWidth="1"/>
    <col min="9479" max="9479" width="1.6328125" style="167" customWidth="1"/>
    <col min="9480" max="9480" width="15.81640625" style="167" customWidth="1"/>
    <col min="9481" max="9481" width="1.6328125" style="167" customWidth="1"/>
    <col min="9482" max="9482" width="15.81640625" style="167" customWidth="1"/>
    <col min="9483" max="9483" width="1.6328125" style="167" customWidth="1"/>
    <col min="9484" max="9484" width="15.81640625" style="167" customWidth="1"/>
    <col min="9485" max="9485" width="1.6328125" style="167" customWidth="1"/>
    <col min="9486" max="9486" width="15.81640625" style="167" customWidth="1"/>
    <col min="9487" max="9487" width="1.6328125" style="167" customWidth="1"/>
    <col min="9488" max="9488" width="15.81640625" style="167" customWidth="1"/>
    <col min="9489" max="9489" width="1.6328125" style="167" customWidth="1"/>
    <col min="9490" max="9490" width="15.81640625" style="167" customWidth="1"/>
    <col min="9491" max="9491" width="11.90625" style="167" customWidth="1"/>
    <col min="9492" max="9728" width="9.08984375" style="167"/>
    <col min="9729" max="9729" width="59.6328125" style="167" customWidth="1"/>
    <col min="9730" max="9730" width="10.453125" style="167" customWidth="1"/>
    <col min="9731" max="9731" width="1.6328125" style="167" customWidth="1"/>
    <col min="9732" max="9732" width="15.81640625" style="167" customWidth="1"/>
    <col min="9733" max="9733" width="1.6328125" style="167" customWidth="1"/>
    <col min="9734" max="9734" width="15.81640625" style="167" customWidth="1"/>
    <col min="9735" max="9735" width="1.6328125" style="167" customWidth="1"/>
    <col min="9736" max="9736" width="15.81640625" style="167" customWidth="1"/>
    <col min="9737" max="9737" width="1.6328125" style="167" customWidth="1"/>
    <col min="9738" max="9738" width="15.81640625" style="167" customWidth="1"/>
    <col min="9739" max="9739" width="1.6328125" style="167" customWidth="1"/>
    <col min="9740" max="9740" width="15.81640625" style="167" customWidth="1"/>
    <col min="9741" max="9741" width="1.6328125" style="167" customWidth="1"/>
    <col min="9742" max="9742" width="15.81640625" style="167" customWidth="1"/>
    <col min="9743" max="9743" width="1.6328125" style="167" customWidth="1"/>
    <col min="9744" max="9744" width="15.81640625" style="167" customWidth="1"/>
    <col min="9745" max="9745" width="1.6328125" style="167" customWidth="1"/>
    <col min="9746" max="9746" width="15.81640625" style="167" customWidth="1"/>
    <col min="9747" max="9747" width="11.90625" style="167" customWidth="1"/>
    <col min="9748" max="9984" width="9.08984375" style="167"/>
    <col min="9985" max="9985" width="59.6328125" style="167" customWidth="1"/>
    <col min="9986" max="9986" width="10.453125" style="167" customWidth="1"/>
    <col min="9987" max="9987" width="1.6328125" style="167" customWidth="1"/>
    <col min="9988" max="9988" width="15.81640625" style="167" customWidth="1"/>
    <col min="9989" max="9989" width="1.6328125" style="167" customWidth="1"/>
    <col min="9990" max="9990" width="15.81640625" style="167" customWidth="1"/>
    <col min="9991" max="9991" width="1.6328125" style="167" customWidth="1"/>
    <col min="9992" max="9992" width="15.81640625" style="167" customWidth="1"/>
    <col min="9993" max="9993" width="1.6328125" style="167" customWidth="1"/>
    <col min="9994" max="9994" width="15.81640625" style="167" customWidth="1"/>
    <col min="9995" max="9995" width="1.6328125" style="167" customWidth="1"/>
    <col min="9996" max="9996" width="15.81640625" style="167" customWidth="1"/>
    <col min="9997" max="9997" width="1.6328125" style="167" customWidth="1"/>
    <col min="9998" max="9998" width="15.81640625" style="167" customWidth="1"/>
    <col min="9999" max="9999" width="1.6328125" style="167" customWidth="1"/>
    <col min="10000" max="10000" width="15.81640625" style="167" customWidth="1"/>
    <col min="10001" max="10001" width="1.6328125" style="167" customWidth="1"/>
    <col min="10002" max="10002" width="15.81640625" style="167" customWidth="1"/>
    <col min="10003" max="10003" width="11.90625" style="167" customWidth="1"/>
    <col min="10004" max="10240" width="9.08984375" style="167"/>
    <col min="10241" max="10241" width="59.6328125" style="167" customWidth="1"/>
    <col min="10242" max="10242" width="10.453125" style="167" customWidth="1"/>
    <col min="10243" max="10243" width="1.6328125" style="167" customWidth="1"/>
    <col min="10244" max="10244" width="15.81640625" style="167" customWidth="1"/>
    <col min="10245" max="10245" width="1.6328125" style="167" customWidth="1"/>
    <col min="10246" max="10246" width="15.81640625" style="167" customWidth="1"/>
    <col min="10247" max="10247" width="1.6328125" style="167" customWidth="1"/>
    <col min="10248" max="10248" width="15.81640625" style="167" customWidth="1"/>
    <col min="10249" max="10249" width="1.6328125" style="167" customWidth="1"/>
    <col min="10250" max="10250" width="15.81640625" style="167" customWidth="1"/>
    <col min="10251" max="10251" width="1.6328125" style="167" customWidth="1"/>
    <col min="10252" max="10252" width="15.81640625" style="167" customWidth="1"/>
    <col min="10253" max="10253" width="1.6328125" style="167" customWidth="1"/>
    <col min="10254" max="10254" width="15.81640625" style="167" customWidth="1"/>
    <col min="10255" max="10255" width="1.6328125" style="167" customWidth="1"/>
    <col min="10256" max="10256" width="15.81640625" style="167" customWidth="1"/>
    <col min="10257" max="10257" width="1.6328125" style="167" customWidth="1"/>
    <col min="10258" max="10258" width="15.81640625" style="167" customWidth="1"/>
    <col min="10259" max="10259" width="11.90625" style="167" customWidth="1"/>
    <col min="10260" max="10496" width="9.08984375" style="167"/>
    <col min="10497" max="10497" width="59.6328125" style="167" customWidth="1"/>
    <col min="10498" max="10498" width="10.453125" style="167" customWidth="1"/>
    <col min="10499" max="10499" width="1.6328125" style="167" customWidth="1"/>
    <col min="10500" max="10500" width="15.81640625" style="167" customWidth="1"/>
    <col min="10501" max="10501" width="1.6328125" style="167" customWidth="1"/>
    <col min="10502" max="10502" width="15.81640625" style="167" customWidth="1"/>
    <col min="10503" max="10503" width="1.6328125" style="167" customWidth="1"/>
    <col min="10504" max="10504" width="15.81640625" style="167" customWidth="1"/>
    <col min="10505" max="10505" width="1.6328125" style="167" customWidth="1"/>
    <col min="10506" max="10506" width="15.81640625" style="167" customWidth="1"/>
    <col min="10507" max="10507" width="1.6328125" style="167" customWidth="1"/>
    <col min="10508" max="10508" width="15.81640625" style="167" customWidth="1"/>
    <col min="10509" max="10509" width="1.6328125" style="167" customWidth="1"/>
    <col min="10510" max="10510" width="15.81640625" style="167" customWidth="1"/>
    <col min="10511" max="10511" width="1.6328125" style="167" customWidth="1"/>
    <col min="10512" max="10512" width="15.81640625" style="167" customWidth="1"/>
    <col min="10513" max="10513" width="1.6328125" style="167" customWidth="1"/>
    <col min="10514" max="10514" width="15.81640625" style="167" customWidth="1"/>
    <col min="10515" max="10515" width="11.90625" style="167" customWidth="1"/>
    <col min="10516" max="10752" width="9.08984375" style="167"/>
    <col min="10753" max="10753" width="59.6328125" style="167" customWidth="1"/>
    <col min="10754" max="10754" width="10.453125" style="167" customWidth="1"/>
    <col min="10755" max="10755" width="1.6328125" style="167" customWidth="1"/>
    <col min="10756" max="10756" width="15.81640625" style="167" customWidth="1"/>
    <col min="10757" max="10757" width="1.6328125" style="167" customWidth="1"/>
    <col min="10758" max="10758" width="15.81640625" style="167" customWidth="1"/>
    <col min="10759" max="10759" width="1.6328125" style="167" customWidth="1"/>
    <col min="10760" max="10760" width="15.81640625" style="167" customWidth="1"/>
    <col min="10761" max="10761" width="1.6328125" style="167" customWidth="1"/>
    <col min="10762" max="10762" width="15.81640625" style="167" customWidth="1"/>
    <col min="10763" max="10763" width="1.6328125" style="167" customWidth="1"/>
    <col min="10764" max="10764" width="15.81640625" style="167" customWidth="1"/>
    <col min="10765" max="10765" width="1.6328125" style="167" customWidth="1"/>
    <col min="10766" max="10766" width="15.81640625" style="167" customWidth="1"/>
    <col min="10767" max="10767" width="1.6328125" style="167" customWidth="1"/>
    <col min="10768" max="10768" width="15.81640625" style="167" customWidth="1"/>
    <col min="10769" max="10769" width="1.6328125" style="167" customWidth="1"/>
    <col min="10770" max="10770" width="15.81640625" style="167" customWidth="1"/>
    <col min="10771" max="10771" width="11.90625" style="167" customWidth="1"/>
    <col min="10772" max="11008" width="9.08984375" style="167"/>
    <col min="11009" max="11009" width="59.6328125" style="167" customWidth="1"/>
    <col min="11010" max="11010" width="10.453125" style="167" customWidth="1"/>
    <col min="11011" max="11011" width="1.6328125" style="167" customWidth="1"/>
    <col min="11012" max="11012" width="15.81640625" style="167" customWidth="1"/>
    <col min="11013" max="11013" width="1.6328125" style="167" customWidth="1"/>
    <col min="11014" max="11014" width="15.81640625" style="167" customWidth="1"/>
    <col min="11015" max="11015" width="1.6328125" style="167" customWidth="1"/>
    <col min="11016" max="11016" width="15.81640625" style="167" customWidth="1"/>
    <col min="11017" max="11017" width="1.6328125" style="167" customWidth="1"/>
    <col min="11018" max="11018" width="15.81640625" style="167" customWidth="1"/>
    <col min="11019" max="11019" width="1.6328125" style="167" customWidth="1"/>
    <col min="11020" max="11020" width="15.81640625" style="167" customWidth="1"/>
    <col min="11021" max="11021" width="1.6328125" style="167" customWidth="1"/>
    <col min="11022" max="11022" width="15.81640625" style="167" customWidth="1"/>
    <col min="11023" max="11023" width="1.6328125" style="167" customWidth="1"/>
    <col min="11024" max="11024" width="15.81640625" style="167" customWidth="1"/>
    <col min="11025" max="11025" width="1.6328125" style="167" customWidth="1"/>
    <col min="11026" max="11026" width="15.81640625" style="167" customWidth="1"/>
    <col min="11027" max="11027" width="11.90625" style="167" customWidth="1"/>
    <col min="11028" max="11264" width="9.08984375" style="167"/>
    <col min="11265" max="11265" width="59.6328125" style="167" customWidth="1"/>
    <col min="11266" max="11266" width="10.453125" style="167" customWidth="1"/>
    <col min="11267" max="11267" width="1.6328125" style="167" customWidth="1"/>
    <col min="11268" max="11268" width="15.81640625" style="167" customWidth="1"/>
    <col min="11269" max="11269" width="1.6328125" style="167" customWidth="1"/>
    <col min="11270" max="11270" width="15.81640625" style="167" customWidth="1"/>
    <col min="11271" max="11271" width="1.6328125" style="167" customWidth="1"/>
    <col min="11272" max="11272" width="15.81640625" style="167" customWidth="1"/>
    <col min="11273" max="11273" width="1.6328125" style="167" customWidth="1"/>
    <col min="11274" max="11274" width="15.81640625" style="167" customWidth="1"/>
    <col min="11275" max="11275" width="1.6328125" style="167" customWidth="1"/>
    <col min="11276" max="11276" width="15.81640625" style="167" customWidth="1"/>
    <col min="11277" max="11277" width="1.6328125" style="167" customWidth="1"/>
    <col min="11278" max="11278" width="15.81640625" style="167" customWidth="1"/>
    <col min="11279" max="11279" width="1.6328125" style="167" customWidth="1"/>
    <col min="11280" max="11280" width="15.81640625" style="167" customWidth="1"/>
    <col min="11281" max="11281" width="1.6328125" style="167" customWidth="1"/>
    <col min="11282" max="11282" width="15.81640625" style="167" customWidth="1"/>
    <col min="11283" max="11283" width="11.90625" style="167" customWidth="1"/>
    <col min="11284" max="11520" width="9.08984375" style="167"/>
    <col min="11521" max="11521" width="59.6328125" style="167" customWidth="1"/>
    <col min="11522" max="11522" width="10.453125" style="167" customWidth="1"/>
    <col min="11523" max="11523" width="1.6328125" style="167" customWidth="1"/>
    <col min="11524" max="11524" width="15.81640625" style="167" customWidth="1"/>
    <col min="11525" max="11525" width="1.6328125" style="167" customWidth="1"/>
    <col min="11526" max="11526" width="15.81640625" style="167" customWidth="1"/>
    <col min="11527" max="11527" width="1.6328125" style="167" customWidth="1"/>
    <col min="11528" max="11528" width="15.81640625" style="167" customWidth="1"/>
    <col min="11529" max="11529" width="1.6328125" style="167" customWidth="1"/>
    <col min="11530" max="11530" width="15.81640625" style="167" customWidth="1"/>
    <col min="11531" max="11531" width="1.6328125" style="167" customWidth="1"/>
    <col min="11532" max="11532" width="15.81640625" style="167" customWidth="1"/>
    <col min="11533" max="11533" width="1.6328125" style="167" customWidth="1"/>
    <col min="11534" max="11534" width="15.81640625" style="167" customWidth="1"/>
    <col min="11535" max="11535" width="1.6328125" style="167" customWidth="1"/>
    <col min="11536" max="11536" width="15.81640625" style="167" customWidth="1"/>
    <col min="11537" max="11537" width="1.6328125" style="167" customWidth="1"/>
    <col min="11538" max="11538" width="15.81640625" style="167" customWidth="1"/>
    <col min="11539" max="11539" width="11.90625" style="167" customWidth="1"/>
    <col min="11540" max="11776" width="9.08984375" style="167"/>
    <col min="11777" max="11777" width="59.6328125" style="167" customWidth="1"/>
    <col min="11778" max="11778" width="10.453125" style="167" customWidth="1"/>
    <col min="11779" max="11779" width="1.6328125" style="167" customWidth="1"/>
    <col min="11780" max="11780" width="15.81640625" style="167" customWidth="1"/>
    <col min="11781" max="11781" width="1.6328125" style="167" customWidth="1"/>
    <col min="11782" max="11782" width="15.81640625" style="167" customWidth="1"/>
    <col min="11783" max="11783" width="1.6328125" style="167" customWidth="1"/>
    <col min="11784" max="11784" width="15.81640625" style="167" customWidth="1"/>
    <col min="11785" max="11785" width="1.6328125" style="167" customWidth="1"/>
    <col min="11786" max="11786" width="15.81640625" style="167" customWidth="1"/>
    <col min="11787" max="11787" width="1.6328125" style="167" customWidth="1"/>
    <col min="11788" max="11788" width="15.81640625" style="167" customWidth="1"/>
    <col min="11789" max="11789" width="1.6328125" style="167" customWidth="1"/>
    <col min="11790" max="11790" width="15.81640625" style="167" customWidth="1"/>
    <col min="11791" max="11791" width="1.6328125" style="167" customWidth="1"/>
    <col min="11792" max="11792" width="15.81640625" style="167" customWidth="1"/>
    <col min="11793" max="11793" width="1.6328125" style="167" customWidth="1"/>
    <col min="11794" max="11794" width="15.81640625" style="167" customWidth="1"/>
    <col min="11795" max="11795" width="11.90625" style="167" customWidth="1"/>
    <col min="11796" max="12032" width="9.08984375" style="167"/>
    <col min="12033" max="12033" width="59.6328125" style="167" customWidth="1"/>
    <col min="12034" max="12034" width="10.453125" style="167" customWidth="1"/>
    <col min="12035" max="12035" width="1.6328125" style="167" customWidth="1"/>
    <col min="12036" max="12036" width="15.81640625" style="167" customWidth="1"/>
    <col min="12037" max="12037" width="1.6328125" style="167" customWidth="1"/>
    <col min="12038" max="12038" width="15.81640625" style="167" customWidth="1"/>
    <col min="12039" max="12039" width="1.6328125" style="167" customWidth="1"/>
    <col min="12040" max="12040" width="15.81640625" style="167" customWidth="1"/>
    <col min="12041" max="12041" width="1.6328125" style="167" customWidth="1"/>
    <col min="12042" max="12042" width="15.81640625" style="167" customWidth="1"/>
    <col min="12043" max="12043" width="1.6328125" style="167" customWidth="1"/>
    <col min="12044" max="12044" width="15.81640625" style="167" customWidth="1"/>
    <col min="12045" max="12045" width="1.6328125" style="167" customWidth="1"/>
    <col min="12046" max="12046" width="15.81640625" style="167" customWidth="1"/>
    <col min="12047" max="12047" width="1.6328125" style="167" customWidth="1"/>
    <col min="12048" max="12048" width="15.81640625" style="167" customWidth="1"/>
    <col min="12049" max="12049" width="1.6328125" style="167" customWidth="1"/>
    <col min="12050" max="12050" width="15.81640625" style="167" customWidth="1"/>
    <col min="12051" max="12051" width="11.90625" style="167" customWidth="1"/>
    <col min="12052" max="12288" width="9.08984375" style="167"/>
    <col min="12289" max="12289" width="59.6328125" style="167" customWidth="1"/>
    <col min="12290" max="12290" width="10.453125" style="167" customWidth="1"/>
    <col min="12291" max="12291" width="1.6328125" style="167" customWidth="1"/>
    <col min="12292" max="12292" width="15.81640625" style="167" customWidth="1"/>
    <col min="12293" max="12293" width="1.6328125" style="167" customWidth="1"/>
    <col min="12294" max="12294" width="15.81640625" style="167" customWidth="1"/>
    <col min="12295" max="12295" width="1.6328125" style="167" customWidth="1"/>
    <col min="12296" max="12296" width="15.81640625" style="167" customWidth="1"/>
    <col min="12297" max="12297" width="1.6328125" style="167" customWidth="1"/>
    <col min="12298" max="12298" width="15.81640625" style="167" customWidth="1"/>
    <col min="12299" max="12299" width="1.6328125" style="167" customWidth="1"/>
    <col min="12300" max="12300" width="15.81640625" style="167" customWidth="1"/>
    <col min="12301" max="12301" width="1.6328125" style="167" customWidth="1"/>
    <col min="12302" max="12302" width="15.81640625" style="167" customWidth="1"/>
    <col min="12303" max="12303" width="1.6328125" style="167" customWidth="1"/>
    <col min="12304" max="12304" width="15.81640625" style="167" customWidth="1"/>
    <col min="12305" max="12305" width="1.6328125" style="167" customWidth="1"/>
    <col min="12306" max="12306" width="15.81640625" style="167" customWidth="1"/>
    <col min="12307" max="12307" width="11.90625" style="167" customWidth="1"/>
    <col min="12308" max="12544" width="9.08984375" style="167"/>
    <col min="12545" max="12545" width="59.6328125" style="167" customWidth="1"/>
    <col min="12546" max="12546" width="10.453125" style="167" customWidth="1"/>
    <col min="12547" max="12547" width="1.6328125" style="167" customWidth="1"/>
    <col min="12548" max="12548" width="15.81640625" style="167" customWidth="1"/>
    <col min="12549" max="12549" width="1.6328125" style="167" customWidth="1"/>
    <col min="12550" max="12550" width="15.81640625" style="167" customWidth="1"/>
    <col min="12551" max="12551" width="1.6328125" style="167" customWidth="1"/>
    <col min="12552" max="12552" width="15.81640625" style="167" customWidth="1"/>
    <col min="12553" max="12553" width="1.6328125" style="167" customWidth="1"/>
    <col min="12554" max="12554" width="15.81640625" style="167" customWidth="1"/>
    <col min="12555" max="12555" width="1.6328125" style="167" customWidth="1"/>
    <col min="12556" max="12556" width="15.81640625" style="167" customWidth="1"/>
    <col min="12557" max="12557" width="1.6328125" style="167" customWidth="1"/>
    <col min="12558" max="12558" width="15.81640625" style="167" customWidth="1"/>
    <col min="12559" max="12559" width="1.6328125" style="167" customWidth="1"/>
    <col min="12560" max="12560" width="15.81640625" style="167" customWidth="1"/>
    <col min="12561" max="12561" width="1.6328125" style="167" customWidth="1"/>
    <col min="12562" max="12562" width="15.81640625" style="167" customWidth="1"/>
    <col min="12563" max="12563" width="11.90625" style="167" customWidth="1"/>
    <col min="12564" max="12800" width="9.08984375" style="167"/>
    <col min="12801" max="12801" width="59.6328125" style="167" customWidth="1"/>
    <col min="12802" max="12802" width="10.453125" style="167" customWidth="1"/>
    <col min="12803" max="12803" width="1.6328125" style="167" customWidth="1"/>
    <col min="12804" max="12804" width="15.81640625" style="167" customWidth="1"/>
    <col min="12805" max="12805" width="1.6328125" style="167" customWidth="1"/>
    <col min="12806" max="12806" width="15.81640625" style="167" customWidth="1"/>
    <col min="12807" max="12807" width="1.6328125" style="167" customWidth="1"/>
    <col min="12808" max="12808" width="15.81640625" style="167" customWidth="1"/>
    <col min="12809" max="12809" width="1.6328125" style="167" customWidth="1"/>
    <col min="12810" max="12810" width="15.81640625" style="167" customWidth="1"/>
    <col min="12811" max="12811" width="1.6328125" style="167" customWidth="1"/>
    <col min="12812" max="12812" width="15.81640625" style="167" customWidth="1"/>
    <col min="12813" max="12813" width="1.6328125" style="167" customWidth="1"/>
    <col min="12814" max="12814" width="15.81640625" style="167" customWidth="1"/>
    <col min="12815" max="12815" width="1.6328125" style="167" customWidth="1"/>
    <col min="12816" max="12816" width="15.81640625" style="167" customWidth="1"/>
    <col min="12817" max="12817" width="1.6328125" style="167" customWidth="1"/>
    <col min="12818" max="12818" width="15.81640625" style="167" customWidth="1"/>
    <col min="12819" max="12819" width="11.90625" style="167" customWidth="1"/>
    <col min="12820" max="13056" width="9.08984375" style="167"/>
    <col min="13057" max="13057" width="59.6328125" style="167" customWidth="1"/>
    <col min="13058" max="13058" width="10.453125" style="167" customWidth="1"/>
    <col min="13059" max="13059" width="1.6328125" style="167" customWidth="1"/>
    <col min="13060" max="13060" width="15.81640625" style="167" customWidth="1"/>
    <col min="13061" max="13061" width="1.6328125" style="167" customWidth="1"/>
    <col min="13062" max="13062" width="15.81640625" style="167" customWidth="1"/>
    <col min="13063" max="13063" width="1.6328125" style="167" customWidth="1"/>
    <col min="13064" max="13064" width="15.81640625" style="167" customWidth="1"/>
    <col min="13065" max="13065" width="1.6328125" style="167" customWidth="1"/>
    <col min="13066" max="13066" width="15.81640625" style="167" customWidth="1"/>
    <col min="13067" max="13067" width="1.6328125" style="167" customWidth="1"/>
    <col min="13068" max="13068" width="15.81640625" style="167" customWidth="1"/>
    <col min="13069" max="13069" width="1.6328125" style="167" customWidth="1"/>
    <col min="13070" max="13070" width="15.81640625" style="167" customWidth="1"/>
    <col min="13071" max="13071" width="1.6328125" style="167" customWidth="1"/>
    <col min="13072" max="13072" width="15.81640625" style="167" customWidth="1"/>
    <col min="13073" max="13073" width="1.6328125" style="167" customWidth="1"/>
    <col min="13074" max="13074" width="15.81640625" style="167" customWidth="1"/>
    <col min="13075" max="13075" width="11.90625" style="167" customWidth="1"/>
    <col min="13076" max="13312" width="9.08984375" style="167"/>
    <col min="13313" max="13313" width="59.6328125" style="167" customWidth="1"/>
    <col min="13314" max="13314" width="10.453125" style="167" customWidth="1"/>
    <col min="13315" max="13315" width="1.6328125" style="167" customWidth="1"/>
    <col min="13316" max="13316" width="15.81640625" style="167" customWidth="1"/>
    <col min="13317" max="13317" width="1.6328125" style="167" customWidth="1"/>
    <col min="13318" max="13318" width="15.81640625" style="167" customWidth="1"/>
    <col min="13319" max="13319" width="1.6328125" style="167" customWidth="1"/>
    <col min="13320" max="13320" width="15.81640625" style="167" customWidth="1"/>
    <col min="13321" max="13321" width="1.6328125" style="167" customWidth="1"/>
    <col min="13322" max="13322" width="15.81640625" style="167" customWidth="1"/>
    <col min="13323" max="13323" width="1.6328125" style="167" customWidth="1"/>
    <col min="13324" max="13324" width="15.81640625" style="167" customWidth="1"/>
    <col min="13325" max="13325" width="1.6328125" style="167" customWidth="1"/>
    <col min="13326" max="13326" width="15.81640625" style="167" customWidth="1"/>
    <col min="13327" max="13327" width="1.6328125" style="167" customWidth="1"/>
    <col min="13328" max="13328" width="15.81640625" style="167" customWidth="1"/>
    <col min="13329" max="13329" width="1.6328125" style="167" customWidth="1"/>
    <col min="13330" max="13330" width="15.81640625" style="167" customWidth="1"/>
    <col min="13331" max="13331" width="11.90625" style="167" customWidth="1"/>
    <col min="13332" max="13568" width="9.08984375" style="167"/>
    <col min="13569" max="13569" width="59.6328125" style="167" customWidth="1"/>
    <col min="13570" max="13570" width="10.453125" style="167" customWidth="1"/>
    <col min="13571" max="13571" width="1.6328125" style="167" customWidth="1"/>
    <col min="13572" max="13572" width="15.81640625" style="167" customWidth="1"/>
    <col min="13573" max="13573" width="1.6328125" style="167" customWidth="1"/>
    <col min="13574" max="13574" width="15.81640625" style="167" customWidth="1"/>
    <col min="13575" max="13575" width="1.6328125" style="167" customWidth="1"/>
    <col min="13576" max="13576" width="15.81640625" style="167" customWidth="1"/>
    <col min="13577" max="13577" width="1.6328125" style="167" customWidth="1"/>
    <col min="13578" max="13578" width="15.81640625" style="167" customWidth="1"/>
    <col min="13579" max="13579" width="1.6328125" style="167" customWidth="1"/>
    <col min="13580" max="13580" width="15.81640625" style="167" customWidth="1"/>
    <col min="13581" max="13581" width="1.6328125" style="167" customWidth="1"/>
    <col min="13582" max="13582" width="15.81640625" style="167" customWidth="1"/>
    <col min="13583" max="13583" width="1.6328125" style="167" customWidth="1"/>
    <col min="13584" max="13584" width="15.81640625" style="167" customWidth="1"/>
    <col min="13585" max="13585" width="1.6328125" style="167" customWidth="1"/>
    <col min="13586" max="13586" width="15.81640625" style="167" customWidth="1"/>
    <col min="13587" max="13587" width="11.90625" style="167" customWidth="1"/>
    <col min="13588" max="13824" width="9.08984375" style="167"/>
    <col min="13825" max="13825" width="59.6328125" style="167" customWidth="1"/>
    <col min="13826" max="13826" width="10.453125" style="167" customWidth="1"/>
    <col min="13827" max="13827" width="1.6328125" style="167" customWidth="1"/>
    <col min="13828" max="13828" width="15.81640625" style="167" customWidth="1"/>
    <col min="13829" max="13829" width="1.6328125" style="167" customWidth="1"/>
    <col min="13830" max="13830" width="15.81640625" style="167" customWidth="1"/>
    <col min="13831" max="13831" width="1.6328125" style="167" customWidth="1"/>
    <col min="13832" max="13832" width="15.81640625" style="167" customWidth="1"/>
    <col min="13833" max="13833" width="1.6328125" style="167" customWidth="1"/>
    <col min="13834" max="13834" width="15.81640625" style="167" customWidth="1"/>
    <col min="13835" max="13835" width="1.6328125" style="167" customWidth="1"/>
    <col min="13836" max="13836" width="15.81640625" style="167" customWidth="1"/>
    <col min="13837" max="13837" width="1.6328125" style="167" customWidth="1"/>
    <col min="13838" max="13838" width="15.81640625" style="167" customWidth="1"/>
    <col min="13839" max="13839" width="1.6328125" style="167" customWidth="1"/>
    <col min="13840" max="13840" width="15.81640625" style="167" customWidth="1"/>
    <col min="13841" max="13841" width="1.6328125" style="167" customWidth="1"/>
    <col min="13842" max="13842" width="15.81640625" style="167" customWidth="1"/>
    <col min="13843" max="13843" width="11.90625" style="167" customWidth="1"/>
    <col min="13844" max="14080" width="9.08984375" style="167"/>
    <col min="14081" max="14081" width="59.6328125" style="167" customWidth="1"/>
    <col min="14082" max="14082" width="10.453125" style="167" customWidth="1"/>
    <col min="14083" max="14083" width="1.6328125" style="167" customWidth="1"/>
    <col min="14084" max="14084" width="15.81640625" style="167" customWidth="1"/>
    <col min="14085" max="14085" width="1.6328125" style="167" customWidth="1"/>
    <col min="14086" max="14086" width="15.81640625" style="167" customWidth="1"/>
    <col min="14087" max="14087" width="1.6328125" style="167" customWidth="1"/>
    <col min="14088" max="14088" width="15.81640625" style="167" customWidth="1"/>
    <col min="14089" max="14089" width="1.6328125" style="167" customWidth="1"/>
    <col min="14090" max="14090" width="15.81640625" style="167" customWidth="1"/>
    <col min="14091" max="14091" width="1.6328125" style="167" customWidth="1"/>
    <col min="14092" max="14092" width="15.81640625" style="167" customWidth="1"/>
    <col min="14093" max="14093" width="1.6328125" style="167" customWidth="1"/>
    <col min="14094" max="14094" width="15.81640625" style="167" customWidth="1"/>
    <col min="14095" max="14095" width="1.6328125" style="167" customWidth="1"/>
    <col min="14096" max="14096" width="15.81640625" style="167" customWidth="1"/>
    <col min="14097" max="14097" width="1.6328125" style="167" customWidth="1"/>
    <col min="14098" max="14098" width="15.81640625" style="167" customWidth="1"/>
    <col min="14099" max="14099" width="11.90625" style="167" customWidth="1"/>
    <col min="14100" max="14336" width="9.08984375" style="167"/>
    <col min="14337" max="14337" width="59.6328125" style="167" customWidth="1"/>
    <col min="14338" max="14338" width="10.453125" style="167" customWidth="1"/>
    <col min="14339" max="14339" width="1.6328125" style="167" customWidth="1"/>
    <col min="14340" max="14340" width="15.81640625" style="167" customWidth="1"/>
    <col min="14341" max="14341" width="1.6328125" style="167" customWidth="1"/>
    <col min="14342" max="14342" width="15.81640625" style="167" customWidth="1"/>
    <col min="14343" max="14343" width="1.6328125" style="167" customWidth="1"/>
    <col min="14344" max="14344" width="15.81640625" style="167" customWidth="1"/>
    <col min="14345" max="14345" width="1.6328125" style="167" customWidth="1"/>
    <col min="14346" max="14346" width="15.81640625" style="167" customWidth="1"/>
    <col min="14347" max="14347" width="1.6328125" style="167" customWidth="1"/>
    <col min="14348" max="14348" width="15.81640625" style="167" customWidth="1"/>
    <col min="14349" max="14349" width="1.6328125" style="167" customWidth="1"/>
    <col min="14350" max="14350" width="15.81640625" style="167" customWidth="1"/>
    <col min="14351" max="14351" width="1.6328125" style="167" customWidth="1"/>
    <col min="14352" max="14352" width="15.81640625" style="167" customWidth="1"/>
    <col min="14353" max="14353" width="1.6328125" style="167" customWidth="1"/>
    <col min="14354" max="14354" width="15.81640625" style="167" customWidth="1"/>
    <col min="14355" max="14355" width="11.90625" style="167" customWidth="1"/>
    <col min="14356" max="14592" width="9.08984375" style="167"/>
    <col min="14593" max="14593" width="59.6328125" style="167" customWidth="1"/>
    <col min="14594" max="14594" width="10.453125" style="167" customWidth="1"/>
    <col min="14595" max="14595" width="1.6328125" style="167" customWidth="1"/>
    <col min="14596" max="14596" width="15.81640625" style="167" customWidth="1"/>
    <col min="14597" max="14597" width="1.6328125" style="167" customWidth="1"/>
    <col min="14598" max="14598" width="15.81640625" style="167" customWidth="1"/>
    <col min="14599" max="14599" width="1.6328125" style="167" customWidth="1"/>
    <col min="14600" max="14600" width="15.81640625" style="167" customWidth="1"/>
    <col min="14601" max="14601" width="1.6328125" style="167" customWidth="1"/>
    <col min="14602" max="14602" width="15.81640625" style="167" customWidth="1"/>
    <col min="14603" max="14603" width="1.6328125" style="167" customWidth="1"/>
    <col min="14604" max="14604" width="15.81640625" style="167" customWidth="1"/>
    <col min="14605" max="14605" width="1.6328125" style="167" customWidth="1"/>
    <col min="14606" max="14606" width="15.81640625" style="167" customWidth="1"/>
    <col min="14607" max="14607" width="1.6328125" style="167" customWidth="1"/>
    <col min="14608" max="14608" width="15.81640625" style="167" customWidth="1"/>
    <col min="14609" max="14609" width="1.6328125" style="167" customWidth="1"/>
    <col min="14610" max="14610" width="15.81640625" style="167" customWidth="1"/>
    <col min="14611" max="14611" width="11.90625" style="167" customWidth="1"/>
    <col min="14612" max="14848" width="9.08984375" style="167"/>
    <col min="14849" max="14849" width="59.6328125" style="167" customWidth="1"/>
    <col min="14850" max="14850" width="10.453125" style="167" customWidth="1"/>
    <col min="14851" max="14851" width="1.6328125" style="167" customWidth="1"/>
    <col min="14852" max="14852" width="15.81640625" style="167" customWidth="1"/>
    <col min="14853" max="14853" width="1.6328125" style="167" customWidth="1"/>
    <col min="14854" max="14854" width="15.81640625" style="167" customWidth="1"/>
    <col min="14855" max="14855" width="1.6328125" style="167" customWidth="1"/>
    <col min="14856" max="14856" width="15.81640625" style="167" customWidth="1"/>
    <col min="14857" max="14857" width="1.6328125" style="167" customWidth="1"/>
    <col min="14858" max="14858" width="15.81640625" style="167" customWidth="1"/>
    <col min="14859" max="14859" width="1.6328125" style="167" customWidth="1"/>
    <col min="14860" max="14860" width="15.81640625" style="167" customWidth="1"/>
    <col min="14861" max="14861" width="1.6328125" style="167" customWidth="1"/>
    <col min="14862" max="14862" width="15.81640625" style="167" customWidth="1"/>
    <col min="14863" max="14863" width="1.6328125" style="167" customWidth="1"/>
    <col min="14864" max="14864" width="15.81640625" style="167" customWidth="1"/>
    <col min="14865" max="14865" width="1.6328125" style="167" customWidth="1"/>
    <col min="14866" max="14866" width="15.81640625" style="167" customWidth="1"/>
    <col min="14867" max="14867" width="11.90625" style="167" customWidth="1"/>
    <col min="14868" max="15104" width="9.08984375" style="167"/>
    <col min="15105" max="15105" width="59.6328125" style="167" customWidth="1"/>
    <col min="15106" max="15106" width="10.453125" style="167" customWidth="1"/>
    <col min="15107" max="15107" width="1.6328125" style="167" customWidth="1"/>
    <col min="15108" max="15108" width="15.81640625" style="167" customWidth="1"/>
    <col min="15109" max="15109" width="1.6328125" style="167" customWidth="1"/>
    <col min="15110" max="15110" width="15.81640625" style="167" customWidth="1"/>
    <col min="15111" max="15111" width="1.6328125" style="167" customWidth="1"/>
    <col min="15112" max="15112" width="15.81640625" style="167" customWidth="1"/>
    <col min="15113" max="15113" width="1.6328125" style="167" customWidth="1"/>
    <col min="15114" max="15114" width="15.81640625" style="167" customWidth="1"/>
    <col min="15115" max="15115" width="1.6328125" style="167" customWidth="1"/>
    <col min="15116" max="15116" width="15.81640625" style="167" customWidth="1"/>
    <col min="15117" max="15117" width="1.6328125" style="167" customWidth="1"/>
    <col min="15118" max="15118" width="15.81640625" style="167" customWidth="1"/>
    <col min="15119" max="15119" width="1.6328125" style="167" customWidth="1"/>
    <col min="15120" max="15120" width="15.81640625" style="167" customWidth="1"/>
    <col min="15121" max="15121" width="1.6328125" style="167" customWidth="1"/>
    <col min="15122" max="15122" width="15.81640625" style="167" customWidth="1"/>
    <col min="15123" max="15123" width="11.90625" style="167" customWidth="1"/>
    <col min="15124" max="15360" width="9.08984375" style="167"/>
    <col min="15361" max="15361" width="59.6328125" style="167" customWidth="1"/>
    <col min="15362" max="15362" width="10.453125" style="167" customWidth="1"/>
    <col min="15363" max="15363" width="1.6328125" style="167" customWidth="1"/>
    <col min="15364" max="15364" width="15.81640625" style="167" customWidth="1"/>
    <col min="15365" max="15365" width="1.6328125" style="167" customWidth="1"/>
    <col min="15366" max="15366" width="15.81640625" style="167" customWidth="1"/>
    <col min="15367" max="15367" width="1.6328125" style="167" customWidth="1"/>
    <col min="15368" max="15368" width="15.81640625" style="167" customWidth="1"/>
    <col min="15369" max="15369" width="1.6328125" style="167" customWidth="1"/>
    <col min="15370" max="15370" width="15.81640625" style="167" customWidth="1"/>
    <col min="15371" max="15371" width="1.6328125" style="167" customWidth="1"/>
    <col min="15372" max="15372" width="15.81640625" style="167" customWidth="1"/>
    <col min="15373" max="15373" width="1.6328125" style="167" customWidth="1"/>
    <col min="15374" max="15374" width="15.81640625" style="167" customWidth="1"/>
    <col min="15375" max="15375" width="1.6328125" style="167" customWidth="1"/>
    <col min="15376" max="15376" width="15.81640625" style="167" customWidth="1"/>
    <col min="15377" max="15377" width="1.6328125" style="167" customWidth="1"/>
    <col min="15378" max="15378" width="15.81640625" style="167" customWidth="1"/>
    <col min="15379" max="15379" width="11.90625" style="167" customWidth="1"/>
    <col min="15380" max="15616" width="9.08984375" style="167"/>
    <col min="15617" max="15617" width="59.6328125" style="167" customWidth="1"/>
    <col min="15618" max="15618" width="10.453125" style="167" customWidth="1"/>
    <col min="15619" max="15619" width="1.6328125" style="167" customWidth="1"/>
    <col min="15620" max="15620" width="15.81640625" style="167" customWidth="1"/>
    <col min="15621" max="15621" width="1.6328125" style="167" customWidth="1"/>
    <col min="15622" max="15622" width="15.81640625" style="167" customWidth="1"/>
    <col min="15623" max="15623" width="1.6328125" style="167" customWidth="1"/>
    <col min="15624" max="15624" width="15.81640625" style="167" customWidth="1"/>
    <col min="15625" max="15625" width="1.6328125" style="167" customWidth="1"/>
    <col min="15626" max="15626" width="15.81640625" style="167" customWidth="1"/>
    <col min="15627" max="15627" width="1.6328125" style="167" customWidth="1"/>
    <col min="15628" max="15628" width="15.81640625" style="167" customWidth="1"/>
    <col min="15629" max="15629" width="1.6328125" style="167" customWidth="1"/>
    <col min="15630" max="15630" width="15.81640625" style="167" customWidth="1"/>
    <col min="15631" max="15631" width="1.6328125" style="167" customWidth="1"/>
    <col min="15632" max="15632" width="15.81640625" style="167" customWidth="1"/>
    <col min="15633" max="15633" width="1.6328125" style="167" customWidth="1"/>
    <col min="15634" max="15634" width="15.81640625" style="167" customWidth="1"/>
    <col min="15635" max="15635" width="11.90625" style="167" customWidth="1"/>
    <col min="15636" max="15872" width="9.08984375" style="167"/>
    <col min="15873" max="15873" width="59.6328125" style="167" customWidth="1"/>
    <col min="15874" max="15874" width="10.453125" style="167" customWidth="1"/>
    <col min="15875" max="15875" width="1.6328125" style="167" customWidth="1"/>
    <col min="15876" max="15876" width="15.81640625" style="167" customWidth="1"/>
    <col min="15877" max="15877" width="1.6328125" style="167" customWidth="1"/>
    <col min="15878" max="15878" width="15.81640625" style="167" customWidth="1"/>
    <col min="15879" max="15879" width="1.6328125" style="167" customWidth="1"/>
    <col min="15880" max="15880" width="15.81640625" style="167" customWidth="1"/>
    <col min="15881" max="15881" width="1.6328125" style="167" customWidth="1"/>
    <col min="15882" max="15882" width="15.81640625" style="167" customWidth="1"/>
    <col min="15883" max="15883" width="1.6328125" style="167" customWidth="1"/>
    <col min="15884" max="15884" width="15.81640625" style="167" customWidth="1"/>
    <col min="15885" max="15885" width="1.6328125" style="167" customWidth="1"/>
    <col min="15886" max="15886" width="15.81640625" style="167" customWidth="1"/>
    <col min="15887" max="15887" width="1.6328125" style="167" customWidth="1"/>
    <col min="15888" max="15888" width="15.81640625" style="167" customWidth="1"/>
    <col min="15889" max="15889" width="1.6328125" style="167" customWidth="1"/>
    <col min="15890" max="15890" width="15.81640625" style="167" customWidth="1"/>
    <col min="15891" max="15891" width="11.90625" style="167" customWidth="1"/>
    <col min="15892" max="16128" width="9.08984375" style="167"/>
    <col min="16129" max="16129" width="59.6328125" style="167" customWidth="1"/>
    <col min="16130" max="16130" width="10.453125" style="167" customWidth="1"/>
    <col min="16131" max="16131" width="1.6328125" style="167" customWidth="1"/>
    <col min="16132" max="16132" width="15.81640625" style="167" customWidth="1"/>
    <col min="16133" max="16133" width="1.6328125" style="167" customWidth="1"/>
    <col min="16134" max="16134" width="15.81640625" style="167" customWidth="1"/>
    <col min="16135" max="16135" width="1.6328125" style="167" customWidth="1"/>
    <col min="16136" max="16136" width="15.81640625" style="167" customWidth="1"/>
    <col min="16137" max="16137" width="1.6328125" style="167" customWidth="1"/>
    <col min="16138" max="16138" width="15.81640625" style="167" customWidth="1"/>
    <col min="16139" max="16139" width="1.6328125" style="167" customWidth="1"/>
    <col min="16140" max="16140" width="15.81640625" style="167" customWidth="1"/>
    <col min="16141" max="16141" width="1.6328125" style="167" customWidth="1"/>
    <col min="16142" max="16142" width="15.81640625" style="167" customWidth="1"/>
    <col min="16143" max="16143" width="1.6328125" style="167" customWidth="1"/>
    <col min="16144" max="16144" width="15.81640625" style="167" customWidth="1"/>
    <col min="16145" max="16145" width="1.6328125" style="167" customWidth="1"/>
    <col min="16146" max="16146" width="15.81640625" style="167" customWidth="1"/>
    <col min="16147" max="16147" width="11.90625" style="167" customWidth="1"/>
    <col min="16148" max="16384" width="9.08984375" style="167"/>
  </cols>
  <sheetData>
    <row r="1" spans="1:24" ht="19.5" customHeight="1">
      <c r="A1" s="162" t="s">
        <v>169</v>
      </c>
      <c r="B1" s="196"/>
      <c r="C1" s="196"/>
      <c r="D1" s="178"/>
      <c r="E1" s="252"/>
      <c r="F1" s="178"/>
      <c r="G1" s="178"/>
      <c r="H1" s="178"/>
      <c r="I1" s="252"/>
      <c r="J1" s="178"/>
      <c r="K1" s="252"/>
      <c r="L1" s="178"/>
      <c r="M1" s="252"/>
      <c r="N1" s="178"/>
      <c r="O1" s="178"/>
      <c r="P1" s="178"/>
      <c r="Q1" s="178"/>
      <c r="R1" s="198"/>
    </row>
    <row r="2" spans="1:24" s="162" customFormat="1" ht="19.5" customHeight="1">
      <c r="A2" s="196" t="s">
        <v>115</v>
      </c>
      <c r="B2" s="196"/>
      <c r="C2" s="196"/>
      <c r="D2" s="199"/>
      <c r="E2" s="196"/>
      <c r="F2" s="199"/>
      <c r="G2" s="199"/>
      <c r="H2" s="199"/>
      <c r="I2" s="196"/>
      <c r="J2" s="199"/>
      <c r="K2" s="196"/>
      <c r="L2" s="199"/>
      <c r="M2" s="196"/>
      <c r="N2" s="199"/>
      <c r="O2" s="199"/>
      <c r="P2" s="199"/>
      <c r="Q2" s="199"/>
      <c r="R2" s="198"/>
    </row>
    <row r="3" spans="1:24" s="162" customFormat="1" ht="18.75" customHeight="1">
      <c r="A3" s="196"/>
      <c r="B3" s="196"/>
      <c r="C3" s="196"/>
      <c r="D3" s="199"/>
      <c r="E3" s="196"/>
      <c r="F3" s="199"/>
      <c r="G3" s="199"/>
      <c r="H3" s="199"/>
      <c r="I3" s="196"/>
      <c r="J3" s="199"/>
      <c r="K3" s="196"/>
      <c r="L3" s="199"/>
      <c r="M3" s="196"/>
      <c r="N3" s="199"/>
      <c r="O3" s="199"/>
      <c r="P3" s="199"/>
      <c r="Q3" s="199"/>
      <c r="R3" s="199"/>
    </row>
    <row r="4" spans="1:24" ht="18.75" customHeight="1">
      <c r="D4" s="282" t="s">
        <v>154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</row>
    <row r="5" spans="1:24" ht="18.75" customHeight="1">
      <c r="D5" s="200"/>
      <c r="E5" s="253"/>
      <c r="F5" s="253"/>
      <c r="G5" s="253"/>
      <c r="H5" s="253"/>
      <c r="J5" s="283" t="s">
        <v>4</v>
      </c>
      <c r="K5" s="283"/>
      <c r="L5" s="283"/>
      <c r="M5" s="283"/>
      <c r="N5" s="283"/>
      <c r="O5" s="253"/>
      <c r="P5" s="253"/>
      <c r="Q5" s="253"/>
      <c r="R5" s="200"/>
    </row>
    <row r="6" spans="1:24" ht="18.75" customHeight="1">
      <c r="D6" s="122" t="s">
        <v>18</v>
      </c>
      <c r="E6" s="253"/>
      <c r="F6" s="253"/>
      <c r="G6" s="253"/>
      <c r="H6" s="253" t="s">
        <v>70</v>
      </c>
      <c r="I6" s="202"/>
      <c r="J6" s="253"/>
      <c r="K6" s="202"/>
      <c r="L6" s="253" t="s">
        <v>143</v>
      </c>
      <c r="M6" s="202"/>
      <c r="N6" s="202"/>
      <c r="O6" s="202"/>
      <c r="P6" s="202"/>
      <c r="Q6" s="202"/>
    </row>
    <row r="7" spans="1:24" ht="18.75" customHeight="1">
      <c r="D7" s="122" t="s">
        <v>207</v>
      </c>
      <c r="E7" s="253"/>
      <c r="F7" s="200" t="s">
        <v>72</v>
      </c>
      <c r="G7" s="200"/>
      <c r="H7" s="200" t="s">
        <v>49</v>
      </c>
      <c r="I7" s="202"/>
      <c r="J7" s="253" t="s">
        <v>155</v>
      </c>
      <c r="K7" s="202"/>
      <c r="L7" s="253" t="s">
        <v>144</v>
      </c>
      <c r="M7" s="202"/>
      <c r="P7" s="253" t="s">
        <v>143</v>
      </c>
      <c r="R7" s="200" t="s">
        <v>6</v>
      </c>
    </row>
    <row r="8" spans="1:24" s="159" customFormat="1" ht="18.75" customHeight="1">
      <c r="B8" s="160" t="s">
        <v>0</v>
      </c>
      <c r="D8" s="122" t="s">
        <v>8</v>
      </c>
      <c r="E8" s="204"/>
      <c r="F8" s="176" t="s">
        <v>71</v>
      </c>
      <c r="G8" s="176"/>
      <c r="H8" s="200" t="s">
        <v>50</v>
      </c>
      <c r="I8" s="204"/>
      <c r="J8" s="176" t="s">
        <v>10</v>
      </c>
      <c r="K8" s="204"/>
      <c r="L8" s="176" t="s">
        <v>10</v>
      </c>
      <c r="M8" s="204"/>
      <c r="N8" s="253" t="s">
        <v>11</v>
      </c>
      <c r="O8" s="253"/>
      <c r="P8" s="176" t="s">
        <v>156</v>
      </c>
      <c r="Q8" s="253"/>
      <c r="R8" s="176" t="s">
        <v>12</v>
      </c>
    </row>
    <row r="9" spans="1:24" s="159" customFormat="1" ht="18.75" customHeight="1">
      <c r="B9" s="160"/>
      <c r="D9" s="284" t="s">
        <v>22</v>
      </c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</row>
    <row r="10" spans="1:24" s="159" customFormat="1" ht="18.75" customHeight="1">
      <c r="A10" s="104" t="s">
        <v>118</v>
      </c>
      <c r="B10" s="160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</row>
    <row r="11" spans="1:24" s="161" customFormat="1" ht="18.75" customHeight="1">
      <c r="A11" s="162" t="s">
        <v>182</v>
      </c>
      <c r="B11" s="163"/>
      <c r="C11" s="164"/>
      <c r="D11" s="165">
        <v>549682</v>
      </c>
      <c r="E11" s="166"/>
      <c r="F11" s="165">
        <v>295291</v>
      </c>
      <c r="G11" s="165"/>
      <c r="H11" s="165">
        <v>10249</v>
      </c>
      <c r="I11" s="165"/>
      <c r="J11" s="165">
        <v>35849</v>
      </c>
      <c r="K11" s="166"/>
      <c r="L11" s="148">
        <v>0</v>
      </c>
      <c r="M11" s="166"/>
      <c r="N11" s="165">
        <v>315396</v>
      </c>
      <c r="O11" s="165"/>
      <c r="P11" s="148">
        <v>0</v>
      </c>
      <c r="Q11" s="165"/>
      <c r="R11" s="112">
        <f>SUM(D11:Q11)</f>
        <v>1206467</v>
      </c>
    </row>
    <row r="12" spans="1:24" s="159" customFormat="1" ht="11.25" customHeight="1">
      <c r="A12" s="169"/>
      <c r="B12" s="168"/>
      <c r="C12" s="169"/>
      <c r="D12" s="111"/>
      <c r="E12" s="110"/>
      <c r="F12" s="111"/>
      <c r="G12" s="111"/>
      <c r="H12" s="111"/>
      <c r="I12" s="110"/>
      <c r="J12" s="111"/>
      <c r="K12" s="110"/>
      <c r="L12" s="111"/>
      <c r="M12" s="110"/>
      <c r="N12" s="111"/>
      <c r="O12" s="111"/>
      <c r="P12" s="111"/>
      <c r="Q12" s="111"/>
      <c r="R12" s="112"/>
    </row>
    <row r="13" spans="1:24" s="159" customFormat="1" ht="18.649999999999999" customHeight="1">
      <c r="A13" s="162" t="s">
        <v>145</v>
      </c>
      <c r="B13" s="168"/>
      <c r="C13" s="169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39"/>
      <c r="T13" s="139"/>
      <c r="U13" s="139"/>
      <c r="V13" s="139"/>
      <c r="W13" s="139"/>
      <c r="X13" s="139"/>
    </row>
    <row r="14" spans="1:24" s="159" customFormat="1" ht="18.649999999999999" customHeight="1">
      <c r="A14" s="205" t="s">
        <v>146</v>
      </c>
      <c r="B14" s="168"/>
      <c r="C14" s="169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39"/>
      <c r="T14" s="139"/>
      <c r="U14" s="139"/>
      <c r="V14" s="139"/>
      <c r="W14" s="139"/>
      <c r="X14" s="139"/>
    </row>
    <row r="15" spans="1:24" s="159" customFormat="1" ht="18.649999999999999" customHeight="1">
      <c r="A15" s="206" t="s">
        <v>147</v>
      </c>
      <c r="B15" s="168">
        <v>17</v>
      </c>
      <c r="C15" s="169"/>
      <c r="D15" s="113">
        <v>0</v>
      </c>
      <c r="E15" s="113"/>
      <c r="F15" s="113">
        <v>0</v>
      </c>
      <c r="G15" s="113"/>
      <c r="H15" s="113">
        <v>0</v>
      </c>
      <c r="I15" s="113"/>
      <c r="J15" s="113">
        <v>0</v>
      </c>
      <c r="K15" s="113"/>
      <c r="L15" s="113">
        <v>5612</v>
      </c>
      <c r="M15" s="113"/>
      <c r="N15" s="113">
        <v>-5612</v>
      </c>
      <c r="O15" s="113"/>
      <c r="P15" s="113">
        <v>-5612</v>
      </c>
      <c r="Q15" s="113"/>
      <c r="R15" s="139">
        <f>SUM(D15:Q15)</f>
        <v>-5612</v>
      </c>
      <c r="S15" s="139"/>
      <c r="T15" s="139"/>
      <c r="U15" s="139"/>
      <c r="V15" s="139"/>
      <c r="W15" s="139"/>
      <c r="X15" s="139"/>
    </row>
    <row r="16" spans="1:24" s="159" customFormat="1" ht="18.649999999999999" customHeight="1">
      <c r="A16" s="206" t="s">
        <v>148</v>
      </c>
      <c r="B16" s="168">
        <v>23</v>
      </c>
      <c r="C16" s="169"/>
      <c r="D16" s="113">
        <v>0</v>
      </c>
      <c r="E16" s="113"/>
      <c r="F16" s="113">
        <v>0</v>
      </c>
      <c r="G16" s="113"/>
      <c r="H16" s="113">
        <v>0</v>
      </c>
      <c r="I16" s="113"/>
      <c r="J16" s="113">
        <v>0</v>
      </c>
      <c r="K16" s="113"/>
      <c r="L16" s="113">
        <v>0</v>
      </c>
      <c r="M16" s="113"/>
      <c r="N16" s="113">
        <v>-90489</v>
      </c>
      <c r="O16" s="113"/>
      <c r="P16" s="113">
        <v>0</v>
      </c>
      <c r="Q16" s="113"/>
      <c r="R16" s="139">
        <f>SUM(D16:Q16)</f>
        <v>-90489</v>
      </c>
      <c r="S16" s="139"/>
      <c r="T16" s="139"/>
      <c r="U16" s="139"/>
      <c r="V16" s="139"/>
      <c r="W16" s="139"/>
      <c r="X16" s="139"/>
    </row>
    <row r="17" spans="1:24" s="159" customFormat="1" ht="18.649999999999999" customHeight="1">
      <c r="A17" s="205" t="s">
        <v>149</v>
      </c>
      <c r="B17" s="168"/>
      <c r="C17" s="169"/>
      <c r="D17" s="158">
        <f>SUM(D15:D16)</f>
        <v>0</v>
      </c>
      <c r="E17" s="117"/>
      <c r="F17" s="158">
        <f>SUM(F15:F16)</f>
        <v>0</v>
      </c>
      <c r="G17" s="117"/>
      <c r="H17" s="158">
        <f>SUM(H15:H16)</f>
        <v>0</v>
      </c>
      <c r="I17" s="117"/>
      <c r="J17" s="158">
        <f>SUM(J15:J16)</f>
        <v>0</v>
      </c>
      <c r="K17" s="117"/>
      <c r="L17" s="158">
        <f>SUM(L15:L16)</f>
        <v>5612</v>
      </c>
      <c r="M17" s="117"/>
      <c r="N17" s="158">
        <f>SUM(N15:N16)</f>
        <v>-96101</v>
      </c>
      <c r="O17" s="117"/>
      <c r="P17" s="158">
        <f>SUM(P15:P16)</f>
        <v>-5612</v>
      </c>
      <c r="Q17" s="117"/>
      <c r="R17" s="158">
        <f>SUM(R15:R16)</f>
        <v>-96101</v>
      </c>
      <c r="S17" s="139"/>
      <c r="T17" s="139"/>
      <c r="U17" s="139"/>
      <c r="V17" s="139"/>
      <c r="W17" s="139"/>
      <c r="X17" s="139"/>
    </row>
    <row r="18" spans="1:24" s="159" customFormat="1" ht="10.25" customHeight="1">
      <c r="A18" s="169"/>
      <c r="B18" s="168"/>
      <c r="C18" s="169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39"/>
      <c r="T18" s="139"/>
      <c r="U18" s="139"/>
      <c r="V18" s="139"/>
      <c r="W18" s="139"/>
      <c r="X18" s="139"/>
    </row>
    <row r="19" spans="1:24" s="159" customFormat="1" ht="18.75" customHeight="1">
      <c r="A19" s="170" t="s">
        <v>111</v>
      </c>
      <c r="B19" s="168"/>
      <c r="C19" s="169"/>
      <c r="D19" s="111"/>
      <c r="E19" s="110"/>
      <c r="F19" s="111"/>
      <c r="G19" s="111"/>
      <c r="H19" s="111"/>
      <c r="I19" s="110"/>
      <c r="J19" s="111"/>
      <c r="K19" s="110"/>
      <c r="L19" s="111"/>
      <c r="M19" s="110"/>
      <c r="N19" s="111"/>
      <c r="O19" s="111"/>
      <c r="P19" s="111"/>
      <c r="Q19" s="111"/>
      <c r="R19" s="112"/>
    </row>
    <row r="20" spans="1:24" s="159" customFormat="1" ht="20.25" customHeight="1">
      <c r="A20" s="134" t="s">
        <v>141</v>
      </c>
      <c r="B20" s="168"/>
      <c r="C20" s="169"/>
      <c r="D20" s="113">
        <v>0</v>
      </c>
      <c r="E20" s="114"/>
      <c r="F20" s="113">
        <v>0</v>
      </c>
      <c r="G20" s="115"/>
      <c r="H20" s="113">
        <v>0</v>
      </c>
      <c r="I20" s="114"/>
      <c r="J20" s="113">
        <v>0</v>
      </c>
      <c r="K20" s="114"/>
      <c r="L20" s="113">
        <v>0</v>
      </c>
      <c r="M20" s="114"/>
      <c r="N20" s="113">
        <v>124252</v>
      </c>
      <c r="O20" s="113"/>
      <c r="P20" s="113">
        <v>0</v>
      </c>
      <c r="Q20" s="113"/>
      <c r="R20" s="116">
        <f>SUM(D20:Q20)</f>
        <v>124252</v>
      </c>
    </row>
    <row r="21" spans="1:24" s="159" customFormat="1" ht="20.25" customHeight="1">
      <c r="A21" s="169" t="s">
        <v>142</v>
      </c>
      <c r="B21" s="168"/>
      <c r="C21" s="169"/>
      <c r="D21" s="171">
        <v>0</v>
      </c>
      <c r="E21" s="114"/>
      <c r="F21" s="113">
        <v>0</v>
      </c>
      <c r="G21" s="115"/>
      <c r="H21" s="113">
        <v>0</v>
      </c>
      <c r="I21" s="114"/>
      <c r="J21" s="113">
        <v>0</v>
      </c>
      <c r="K21" s="114"/>
      <c r="L21" s="113">
        <v>0</v>
      </c>
      <c r="M21" s="114"/>
      <c r="N21" s="113">
        <v>0</v>
      </c>
      <c r="O21" s="113"/>
      <c r="P21" s="113">
        <v>0</v>
      </c>
      <c r="Q21" s="113"/>
      <c r="R21" s="113">
        <v>0</v>
      </c>
    </row>
    <row r="22" spans="1:24" s="161" customFormat="1" ht="20.25" customHeight="1">
      <c r="A22" s="170" t="s">
        <v>166</v>
      </c>
      <c r="B22" s="172"/>
      <c r="C22" s="170"/>
      <c r="D22" s="158">
        <f>SUM(D20:D21)</f>
        <v>0</v>
      </c>
      <c r="E22" s="110"/>
      <c r="F22" s="158">
        <f>SUM(F20:F21)</f>
        <v>0</v>
      </c>
      <c r="G22" s="111"/>
      <c r="H22" s="158">
        <f>SUM(H20:H21)</f>
        <v>0</v>
      </c>
      <c r="I22" s="110"/>
      <c r="J22" s="158">
        <f>SUM(J20:J21)</f>
        <v>0</v>
      </c>
      <c r="K22" s="110"/>
      <c r="L22" s="158">
        <f>SUM(L20:L21)</f>
        <v>0</v>
      </c>
      <c r="M22" s="110"/>
      <c r="N22" s="158">
        <f>SUM(N20:N21)</f>
        <v>124252</v>
      </c>
      <c r="O22" s="112"/>
      <c r="P22" s="158">
        <f>SUM(P20:P21)</f>
        <v>0</v>
      </c>
      <c r="Q22" s="112"/>
      <c r="R22" s="158">
        <f>SUM(R20:R21)</f>
        <v>124252</v>
      </c>
      <c r="S22" s="173"/>
      <c r="T22" s="112"/>
      <c r="U22" s="174"/>
      <c r="V22" s="112"/>
      <c r="W22" s="174"/>
      <c r="X22" s="112"/>
    </row>
    <row r="23" spans="1:24" s="161" customFormat="1" ht="10.75" customHeight="1">
      <c r="A23" s="170"/>
      <c r="B23" s="172"/>
      <c r="C23" s="170"/>
      <c r="D23" s="139"/>
      <c r="E23" s="114"/>
      <c r="F23" s="139"/>
      <c r="G23" s="115"/>
      <c r="H23" s="139"/>
      <c r="I23" s="114"/>
      <c r="J23" s="139"/>
      <c r="K23" s="114"/>
      <c r="L23" s="139"/>
      <c r="M23" s="114"/>
      <c r="N23" s="139"/>
      <c r="O23" s="139"/>
      <c r="P23" s="139"/>
      <c r="Q23" s="139"/>
      <c r="R23" s="115"/>
      <c r="S23" s="175"/>
      <c r="T23" s="139"/>
      <c r="U23" s="176"/>
      <c r="V23" s="139"/>
      <c r="W23" s="176"/>
      <c r="X23" s="139"/>
    </row>
    <row r="24" spans="1:24" s="161" customFormat="1" ht="18.649999999999999" customHeight="1">
      <c r="A24" s="169" t="s">
        <v>69</v>
      </c>
      <c r="B24" s="168">
        <v>18</v>
      </c>
      <c r="C24" s="170"/>
      <c r="D24" s="118">
        <v>0</v>
      </c>
      <c r="E24" s="114"/>
      <c r="F24" s="118">
        <v>0</v>
      </c>
      <c r="G24" s="115"/>
      <c r="H24" s="118">
        <v>0</v>
      </c>
      <c r="I24" s="114"/>
      <c r="J24" s="118">
        <v>4298</v>
      </c>
      <c r="K24" s="114"/>
      <c r="L24" s="118">
        <v>0</v>
      </c>
      <c r="M24" s="114"/>
      <c r="N24" s="118">
        <f>-J24</f>
        <v>-4298</v>
      </c>
      <c r="O24" s="139"/>
      <c r="P24" s="118">
        <v>0</v>
      </c>
      <c r="Q24" s="139"/>
      <c r="R24" s="118">
        <f>SUM(D24:Q24)</f>
        <v>0</v>
      </c>
      <c r="S24" s="175"/>
      <c r="T24" s="139"/>
      <c r="U24" s="176"/>
      <c r="V24" s="139"/>
      <c r="W24" s="176"/>
      <c r="X24" s="139"/>
    </row>
    <row r="25" spans="1:24" s="159" customFormat="1" ht="11.25" customHeight="1">
      <c r="A25" s="169"/>
      <c r="B25" s="168"/>
      <c r="C25" s="169"/>
      <c r="D25" s="111"/>
      <c r="E25" s="110"/>
      <c r="F25" s="111"/>
      <c r="G25" s="111"/>
      <c r="H25" s="111"/>
      <c r="I25" s="110"/>
      <c r="J25" s="111"/>
      <c r="K25" s="110"/>
      <c r="L25" s="111"/>
      <c r="M25" s="110"/>
      <c r="N25" s="112"/>
      <c r="O25" s="112"/>
      <c r="P25" s="112"/>
      <c r="Q25" s="112"/>
      <c r="R25" s="112"/>
      <c r="S25" s="173"/>
      <c r="T25" s="177"/>
      <c r="U25" s="174"/>
      <c r="V25" s="177"/>
      <c r="W25" s="174"/>
      <c r="X25" s="177"/>
    </row>
    <row r="26" spans="1:24" s="161" customFormat="1" ht="18.75" customHeight="1" thickBot="1">
      <c r="A26" s="164" t="s">
        <v>119</v>
      </c>
      <c r="B26" s="163"/>
      <c r="C26" s="164"/>
      <c r="D26" s="153">
        <f>SUM(D11,D17,D22,D24)</f>
        <v>549682</v>
      </c>
      <c r="E26" s="110"/>
      <c r="F26" s="153">
        <f>SUM(F11,F17,F22,F24)</f>
        <v>295291</v>
      </c>
      <c r="G26" s="111"/>
      <c r="H26" s="153">
        <f>SUM(H11,H17,H22,H24)</f>
        <v>10249</v>
      </c>
      <c r="I26" s="110"/>
      <c r="J26" s="153">
        <f>SUM(J11,J17,J22,J24)</f>
        <v>40147</v>
      </c>
      <c r="K26" s="110"/>
      <c r="L26" s="153">
        <f>SUM(L11,L17,L22,L24)</f>
        <v>5612</v>
      </c>
      <c r="M26" s="110"/>
      <c r="N26" s="153">
        <f>SUM(N11,N17,N22,N24)</f>
        <v>339249</v>
      </c>
      <c r="O26" s="112"/>
      <c r="P26" s="153">
        <f>SUM(P11,P17,P22,P24)</f>
        <v>-5612</v>
      </c>
      <c r="Q26" s="112"/>
      <c r="R26" s="153">
        <f>SUM(R11,R17,R22,R24)</f>
        <v>1234618</v>
      </c>
      <c r="S26" s="178"/>
      <c r="T26" s="112"/>
      <c r="U26" s="173"/>
      <c r="V26" s="112"/>
      <c r="W26" s="173"/>
      <c r="X26" s="112"/>
    </row>
    <row r="27" spans="1:24" s="159" customFormat="1" ht="19.5" customHeight="1" thickTop="1">
      <c r="A27" s="164"/>
      <c r="B27" s="163"/>
      <c r="C27" s="164"/>
      <c r="D27" s="173"/>
      <c r="E27" s="179"/>
      <c r="F27" s="173"/>
      <c r="G27" s="173"/>
      <c r="H27" s="173"/>
      <c r="I27" s="179"/>
      <c r="J27" s="173"/>
      <c r="K27" s="179"/>
      <c r="L27" s="173"/>
      <c r="M27" s="179"/>
      <c r="N27" s="173"/>
      <c r="O27" s="173"/>
      <c r="P27" s="173"/>
      <c r="Q27" s="173"/>
      <c r="R27" s="173"/>
    </row>
    <row r="28" spans="1:24" s="159" customFormat="1" ht="19.5" customHeight="1">
      <c r="A28" s="164"/>
      <c r="B28" s="163"/>
      <c r="C28" s="164"/>
      <c r="D28" s="173"/>
      <c r="E28" s="179"/>
      <c r="F28" s="173"/>
      <c r="G28" s="173"/>
      <c r="H28" s="173"/>
      <c r="I28" s="179"/>
      <c r="J28" s="173"/>
      <c r="K28" s="179"/>
      <c r="L28" s="173"/>
      <c r="M28" s="179"/>
      <c r="N28" s="173"/>
      <c r="O28" s="173"/>
      <c r="P28" s="173"/>
      <c r="Q28" s="173"/>
      <c r="R28" s="173"/>
    </row>
    <row r="29" spans="1:24" s="159" customFormat="1" ht="19.5" customHeight="1">
      <c r="A29" s="164"/>
      <c r="B29" s="163"/>
      <c r="C29" s="164"/>
      <c r="D29" s="173"/>
      <c r="E29" s="179"/>
      <c r="F29" s="173"/>
      <c r="G29" s="173"/>
      <c r="H29" s="173"/>
      <c r="I29" s="179"/>
      <c r="J29" s="173"/>
      <c r="K29" s="179"/>
      <c r="L29" s="173"/>
      <c r="M29" s="179"/>
      <c r="N29" s="173"/>
      <c r="O29" s="173"/>
      <c r="P29" s="173"/>
      <c r="Q29" s="173"/>
      <c r="R29" s="173"/>
    </row>
    <row r="30" spans="1:24" s="159" customFormat="1" ht="19.5" customHeight="1">
      <c r="A30" s="164"/>
      <c r="B30" s="163"/>
      <c r="C30" s="164"/>
      <c r="D30" s="173"/>
      <c r="E30" s="179"/>
      <c r="F30" s="173"/>
      <c r="G30" s="173"/>
      <c r="H30" s="173"/>
      <c r="I30" s="179"/>
      <c r="J30" s="173"/>
      <c r="K30" s="179"/>
      <c r="L30" s="173"/>
      <c r="M30" s="179"/>
      <c r="N30" s="173"/>
      <c r="O30" s="173"/>
      <c r="P30" s="173"/>
      <c r="Q30" s="173"/>
      <c r="R30" s="173"/>
    </row>
    <row r="31" spans="1:24" s="159" customFormat="1" ht="19.5" customHeight="1">
      <c r="A31" s="164"/>
      <c r="B31" s="163"/>
      <c r="C31" s="164"/>
      <c r="D31" s="173"/>
      <c r="E31" s="179"/>
      <c r="F31" s="173"/>
      <c r="G31" s="173"/>
      <c r="H31" s="173"/>
      <c r="I31" s="179"/>
      <c r="J31" s="173"/>
      <c r="K31" s="179"/>
      <c r="L31" s="173"/>
      <c r="M31" s="179"/>
      <c r="N31" s="173"/>
      <c r="O31" s="173"/>
      <c r="P31" s="173"/>
      <c r="Q31" s="173"/>
      <c r="R31" s="173"/>
    </row>
    <row r="32" spans="1:24" s="159" customFormat="1" ht="19.5" customHeight="1">
      <c r="A32" s="164"/>
      <c r="B32" s="163"/>
      <c r="C32" s="164"/>
      <c r="D32" s="173"/>
      <c r="E32" s="179"/>
      <c r="F32" s="173"/>
      <c r="G32" s="173"/>
      <c r="H32" s="173"/>
      <c r="I32" s="179"/>
      <c r="J32" s="173"/>
      <c r="K32" s="179"/>
      <c r="L32" s="173"/>
      <c r="M32" s="179"/>
      <c r="N32" s="173"/>
      <c r="O32" s="173"/>
      <c r="P32" s="173"/>
      <c r="Q32" s="173"/>
      <c r="R32" s="173"/>
    </row>
    <row r="33" spans="1:18" s="159" customFormat="1" ht="19.5" customHeight="1">
      <c r="A33" s="164"/>
      <c r="B33" s="163"/>
      <c r="C33" s="164"/>
      <c r="D33" s="173"/>
      <c r="E33" s="179"/>
      <c r="F33" s="173"/>
      <c r="G33" s="173"/>
      <c r="H33" s="173"/>
      <c r="I33" s="179"/>
      <c r="J33" s="173"/>
      <c r="K33" s="179"/>
      <c r="L33" s="173"/>
      <c r="M33" s="179"/>
      <c r="N33" s="173"/>
      <c r="O33" s="173"/>
      <c r="P33" s="173"/>
      <c r="Q33" s="173"/>
      <c r="R33" s="173"/>
    </row>
    <row r="34" spans="1:18" s="159" customFormat="1" ht="19.5" customHeight="1">
      <c r="A34" s="207"/>
      <c r="B34" s="207"/>
      <c r="C34" s="207"/>
      <c r="D34" s="175"/>
      <c r="E34" s="208"/>
      <c r="F34" s="175"/>
      <c r="G34" s="175"/>
      <c r="H34" s="175"/>
      <c r="I34" s="208"/>
      <c r="J34" s="175"/>
      <c r="K34" s="208"/>
      <c r="L34" s="175"/>
      <c r="M34" s="208"/>
      <c r="N34" s="178"/>
      <c r="O34" s="178"/>
      <c r="P34" s="178"/>
      <c r="Q34" s="178"/>
      <c r="R34" s="175"/>
    </row>
    <row r="35" spans="1:18" s="159" customFormat="1" ht="19.5" customHeight="1">
      <c r="A35" s="207"/>
      <c r="B35" s="207"/>
      <c r="C35" s="207"/>
      <c r="D35" s="175"/>
      <c r="E35" s="208"/>
      <c r="F35" s="175"/>
      <c r="G35" s="175"/>
      <c r="H35" s="175"/>
      <c r="I35" s="208"/>
      <c r="J35" s="175"/>
      <c r="K35" s="208"/>
      <c r="L35" s="175"/>
      <c r="M35" s="208"/>
      <c r="N35" s="175"/>
      <c r="O35" s="175"/>
      <c r="P35" s="175"/>
      <c r="Q35" s="175"/>
      <c r="R35" s="175"/>
    </row>
    <row r="36" spans="1:18" s="159" customFormat="1" ht="19.5" customHeight="1">
      <c r="J36" s="209"/>
      <c r="K36" s="254"/>
      <c r="L36" s="209"/>
      <c r="M36" s="254"/>
      <c r="N36" s="175"/>
      <c r="O36" s="175"/>
      <c r="P36" s="175"/>
      <c r="Q36" s="175"/>
      <c r="R36" s="175"/>
    </row>
    <row r="37" spans="1:18" s="159" customFormat="1" ht="19.5" customHeight="1">
      <c r="A37" s="207"/>
      <c r="B37" s="207"/>
      <c r="C37" s="207"/>
      <c r="D37" s="175"/>
      <c r="E37" s="208"/>
      <c r="F37" s="175"/>
      <c r="G37" s="175"/>
      <c r="H37" s="175"/>
      <c r="I37" s="208"/>
      <c r="J37" s="175"/>
      <c r="K37" s="208"/>
      <c r="L37" s="175"/>
      <c r="M37" s="208"/>
      <c r="N37" s="175"/>
      <c r="O37" s="175"/>
      <c r="P37" s="175"/>
      <c r="Q37" s="175"/>
      <c r="R37" s="175"/>
    </row>
    <row r="38" spans="1:18" s="159" customFormat="1" ht="19.5" customHeight="1">
      <c r="A38" s="207"/>
      <c r="B38" s="207"/>
      <c r="C38" s="207"/>
      <c r="D38" s="175"/>
      <c r="E38" s="208"/>
      <c r="F38" s="175"/>
      <c r="G38" s="175"/>
      <c r="H38" s="175"/>
      <c r="I38" s="208"/>
      <c r="J38" s="175"/>
      <c r="K38" s="208"/>
      <c r="L38" s="175"/>
      <c r="M38" s="208"/>
      <c r="N38" s="175"/>
      <c r="O38" s="175"/>
      <c r="P38" s="175"/>
      <c r="Q38" s="175"/>
      <c r="R38" s="175"/>
    </row>
    <row r="39" spans="1:18" s="159" customFormat="1" ht="19.5" customHeight="1">
      <c r="A39" s="281"/>
      <c r="B39" s="281"/>
      <c r="C39" s="281"/>
      <c r="D39" s="281"/>
      <c r="E39" s="281"/>
      <c r="F39" s="281"/>
      <c r="G39" s="281"/>
      <c r="H39" s="281"/>
      <c r="I39" s="281"/>
      <c r="J39" s="209"/>
      <c r="K39" s="254"/>
      <c r="L39" s="209"/>
      <c r="M39" s="254"/>
      <c r="N39" s="175"/>
      <c r="O39" s="175"/>
      <c r="P39" s="175"/>
      <c r="Q39" s="175"/>
      <c r="R39" s="175"/>
    </row>
    <row r="40" spans="1:18" s="159" customFormat="1" ht="19.5" customHeight="1">
      <c r="A40" s="207"/>
      <c r="B40" s="207"/>
      <c r="C40" s="207"/>
      <c r="D40" s="175"/>
      <c r="E40" s="208"/>
      <c r="F40" s="175"/>
      <c r="G40" s="175"/>
      <c r="H40" s="175"/>
      <c r="I40" s="208"/>
      <c r="J40" s="175"/>
      <c r="K40" s="208"/>
      <c r="L40" s="175"/>
      <c r="M40" s="208"/>
      <c r="N40" s="175"/>
      <c r="O40" s="175"/>
      <c r="P40" s="175"/>
      <c r="Q40" s="175"/>
      <c r="R40" s="175"/>
    </row>
    <row r="41" spans="1:18" ht="19.5" customHeight="1">
      <c r="A41" s="167"/>
      <c r="B41" s="167"/>
      <c r="C41" s="167"/>
    </row>
    <row r="42" spans="1:18" ht="19.5" customHeight="1">
      <c r="A42" s="167"/>
      <c r="B42" s="167"/>
      <c r="C42" s="167"/>
    </row>
    <row r="43" spans="1:18" ht="19.5" customHeight="1">
      <c r="A43" s="167"/>
      <c r="B43" s="167"/>
      <c r="C43" s="167"/>
    </row>
    <row r="44" spans="1:18" ht="19.5" customHeight="1">
      <c r="A44" s="167"/>
      <c r="B44" s="167"/>
      <c r="C44" s="167"/>
    </row>
    <row r="45" spans="1:18" ht="19.5" customHeight="1">
      <c r="A45" s="167"/>
      <c r="B45" s="167"/>
      <c r="C45" s="167"/>
    </row>
    <row r="46" spans="1:18" ht="19.5" customHeight="1">
      <c r="A46" s="167"/>
      <c r="B46" s="167"/>
      <c r="C46" s="167"/>
    </row>
  </sheetData>
  <mergeCells count="4">
    <mergeCell ref="A39:I39"/>
    <mergeCell ref="D4:R4"/>
    <mergeCell ref="J5:N5"/>
    <mergeCell ref="D9:R9"/>
  </mergeCells>
  <pageMargins left="0.7" right="0.7" top="0.48" bottom="0.5" header="0.5" footer="0.5"/>
  <pageSetup paperSize="9" scale="71" firstPageNumber="11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B6F95-F90F-4787-B4B1-D9BEDCD36685}">
  <sheetPr>
    <pageSetUpPr fitToPage="1"/>
  </sheetPr>
  <dimension ref="A1:Z47"/>
  <sheetViews>
    <sheetView showGridLines="0" view="pageBreakPreview" zoomScale="80" zoomScaleNormal="100" zoomScaleSheetLayoutView="80" workbookViewId="0">
      <selection activeCell="R21" sqref="D21:R22"/>
    </sheetView>
  </sheetViews>
  <sheetFormatPr defaultColWidth="9.08984375" defaultRowHeight="19.5" customHeight="1"/>
  <cols>
    <col min="1" max="1" width="53.81640625" style="159" customWidth="1"/>
    <col min="2" max="2" width="7.81640625" style="159" customWidth="1"/>
    <col min="3" max="3" width="1.1796875" style="159" customWidth="1"/>
    <col min="4" max="4" width="12.36328125" style="203" customWidth="1"/>
    <col min="5" max="5" width="1.1796875" style="167" customWidth="1"/>
    <col min="6" max="6" width="12.26953125" style="203" customWidth="1"/>
    <col min="7" max="7" width="1.1796875" style="203" customWidth="1"/>
    <col min="8" max="8" width="12.90625" style="203" customWidth="1"/>
    <col min="9" max="9" width="1.1796875" style="167" customWidth="1"/>
    <col min="10" max="10" width="13.1796875" style="203" customWidth="1"/>
    <col min="11" max="11" width="1.1796875" style="167" customWidth="1"/>
    <col min="12" max="12" width="12.1796875" style="203" customWidth="1"/>
    <col min="13" max="13" width="1.1796875" style="167" customWidth="1"/>
    <col min="14" max="14" width="12.36328125" style="203" customWidth="1"/>
    <col min="15" max="15" width="1.1796875" style="167" customWidth="1"/>
    <col min="16" max="16" width="13.81640625" style="203" customWidth="1"/>
    <col min="17" max="17" width="1.1796875" style="203" customWidth="1"/>
    <col min="18" max="18" width="13.6328125" style="203" customWidth="1"/>
    <col min="19" max="19" width="1.1796875" style="203" customWidth="1"/>
    <col min="20" max="20" width="13.6328125" style="203" customWidth="1"/>
    <col min="21" max="21" width="11.90625" style="167" customWidth="1"/>
    <col min="22" max="258" width="9.08984375" style="167"/>
    <col min="259" max="259" width="59.6328125" style="167" customWidth="1"/>
    <col min="260" max="260" width="10.453125" style="167" customWidth="1"/>
    <col min="261" max="261" width="1.6328125" style="167" customWidth="1"/>
    <col min="262" max="262" width="15.81640625" style="167" customWidth="1"/>
    <col min="263" max="263" width="1.6328125" style="167" customWidth="1"/>
    <col min="264" max="264" width="15.81640625" style="167" customWidth="1"/>
    <col min="265" max="265" width="1.6328125" style="167" customWidth="1"/>
    <col min="266" max="266" width="15.81640625" style="167" customWidth="1"/>
    <col min="267" max="267" width="1.6328125" style="167" customWidth="1"/>
    <col min="268" max="268" width="15.81640625" style="167" customWidth="1"/>
    <col min="269" max="269" width="1.6328125" style="167" customWidth="1"/>
    <col min="270" max="270" width="15.81640625" style="167" customWidth="1"/>
    <col min="271" max="271" width="1.6328125" style="167" customWidth="1"/>
    <col min="272" max="272" width="15.81640625" style="167" customWidth="1"/>
    <col min="273" max="273" width="1.6328125" style="167" customWidth="1"/>
    <col min="274" max="274" width="15.81640625" style="167" customWidth="1"/>
    <col min="275" max="275" width="1.6328125" style="167" customWidth="1"/>
    <col min="276" max="276" width="15.81640625" style="167" customWidth="1"/>
    <col min="277" max="277" width="11.90625" style="167" customWidth="1"/>
    <col min="278" max="514" width="9.08984375" style="167"/>
    <col min="515" max="515" width="59.6328125" style="167" customWidth="1"/>
    <col min="516" max="516" width="10.453125" style="167" customWidth="1"/>
    <col min="517" max="517" width="1.6328125" style="167" customWidth="1"/>
    <col min="518" max="518" width="15.81640625" style="167" customWidth="1"/>
    <col min="519" max="519" width="1.6328125" style="167" customWidth="1"/>
    <col min="520" max="520" width="15.81640625" style="167" customWidth="1"/>
    <col min="521" max="521" width="1.6328125" style="167" customWidth="1"/>
    <col min="522" max="522" width="15.81640625" style="167" customWidth="1"/>
    <col min="523" max="523" width="1.6328125" style="167" customWidth="1"/>
    <col min="524" max="524" width="15.81640625" style="167" customWidth="1"/>
    <col min="525" max="525" width="1.6328125" style="167" customWidth="1"/>
    <col min="526" max="526" width="15.81640625" style="167" customWidth="1"/>
    <col min="527" max="527" width="1.6328125" style="167" customWidth="1"/>
    <col min="528" max="528" width="15.81640625" style="167" customWidth="1"/>
    <col min="529" max="529" width="1.6328125" style="167" customWidth="1"/>
    <col min="530" max="530" width="15.81640625" style="167" customWidth="1"/>
    <col min="531" max="531" width="1.6328125" style="167" customWidth="1"/>
    <col min="532" max="532" width="15.81640625" style="167" customWidth="1"/>
    <col min="533" max="533" width="11.90625" style="167" customWidth="1"/>
    <col min="534" max="770" width="9.08984375" style="167"/>
    <col min="771" max="771" width="59.6328125" style="167" customWidth="1"/>
    <col min="772" max="772" width="10.453125" style="167" customWidth="1"/>
    <col min="773" max="773" width="1.6328125" style="167" customWidth="1"/>
    <col min="774" max="774" width="15.81640625" style="167" customWidth="1"/>
    <col min="775" max="775" width="1.6328125" style="167" customWidth="1"/>
    <col min="776" max="776" width="15.81640625" style="167" customWidth="1"/>
    <col min="777" max="777" width="1.6328125" style="167" customWidth="1"/>
    <col min="778" max="778" width="15.81640625" style="167" customWidth="1"/>
    <col min="779" max="779" width="1.6328125" style="167" customWidth="1"/>
    <col min="780" max="780" width="15.81640625" style="167" customWidth="1"/>
    <col min="781" max="781" width="1.6328125" style="167" customWidth="1"/>
    <col min="782" max="782" width="15.81640625" style="167" customWidth="1"/>
    <col min="783" max="783" width="1.6328125" style="167" customWidth="1"/>
    <col min="784" max="784" width="15.81640625" style="167" customWidth="1"/>
    <col min="785" max="785" width="1.6328125" style="167" customWidth="1"/>
    <col min="786" max="786" width="15.81640625" style="167" customWidth="1"/>
    <col min="787" max="787" width="1.6328125" style="167" customWidth="1"/>
    <col min="788" max="788" width="15.81640625" style="167" customWidth="1"/>
    <col min="789" max="789" width="11.90625" style="167" customWidth="1"/>
    <col min="790" max="1026" width="9.08984375" style="167"/>
    <col min="1027" max="1027" width="59.6328125" style="167" customWidth="1"/>
    <col min="1028" max="1028" width="10.453125" style="167" customWidth="1"/>
    <col min="1029" max="1029" width="1.6328125" style="167" customWidth="1"/>
    <col min="1030" max="1030" width="15.81640625" style="167" customWidth="1"/>
    <col min="1031" max="1031" width="1.6328125" style="167" customWidth="1"/>
    <col min="1032" max="1032" width="15.81640625" style="167" customWidth="1"/>
    <col min="1033" max="1033" width="1.6328125" style="167" customWidth="1"/>
    <col min="1034" max="1034" width="15.81640625" style="167" customWidth="1"/>
    <col min="1035" max="1035" width="1.6328125" style="167" customWidth="1"/>
    <col min="1036" max="1036" width="15.81640625" style="167" customWidth="1"/>
    <col min="1037" max="1037" width="1.6328125" style="167" customWidth="1"/>
    <col min="1038" max="1038" width="15.81640625" style="167" customWidth="1"/>
    <col min="1039" max="1039" width="1.6328125" style="167" customWidth="1"/>
    <col min="1040" max="1040" width="15.81640625" style="167" customWidth="1"/>
    <col min="1041" max="1041" width="1.6328125" style="167" customWidth="1"/>
    <col min="1042" max="1042" width="15.81640625" style="167" customWidth="1"/>
    <col min="1043" max="1043" width="1.6328125" style="167" customWidth="1"/>
    <col min="1044" max="1044" width="15.81640625" style="167" customWidth="1"/>
    <col min="1045" max="1045" width="11.90625" style="167" customWidth="1"/>
    <col min="1046" max="1282" width="9.08984375" style="167"/>
    <col min="1283" max="1283" width="59.6328125" style="167" customWidth="1"/>
    <col min="1284" max="1284" width="10.453125" style="167" customWidth="1"/>
    <col min="1285" max="1285" width="1.6328125" style="167" customWidth="1"/>
    <col min="1286" max="1286" width="15.81640625" style="167" customWidth="1"/>
    <col min="1287" max="1287" width="1.6328125" style="167" customWidth="1"/>
    <col min="1288" max="1288" width="15.81640625" style="167" customWidth="1"/>
    <col min="1289" max="1289" width="1.6328125" style="167" customWidth="1"/>
    <col min="1290" max="1290" width="15.81640625" style="167" customWidth="1"/>
    <col min="1291" max="1291" width="1.6328125" style="167" customWidth="1"/>
    <col min="1292" max="1292" width="15.81640625" style="167" customWidth="1"/>
    <col min="1293" max="1293" width="1.6328125" style="167" customWidth="1"/>
    <col min="1294" max="1294" width="15.81640625" style="167" customWidth="1"/>
    <col min="1295" max="1295" width="1.6328125" style="167" customWidth="1"/>
    <col min="1296" max="1296" width="15.81640625" style="167" customWidth="1"/>
    <col min="1297" max="1297" width="1.6328125" style="167" customWidth="1"/>
    <col min="1298" max="1298" width="15.81640625" style="167" customWidth="1"/>
    <col min="1299" max="1299" width="1.6328125" style="167" customWidth="1"/>
    <col min="1300" max="1300" width="15.81640625" style="167" customWidth="1"/>
    <col min="1301" max="1301" width="11.90625" style="167" customWidth="1"/>
    <col min="1302" max="1538" width="9.08984375" style="167"/>
    <col min="1539" max="1539" width="59.6328125" style="167" customWidth="1"/>
    <col min="1540" max="1540" width="10.453125" style="167" customWidth="1"/>
    <col min="1541" max="1541" width="1.6328125" style="167" customWidth="1"/>
    <col min="1542" max="1542" width="15.81640625" style="167" customWidth="1"/>
    <col min="1543" max="1543" width="1.6328125" style="167" customWidth="1"/>
    <col min="1544" max="1544" width="15.81640625" style="167" customWidth="1"/>
    <col min="1545" max="1545" width="1.6328125" style="167" customWidth="1"/>
    <col min="1546" max="1546" width="15.81640625" style="167" customWidth="1"/>
    <col min="1547" max="1547" width="1.6328125" style="167" customWidth="1"/>
    <col min="1548" max="1548" width="15.81640625" style="167" customWidth="1"/>
    <col min="1549" max="1549" width="1.6328125" style="167" customWidth="1"/>
    <col min="1550" max="1550" width="15.81640625" style="167" customWidth="1"/>
    <col min="1551" max="1551" width="1.6328125" style="167" customWidth="1"/>
    <col min="1552" max="1552" width="15.81640625" style="167" customWidth="1"/>
    <col min="1553" max="1553" width="1.6328125" style="167" customWidth="1"/>
    <col min="1554" max="1554" width="15.81640625" style="167" customWidth="1"/>
    <col min="1555" max="1555" width="1.6328125" style="167" customWidth="1"/>
    <col min="1556" max="1556" width="15.81640625" style="167" customWidth="1"/>
    <col min="1557" max="1557" width="11.90625" style="167" customWidth="1"/>
    <col min="1558" max="1794" width="9.08984375" style="167"/>
    <col min="1795" max="1795" width="59.6328125" style="167" customWidth="1"/>
    <col min="1796" max="1796" width="10.453125" style="167" customWidth="1"/>
    <col min="1797" max="1797" width="1.6328125" style="167" customWidth="1"/>
    <col min="1798" max="1798" width="15.81640625" style="167" customWidth="1"/>
    <col min="1799" max="1799" width="1.6328125" style="167" customWidth="1"/>
    <col min="1800" max="1800" width="15.81640625" style="167" customWidth="1"/>
    <col min="1801" max="1801" width="1.6328125" style="167" customWidth="1"/>
    <col min="1802" max="1802" width="15.81640625" style="167" customWidth="1"/>
    <col min="1803" max="1803" width="1.6328125" style="167" customWidth="1"/>
    <col min="1804" max="1804" width="15.81640625" style="167" customWidth="1"/>
    <col min="1805" max="1805" width="1.6328125" style="167" customWidth="1"/>
    <col min="1806" max="1806" width="15.81640625" style="167" customWidth="1"/>
    <col min="1807" max="1807" width="1.6328125" style="167" customWidth="1"/>
    <col min="1808" max="1808" width="15.81640625" style="167" customWidth="1"/>
    <col min="1809" max="1809" width="1.6328125" style="167" customWidth="1"/>
    <col min="1810" max="1810" width="15.81640625" style="167" customWidth="1"/>
    <col min="1811" max="1811" width="1.6328125" style="167" customWidth="1"/>
    <col min="1812" max="1812" width="15.81640625" style="167" customWidth="1"/>
    <col min="1813" max="1813" width="11.90625" style="167" customWidth="1"/>
    <col min="1814" max="2050" width="9.08984375" style="167"/>
    <col min="2051" max="2051" width="59.6328125" style="167" customWidth="1"/>
    <col min="2052" max="2052" width="10.453125" style="167" customWidth="1"/>
    <col min="2053" max="2053" width="1.6328125" style="167" customWidth="1"/>
    <col min="2054" max="2054" width="15.81640625" style="167" customWidth="1"/>
    <col min="2055" max="2055" width="1.6328125" style="167" customWidth="1"/>
    <col min="2056" max="2056" width="15.81640625" style="167" customWidth="1"/>
    <col min="2057" max="2057" width="1.6328125" style="167" customWidth="1"/>
    <col min="2058" max="2058" width="15.81640625" style="167" customWidth="1"/>
    <col min="2059" max="2059" width="1.6328125" style="167" customWidth="1"/>
    <col min="2060" max="2060" width="15.81640625" style="167" customWidth="1"/>
    <col min="2061" max="2061" width="1.6328125" style="167" customWidth="1"/>
    <col min="2062" max="2062" width="15.81640625" style="167" customWidth="1"/>
    <col min="2063" max="2063" width="1.6328125" style="167" customWidth="1"/>
    <col min="2064" max="2064" width="15.81640625" style="167" customWidth="1"/>
    <col min="2065" max="2065" width="1.6328125" style="167" customWidth="1"/>
    <col min="2066" max="2066" width="15.81640625" style="167" customWidth="1"/>
    <col min="2067" max="2067" width="1.6328125" style="167" customWidth="1"/>
    <col min="2068" max="2068" width="15.81640625" style="167" customWidth="1"/>
    <col min="2069" max="2069" width="11.90625" style="167" customWidth="1"/>
    <col min="2070" max="2306" width="9.08984375" style="167"/>
    <col min="2307" max="2307" width="59.6328125" style="167" customWidth="1"/>
    <col min="2308" max="2308" width="10.453125" style="167" customWidth="1"/>
    <col min="2309" max="2309" width="1.6328125" style="167" customWidth="1"/>
    <col min="2310" max="2310" width="15.81640625" style="167" customWidth="1"/>
    <col min="2311" max="2311" width="1.6328125" style="167" customWidth="1"/>
    <col min="2312" max="2312" width="15.81640625" style="167" customWidth="1"/>
    <col min="2313" max="2313" width="1.6328125" style="167" customWidth="1"/>
    <col min="2314" max="2314" width="15.81640625" style="167" customWidth="1"/>
    <col min="2315" max="2315" width="1.6328125" style="167" customWidth="1"/>
    <col min="2316" max="2316" width="15.81640625" style="167" customWidth="1"/>
    <col min="2317" max="2317" width="1.6328125" style="167" customWidth="1"/>
    <col min="2318" max="2318" width="15.81640625" style="167" customWidth="1"/>
    <col min="2319" max="2319" width="1.6328125" style="167" customWidth="1"/>
    <col min="2320" max="2320" width="15.81640625" style="167" customWidth="1"/>
    <col min="2321" max="2321" width="1.6328125" style="167" customWidth="1"/>
    <col min="2322" max="2322" width="15.81640625" style="167" customWidth="1"/>
    <col min="2323" max="2323" width="1.6328125" style="167" customWidth="1"/>
    <col min="2324" max="2324" width="15.81640625" style="167" customWidth="1"/>
    <col min="2325" max="2325" width="11.90625" style="167" customWidth="1"/>
    <col min="2326" max="2562" width="9.08984375" style="167"/>
    <col min="2563" max="2563" width="59.6328125" style="167" customWidth="1"/>
    <col min="2564" max="2564" width="10.453125" style="167" customWidth="1"/>
    <col min="2565" max="2565" width="1.6328125" style="167" customWidth="1"/>
    <col min="2566" max="2566" width="15.81640625" style="167" customWidth="1"/>
    <col min="2567" max="2567" width="1.6328125" style="167" customWidth="1"/>
    <col min="2568" max="2568" width="15.81640625" style="167" customWidth="1"/>
    <col min="2569" max="2569" width="1.6328125" style="167" customWidth="1"/>
    <col min="2570" max="2570" width="15.81640625" style="167" customWidth="1"/>
    <col min="2571" max="2571" width="1.6328125" style="167" customWidth="1"/>
    <col min="2572" max="2572" width="15.81640625" style="167" customWidth="1"/>
    <col min="2573" max="2573" width="1.6328125" style="167" customWidth="1"/>
    <col min="2574" max="2574" width="15.81640625" style="167" customWidth="1"/>
    <col min="2575" max="2575" width="1.6328125" style="167" customWidth="1"/>
    <col min="2576" max="2576" width="15.81640625" style="167" customWidth="1"/>
    <col min="2577" max="2577" width="1.6328125" style="167" customWidth="1"/>
    <col min="2578" max="2578" width="15.81640625" style="167" customWidth="1"/>
    <col min="2579" max="2579" width="1.6328125" style="167" customWidth="1"/>
    <col min="2580" max="2580" width="15.81640625" style="167" customWidth="1"/>
    <col min="2581" max="2581" width="11.90625" style="167" customWidth="1"/>
    <col min="2582" max="2818" width="9.08984375" style="167"/>
    <col min="2819" max="2819" width="59.6328125" style="167" customWidth="1"/>
    <col min="2820" max="2820" width="10.453125" style="167" customWidth="1"/>
    <col min="2821" max="2821" width="1.6328125" style="167" customWidth="1"/>
    <col min="2822" max="2822" width="15.81640625" style="167" customWidth="1"/>
    <col min="2823" max="2823" width="1.6328125" style="167" customWidth="1"/>
    <col min="2824" max="2824" width="15.81640625" style="167" customWidth="1"/>
    <col min="2825" max="2825" width="1.6328125" style="167" customWidth="1"/>
    <col min="2826" max="2826" width="15.81640625" style="167" customWidth="1"/>
    <col min="2827" max="2827" width="1.6328125" style="167" customWidth="1"/>
    <col min="2828" max="2828" width="15.81640625" style="167" customWidth="1"/>
    <col min="2829" max="2829" width="1.6328125" style="167" customWidth="1"/>
    <col min="2830" max="2830" width="15.81640625" style="167" customWidth="1"/>
    <col min="2831" max="2831" width="1.6328125" style="167" customWidth="1"/>
    <col min="2832" max="2832" width="15.81640625" style="167" customWidth="1"/>
    <col min="2833" max="2833" width="1.6328125" style="167" customWidth="1"/>
    <col min="2834" max="2834" width="15.81640625" style="167" customWidth="1"/>
    <col min="2835" max="2835" width="1.6328125" style="167" customWidth="1"/>
    <col min="2836" max="2836" width="15.81640625" style="167" customWidth="1"/>
    <col min="2837" max="2837" width="11.90625" style="167" customWidth="1"/>
    <col min="2838" max="3074" width="9.08984375" style="167"/>
    <col min="3075" max="3075" width="59.6328125" style="167" customWidth="1"/>
    <col min="3076" max="3076" width="10.453125" style="167" customWidth="1"/>
    <col min="3077" max="3077" width="1.6328125" style="167" customWidth="1"/>
    <col min="3078" max="3078" width="15.81640625" style="167" customWidth="1"/>
    <col min="3079" max="3079" width="1.6328125" style="167" customWidth="1"/>
    <col min="3080" max="3080" width="15.81640625" style="167" customWidth="1"/>
    <col min="3081" max="3081" width="1.6328125" style="167" customWidth="1"/>
    <col min="3082" max="3082" width="15.81640625" style="167" customWidth="1"/>
    <col min="3083" max="3083" width="1.6328125" style="167" customWidth="1"/>
    <col min="3084" max="3084" width="15.81640625" style="167" customWidth="1"/>
    <col min="3085" max="3085" width="1.6328125" style="167" customWidth="1"/>
    <col min="3086" max="3086" width="15.81640625" style="167" customWidth="1"/>
    <col min="3087" max="3087" width="1.6328125" style="167" customWidth="1"/>
    <col min="3088" max="3088" width="15.81640625" style="167" customWidth="1"/>
    <col min="3089" max="3089" width="1.6328125" style="167" customWidth="1"/>
    <col min="3090" max="3090" width="15.81640625" style="167" customWidth="1"/>
    <col min="3091" max="3091" width="1.6328125" style="167" customWidth="1"/>
    <col min="3092" max="3092" width="15.81640625" style="167" customWidth="1"/>
    <col min="3093" max="3093" width="11.90625" style="167" customWidth="1"/>
    <col min="3094" max="3330" width="9.08984375" style="167"/>
    <col min="3331" max="3331" width="59.6328125" style="167" customWidth="1"/>
    <col min="3332" max="3332" width="10.453125" style="167" customWidth="1"/>
    <col min="3333" max="3333" width="1.6328125" style="167" customWidth="1"/>
    <col min="3334" max="3334" width="15.81640625" style="167" customWidth="1"/>
    <col min="3335" max="3335" width="1.6328125" style="167" customWidth="1"/>
    <col min="3336" max="3336" width="15.81640625" style="167" customWidth="1"/>
    <col min="3337" max="3337" width="1.6328125" style="167" customWidth="1"/>
    <col min="3338" max="3338" width="15.81640625" style="167" customWidth="1"/>
    <col min="3339" max="3339" width="1.6328125" style="167" customWidth="1"/>
    <col min="3340" max="3340" width="15.81640625" style="167" customWidth="1"/>
    <col min="3341" max="3341" width="1.6328125" style="167" customWidth="1"/>
    <col min="3342" max="3342" width="15.81640625" style="167" customWidth="1"/>
    <col min="3343" max="3343" width="1.6328125" style="167" customWidth="1"/>
    <col min="3344" max="3344" width="15.81640625" style="167" customWidth="1"/>
    <col min="3345" max="3345" width="1.6328125" style="167" customWidth="1"/>
    <col min="3346" max="3346" width="15.81640625" style="167" customWidth="1"/>
    <col min="3347" max="3347" width="1.6328125" style="167" customWidth="1"/>
    <col min="3348" max="3348" width="15.81640625" style="167" customWidth="1"/>
    <col min="3349" max="3349" width="11.90625" style="167" customWidth="1"/>
    <col min="3350" max="3586" width="9.08984375" style="167"/>
    <col min="3587" max="3587" width="59.6328125" style="167" customWidth="1"/>
    <col min="3588" max="3588" width="10.453125" style="167" customWidth="1"/>
    <col min="3589" max="3589" width="1.6328125" style="167" customWidth="1"/>
    <col min="3590" max="3590" width="15.81640625" style="167" customWidth="1"/>
    <col min="3591" max="3591" width="1.6328125" style="167" customWidth="1"/>
    <col min="3592" max="3592" width="15.81640625" style="167" customWidth="1"/>
    <col min="3593" max="3593" width="1.6328125" style="167" customWidth="1"/>
    <col min="3594" max="3594" width="15.81640625" style="167" customWidth="1"/>
    <col min="3595" max="3595" width="1.6328125" style="167" customWidth="1"/>
    <col min="3596" max="3596" width="15.81640625" style="167" customWidth="1"/>
    <col min="3597" max="3597" width="1.6328125" style="167" customWidth="1"/>
    <col min="3598" max="3598" width="15.81640625" style="167" customWidth="1"/>
    <col min="3599" max="3599" width="1.6328125" style="167" customWidth="1"/>
    <col min="3600" max="3600" width="15.81640625" style="167" customWidth="1"/>
    <col min="3601" max="3601" width="1.6328125" style="167" customWidth="1"/>
    <col min="3602" max="3602" width="15.81640625" style="167" customWidth="1"/>
    <col min="3603" max="3603" width="1.6328125" style="167" customWidth="1"/>
    <col min="3604" max="3604" width="15.81640625" style="167" customWidth="1"/>
    <col min="3605" max="3605" width="11.90625" style="167" customWidth="1"/>
    <col min="3606" max="3842" width="9.08984375" style="167"/>
    <col min="3843" max="3843" width="59.6328125" style="167" customWidth="1"/>
    <col min="3844" max="3844" width="10.453125" style="167" customWidth="1"/>
    <col min="3845" max="3845" width="1.6328125" style="167" customWidth="1"/>
    <col min="3846" max="3846" width="15.81640625" style="167" customWidth="1"/>
    <col min="3847" max="3847" width="1.6328125" style="167" customWidth="1"/>
    <col min="3848" max="3848" width="15.81640625" style="167" customWidth="1"/>
    <col min="3849" max="3849" width="1.6328125" style="167" customWidth="1"/>
    <col min="3850" max="3850" width="15.81640625" style="167" customWidth="1"/>
    <col min="3851" max="3851" width="1.6328125" style="167" customWidth="1"/>
    <col min="3852" max="3852" width="15.81640625" style="167" customWidth="1"/>
    <col min="3853" max="3853" width="1.6328125" style="167" customWidth="1"/>
    <col min="3854" max="3854" width="15.81640625" style="167" customWidth="1"/>
    <col min="3855" max="3855" width="1.6328125" style="167" customWidth="1"/>
    <col min="3856" max="3856" width="15.81640625" style="167" customWidth="1"/>
    <col min="3857" max="3857" width="1.6328125" style="167" customWidth="1"/>
    <col min="3858" max="3858" width="15.81640625" style="167" customWidth="1"/>
    <col min="3859" max="3859" width="1.6328125" style="167" customWidth="1"/>
    <col min="3860" max="3860" width="15.81640625" style="167" customWidth="1"/>
    <col min="3861" max="3861" width="11.90625" style="167" customWidth="1"/>
    <col min="3862" max="4098" width="9.08984375" style="167"/>
    <col min="4099" max="4099" width="59.6328125" style="167" customWidth="1"/>
    <col min="4100" max="4100" width="10.453125" style="167" customWidth="1"/>
    <col min="4101" max="4101" width="1.6328125" style="167" customWidth="1"/>
    <col min="4102" max="4102" width="15.81640625" style="167" customWidth="1"/>
    <col min="4103" max="4103" width="1.6328125" style="167" customWidth="1"/>
    <col min="4104" max="4104" width="15.81640625" style="167" customWidth="1"/>
    <col min="4105" max="4105" width="1.6328125" style="167" customWidth="1"/>
    <col min="4106" max="4106" width="15.81640625" style="167" customWidth="1"/>
    <col min="4107" max="4107" width="1.6328125" style="167" customWidth="1"/>
    <col min="4108" max="4108" width="15.81640625" style="167" customWidth="1"/>
    <col min="4109" max="4109" width="1.6328125" style="167" customWidth="1"/>
    <col min="4110" max="4110" width="15.81640625" style="167" customWidth="1"/>
    <col min="4111" max="4111" width="1.6328125" style="167" customWidth="1"/>
    <col min="4112" max="4112" width="15.81640625" style="167" customWidth="1"/>
    <col min="4113" max="4113" width="1.6328125" style="167" customWidth="1"/>
    <col min="4114" max="4114" width="15.81640625" style="167" customWidth="1"/>
    <col min="4115" max="4115" width="1.6328125" style="167" customWidth="1"/>
    <col min="4116" max="4116" width="15.81640625" style="167" customWidth="1"/>
    <col min="4117" max="4117" width="11.90625" style="167" customWidth="1"/>
    <col min="4118" max="4354" width="9.08984375" style="167"/>
    <col min="4355" max="4355" width="59.6328125" style="167" customWidth="1"/>
    <col min="4356" max="4356" width="10.453125" style="167" customWidth="1"/>
    <col min="4357" max="4357" width="1.6328125" style="167" customWidth="1"/>
    <col min="4358" max="4358" width="15.81640625" style="167" customWidth="1"/>
    <col min="4359" max="4359" width="1.6328125" style="167" customWidth="1"/>
    <col min="4360" max="4360" width="15.81640625" style="167" customWidth="1"/>
    <col min="4361" max="4361" width="1.6328125" style="167" customWidth="1"/>
    <col min="4362" max="4362" width="15.81640625" style="167" customWidth="1"/>
    <col min="4363" max="4363" width="1.6328125" style="167" customWidth="1"/>
    <col min="4364" max="4364" width="15.81640625" style="167" customWidth="1"/>
    <col min="4365" max="4365" width="1.6328125" style="167" customWidth="1"/>
    <col min="4366" max="4366" width="15.81640625" style="167" customWidth="1"/>
    <col min="4367" max="4367" width="1.6328125" style="167" customWidth="1"/>
    <col min="4368" max="4368" width="15.81640625" style="167" customWidth="1"/>
    <col min="4369" max="4369" width="1.6328125" style="167" customWidth="1"/>
    <col min="4370" max="4370" width="15.81640625" style="167" customWidth="1"/>
    <col min="4371" max="4371" width="1.6328125" style="167" customWidth="1"/>
    <col min="4372" max="4372" width="15.81640625" style="167" customWidth="1"/>
    <col min="4373" max="4373" width="11.90625" style="167" customWidth="1"/>
    <col min="4374" max="4610" width="9.08984375" style="167"/>
    <col min="4611" max="4611" width="59.6328125" style="167" customWidth="1"/>
    <col min="4612" max="4612" width="10.453125" style="167" customWidth="1"/>
    <col min="4613" max="4613" width="1.6328125" style="167" customWidth="1"/>
    <col min="4614" max="4614" width="15.81640625" style="167" customWidth="1"/>
    <col min="4615" max="4615" width="1.6328125" style="167" customWidth="1"/>
    <col min="4616" max="4616" width="15.81640625" style="167" customWidth="1"/>
    <col min="4617" max="4617" width="1.6328125" style="167" customWidth="1"/>
    <col min="4618" max="4618" width="15.81640625" style="167" customWidth="1"/>
    <col min="4619" max="4619" width="1.6328125" style="167" customWidth="1"/>
    <col min="4620" max="4620" width="15.81640625" style="167" customWidth="1"/>
    <col min="4621" max="4621" width="1.6328125" style="167" customWidth="1"/>
    <col min="4622" max="4622" width="15.81640625" style="167" customWidth="1"/>
    <col min="4623" max="4623" width="1.6328125" style="167" customWidth="1"/>
    <col min="4624" max="4624" width="15.81640625" style="167" customWidth="1"/>
    <col min="4625" max="4625" width="1.6328125" style="167" customWidth="1"/>
    <col min="4626" max="4626" width="15.81640625" style="167" customWidth="1"/>
    <col min="4627" max="4627" width="1.6328125" style="167" customWidth="1"/>
    <col min="4628" max="4628" width="15.81640625" style="167" customWidth="1"/>
    <col min="4629" max="4629" width="11.90625" style="167" customWidth="1"/>
    <col min="4630" max="4866" width="9.08984375" style="167"/>
    <col min="4867" max="4867" width="59.6328125" style="167" customWidth="1"/>
    <col min="4868" max="4868" width="10.453125" style="167" customWidth="1"/>
    <col min="4869" max="4869" width="1.6328125" style="167" customWidth="1"/>
    <col min="4870" max="4870" width="15.81640625" style="167" customWidth="1"/>
    <col min="4871" max="4871" width="1.6328125" style="167" customWidth="1"/>
    <col min="4872" max="4872" width="15.81640625" style="167" customWidth="1"/>
    <col min="4873" max="4873" width="1.6328125" style="167" customWidth="1"/>
    <col min="4874" max="4874" width="15.81640625" style="167" customWidth="1"/>
    <col min="4875" max="4875" width="1.6328125" style="167" customWidth="1"/>
    <col min="4876" max="4876" width="15.81640625" style="167" customWidth="1"/>
    <col min="4877" max="4877" width="1.6328125" style="167" customWidth="1"/>
    <col min="4878" max="4878" width="15.81640625" style="167" customWidth="1"/>
    <col min="4879" max="4879" width="1.6328125" style="167" customWidth="1"/>
    <col min="4880" max="4880" width="15.81640625" style="167" customWidth="1"/>
    <col min="4881" max="4881" width="1.6328125" style="167" customWidth="1"/>
    <col min="4882" max="4882" width="15.81640625" style="167" customWidth="1"/>
    <col min="4883" max="4883" width="1.6328125" style="167" customWidth="1"/>
    <col min="4884" max="4884" width="15.81640625" style="167" customWidth="1"/>
    <col min="4885" max="4885" width="11.90625" style="167" customWidth="1"/>
    <col min="4886" max="5122" width="9.08984375" style="167"/>
    <col min="5123" max="5123" width="59.6328125" style="167" customWidth="1"/>
    <col min="5124" max="5124" width="10.453125" style="167" customWidth="1"/>
    <col min="5125" max="5125" width="1.6328125" style="167" customWidth="1"/>
    <col min="5126" max="5126" width="15.81640625" style="167" customWidth="1"/>
    <col min="5127" max="5127" width="1.6328125" style="167" customWidth="1"/>
    <col min="5128" max="5128" width="15.81640625" style="167" customWidth="1"/>
    <col min="5129" max="5129" width="1.6328125" style="167" customWidth="1"/>
    <col min="5130" max="5130" width="15.81640625" style="167" customWidth="1"/>
    <col min="5131" max="5131" width="1.6328125" style="167" customWidth="1"/>
    <col min="5132" max="5132" width="15.81640625" style="167" customWidth="1"/>
    <col min="5133" max="5133" width="1.6328125" style="167" customWidth="1"/>
    <col min="5134" max="5134" width="15.81640625" style="167" customWidth="1"/>
    <col min="5135" max="5135" width="1.6328125" style="167" customWidth="1"/>
    <col min="5136" max="5136" width="15.81640625" style="167" customWidth="1"/>
    <col min="5137" max="5137" width="1.6328125" style="167" customWidth="1"/>
    <col min="5138" max="5138" width="15.81640625" style="167" customWidth="1"/>
    <col min="5139" max="5139" width="1.6328125" style="167" customWidth="1"/>
    <col min="5140" max="5140" width="15.81640625" style="167" customWidth="1"/>
    <col min="5141" max="5141" width="11.90625" style="167" customWidth="1"/>
    <col min="5142" max="5378" width="9.08984375" style="167"/>
    <col min="5379" max="5379" width="59.6328125" style="167" customWidth="1"/>
    <col min="5380" max="5380" width="10.453125" style="167" customWidth="1"/>
    <col min="5381" max="5381" width="1.6328125" style="167" customWidth="1"/>
    <col min="5382" max="5382" width="15.81640625" style="167" customWidth="1"/>
    <col min="5383" max="5383" width="1.6328125" style="167" customWidth="1"/>
    <col min="5384" max="5384" width="15.81640625" style="167" customWidth="1"/>
    <col min="5385" max="5385" width="1.6328125" style="167" customWidth="1"/>
    <col min="5386" max="5386" width="15.81640625" style="167" customWidth="1"/>
    <col min="5387" max="5387" width="1.6328125" style="167" customWidth="1"/>
    <col min="5388" max="5388" width="15.81640625" style="167" customWidth="1"/>
    <col min="5389" max="5389" width="1.6328125" style="167" customWidth="1"/>
    <col min="5390" max="5390" width="15.81640625" style="167" customWidth="1"/>
    <col min="5391" max="5391" width="1.6328125" style="167" customWidth="1"/>
    <col min="5392" max="5392" width="15.81640625" style="167" customWidth="1"/>
    <col min="5393" max="5393" width="1.6328125" style="167" customWidth="1"/>
    <col min="5394" max="5394" width="15.81640625" style="167" customWidth="1"/>
    <col min="5395" max="5395" width="1.6328125" style="167" customWidth="1"/>
    <col min="5396" max="5396" width="15.81640625" style="167" customWidth="1"/>
    <col min="5397" max="5397" width="11.90625" style="167" customWidth="1"/>
    <col min="5398" max="5634" width="9.08984375" style="167"/>
    <col min="5635" max="5635" width="59.6328125" style="167" customWidth="1"/>
    <col min="5636" max="5636" width="10.453125" style="167" customWidth="1"/>
    <col min="5637" max="5637" width="1.6328125" style="167" customWidth="1"/>
    <col min="5638" max="5638" width="15.81640625" style="167" customWidth="1"/>
    <col min="5639" max="5639" width="1.6328125" style="167" customWidth="1"/>
    <col min="5640" max="5640" width="15.81640625" style="167" customWidth="1"/>
    <col min="5641" max="5641" width="1.6328125" style="167" customWidth="1"/>
    <col min="5642" max="5642" width="15.81640625" style="167" customWidth="1"/>
    <col min="5643" max="5643" width="1.6328125" style="167" customWidth="1"/>
    <col min="5644" max="5644" width="15.81640625" style="167" customWidth="1"/>
    <col min="5645" max="5645" width="1.6328125" style="167" customWidth="1"/>
    <col min="5646" max="5646" width="15.81640625" style="167" customWidth="1"/>
    <col min="5647" max="5647" width="1.6328125" style="167" customWidth="1"/>
    <col min="5648" max="5648" width="15.81640625" style="167" customWidth="1"/>
    <col min="5649" max="5649" width="1.6328125" style="167" customWidth="1"/>
    <col min="5650" max="5650" width="15.81640625" style="167" customWidth="1"/>
    <col min="5651" max="5651" width="1.6328125" style="167" customWidth="1"/>
    <col min="5652" max="5652" width="15.81640625" style="167" customWidth="1"/>
    <col min="5653" max="5653" width="11.90625" style="167" customWidth="1"/>
    <col min="5654" max="5890" width="9.08984375" style="167"/>
    <col min="5891" max="5891" width="59.6328125" style="167" customWidth="1"/>
    <col min="5892" max="5892" width="10.453125" style="167" customWidth="1"/>
    <col min="5893" max="5893" width="1.6328125" style="167" customWidth="1"/>
    <col min="5894" max="5894" width="15.81640625" style="167" customWidth="1"/>
    <col min="5895" max="5895" width="1.6328125" style="167" customWidth="1"/>
    <col min="5896" max="5896" width="15.81640625" style="167" customWidth="1"/>
    <col min="5897" max="5897" width="1.6328125" style="167" customWidth="1"/>
    <col min="5898" max="5898" width="15.81640625" style="167" customWidth="1"/>
    <col min="5899" max="5899" width="1.6328125" style="167" customWidth="1"/>
    <col min="5900" max="5900" width="15.81640625" style="167" customWidth="1"/>
    <col min="5901" max="5901" width="1.6328125" style="167" customWidth="1"/>
    <col min="5902" max="5902" width="15.81640625" style="167" customWidth="1"/>
    <col min="5903" max="5903" width="1.6328125" style="167" customWidth="1"/>
    <col min="5904" max="5904" width="15.81640625" style="167" customWidth="1"/>
    <col min="5905" max="5905" width="1.6328125" style="167" customWidth="1"/>
    <col min="5906" max="5906" width="15.81640625" style="167" customWidth="1"/>
    <col min="5907" max="5907" width="1.6328125" style="167" customWidth="1"/>
    <col min="5908" max="5908" width="15.81640625" style="167" customWidth="1"/>
    <col min="5909" max="5909" width="11.90625" style="167" customWidth="1"/>
    <col min="5910" max="6146" width="9.08984375" style="167"/>
    <col min="6147" max="6147" width="59.6328125" style="167" customWidth="1"/>
    <col min="6148" max="6148" width="10.453125" style="167" customWidth="1"/>
    <col min="6149" max="6149" width="1.6328125" style="167" customWidth="1"/>
    <col min="6150" max="6150" width="15.81640625" style="167" customWidth="1"/>
    <col min="6151" max="6151" width="1.6328125" style="167" customWidth="1"/>
    <col min="6152" max="6152" width="15.81640625" style="167" customWidth="1"/>
    <col min="6153" max="6153" width="1.6328125" style="167" customWidth="1"/>
    <col min="6154" max="6154" width="15.81640625" style="167" customWidth="1"/>
    <col min="6155" max="6155" width="1.6328125" style="167" customWidth="1"/>
    <col min="6156" max="6156" width="15.81640625" style="167" customWidth="1"/>
    <col min="6157" max="6157" width="1.6328125" style="167" customWidth="1"/>
    <col min="6158" max="6158" width="15.81640625" style="167" customWidth="1"/>
    <col min="6159" max="6159" width="1.6328125" style="167" customWidth="1"/>
    <col min="6160" max="6160" width="15.81640625" style="167" customWidth="1"/>
    <col min="6161" max="6161" width="1.6328125" style="167" customWidth="1"/>
    <col min="6162" max="6162" width="15.81640625" style="167" customWidth="1"/>
    <col min="6163" max="6163" width="1.6328125" style="167" customWidth="1"/>
    <col min="6164" max="6164" width="15.81640625" style="167" customWidth="1"/>
    <col min="6165" max="6165" width="11.90625" style="167" customWidth="1"/>
    <col min="6166" max="6402" width="9.08984375" style="167"/>
    <col min="6403" max="6403" width="59.6328125" style="167" customWidth="1"/>
    <col min="6404" max="6404" width="10.453125" style="167" customWidth="1"/>
    <col min="6405" max="6405" width="1.6328125" style="167" customWidth="1"/>
    <col min="6406" max="6406" width="15.81640625" style="167" customWidth="1"/>
    <col min="6407" max="6407" width="1.6328125" style="167" customWidth="1"/>
    <col min="6408" max="6408" width="15.81640625" style="167" customWidth="1"/>
    <col min="6409" max="6409" width="1.6328125" style="167" customWidth="1"/>
    <col min="6410" max="6410" width="15.81640625" style="167" customWidth="1"/>
    <col min="6411" max="6411" width="1.6328125" style="167" customWidth="1"/>
    <col min="6412" max="6412" width="15.81640625" style="167" customWidth="1"/>
    <col min="6413" max="6413" width="1.6328125" style="167" customWidth="1"/>
    <col min="6414" max="6414" width="15.81640625" style="167" customWidth="1"/>
    <col min="6415" max="6415" width="1.6328125" style="167" customWidth="1"/>
    <col min="6416" max="6416" width="15.81640625" style="167" customWidth="1"/>
    <col min="6417" max="6417" width="1.6328125" style="167" customWidth="1"/>
    <col min="6418" max="6418" width="15.81640625" style="167" customWidth="1"/>
    <col min="6419" max="6419" width="1.6328125" style="167" customWidth="1"/>
    <col min="6420" max="6420" width="15.81640625" style="167" customWidth="1"/>
    <col min="6421" max="6421" width="11.90625" style="167" customWidth="1"/>
    <col min="6422" max="6658" width="9.08984375" style="167"/>
    <col min="6659" max="6659" width="59.6328125" style="167" customWidth="1"/>
    <col min="6660" max="6660" width="10.453125" style="167" customWidth="1"/>
    <col min="6661" max="6661" width="1.6328125" style="167" customWidth="1"/>
    <col min="6662" max="6662" width="15.81640625" style="167" customWidth="1"/>
    <col min="6663" max="6663" width="1.6328125" style="167" customWidth="1"/>
    <col min="6664" max="6664" width="15.81640625" style="167" customWidth="1"/>
    <col min="6665" max="6665" width="1.6328125" style="167" customWidth="1"/>
    <col min="6666" max="6666" width="15.81640625" style="167" customWidth="1"/>
    <col min="6667" max="6667" width="1.6328125" style="167" customWidth="1"/>
    <col min="6668" max="6668" width="15.81640625" style="167" customWidth="1"/>
    <col min="6669" max="6669" width="1.6328125" style="167" customWidth="1"/>
    <col min="6670" max="6670" width="15.81640625" style="167" customWidth="1"/>
    <col min="6671" max="6671" width="1.6328125" style="167" customWidth="1"/>
    <col min="6672" max="6672" width="15.81640625" style="167" customWidth="1"/>
    <col min="6673" max="6673" width="1.6328125" style="167" customWidth="1"/>
    <col min="6674" max="6674" width="15.81640625" style="167" customWidth="1"/>
    <col min="6675" max="6675" width="1.6328125" style="167" customWidth="1"/>
    <col min="6676" max="6676" width="15.81640625" style="167" customWidth="1"/>
    <col min="6677" max="6677" width="11.90625" style="167" customWidth="1"/>
    <col min="6678" max="6914" width="9.08984375" style="167"/>
    <col min="6915" max="6915" width="59.6328125" style="167" customWidth="1"/>
    <col min="6916" max="6916" width="10.453125" style="167" customWidth="1"/>
    <col min="6917" max="6917" width="1.6328125" style="167" customWidth="1"/>
    <col min="6918" max="6918" width="15.81640625" style="167" customWidth="1"/>
    <col min="6919" max="6919" width="1.6328125" style="167" customWidth="1"/>
    <col min="6920" max="6920" width="15.81640625" style="167" customWidth="1"/>
    <col min="6921" max="6921" width="1.6328125" style="167" customWidth="1"/>
    <col min="6922" max="6922" width="15.81640625" style="167" customWidth="1"/>
    <col min="6923" max="6923" width="1.6328125" style="167" customWidth="1"/>
    <col min="6924" max="6924" width="15.81640625" style="167" customWidth="1"/>
    <col min="6925" max="6925" width="1.6328125" style="167" customWidth="1"/>
    <col min="6926" max="6926" width="15.81640625" style="167" customWidth="1"/>
    <col min="6927" max="6927" width="1.6328125" style="167" customWidth="1"/>
    <col min="6928" max="6928" width="15.81640625" style="167" customWidth="1"/>
    <col min="6929" max="6929" width="1.6328125" style="167" customWidth="1"/>
    <col min="6930" max="6930" width="15.81640625" style="167" customWidth="1"/>
    <col min="6931" max="6931" width="1.6328125" style="167" customWidth="1"/>
    <col min="6932" max="6932" width="15.81640625" style="167" customWidth="1"/>
    <col min="6933" max="6933" width="11.90625" style="167" customWidth="1"/>
    <col min="6934" max="7170" width="9.08984375" style="167"/>
    <col min="7171" max="7171" width="59.6328125" style="167" customWidth="1"/>
    <col min="7172" max="7172" width="10.453125" style="167" customWidth="1"/>
    <col min="7173" max="7173" width="1.6328125" style="167" customWidth="1"/>
    <col min="7174" max="7174" width="15.81640625" style="167" customWidth="1"/>
    <col min="7175" max="7175" width="1.6328125" style="167" customWidth="1"/>
    <col min="7176" max="7176" width="15.81640625" style="167" customWidth="1"/>
    <col min="7177" max="7177" width="1.6328125" style="167" customWidth="1"/>
    <col min="7178" max="7178" width="15.81640625" style="167" customWidth="1"/>
    <col min="7179" max="7179" width="1.6328125" style="167" customWidth="1"/>
    <col min="7180" max="7180" width="15.81640625" style="167" customWidth="1"/>
    <col min="7181" max="7181" width="1.6328125" style="167" customWidth="1"/>
    <col min="7182" max="7182" width="15.81640625" style="167" customWidth="1"/>
    <col min="7183" max="7183" width="1.6328125" style="167" customWidth="1"/>
    <col min="7184" max="7184" width="15.81640625" style="167" customWidth="1"/>
    <col min="7185" max="7185" width="1.6328125" style="167" customWidth="1"/>
    <col min="7186" max="7186" width="15.81640625" style="167" customWidth="1"/>
    <col min="7187" max="7187" width="1.6328125" style="167" customWidth="1"/>
    <col min="7188" max="7188" width="15.81640625" style="167" customWidth="1"/>
    <col min="7189" max="7189" width="11.90625" style="167" customWidth="1"/>
    <col min="7190" max="7426" width="9.08984375" style="167"/>
    <col min="7427" max="7427" width="59.6328125" style="167" customWidth="1"/>
    <col min="7428" max="7428" width="10.453125" style="167" customWidth="1"/>
    <col min="7429" max="7429" width="1.6328125" style="167" customWidth="1"/>
    <col min="7430" max="7430" width="15.81640625" style="167" customWidth="1"/>
    <col min="7431" max="7431" width="1.6328125" style="167" customWidth="1"/>
    <col min="7432" max="7432" width="15.81640625" style="167" customWidth="1"/>
    <col min="7433" max="7433" width="1.6328125" style="167" customWidth="1"/>
    <col min="7434" max="7434" width="15.81640625" style="167" customWidth="1"/>
    <col min="7435" max="7435" width="1.6328125" style="167" customWidth="1"/>
    <col min="7436" max="7436" width="15.81640625" style="167" customWidth="1"/>
    <col min="7437" max="7437" width="1.6328125" style="167" customWidth="1"/>
    <col min="7438" max="7438" width="15.81640625" style="167" customWidth="1"/>
    <col min="7439" max="7439" width="1.6328125" style="167" customWidth="1"/>
    <col min="7440" max="7440" width="15.81640625" style="167" customWidth="1"/>
    <col min="7441" max="7441" width="1.6328125" style="167" customWidth="1"/>
    <col min="7442" max="7442" width="15.81640625" style="167" customWidth="1"/>
    <col min="7443" max="7443" width="1.6328125" style="167" customWidth="1"/>
    <col min="7444" max="7444" width="15.81640625" style="167" customWidth="1"/>
    <col min="7445" max="7445" width="11.90625" style="167" customWidth="1"/>
    <col min="7446" max="7682" width="9.08984375" style="167"/>
    <col min="7683" max="7683" width="59.6328125" style="167" customWidth="1"/>
    <col min="7684" max="7684" width="10.453125" style="167" customWidth="1"/>
    <col min="7685" max="7685" width="1.6328125" style="167" customWidth="1"/>
    <col min="7686" max="7686" width="15.81640625" style="167" customWidth="1"/>
    <col min="7687" max="7687" width="1.6328125" style="167" customWidth="1"/>
    <col min="7688" max="7688" width="15.81640625" style="167" customWidth="1"/>
    <col min="7689" max="7689" width="1.6328125" style="167" customWidth="1"/>
    <col min="7690" max="7690" width="15.81640625" style="167" customWidth="1"/>
    <col min="7691" max="7691" width="1.6328125" style="167" customWidth="1"/>
    <col min="7692" max="7692" width="15.81640625" style="167" customWidth="1"/>
    <col min="7693" max="7693" width="1.6328125" style="167" customWidth="1"/>
    <col min="7694" max="7694" width="15.81640625" style="167" customWidth="1"/>
    <col min="7695" max="7695" width="1.6328125" style="167" customWidth="1"/>
    <col min="7696" max="7696" width="15.81640625" style="167" customWidth="1"/>
    <col min="7697" max="7697" width="1.6328125" style="167" customWidth="1"/>
    <col min="7698" max="7698" width="15.81640625" style="167" customWidth="1"/>
    <col min="7699" max="7699" width="1.6328125" style="167" customWidth="1"/>
    <col min="7700" max="7700" width="15.81640625" style="167" customWidth="1"/>
    <col min="7701" max="7701" width="11.90625" style="167" customWidth="1"/>
    <col min="7702" max="7938" width="9.08984375" style="167"/>
    <col min="7939" max="7939" width="59.6328125" style="167" customWidth="1"/>
    <col min="7940" max="7940" width="10.453125" style="167" customWidth="1"/>
    <col min="7941" max="7941" width="1.6328125" style="167" customWidth="1"/>
    <col min="7942" max="7942" width="15.81640625" style="167" customWidth="1"/>
    <col min="7943" max="7943" width="1.6328125" style="167" customWidth="1"/>
    <col min="7944" max="7944" width="15.81640625" style="167" customWidth="1"/>
    <col min="7945" max="7945" width="1.6328125" style="167" customWidth="1"/>
    <col min="7946" max="7946" width="15.81640625" style="167" customWidth="1"/>
    <col min="7947" max="7947" width="1.6328125" style="167" customWidth="1"/>
    <col min="7948" max="7948" width="15.81640625" style="167" customWidth="1"/>
    <col min="7949" max="7949" width="1.6328125" style="167" customWidth="1"/>
    <col min="7950" max="7950" width="15.81640625" style="167" customWidth="1"/>
    <col min="7951" max="7951" width="1.6328125" style="167" customWidth="1"/>
    <col min="7952" max="7952" width="15.81640625" style="167" customWidth="1"/>
    <col min="7953" max="7953" width="1.6328125" style="167" customWidth="1"/>
    <col min="7954" max="7954" width="15.81640625" style="167" customWidth="1"/>
    <col min="7955" max="7955" width="1.6328125" style="167" customWidth="1"/>
    <col min="7956" max="7956" width="15.81640625" style="167" customWidth="1"/>
    <col min="7957" max="7957" width="11.90625" style="167" customWidth="1"/>
    <col min="7958" max="8194" width="9.08984375" style="167"/>
    <col min="8195" max="8195" width="59.6328125" style="167" customWidth="1"/>
    <col min="8196" max="8196" width="10.453125" style="167" customWidth="1"/>
    <col min="8197" max="8197" width="1.6328125" style="167" customWidth="1"/>
    <col min="8198" max="8198" width="15.81640625" style="167" customWidth="1"/>
    <col min="8199" max="8199" width="1.6328125" style="167" customWidth="1"/>
    <col min="8200" max="8200" width="15.81640625" style="167" customWidth="1"/>
    <col min="8201" max="8201" width="1.6328125" style="167" customWidth="1"/>
    <col min="8202" max="8202" width="15.81640625" style="167" customWidth="1"/>
    <col min="8203" max="8203" width="1.6328125" style="167" customWidth="1"/>
    <col min="8204" max="8204" width="15.81640625" style="167" customWidth="1"/>
    <col min="8205" max="8205" width="1.6328125" style="167" customWidth="1"/>
    <col min="8206" max="8206" width="15.81640625" style="167" customWidth="1"/>
    <col min="8207" max="8207" width="1.6328125" style="167" customWidth="1"/>
    <col min="8208" max="8208" width="15.81640625" style="167" customWidth="1"/>
    <col min="8209" max="8209" width="1.6328125" style="167" customWidth="1"/>
    <col min="8210" max="8210" width="15.81640625" style="167" customWidth="1"/>
    <col min="8211" max="8211" width="1.6328125" style="167" customWidth="1"/>
    <col min="8212" max="8212" width="15.81640625" style="167" customWidth="1"/>
    <col min="8213" max="8213" width="11.90625" style="167" customWidth="1"/>
    <col min="8214" max="8450" width="9.08984375" style="167"/>
    <col min="8451" max="8451" width="59.6328125" style="167" customWidth="1"/>
    <col min="8452" max="8452" width="10.453125" style="167" customWidth="1"/>
    <col min="8453" max="8453" width="1.6328125" style="167" customWidth="1"/>
    <col min="8454" max="8454" width="15.81640625" style="167" customWidth="1"/>
    <col min="8455" max="8455" width="1.6328125" style="167" customWidth="1"/>
    <col min="8456" max="8456" width="15.81640625" style="167" customWidth="1"/>
    <col min="8457" max="8457" width="1.6328125" style="167" customWidth="1"/>
    <col min="8458" max="8458" width="15.81640625" style="167" customWidth="1"/>
    <col min="8459" max="8459" width="1.6328125" style="167" customWidth="1"/>
    <col min="8460" max="8460" width="15.81640625" style="167" customWidth="1"/>
    <col min="8461" max="8461" width="1.6328125" style="167" customWidth="1"/>
    <col min="8462" max="8462" width="15.81640625" style="167" customWidth="1"/>
    <col min="8463" max="8463" width="1.6328125" style="167" customWidth="1"/>
    <col min="8464" max="8464" width="15.81640625" style="167" customWidth="1"/>
    <col min="8465" max="8465" width="1.6328125" style="167" customWidth="1"/>
    <col min="8466" max="8466" width="15.81640625" style="167" customWidth="1"/>
    <col min="8467" max="8467" width="1.6328125" style="167" customWidth="1"/>
    <col min="8468" max="8468" width="15.81640625" style="167" customWidth="1"/>
    <col min="8469" max="8469" width="11.90625" style="167" customWidth="1"/>
    <col min="8470" max="8706" width="9.08984375" style="167"/>
    <col min="8707" max="8707" width="59.6328125" style="167" customWidth="1"/>
    <col min="8708" max="8708" width="10.453125" style="167" customWidth="1"/>
    <col min="8709" max="8709" width="1.6328125" style="167" customWidth="1"/>
    <col min="8710" max="8710" width="15.81640625" style="167" customWidth="1"/>
    <col min="8711" max="8711" width="1.6328125" style="167" customWidth="1"/>
    <col min="8712" max="8712" width="15.81640625" style="167" customWidth="1"/>
    <col min="8713" max="8713" width="1.6328125" style="167" customWidth="1"/>
    <col min="8714" max="8714" width="15.81640625" style="167" customWidth="1"/>
    <col min="8715" max="8715" width="1.6328125" style="167" customWidth="1"/>
    <col min="8716" max="8716" width="15.81640625" style="167" customWidth="1"/>
    <col min="8717" max="8717" width="1.6328125" style="167" customWidth="1"/>
    <col min="8718" max="8718" width="15.81640625" style="167" customWidth="1"/>
    <col min="8719" max="8719" width="1.6328125" style="167" customWidth="1"/>
    <col min="8720" max="8720" width="15.81640625" style="167" customWidth="1"/>
    <col min="8721" max="8721" width="1.6328125" style="167" customWidth="1"/>
    <col min="8722" max="8722" width="15.81640625" style="167" customWidth="1"/>
    <col min="8723" max="8723" width="1.6328125" style="167" customWidth="1"/>
    <col min="8724" max="8724" width="15.81640625" style="167" customWidth="1"/>
    <col min="8725" max="8725" width="11.90625" style="167" customWidth="1"/>
    <col min="8726" max="8962" width="9.08984375" style="167"/>
    <col min="8963" max="8963" width="59.6328125" style="167" customWidth="1"/>
    <col min="8964" max="8964" width="10.453125" style="167" customWidth="1"/>
    <col min="8965" max="8965" width="1.6328125" style="167" customWidth="1"/>
    <col min="8966" max="8966" width="15.81640625" style="167" customWidth="1"/>
    <col min="8967" max="8967" width="1.6328125" style="167" customWidth="1"/>
    <col min="8968" max="8968" width="15.81640625" style="167" customWidth="1"/>
    <col min="8969" max="8969" width="1.6328125" style="167" customWidth="1"/>
    <col min="8970" max="8970" width="15.81640625" style="167" customWidth="1"/>
    <col min="8971" max="8971" width="1.6328125" style="167" customWidth="1"/>
    <col min="8972" max="8972" width="15.81640625" style="167" customWidth="1"/>
    <col min="8973" max="8973" width="1.6328125" style="167" customWidth="1"/>
    <col min="8974" max="8974" width="15.81640625" style="167" customWidth="1"/>
    <col min="8975" max="8975" width="1.6328125" style="167" customWidth="1"/>
    <col min="8976" max="8976" width="15.81640625" style="167" customWidth="1"/>
    <col min="8977" max="8977" width="1.6328125" style="167" customWidth="1"/>
    <col min="8978" max="8978" width="15.81640625" style="167" customWidth="1"/>
    <col min="8979" max="8979" width="1.6328125" style="167" customWidth="1"/>
    <col min="8980" max="8980" width="15.81640625" style="167" customWidth="1"/>
    <col min="8981" max="8981" width="11.90625" style="167" customWidth="1"/>
    <col min="8982" max="9218" width="9.08984375" style="167"/>
    <col min="9219" max="9219" width="59.6328125" style="167" customWidth="1"/>
    <col min="9220" max="9220" width="10.453125" style="167" customWidth="1"/>
    <col min="9221" max="9221" width="1.6328125" style="167" customWidth="1"/>
    <col min="9222" max="9222" width="15.81640625" style="167" customWidth="1"/>
    <col min="9223" max="9223" width="1.6328125" style="167" customWidth="1"/>
    <col min="9224" max="9224" width="15.81640625" style="167" customWidth="1"/>
    <col min="9225" max="9225" width="1.6328125" style="167" customWidth="1"/>
    <col min="9226" max="9226" width="15.81640625" style="167" customWidth="1"/>
    <col min="9227" max="9227" width="1.6328125" style="167" customWidth="1"/>
    <col min="9228" max="9228" width="15.81640625" style="167" customWidth="1"/>
    <col min="9229" max="9229" width="1.6328125" style="167" customWidth="1"/>
    <col min="9230" max="9230" width="15.81640625" style="167" customWidth="1"/>
    <col min="9231" max="9231" width="1.6328125" style="167" customWidth="1"/>
    <col min="9232" max="9232" width="15.81640625" style="167" customWidth="1"/>
    <col min="9233" max="9233" width="1.6328125" style="167" customWidth="1"/>
    <col min="9234" max="9234" width="15.81640625" style="167" customWidth="1"/>
    <col min="9235" max="9235" width="1.6328125" style="167" customWidth="1"/>
    <col min="9236" max="9236" width="15.81640625" style="167" customWidth="1"/>
    <col min="9237" max="9237" width="11.90625" style="167" customWidth="1"/>
    <col min="9238" max="9474" width="9.08984375" style="167"/>
    <col min="9475" max="9475" width="59.6328125" style="167" customWidth="1"/>
    <col min="9476" max="9476" width="10.453125" style="167" customWidth="1"/>
    <col min="9477" max="9477" width="1.6328125" style="167" customWidth="1"/>
    <col min="9478" max="9478" width="15.81640625" style="167" customWidth="1"/>
    <col min="9479" max="9479" width="1.6328125" style="167" customWidth="1"/>
    <col min="9480" max="9480" width="15.81640625" style="167" customWidth="1"/>
    <col min="9481" max="9481" width="1.6328125" style="167" customWidth="1"/>
    <col min="9482" max="9482" width="15.81640625" style="167" customWidth="1"/>
    <col min="9483" max="9483" width="1.6328125" style="167" customWidth="1"/>
    <col min="9484" max="9484" width="15.81640625" style="167" customWidth="1"/>
    <col min="9485" max="9485" width="1.6328125" style="167" customWidth="1"/>
    <col min="9486" max="9486" width="15.81640625" style="167" customWidth="1"/>
    <col min="9487" max="9487" width="1.6328125" style="167" customWidth="1"/>
    <col min="9488" max="9488" width="15.81640625" style="167" customWidth="1"/>
    <col min="9489" max="9489" width="1.6328125" style="167" customWidth="1"/>
    <col min="9490" max="9490" width="15.81640625" style="167" customWidth="1"/>
    <col min="9491" max="9491" width="1.6328125" style="167" customWidth="1"/>
    <col min="9492" max="9492" width="15.81640625" style="167" customWidth="1"/>
    <col min="9493" max="9493" width="11.90625" style="167" customWidth="1"/>
    <col min="9494" max="9730" width="9.08984375" style="167"/>
    <col min="9731" max="9731" width="59.6328125" style="167" customWidth="1"/>
    <col min="9732" max="9732" width="10.453125" style="167" customWidth="1"/>
    <col min="9733" max="9733" width="1.6328125" style="167" customWidth="1"/>
    <col min="9734" max="9734" width="15.81640625" style="167" customWidth="1"/>
    <col min="9735" max="9735" width="1.6328125" style="167" customWidth="1"/>
    <col min="9736" max="9736" width="15.81640625" style="167" customWidth="1"/>
    <col min="9737" max="9737" width="1.6328125" style="167" customWidth="1"/>
    <col min="9738" max="9738" width="15.81640625" style="167" customWidth="1"/>
    <col min="9739" max="9739" width="1.6328125" style="167" customWidth="1"/>
    <col min="9740" max="9740" width="15.81640625" style="167" customWidth="1"/>
    <col min="9741" max="9741" width="1.6328125" style="167" customWidth="1"/>
    <col min="9742" max="9742" width="15.81640625" style="167" customWidth="1"/>
    <col min="9743" max="9743" width="1.6328125" style="167" customWidth="1"/>
    <col min="9744" max="9744" width="15.81640625" style="167" customWidth="1"/>
    <col min="9745" max="9745" width="1.6328125" style="167" customWidth="1"/>
    <col min="9746" max="9746" width="15.81640625" style="167" customWidth="1"/>
    <col min="9747" max="9747" width="1.6328125" style="167" customWidth="1"/>
    <col min="9748" max="9748" width="15.81640625" style="167" customWidth="1"/>
    <col min="9749" max="9749" width="11.90625" style="167" customWidth="1"/>
    <col min="9750" max="9986" width="9.08984375" style="167"/>
    <col min="9987" max="9987" width="59.6328125" style="167" customWidth="1"/>
    <col min="9988" max="9988" width="10.453125" style="167" customWidth="1"/>
    <col min="9989" max="9989" width="1.6328125" style="167" customWidth="1"/>
    <col min="9990" max="9990" width="15.81640625" style="167" customWidth="1"/>
    <col min="9991" max="9991" width="1.6328125" style="167" customWidth="1"/>
    <col min="9992" max="9992" width="15.81640625" style="167" customWidth="1"/>
    <col min="9993" max="9993" width="1.6328125" style="167" customWidth="1"/>
    <col min="9994" max="9994" width="15.81640625" style="167" customWidth="1"/>
    <col min="9995" max="9995" width="1.6328125" style="167" customWidth="1"/>
    <col min="9996" max="9996" width="15.81640625" style="167" customWidth="1"/>
    <col min="9997" max="9997" width="1.6328125" style="167" customWidth="1"/>
    <col min="9998" max="9998" width="15.81640625" style="167" customWidth="1"/>
    <col min="9999" max="9999" width="1.6328125" style="167" customWidth="1"/>
    <col min="10000" max="10000" width="15.81640625" style="167" customWidth="1"/>
    <col min="10001" max="10001" width="1.6328125" style="167" customWidth="1"/>
    <col min="10002" max="10002" width="15.81640625" style="167" customWidth="1"/>
    <col min="10003" max="10003" width="1.6328125" style="167" customWidth="1"/>
    <col min="10004" max="10004" width="15.81640625" style="167" customWidth="1"/>
    <col min="10005" max="10005" width="11.90625" style="167" customWidth="1"/>
    <col min="10006" max="10242" width="9.08984375" style="167"/>
    <col min="10243" max="10243" width="59.6328125" style="167" customWidth="1"/>
    <col min="10244" max="10244" width="10.453125" style="167" customWidth="1"/>
    <col min="10245" max="10245" width="1.6328125" style="167" customWidth="1"/>
    <col min="10246" max="10246" width="15.81640625" style="167" customWidth="1"/>
    <col min="10247" max="10247" width="1.6328125" style="167" customWidth="1"/>
    <col min="10248" max="10248" width="15.81640625" style="167" customWidth="1"/>
    <col min="10249" max="10249" width="1.6328125" style="167" customWidth="1"/>
    <col min="10250" max="10250" width="15.81640625" style="167" customWidth="1"/>
    <col min="10251" max="10251" width="1.6328125" style="167" customWidth="1"/>
    <col min="10252" max="10252" width="15.81640625" style="167" customWidth="1"/>
    <col min="10253" max="10253" width="1.6328125" style="167" customWidth="1"/>
    <col min="10254" max="10254" width="15.81640625" style="167" customWidth="1"/>
    <col min="10255" max="10255" width="1.6328125" style="167" customWidth="1"/>
    <col min="10256" max="10256" width="15.81640625" style="167" customWidth="1"/>
    <col min="10257" max="10257" width="1.6328125" style="167" customWidth="1"/>
    <col min="10258" max="10258" width="15.81640625" style="167" customWidth="1"/>
    <col min="10259" max="10259" width="1.6328125" style="167" customWidth="1"/>
    <col min="10260" max="10260" width="15.81640625" style="167" customWidth="1"/>
    <col min="10261" max="10261" width="11.90625" style="167" customWidth="1"/>
    <col min="10262" max="10498" width="9.08984375" style="167"/>
    <col min="10499" max="10499" width="59.6328125" style="167" customWidth="1"/>
    <col min="10500" max="10500" width="10.453125" style="167" customWidth="1"/>
    <col min="10501" max="10501" width="1.6328125" style="167" customWidth="1"/>
    <col min="10502" max="10502" width="15.81640625" style="167" customWidth="1"/>
    <col min="10503" max="10503" width="1.6328125" style="167" customWidth="1"/>
    <col min="10504" max="10504" width="15.81640625" style="167" customWidth="1"/>
    <col min="10505" max="10505" width="1.6328125" style="167" customWidth="1"/>
    <col min="10506" max="10506" width="15.81640625" style="167" customWidth="1"/>
    <col min="10507" max="10507" width="1.6328125" style="167" customWidth="1"/>
    <col min="10508" max="10508" width="15.81640625" style="167" customWidth="1"/>
    <col min="10509" max="10509" width="1.6328125" style="167" customWidth="1"/>
    <col min="10510" max="10510" width="15.81640625" style="167" customWidth="1"/>
    <col min="10511" max="10511" width="1.6328125" style="167" customWidth="1"/>
    <col min="10512" max="10512" width="15.81640625" style="167" customWidth="1"/>
    <col min="10513" max="10513" width="1.6328125" style="167" customWidth="1"/>
    <col min="10514" max="10514" width="15.81640625" style="167" customWidth="1"/>
    <col min="10515" max="10515" width="1.6328125" style="167" customWidth="1"/>
    <col min="10516" max="10516" width="15.81640625" style="167" customWidth="1"/>
    <col min="10517" max="10517" width="11.90625" style="167" customWidth="1"/>
    <col min="10518" max="10754" width="9.08984375" style="167"/>
    <col min="10755" max="10755" width="59.6328125" style="167" customWidth="1"/>
    <col min="10756" max="10756" width="10.453125" style="167" customWidth="1"/>
    <col min="10757" max="10757" width="1.6328125" style="167" customWidth="1"/>
    <col min="10758" max="10758" width="15.81640625" style="167" customWidth="1"/>
    <col min="10759" max="10759" width="1.6328125" style="167" customWidth="1"/>
    <col min="10760" max="10760" width="15.81640625" style="167" customWidth="1"/>
    <col min="10761" max="10761" width="1.6328125" style="167" customWidth="1"/>
    <col min="10762" max="10762" width="15.81640625" style="167" customWidth="1"/>
    <col min="10763" max="10763" width="1.6328125" style="167" customWidth="1"/>
    <col min="10764" max="10764" width="15.81640625" style="167" customWidth="1"/>
    <col min="10765" max="10765" width="1.6328125" style="167" customWidth="1"/>
    <col min="10766" max="10766" width="15.81640625" style="167" customWidth="1"/>
    <col min="10767" max="10767" width="1.6328125" style="167" customWidth="1"/>
    <col min="10768" max="10768" width="15.81640625" style="167" customWidth="1"/>
    <col min="10769" max="10769" width="1.6328125" style="167" customWidth="1"/>
    <col min="10770" max="10770" width="15.81640625" style="167" customWidth="1"/>
    <col min="10771" max="10771" width="1.6328125" style="167" customWidth="1"/>
    <col min="10772" max="10772" width="15.81640625" style="167" customWidth="1"/>
    <col min="10773" max="10773" width="11.90625" style="167" customWidth="1"/>
    <col min="10774" max="11010" width="9.08984375" style="167"/>
    <col min="11011" max="11011" width="59.6328125" style="167" customWidth="1"/>
    <col min="11012" max="11012" width="10.453125" style="167" customWidth="1"/>
    <col min="11013" max="11013" width="1.6328125" style="167" customWidth="1"/>
    <col min="11014" max="11014" width="15.81640625" style="167" customWidth="1"/>
    <col min="11015" max="11015" width="1.6328125" style="167" customWidth="1"/>
    <col min="11016" max="11016" width="15.81640625" style="167" customWidth="1"/>
    <col min="11017" max="11017" width="1.6328125" style="167" customWidth="1"/>
    <col min="11018" max="11018" width="15.81640625" style="167" customWidth="1"/>
    <col min="11019" max="11019" width="1.6328125" style="167" customWidth="1"/>
    <col min="11020" max="11020" width="15.81640625" style="167" customWidth="1"/>
    <col min="11021" max="11021" width="1.6328125" style="167" customWidth="1"/>
    <col min="11022" max="11022" width="15.81640625" style="167" customWidth="1"/>
    <col min="11023" max="11023" width="1.6328125" style="167" customWidth="1"/>
    <col min="11024" max="11024" width="15.81640625" style="167" customWidth="1"/>
    <col min="11025" max="11025" width="1.6328125" style="167" customWidth="1"/>
    <col min="11026" max="11026" width="15.81640625" style="167" customWidth="1"/>
    <col min="11027" max="11027" width="1.6328125" style="167" customWidth="1"/>
    <col min="11028" max="11028" width="15.81640625" style="167" customWidth="1"/>
    <col min="11029" max="11029" width="11.90625" style="167" customWidth="1"/>
    <col min="11030" max="11266" width="9.08984375" style="167"/>
    <col min="11267" max="11267" width="59.6328125" style="167" customWidth="1"/>
    <col min="11268" max="11268" width="10.453125" style="167" customWidth="1"/>
    <col min="11269" max="11269" width="1.6328125" style="167" customWidth="1"/>
    <col min="11270" max="11270" width="15.81640625" style="167" customWidth="1"/>
    <col min="11271" max="11271" width="1.6328125" style="167" customWidth="1"/>
    <col min="11272" max="11272" width="15.81640625" style="167" customWidth="1"/>
    <col min="11273" max="11273" width="1.6328125" style="167" customWidth="1"/>
    <col min="11274" max="11274" width="15.81640625" style="167" customWidth="1"/>
    <col min="11275" max="11275" width="1.6328125" style="167" customWidth="1"/>
    <col min="11276" max="11276" width="15.81640625" style="167" customWidth="1"/>
    <col min="11277" max="11277" width="1.6328125" style="167" customWidth="1"/>
    <col min="11278" max="11278" width="15.81640625" style="167" customWidth="1"/>
    <col min="11279" max="11279" width="1.6328125" style="167" customWidth="1"/>
    <col min="11280" max="11280" width="15.81640625" style="167" customWidth="1"/>
    <col min="11281" max="11281" width="1.6328125" style="167" customWidth="1"/>
    <col min="11282" max="11282" width="15.81640625" style="167" customWidth="1"/>
    <col min="11283" max="11283" width="1.6328125" style="167" customWidth="1"/>
    <col min="11284" max="11284" width="15.81640625" style="167" customWidth="1"/>
    <col min="11285" max="11285" width="11.90625" style="167" customWidth="1"/>
    <col min="11286" max="11522" width="9.08984375" style="167"/>
    <col min="11523" max="11523" width="59.6328125" style="167" customWidth="1"/>
    <col min="11524" max="11524" width="10.453125" style="167" customWidth="1"/>
    <col min="11525" max="11525" width="1.6328125" style="167" customWidth="1"/>
    <col min="11526" max="11526" width="15.81640625" style="167" customWidth="1"/>
    <col min="11527" max="11527" width="1.6328125" style="167" customWidth="1"/>
    <col min="11528" max="11528" width="15.81640625" style="167" customWidth="1"/>
    <col min="11529" max="11529" width="1.6328125" style="167" customWidth="1"/>
    <col min="11530" max="11530" width="15.81640625" style="167" customWidth="1"/>
    <col min="11531" max="11531" width="1.6328125" style="167" customWidth="1"/>
    <col min="11532" max="11532" width="15.81640625" style="167" customWidth="1"/>
    <col min="11533" max="11533" width="1.6328125" style="167" customWidth="1"/>
    <col min="11534" max="11534" width="15.81640625" style="167" customWidth="1"/>
    <col min="11535" max="11535" width="1.6328125" style="167" customWidth="1"/>
    <col min="11536" max="11536" width="15.81640625" style="167" customWidth="1"/>
    <col min="11537" max="11537" width="1.6328125" style="167" customWidth="1"/>
    <col min="11538" max="11538" width="15.81640625" style="167" customWidth="1"/>
    <col min="11539" max="11539" width="1.6328125" style="167" customWidth="1"/>
    <col min="11540" max="11540" width="15.81640625" style="167" customWidth="1"/>
    <col min="11541" max="11541" width="11.90625" style="167" customWidth="1"/>
    <col min="11542" max="11778" width="9.08984375" style="167"/>
    <col min="11779" max="11779" width="59.6328125" style="167" customWidth="1"/>
    <col min="11780" max="11780" width="10.453125" style="167" customWidth="1"/>
    <col min="11781" max="11781" width="1.6328125" style="167" customWidth="1"/>
    <col min="11782" max="11782" width="15.81640625" style="167" customWidth="1"/>
    <col min="11783" max="11783" width="1.6328125" style="167" customWidth="1"/>
    <col min="11784" max="11784" width="15.81640625" style="167" customWidth="1"/>
    <col min="11785" max="11785" width="1.6328125" style="167" customWidth="1"/>
    <col min="11786" max="11786" width="15.81640625" style="167" customWidth="1"/>
    <col min="11787" max="11787" width="1.6328125" style="167" customWidth="1"/>
    <col min="11788" max="11788" width="15.81640625" style="167" customWidth="1"/>
    <col min="11789" max="11789" width="1.6328125" style="167" customWidth="1"/>
    <col min="11790" max="11790" width="15.81640625" style="167" customWidth="1"/>
    <col min="11791" max="11791" width="1.6328125" style="167" customWidth="1"/>
    <col min="11792" max="11792" width="15.81640625" style="167" customWidth="1"/>
    <col min="11793" max="11793" width="1.6328125" style="167" customWidth="1"/>
    <col min="11794" max="11794" width="15.81640625" style="167" customWidth="1"/>
    <col min="11795" max="11795" width="1.6328125" style="167" customWidth="1"/>
    <col min="11796" max="11796" width="15.81640625" style="167" customWidth="1"/>
    <col min="11797" max="11797" width="11.90625" style="167" customWidth="1"/>
    <col min="11798" max="12034" width="9.08984375" style="167"/>
    <col min="12035" max="12035" width="59.6328125" style="167" customWidth="1"/>
    <col min="12036" max="12036" width="10.453125" style="167" customWidth="1"/>
    <col min="12037" max="12037" width="1.6328125" style="167" customWidth="1"/>
    <col min="12038" max="12038" width="15.81640625" style="167" customWidth="1"/>
    <col min="12039" max="12039" width="1.6328125" style="167" customWidth="1"/>
    <col min="12040" max="12040" width="15.81640625" style="167" customWidth="1"/>
    <col min="12041" max="12041" width="1.6328125" style="167" customWidth="1"/>
    <col min="12042" max="12042" width="15.81640625" style="167" customWidth="1"/>
    <col min="12043" max="12043" width="1.6328125" style="167" customWidth="1"/>
    <col min="12044" max="12044" width="15.81640625" style="167" customWidth="1"/>
    <col min="12045" max="12045" width="1.6328125" style="167" customWidth="1"/>
    <col min="12046" max="12046" width="15.81640625" style="167" customWidth="1"/>
    <col min="12047" max="12047" width="1.6328125" style="167" customWidth="1"/>
    <col min="12048" max="12048" width="15.81640625" style="167" customWidth="1"/>
    <col min="12049" max="12049" width="1.6328125" style="167" customWidth="1"/>
    <col min="12050" max="12050" width="15.81640625" style="167" customWidth="1"/>
    <col min="12051" max="12051" width="1.6328125" style="167" customWidth="1"/>
    <col min="12052" max="12052" width="15.81640625" style="167" customWidth="1"/>
    <col min="12053" max="12053" width="11.90625" style="167" customWidth="1"/>
    <col min="12054" max="12290" width="9.08984375" style="167"/>
    <col min="12291" max="12291" width="59.6328125" style="167" customWidth="1"/>
    <col min="12292" max="12292" width="10.453125" style="167" customWidth="1"/>
    <col min="12293" max="12293" width="1.6328125" style="167" customWidth="1"/>
    <col min="12294" max="12294" width="15.81640625" style="167" customWidth="1"/>
    <col min="12295" max="12295" width="1.6328125" style="167" customWidth="1"/>
    <col min="12296" max="12296" width="15.81640625" style="167" customWidth="1"/>
    <col min="12297" max="12297" width="1.6328125" style="167" customWidth="1"/>
    <col min="12298" max="12298" width="15.81640625" style="167" customWidth="1"/>
    <col min="12299" max="12299" width="1.6328125" style="167" customWidth="1"/>
    <col min="12300" max="12300" width="15.81640625" style="167" customWidth="1"/>
    <col min="12301" max="12301" width="1.6328125" style="167" customWidth="1"/>
    <col min="12302" max="12302" width="15.81640625" style="167" customWidth="1"/>
    <col min="12303" max="12303" width="1.6328125" style="167" customWidth="1"/>
    <col min="12304" max="12304" width="15.81640625" style="167" customWidth="1"/>
    <col min="12305" max="12305" width="1.6328125" style="167" customWidth="1"/>
    <col min="12306" max="12306" width="15.81640625" style="167" customWidth="1"/>
    <col min="12307" max="12307" width="1.6328125" style="167" customWidth="1"/>
    <col min="12308" max="12308" width="15.81640625" style="167" customWidth="1"/>
    <col min="12309" max="12309" width="11.90625" style="167" customWidth="1"/>
    <col min="12310" max="12546" width="9.08984375" style="167"/>
    <col min="12547" max="12547" width="59.6328125" style="167" customWidth="1"/>
    <col min="12548" max="12548" width="10.453125" style="167" customWidth="1"/>
    <col min="12549" max="12549" width="1.6328125" style="167" customWidth="1"/>
    <col min="12550" max="12550" width="15.81640625" style="167" customWidth="1"/>
    <col min="12551" max="12551" width="1.6328125" style="167" customWidth="1"/>
    <col min="12552" max="12552" width="15.81640625" style="167" customWidth="1"/>
    <col min="12553" max="12553" width="1.6328125" style="167" customWidth="1"/>
    <col min="12554" max="12554" width="15.81640625" style="167" customWidth="1"/>
    <col min="12555" max="12555" width="1.6328125" style="167" customWidth="1"/>
    <col min="12556" max="12556" width="15.81640625" style="167" customWidth="1"/>
    <col min="12557" max="12557" width="1.6328125" style="167" customWidth="1"/>
    <col min="12558" max="12558" width="15.81640625" style="167" customWidth="1"/>
    <col min="12559" max="12559" width="1.6328125" style="167" customWidth="1"/>
    <col min="12560" max="12560" width="15.81640625" style="167" customWidth="1"/>
    <col min="12561" max="12561" width="1.6328125" style="167" customWidth="1"/>
    <col min="12562" max="12562" width="15.81640625" style="167" customWidth="1"/>
    <col min="12563" max="12563" width="1.6328125" style="167" customWidth="1"/>
    <col min="12564" max="12564" width="15.81640625" style="167" customWidth="1"/>
    <col min="12565" max="12565" width="11.90625" style="167" customWidth="1"/>
    <col min="12566" max="12802" width="9.08984375" style="167"/>
    <col min="12803" max="12803" width="59.6328125" style="167" customWidth="1"/>
    <col min="12804" max="12804" width="10.453125" style="167" customWidth="1"/>
    <col min="12805" max="12805" width="1.6328125" style="167" customWidth="1"/>
    <col min="12806" max="12806" width="15.81640625" style="167" customWidth="1"/>
    <col min="12807" max="12807" width="1.6328125" style="167" customWidth="1"/>
    <col min="12808" max="12808" width="15.81640625" style="167" customWidth="1"/>
    <col min="12809" max="12809" width="1.6328125" style="167" customWidth="1"/>
    <col min="12810" max="12810" width="15.81640625" style="167" customWidth="1"/>
    <col min="12811" max="12811" width="1.6328125" style="167" customWidth="1"/>
    <col min="12812" max="12812" width="15.81640625" style="167" customWidth="1"/>
    <col min="12813" max="12813" width="1.6328125" style="167" customWidth="1"/>
    <col min="12814" max="12814" width="15.81640625" style="167" customWidth="1"/>
    <col min="12815" max="12815" width="1.6328125" style="167" customWidth="1"/>
    <col min="12816" max="12816" width="15.81640625" style="167" customWidth="1"/>
    <col min="12817" max="12817" width="1.6328125" style="167" customWidth="1"/>
    <col min="12818" max="12818" width="15.81640625" style="167" customWidth="1"/>
    <col min="12819" max="12819" width="1.6328125" style="167" customWidth="1"/>
    <col min="12820" max="12820" width="15.81640625" style="167" customWidth="1"/>
    <col min="12821" max="12821" width="11.90625" style="167" customWidth="1"/>
    <col min="12822" max="13058" width="9.08984375" style="167"/>
    <col min="13059" max="13059" width="59.6328125" style="167" customWidth="1"/>
    <col min="13060" max="13060" width="10.453125" style="167" customWidth="1"/>
    <col min="13061" max="13061" width="1.6328125" style="167" customWidth="1"/>
    <col min="13062" max="13062" width="15.81640625" style="167" customWidth="1"/>
    <col min="13063" max="13063" width="1.6328125" style="167" customWidth="1"/>
    <col min="13064" max="13064" width="15.81640625" style="167" customWidth="1"/>
    <col min="13065" max="13065" width="1.6328125" style="167" customWidth="1"/>
    <col min="13066" max="13066" width="15.81640625" style="167" customWidth="1"/>
    <col min="13067" max="13067" width="1.6328125" style="167" customWidth="1"/>
    <col min="13068" max="13068" width="15.81640625" style="167" customWidth="1"/>
    <col min="13069" max="13069" width="1.6328125" style="167" customWidth="1"/>
    <col min="13070" max="13070" width="15.81640625" style="167" customWidth="1"/>
    <col min="13071" max="13071" width="1.6328125" style="167" customWidth="1"/>
    <col min="13072" max="13072" width="15.81640625" style="167" customWidth="1"/>
    <col min="13073" max="13073" width="1.6328125" style="167" customWidth="1"/>
    <col min="13074" max="13074" width="15.81640625" style="167" customWidth="1"/>
    <col min="13075" max="13075" width="1.6328125" style="167" customWidth="1"/>
    <col min="13076" max="13076" width="15.81640625" style="167" customWidth="1"/>
    <col min="13077" max="13077" width="11.90625" style="167" customWidth="1"/>
    <col min="13078" max="13314" width="9.08984375" style="167"/>
    <col min="13315" max="13315" width="59.6328125" style="167" customWidth="1"/>
    <col min="13316" max="13316" width="10.453125" style="167" customWidth="1"/>
    <col min="13317" max="13317" width="1.6328125" style="167" customWidth="1"/>
    <col min="13318" max="13318" width="15.81640625" style="167" customWidth="1"/>
    <col min="13319" max="13319" width="1.6328125" style="167" customWidth="1"/>
    <col min="13320" max="13320" width="15.81640625" style="167" customWidth="1"/>
    <col min="13321" max="13321" width="1.6328125" style="167" customWidth="1"/>
    <col min="13322" max="13322" width="15.81640625" style="167" customWidth="1"/>
    <col min="13323" max="13323" width="1.6328125" style="167" customWidth="1"/>
    <col min="13324" max="13324" width="15.81640625" style="167" customWidth="1"/>
    <col min="13325" max="13325" width="1.6328125" style="167" customWidth="1"/>
    <col min="13326" max="13326" width="15.81640625" style="167" customWidth="1"/>
    <col min="13327" max="13327" width="1.6328125" style="167" customWidth="1"/>
    <col min="13328" max="13328" width="15.81640625" style="167" customWidth="1"/>
    <col min="13329" max="13329" width="1.6328125" style="167" customWidth="1"/>
    <col min="13330" max="13330" width="15.81640625" style="167" customWidth="1"/>
    <col min="13331" max="13331" width="1.6328125" style="167" customWidth="1"/>
    <col min="13332" max="13332" width="15.81640625" style="167" customWidth="1"/>
    <col min="13333" max="13333" width="11.90625" style="167" customWidth="1"/>
    <col min="13334" max="13570" width="9.08984375" style="167"/>
    <col min="13571" max="13571" width="59.6328125" style="167" customWidth="1"/>
    <col min="13572" max="13572" width="10.453125" style="167" customWidth="1"/>
    <col min="13573" max="13573" width="1.6328125" style="167" customWidth="1"/>
    <col min="13574" max="13574" width="15.81640625" style="167" customWidth="1"/>
    <col min="13575" max="13575" width="1.6328125" style="167" customWidth="1"/>
    <col min="13576" max="13576" width="15.81640625" style="167" customWidth="1"/>
    <col min="13577" max="13577" width="1.6328125" style="167" customWidth="1"/>
    <col min="13578" max="13578" width="15.81640625" style="167" customWidth="1"/>
    <col min="13579" max="13579" width="1.6328125" style="167" customWidth="1"/>
    <col min="13580" max="13580" width="15.81640625" style="167" customWidth="1"/>
    <col min="13581" max="13581" width="1.6328125" style="167" customWidth="1"/>
    <col min="13582" max="13582" width="15.81640625" style="167" customWidth="1"/>
    <col min="13583" max="13583" width="1.6328125" style="167" customWidth="1"/>
    <col min="13584" max="13584" width="15.81640625" style="167" customWidth="1"/>
    <col min="13585" max="13585" width="1.6328125" style="167" customWidth="1"/>
    <col min="13586" max="13586" width="15.81640625" style="167" customWidth="1"/>
    <col min="13587" max="13587" width="1.6328125" style="167" customWidth="1"/>
    <col min="13588" max="13588" width="15.81640625" style="167" customWidth="1"/>
    <col min="13589" max="13589" width="11.90625" style="167" customWidth="1"/>
    <col min="13590" max="13826" width="9.08984375" style="167"/>
    <col min="13827" max="13827" width="59.6328125" style="167" customWidth="1"/>
    <col min="13828" max="13828" width="10.453125" style="167" customWidth="1"/>
    <col min="13829" max="13829" width="1.6328125" style="167" customWidth="1"/>
    <col min="13830" max="13830" width="15.81640625" style="167" customWidth="1"/>
    <col min="13831" max="13831" width="1.6328125" style="167" customWidth="1"/>
    <col min="13832" max="13832" width="15.81640625" style="167" customWidth="1"/>
    <col min="13833" max="13833" width="1.6328125" style="167" customWidth="1"/>
    <col min="13834" max="13834" width="15.81640625" style="167" customWidth="1"/>
    <col min="13835" max="13835" width="1.6328125" style="167" customWidth="1"/>
    <col min="13836" max="13836" width="15.81640625" style="167" customWidth="1"/>
    <col min="13837" max="13837" width="1.6328125" style="167" customWidth="1"/>
    <col min="13838" max="13838" width="15.81640625" style="167" customWidth="1"/>
    <col min="13839" max="13839" width="1.6328125" style="167" customWidth="1"/>
    <col min="13840" max="13840" width="15.81640625" style="167" customWidth="1"/>
    <col min="13841" max="13841" width="1.6328125" style="167" customWidth="1"/>
    <col min="13842" max="13842" width="15.81640625" style="167" customWidth="1"/>
    <col min="13843" max="13843" width="1.6328125" style="167" customWidth="1"/>
    <col min="13844" max="13844" width="15.81640625" style="167" customWidth="1"/>
    <col min="13845" max="13845" width="11.90625" style="167" customWidth="1"/>
    <col min="13846" max="14082" width="9.08984375" style="167"/>
    <col min="14083" max="14083" width="59.6328125" style="167" customWidth="1"/>
    <col min="14084" max="14084" width="10.453125" style="167" customWidth="1"/>
    <col min="14085" max="14085" width="1.6328125" style="167" customWidth="1"/>
    <col min="14086" max="14086" width="15.81640625" style="167" customWidth="1"/>
    <col min="14087" max="14087" width="1.6328125" style="167" customWidth="1"/>
    <col min="14088" max="14088" width="15.81640625" style="167" customWidth="1"/>
    <col min="14089" max="14089" width="1.6328125" style="167" customWidth="1"/>
    <col min="14090" max="14090" width="15.81640625" style="167" customWidth="1"/>
    <col min="14091" max="14091" width="1.6328125" style="167" customWidth="1"/>
    <col min="14092" max="14092" width="15.81640625" style="167" customWidth="1"/>
    <col min="14093" max="14093" width="1.6328125" style="167" customWidth="1"/>
    <col min="14094" max="14094" width="15.81640625" style="167" customWidth="1"/>
    <col min="14095" max="14095" width="1.6328125" style="167" customWidth="1"/>
    <col min="14096" max="14096" width="15.81640625" style="167" customWidth="1"/>
    <col min="14097" max="14097" width="1.6328125" style="167" customWidth="1"/>
    <col min="14098" max="14098" width="15.81640625" style="167" customWidth="1"/>
    <col min="14099" max="14099" width="1.6328125" style="167" customWidth="1"/>
    <col min="14100" max="14100" width="15.81640625" style="167" customWidth="1"/>
    <col min="14101" max="14101" width="11.90625" style="167" customWidth="1"/>
    <col min="14102" max="14338" width="9.08984375" style="167"/>
    <col min="14339" max="14339" width="59.6328125" style="167" customWidth="1"/>
    <col min="14340" max="14340" width="10.453125" style="167" customWidth="1"/>
    <col min="14341" max="14341" width="1.6328125" style="167" customWidth="1"/>
    <col min="14342" max="14342" width="15.81640625" style="167" customWidth="1"/>
    <col min="14343" max="14343" width="1.6328125" style="167" customWidth="1"/>
    <col min="14344" max="14344" width="15.81640625" style="167" customWidth="1"/>
    <col min="14345" max="14345" width="1.6328125" style="167" customWidth="1"/>
    <col min="14346" max="14346" width="15.81640625" style="167" customWidth="1"/>
    <col min="14347" max="14347" width="1.6328125" style="167" customWidth="1"/>
    <col min="14348" max="14348" width="15.81640625" style="167" customWidth="1"/>
    <col min="14349" max="14349" width="1.6328125" style="167" customWidth="1"/>
    <col min="14350" max="14350" width="15.81640625" style="167" customWidth="1"/>
    <col min="14351" max="14351" width="1.6328125" style="167" customWidth="1"/>
    <col min="14352" max="14352" width="15.81640625" style="167" customWidth="1"/>
    <col min="14353" max="14353" width="1.6328125" style="167" customWidth="1"/>
    <col min="14354" max="14354" width="15.81640625" style="167" customWidth="1"/>
    <col min="14355" max="14355" width="1.6328125" style="167" customWidth="1"/>
    <col min="14356" max="14356" width="15.81640625" style="167" customWidth="1"/>
    <col min="14357" max="14357" width="11.90625" style="167" customWidth="1"/>
    <col min="14358" max="14594" width="9.08984375" style="167"/>
    <col min="14595" max="14595" width="59.6328125" style="167" customWidth="1"/>
    <col min="14596" max="14596" width="10.453125" style="167" customWidth="1"/>
    <col min="14597" max="14597" width="1.6328125" style="167" customWidth="1"/>
    <col min="14598" max="14598" width="15.81640625" style="167" customWidth="1"/>
    <col min="14599" max="14599" width="1.6328125" style="167" customWidth="1"/>
    <col min="14600" max="14600" width="15.81640625" style="167" customWidth="1"/>
    <col min="14601" max="14601" width="1.6328125" style="167" customWidth="1"/>
    <col min="14602" max="14602" width="15.81640625" style="167" customWidth="1"/>
    <col min="14603" max="14603" width="1.6328125" style="167" customWidth="1"/>
    <col min="14604" max="14604" width="15.81640625" style="167" customWidth="1"/>
    <col min="14605" max="14605" width="1.6328125" style="167" customWidth="1"/>
    <col min="14606" max="14606" width="15.81640625" style="167" customWidth="1"/>
    <col min="14607" max="14607" width="1.6328125" style="167" customWidth="1"/>
    <col min="14608" max="14608" width="15.81640625" style="167" customWidth="1"/>
    <col min="14609" max="14609" width="1.6328125" style="167" customWidth="1"/>
    <col min="14610" max="14610" width="15.81640625" style="167" customWidth="1"/>
    <col min="14611" max="14611" width="1.6328125" style="167" customWidth="1"/>
    <col min="14612" max="14612" width="15.81640625" style="167" customWidth="1"/>
    <col min="14613" max="14613" width="11.90625" style="167" customWidth="1"/>
    <col min="14614" max="14850" width="9.08984375" style="167"/>
    <col min="14851" max="14851" width="59.6328125" style="167" customWidth="1"/>
    <col min="14852" max="14852" width="10.453125" style="167" customWidth="1"/>
    <col min="14853" max="14853" width="1.6328125" style="167" customWidth="1"/>
    <col min="14854" max="14854" width="15.81640625" style="167" customWidth="1"/>
    <col min="14855" max="14855" width="1.6328125" style="167" customWidth="1"/>
    <col min="14856" max="14856" width="15.81640625" style="167" customWidth="1"/>
    <col min="14857" max="14857" width="1.6328125" style="167" customWidth="1"/>
    <col min="14858" max="14858" width="15.81640625" style="167" customWidth="1"/>
    <col min="14859" max="14859" width="1.6328125" style="167" customWidth="1"/>
    <col min="14860" max="14860" width="15.81640625" style="167" customWidth="1"/>
    <col min="14861" max="14861" width="1.6328125" style="167" customWidth="1"/>
    <col min="14862" max="14862" width="15.81640625" style="167" customWidth="1"/>
    <col min="14863" max="14863" width="1.6328125" style="167" customWidth="1"/>
    <col min="14864" max="14864" width="15.81640625" style="167" customWidth="1"/>
    <col min="14865" max="14865" width="1.6328125" style="167" customWidth="1"/>
    <col min="14866" max="14866" width="15.81640625" style="167" customWidth="1"/>
    <col min="14867" max="14867" width="1.6328125" style="167" customWidth="1"/>
    <col min="14868" max="14868" width="15.81640625" style="167" customWidth="1"/>
    <col min="14869" max="14869" width="11.90625" style="167" customWidth="1"/>
    <col min="14870" max="15106" width="9.08984375" style="167"/>
    <col min="15107" max="15107" width="59.6328125" style="167" customWidth="1"/>
    <col min="15108" max="15108" width="10.453125" style="167" customWidth="1"/>
    <col min="15109" max="15109" width="1.6328125" style="167" customWidth="1"/>
    <col min="15110" max="15110" width="15.81640625" style="167" customWidth="1"/>
    <col min="15111" max="15111" width="1.6328125" style="167" customWidth="1"/>
    <col min="15112" max="15112" width="15.81640625" style="167" customWidth="1"/>
    <col min="15113" max="15113" width="1.6328125" style="167" customWidth="1"/>
    <col min="15114" max="15114" width="15.81640625" style="167" customWidth="1"/>
    <col min="15115" max="15115" width="1.6328125" style="167" customWidth="1"/>
    <col min="15116" max="15116" width="15.81640625" style="167" customWidth="1"/>
    <col min="15117" max="15117" width="1.6328125" style="167" customWidth="1"/>
    <col min="15118" max="15118" width="15.81640625" style="167" customWidth="1"/>
    <col min="15119" max="15119" width="1.6328125" style="167" customWidth="1"/>
    <col min="15120" max="15120" width="15.81640625" style="167" customWidth="1"/>
    <col min="15121" max="15121" width="1.6328125" style="167" customWidth="1"/>
    <col min="15122" max="15122" width="15.81640625" style="167" customWidth="1"/>
    <col min="15123" max="15123" width="1.6328125" style="167" customWidth="1"/>
    <col min="15124" max="15124" width="15.81640625" style="167" customWidth="1"/>
    <col min="15125" max="15125" width="11.90625" style="167" customWidth="1"/>
    <col min="15126" max="15362" width="9.08984375" style="167"/>
    <col min="15363" max="15363" width="59.6328125" style="167" customWidth="1"/>
    <col min="15364" max="15364" width="10.453125" style="167" customWidth="1"/>
    <col min="15365" max="15365" width="1.6328125" style="167" customWidth="1"/>
    <col min="15366" max="15366" width="15.81640625" style="167" customWidth="1"/>
    <col min="15367" max="15367" width="1.6328125" style="167" customWidth="1"/>
    <col min="15368" max="15368" width="15.81640625" style="167" customWidth="1"/>
    <col min="15369" max="15369" width="1.6328125" style="167" customWidth="1"/>
    <col min="15370" max="15370" width="15.81640625" style="167" customWidth="1"/>
    <col min="15371" max="15371" width="1.6328125" style="167" customWidth="1"/>
    <col min="15372" max="15372" width="15.81640625" style="167" customWidth="1"/>
    <col min="15373" max="15373" width="1.6328125" style="167" customWidth="1"/>
    <col min="15374" max="15374" width="15.81640625" style="167" customWidth="1"/>
    <col min="15375" max="15375" width="1.6328125" style="167" customWidth="1"/>
    <col min="15376" max="15376" width="15.81640625" style="167" customWidth="1"/>
    <col min="15377" max="15377" width="1.6328125" style="167" customWidth="1"/>
    <col min="15378" max="15378" width="15.81640625" style="167" customWidth="1"/>
    <col min="15379" max="15379" width="1.6328125" style="167" customWidth="1"/>
    <col min="15380" max="15380" width="15.81640625" style="167" customWidth="1"/>
    <col min="15381" max="15381" width="11.90625" style="167" customWidth="1"/>
    <col min="15382" max="15618" width="9.08984375" style="167"/>
    <col min="15619" max="15619" width="59.6328125" style="167" customWidth="1"/>
    <col min="15620" max="15620" width="10.453125" style="167" customWidth="1"/>
    <col min="15621" max="15621" width="1.6328125" style="167" customWidth="1"/>
    <col min="15622" max="15622" width="15.81640625" style="167" customWidth="1"/>
    <col min="15623" max="15623" width="1.6328125" style="167" customWidth="1"/>
    <col min="15624" max="15624" width="15.81640625" style="167" customWidth="1"/>
    <col min="15625" max="15625" width="1.6328125" style="167" customWidth="1"/>
    <col min="15626" max="15626" width="15.81640625" style="167" customWidth="1"/>
    <col min="15627" max="15627" width="1.6328125" style="167" customWidth="1"/>
    <col min="15628" max="15628" width="15.81640625" style="167" customWidth="1"/>
    <col min="15629" max="15629" width="1.6328125" style="167" customWidth="1"/>
    <col min="15630" max="15630" width="15.81640625" style="167" customWidth="1"/>
    <col min="15631" max="15631" width="1.6328125" style="167" customWidth="1"/>
    <col min="15632" max="15632" width="15.81640625" style="167" customWidth="1"/>
    <col min="15633" max="15633" width="1.6328125" style="167" customWidth="1"/>
    <col min="15634" max="15634" width="15.81640625" style="167" customWidth="1"/>
    <col min="15635" max="15635" width="1.6328125" style="167" customWidth="1"/>
    <col min="15636" max="15636" width="15.81640625" style="167" customWidth="1"/>
    <col min="15637" max="15637" width="11.90625" style="167" customWidth="1"/>
    <col min="15638" max="15874" width="9.08984375" style="167"/>
    <col min="15875" max="15875" width="59.6328125" style="167" customWidth="1"/>
    <col min="15876" max="15876" width="10.453125" style="167" customWidth="1"/>
    <col min="15877" max="15877" width="1.6328125" style="167" customWidth="1"/>
    <col min="15878" max="15878" width="15.81640625" style="167" customWidth="1"/>
    <col min="15879" max="15879" width="1.6328125" style="167" customWidth="1"/>
    <col min="15880" max="15880" width="15.81640625" style="167" customWidth="1"/>
    <col min="15881" max="15881" width="1.6328125" style="167" customWidth="1"/>
    <col min="15882" max="15882" width="15.81640625" style="167" customWidth="1"/>
    <col min="15883" max="15883" width="1.6328125" style="167" customWidth="1"/>
    <col min="15884" max="15884" width="15.81640625" style="167" customWidth="1"/>
    <col min="15885" max="15885" width="1.6328125" style="167" customWidth="1"/>
    <col min="15886" max="15886" width="15.81640625" style="167" customWidth="1"/>
    <col min="15887" max="15887" width="1.6328125" style="167" customWidth="1"/>
    <col min="15888" max="15888" width="15.81640625" style="167" customWidth="1"/>
    <col min="15889" max="15889" width="1.6328125" style="167" customWidth="1"/>
    <col min="15890" max="15890" width="15.81640625" style="167" customWidth="1"/>
    <col min="15891" max="15891" width="1.6328125" style="167" customWidth="1"/>
    <col min="15892" max="15892" width="15.81640625" style="167" customWidth="1"/>
    <col min="15893" max="15893" width="11.90625" style="167" customWidth="1"/>
    <col min="15894" max="16130" width="9.08984375" style="167"/>
    <col min="16131" max="16131" width="59.6328125" style="167" customWidth="1"/>
    <col min="16132" max="16132" width="10.453125" style="167" customWidth="1"/>
    <col min="16133" max="16133" width="1.6328125" style="167" customWidth="1"/>
    <col min="16134" max="16134" width="15.81640625" style="167" customWidth="1"/>
    <col min="16135" max="16135" width="1.6328125" style="167" customWidth="1"/>
    <col min="16136" max="16136" width="15.81640625" style="167" customWidth="1"/>
    <col min="16137" max="16137" width="1.6328125" style="167" customWidth="1"/>
    <col min="16138" max="16138" width="15.81640625" style="167" customWidth="1"/>
    <col min="16139" max="16139" width="1.6328125" style="167" customWidth="1"/>
    <col min="16140" max="16140" width="15.81640625" style="167" customWidth="1"/>
    <col min="16141" max="16141" width="1.6328125" style="167" customWidth="1"/>
    <col min="16142" max="16142" width="15.81640625" style="167" customWidth="1"/>
    <col min="16143" max="16143" width="1.6328125" style="167" customWidth="1"/>
    <col min="16144" max="16144" width="15.81640625" style="167" customWidth="1"/>
    <col min="16145" max="16145" width="1.6328125" style="167" customWidth="1"/>
    <col min="16146" max="16146" width="15.81640625" style="167" customWidth="1"/>
    <col min="16147" max="16147" width="1.6328125" style="167" customWidth="1"/>
    <col min="16148" max="16148" width="15.81640625" style="167" customWidth="1"/>
    <col min="16149" max="16149" width="11.90625" style="167" customWidth="1"/>
    <col min="16150" max="16384" width="9.08984375" style="167"/>
  </cols>
  <sheetData>
    <row r="1" spans="1:26" ht="19.5" customHeight="1">
      <c r="A1" s="162" t="s">
        <v>169</v>
      </c>
      <c r="B1" s="196"/>
      <c r="C1" s="196"/>
      <c r="D1" s="178"/>
      <c r="E1" s="197"/>
      <c r="F1" s="178"/>
      <c r="G1" s="178"/>
      <c r="H1" s="178"/>
      <c r="I1" s="197"/>
      <c r="J1" s="178"/>
      <c r="K1" s="256"/>
      <c r="L1" s="178"/>
      <c r="M1" s="197"/>
      <c r="N1" s="178"/>
      <c r="O1" s="197"/>
      <c r="P1" s="178"/>
      <c r="Q1" s="178"/>
      <c r="R1" s="178"/>
      <c r="S1" s="178"/>
      <c r="T1" s="198"/>
    </row>
    <row r="2" spans="1:26" s="162" customFormat="1" ht="19.5" customHeight="1">
      <c r="A2" s="196" t="s">
        <v>115</v>
      </c>
      <c r="B2" s="196"/>
      <c r="C2" s="196"/>
      <c r="D2" s="199"/>
      <c r="E2" s="196"/>
      <c r="F2" s="199"/>
      <c r="G2" s="199"/>
      <c r="H2" s="199"/>
      <c r="I2" s="196"/>
      <c r="J2" s="199"/>
      <c r="K2" s="196"/>
      <c r="L2" s="199"/>
      <c r="M2" s="196"/>
      <c r="N2" s="199"/>
      <c r="O2" s="196"/>
      <c r="P2" s="199"/>
      <c r="Q2" s="199"/>
      <c r="R2" s="199"/>
      <c r="S2" s="199"/>
      <c r="T2" s="198"/>
    </row>
    <row r="3" spans="1:26" s="162" customFormat="1" ht="18.75" customHeight="1">
      <c r="A3" s="196"/>
      <c r="B3" s="196"/>
      <c r="C3" s="196"/>
      <c r="D3" s="199"/>
      <c r="E3" s="196"/>
      <c r="F3" s="199"/>
      <c r="G3" s="199"/>
      <c r="H3" s="199"/>
      <c r="I3" s="196"/>
      <c r="J3" s="199"/>
      <c r="K3" s="196"/>
      <c r="L3" s="199"/>
      <c r="M3" s="196"/>
      <c r="N3" s="199"/>
      <c r="O3" s="196"/>
      <c r="P3" s="199"/>
      <c r="Q3" s="199"/>
      <c r="R3" s="199"/>
      <c r="S3" s="199"/>
      <c r="T3" s="199"/>
    </row>
    <row r="4" spans="1:26" ht="18.75" customHeight="1">
      <c r="D4" s="282" t="s">
        <v>154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</row>
    <row r="5" spans="1:26" ht="18.75" customHeight="1">
      <c r="D5" s="200"/>
      <c r="E5" s="201"/>
      <c r="F5" s="201"/>
      <c r="G5" s="201"/>
      <c r="H5" s="201"/>
      <c r="J5" s="257"/>
      <c r="L5" s="283" t="s">
        <v>4</v>
      </c>
      <c r="M5" s="283"/>
      <c r="N5" s="283"/>
      <c r="O5" s="283"/>
      <c r="P5" s="283"/>
      <c r="Q5" s="201"/>
      <c r="R5" s="201"/>
      <c r="S5" s="201"/>
      <c r="T5" s="200"/>
    </row>
    <row r="6" spans="1:26" ht="18.75" customHeight="1">
      <c r="D6" s="122" t="s">
        <v>18</v>
      </c>
      <c r="E6" s="201"/>
      <c r="F6" s="201"/>
      <c r="G6" s="201"/>
      <c r="H6" s="201" t="s">
        <v>70</v>
      </c>
      <c r="I6" s="202"/>
      <c r="J6" s="257" t="s">
        <v>72</v>
      </c>
      <c r="K6" s="202"/>
      <c r="L6" s="201"/>
      <c r="M6" s="202"/>
      <c r="N6" s="201" t="s">
        <v>143</v>
      </c>
      <c r="O6" s="202"/>
      <c r="P6" s="202"/>
      <c r="Q6" s="202"/>
      <c r="R6" s="202"/>
      <c r="S6" s="202"/>
    </row>
    <row r="7" spans="1:26" ht="18.75" customHeight="1">
      <c r="D7" s="122" t="s">
        <v>207</v>
      </c>
      <c r="E7" s="201"/>
      <c r="F7" s="200" t="s">
        <v>72</v>
      </c>
      <c r="G7" s="200"/>
      <c r="H7" s="200" t="s">
        <v>49</v>
      </c>
      <c r="I7" s="202"/>
      <c r="J7" s="200" t="s">
        <v>187</v>
      </c>
      <c r="K7" s="202"/>
      <c r="L7" s="201" t="s">
        <v>155</v>
      </c>
      <c r="M7" s="202"/>
      <c r="N7" s="201" t="s">
        <v>144</v>
      </c>
      <c r="O7" s="202"/>
      <c r="R7" s="201" t="s">
        <v>143</v>
      </c>
      <c r="T7" s="200" t="s">
        <v>6</v>
      </c>
    </row>
    <row r="8" spans="1:26" s="159" customFormat="1" ht="18.75" customHeight="1">
      <c r="B8" s="160" t="s">
        <v>0</v>
      </c>
      <c r="D8" s="122" t="s">
        <v>8</v>
      </c>
      <c r="E8" s="204"/>
      <c r="F8" s="176" t="s">
        <v>71</v>
      </c>
      <c r="G8" s="176"/>
      <c r="H8" s="200" t="s">
        <v>50</v>
      </c>
      <c r="I8" s="204"/>
      <c r="J8" s="200" t="s">
        <v>184</v>
      </c>
      <c r="K8" s="204"/>
      <c r="L8" s="176" t="s">
        <v>10</v>
      </c>
      <c r="M8" s="204"/>
      <c r="N8" s="176" t="s">
        <v>10</v>
      </c>
      <c r="O8" s="204"/>
      <c r="P8" s="201" t="s">
        <v>11</v>
      </c>
      <c r="Q8" s="201"/>
      <c r="R8" s="176" t="s">
        <v>156</v>
      </c>
      <c r="S8" s="201"/>
      <c r="T8" s="176" t="s">
        <v>12</v>
      </c>
    </row>
    <row r="9" spans="1:26" s="159" customFormat="1" ht="18.75" customHeight="1">
      <c r="B9" s="160"/>
      <c r="D9" s="284" t="s">
        <v>22</v>
      </c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6" s="159" customFormat="1" ht="18.75" customHeight="1">
      <c r="A10" s="104" t="s">
        <v>172</v>
      </c>
      <c r="B10" s="160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</row>
    <row r="11" spans="1:26" s="161" customFormat="1" ht="18.75" customHeight="1">
      <c r="A11" s="162" t="s">
        <v>185</v>
      </c>
      <c r="B11" s="163"/>
      <c r="C11" s="164"/>
      <c r="D11" s="165">
        <v>549682</v>
      </c>
      <c r="E11" s="166"/>
      <c r="F11" s="165">
        <v>295291</v>
      </c>
      <c r="G11" s="165"/>
      <c r="H11" s="165">
        <v>10249</v>
      </c>
      <c r="I11" s="165"/>
      <c r="J11" s="260">
        <v>0</v>
      </c>
      <c r="K11" s="165"/>
      <c r="L11" s="165">
        <v>40147</v>
      </c>
      <c r="M11" s="166"/>
      <c r="N11" s="148">
        <v>5612</v>
      </c>
      <c r="O11" s="166"/>
      <c r="P11" s="165">
        <v>339249</v>
      </c>
      <c r="Q11" s="165"/>
      <c r="R11" s="148">
        <v>-5612</v>
      </c>
      <c r="S11" s="165"/>
      <c r="T11" s="112">
        <f>SUM(D11:S11)</f>
        <v>1234618</v>
      </c>
    </row>
    <row r="12" spans="1:26" s="159" customFormat="1" ht="11.25" customHeight="1">
      <c r="A12" s="169"/>
      <c r="B12" s="168"/>
      <c r="C12" s="169"/>
      <c r="D12" s="111"/>
      <c r="E12" s="110"/>
      <c r="F12" s="111"/>
      <c r="G12" s="111"/>
      <c r="H12" s="111"/>
      <c r="I12" s="110"/>
      <c r="J12" s="111"/>
      <c r="K12" s="110"/>
      <c r="L12" s="111"/>
      <c r="M12" s="110"/>
      <c r="N12" s="111"/>
      <c r="O12" s="110"/>
      <c r="P12" s="111"/>
      <c r="Q12" s="111"/>
      <c r="R12" s="111"/>
      <c r="S12" s="111"/>
      <c r="T12" s="112"/>
    </row>
    <row r="13" spans="1:26" s="159" customFormat="1" ht="18.649999999999999" customHeight="1">
      <c r="A13" s="162" t="s">
        <v>145</v>
      </c>
      <c r="B13" s="168"/>
      <c r="C13" s="169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39"/>
      <c r="V13" s="139"/>
      <c r="W13" s="139"/>
      <c r="X13" s="139"/>
      <c r="Y13" s="139"/>
      <c r="Z13" s="139"/>
    </row>
    <row r="14" spans="1:26" s="159" customFormat="1" ht="18.649999999999999" customHeight="1">
      <c r="A14" s="205" t="s">
        <v>146</v>
      </c>
      <c r="B14" s="168"/>
      <c r="C14" s="169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39"/>
      <c r="V14" s="139"/>
      <c r="W14" s="139"/>
      <c r="X14" s="139"/>
      <c r="Y14" s="139"/>
      <c r="Z14" s="139"/>
    </row>
    <row r="15" spans="1:26" s="159" customFormat="1" ht="18.649999999999999" customHeight="1">
      <c r="A15" s="167" t="s">
        <v>188</v>
      </c>
      <c r="B15" s="168">
        <v>17</v>
      </c>
      <c r="C15" s="169"/>
      <c r="D15" s="113">
        <v>-271</v>
      </c>
      <c r="E15" s="113"/>
      <c r="F15" s="113">
        <v>0</v>
      </c>
      <c r="G15" s="113"/>
      <c r="H15" s="113">
        <v>0</v>
      </c>
      <c r="I15" s="113"/>
      <c r="J15" s="113">
        <v>-292</v>
      </c>
      <c r="K15" s="113"/>
      <c r="L15" s="113">
        <v>0</v>
      </c>
      <c r="M15" s="113"/>
      <c r="N15" s="113">
        <v>-564</v>
      </c>
      <c r="O15" s="113"/>
      <c r="P15" s="113">
        <v>563</v>
      </c>
      <c r="Q15" s="113"/>
      <c r="R15" s="113">
        <v>564</v>
      </c>
      <c r="S15" s="113"/>
      <c r="T15" s="139">
        <f>SUM(D15:R15)</f>
        <v>0</v>
      </c>
      <c r="U15" s="139"/>
      <c r="V15" s="139"/>
      <c r="W15" s="139"/>
      <c r="X15" s="139"/>
      <c r="Y15" s="139"/>
      <c r="Z15" s="139"/>
    </row>
    <row r="16" spans="1:26" s="159" customFormat="1" ht="18.649999999999999" customHeight="1">
      <c r="A16" s="167" t="s">
        <v>186</v>
      </c>
      <c r="B16" s="168">
        <v>17</v>
      </c>
      <c r="C16" s="169"/>
      <c r="D16" s="113">
        <v>0</v>
      </c>
      <c r="E16" s="113"/>
      <c r="F16" s="113">
        <v>0</v>
      </c>
      <c r="G16" s="113"/>
      <c r="H16" s="113">
        <v>0</v>
      </c>
      <c r="I16" s="113"/>
      <c r="J16" s="113">
        <v>6075</v>
      </c>
      <c r="K16" s="113"/>
      <c r="L16" s="113">
        <v>0</v>
      </c>
      <c r="M16" s="113"/>
      <c r="N16" s="113">
        <v>-5048</v>
      </c>
      <c r="O16" s="113"/>
      <c r="P16" s="113">
        <v>5048</v>
      </c>
      <c r="Q16" s="113"/>
      <c r="R16" s="113">
        <v>5048</v>
      </c>
      <c r="S16" s="113"/>
      <c r="T16" s="139">
        <f t="shared" ref="T16:T17" si="0">SUM(D16:R16)</f>
        <v>11123</v>
      </c>
      <c r="U16" s="139"/>
      <c r="V16" s="139"/>
      <c r="W16" s="139"/>
      <c r="X16" s="139"/>
      <c r="Y16" s="139"/>
      <c r="Z16" s="139"/>
    </row>
    <row r="17" spans="1:26" s="159" customFormat="1" ht="18.649999999999999" customHeight="1">
      <c r="A17" s="206" t="s">
        <v>148</v>
      </c>
      <c r="B17" s="168">
        <v>23</v>
      </c>
      <c r="C17" s="169"/>
      <c r="D17" s="113">
        <v>0</v>
      </c>
      <c r="E17" s="113"/>
      <c r="F17" s="113">
        <v>0</v>
      </c>
      <c r="G17" s="113"/>
      <c r="H17" s="113">
        <v>0</v>
      </c>
      <c r="I17" s="113"/>
      <c r="J17" s="113">
        <v>0</v>
      </c>
      <c r="K17" s="113"/>
      <c r="L17" s="113">
        <v>0</v>
      </c>
      <c r="M17" s="113"/>
      <c r="N17" s="113">
        <v>0</v>
      </c>
      <c r="O17" s="113"/>
      <c r="P17" s="113">
        <v>-65734</v>
      </c>
      <c r="Q17" s="113"/>
      <c r="R17" s="113">
        <v>0</v>
      </c>
      <c r="S17" s="113"/>
      <c r="T17" s="139">
        <f t="shared" si="0"/>
        <v>-65734</v>
      </c>
      <c r="U17" s="139"/>
      <c r="V17" s="139"/>
      <c r="W17" s="139"/>
      <c r="X17" s="139"/>
      <c r="Y17" s="139"/>
      <c r="Z17" s="139"/>
    </row>
    <row r="18" spans="1:26" s="159" customFormat="1" ht="18.649999999999999" customHeight="1">
      <c r="A18" s="205" t="s">
        <v>149</v>
      </c>
      <c r="B18" s="168"/>
      <c r="C18" s="169"/>
      <c r="D18" s="158">
        <f>SUM(D15:D17)</f>
        <v>-271</v>
      </c>
      <c r="E18" s="117"/>
      <c r="F18" s="158">
        <f>SUM(F15:F17)</f>
        <v>0</v>
      </c>
      <c r="G18" s="117"/>
      <c r="H18" s="158">
        <f>SUM(H15:H17)</f>
        <v>0</v>
      </c>
      <c r="I18" s="117"/>
      <c r="J18" s="158">
        <f>SUM(J15:J17)</f>
        <v>5783</v>
      </c>
      <c r="K18" s="117"/>
      <c r="L18" s="158">
        <f>SUM(L15:L17)</f>
        <v>0</v>
      </c>
      <c r="M18" s="117"/>
      <c r="N18" s="158">
        <f>SUM(N15:N17)</f>
        <v>-5612</v>
      </c>
      <c r="O18" s="117"/>
      <c r="P18" s="158">
        <f>SUM(P15:P17)</f>
        <v>-60123</v>
      </c>
      <c r="Q18" s="117"/>
      <c r="R18" s="158">
        <f>SUM(R15:R17)</f>
        <v>5612</v>
      </c>
      <c r="S18" s="117"/>
      <c r="T18" s="158">
        <f>SUM(T15:T17)</f>
        <v>-54611</v>
      </c>
      <c r="U18" s="139"/>
      <c r="V18" s="139"/>
      <c r="W18" s="139"/>
      <c r="X18" s="139"/>
      <c r="Y18" s="139"/>
      <c r="Z18" s="139"/>
    </row>
    <row r="19" spans="1:26" s="159" customFormat="1" ht="10.25" customHeight="1">
      <c r="A19" s="169"/>
      <c r="B19" s="168"/>
      <c r="C19" s="169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39"/>
      <c r="V19" s="139"/>
      <c r="W19" s="139"/>
      <c r="X19" s="139"/>
      <c r="Y19" s="139"/>
      <c r="Z19" s="139"/>
    </row>
    <row r="20" spans="1:26" s="159" customFormat="1" ht="18.75" customHeight="1">
      <c r="A20" s="151" t="s">
        <v>209</v>
      </c>
      <c r="B20" s="168"/>
      <c r="C20" s="169"/>
      <c r="D20" s="111"/>
      <c r="E20" s="110"/>
      <c r="F20" s="111"/>
      <c r="G20" s="111"/>
      <c r="H20" s="111"/>
      <c r="I20" s="110"/>
      <c r="J20" s="111"/>
      <c r="K20" s="110"/>
      <c r="L20" s="111"/>
      <c r="M20" s="110"/>
      <c r="N20" s="111"/>
      <c r="O20" s="110"/>
      <c r="P20" s="111"/>
      <c r="Q20" s="111"/>
      <c r="R20" s="111"/>
      <c r="S20" s="111"/>
      <c r="T20" s="112"/>
    </row>
    <row r="21" spans="1:26" s="159" customFormat="1" ht="20.25" customHeight="1">
      <c r="A21" s="134" t="s">
        <v>141</v>
      </c>
      <c r="B21" s="168"/>
      <c r="C21" s="169"/>
      <c r="D21" s="113">
        <v>0</v>
      </c>
      <c r="E21" s="114"/>
      <c r="F21" s="113">
        <v>0</v>
      </c>
      <c r="G21" s="115"/>
      <c r="H21" s="113">
        <v>0</v>
      </c>
      <c r="I21" s="114"/>
      <c r="J21" s="113">
        <v>0</v>
      </c>
      <c r="K21" s="114"/>
      <c r="L21" s="113">
        <v>0</v>
      </c>
      <c r="M21" s="114"/>
      <c r="N21" s="113">
        <v>0</v>
      </c>
      <c r="O21" s="114"/>
      <c r="P21" s="113">
        <v>-1913</v>
      </c>
      <c r="Q21" s="113"/>
      <c r="R21" s="113">
        <v>0</v>
      </c>
      <c r="S21" s="113"/>
      <c r="T21" s="139">
        <f t="shared" ref="T21:T22" si="1">SUM(D21:R21)</f>
        <v>-1913</v>
      </c>
    </row>
    <row r="22" spans="1:26" s="159" customFormat="1" ht="20.25" customHeight="1">
      <c r="A22" s="169" t="s">
        <v>142</v>
      </c>
      <c r="B22" s="168"/>
      <c r="C22" s="169"/>
      <c r="D22" s="171">
        <v>0</v>
      </c>
      <c r="E22" s="114"/>
      <c r="F22" s="113">
        <v>0</v>
      </c>
      <c r="G22" s="115"/>
      <c r="H22" s="113">
        <v>0</v>
      </c>
      <c r="I22" s="114"/>
      <c r="J22" s="113">
        <v>0</v>
      </c>
      <c r="K22" s="114"/>
      <c r="L22" s="113">
        <v>0</v>
      </c>
      <c r="M22" s="114"/>
      <c r="N22" s="113">
        <v>0</v>
      </c>
      <c r="O22" s="114"/>
      <c r="P22" s="113">
        <v>-2055</v>
      </c>
      <c r="Q22" s="113"/>
      <c r="R22" s="113">
        <v>0</v>
      </c>
      <c r="S22" s="113"/>
      <c r="T22" s="139">
        <f t="shared" si="1"/>
        <v>-2055</v>
      </c>
    </row>
    <row r="23" spans="1:26" s="161" customFormat="1" ht="20.25" customHeight="1">
      <c r="A23" s="170" t="s">
        <v>166</v>
      </c>
      <c r="B23" s="172"/>
      <c r="C23" s="170"/>
      <c r="D23" s="158">
        <f>SUM(D21:D22)</f>
        <v>0</v>
      </c>
      <c r="E23" s="110"/>
      <c r="F23" s="158">
        <f>SUM(F21:F22)</f>
        <v>0</v>
      </c>
      <c r="G23" s="111"/>
      <c r="H23" s="158">
        <f>SUM(H21:H22)</f>
        <v>0</v>
      </c>
      <c r="I23" s="110"/>
      <c r="J23" s="158">
        <f>SUM(J21:J22)</f>
        <v>0</v>
      </c>
      <c r="K23" s="110"/>
      <c r="L23" s="158">
        <f>SUM(L21:L22)</f>
        <v>0</v>
      </c>
      <c r="M23" s="110"/>
      <c r="N23" s="158">
        <f>SUM(N21:N22)</f>
        <v>0</v>
      </c>
      <c r="O23" s="110"/>
      <c r="P23" s="158">
        <f>SUM(P21:P22)</f>
        <v>-3968</v>
      </c>
      <c r="Q23" s="112"/>
      <c r="R23" s="158">
        <f>SUM(R21:R22)</f>
        <v>0</v>
      </c>
      <c r="S23" s="112"/>
      <c r="T23" s="158">
        <f>SUM(T21:T22)</f>
        <v>-3968</v>
      </c>
      <c r="U23" s="173"/>
      <c r="V23" s="112"/>
      <c r="W23" s="174"/>
      <c r="X23" s="112"/>
      <c r="Y23" s="174"/>
      <c r="Z23" s="112"/>
    </row>
    <row r="24" spans="1:26" s="161" customFormat="1" ht="10.75" customHeight="1">
      <c r="A24" s="170"/>
      <c r="B24" s="172"/>
      <c r="C24" s="170"/>
      <c r="D24" s="139"/>
      <c r="E24" s="114"/>
      <c r="F24" s="139"/>
      <c r="G24" s="115"/>
      <c r="H24" s="139"/>
      <c r="I24" s="114"/>
      <c r="J24" s="139"/>
      <c r="K24" s="114"/>
      <c r="L24" s="139"/>
      <c r="M24" s="114"/>
      <c r="N24" s="139"/>
      <c r="O24" s="114"/>
      <c r="P24" s="139"/>
      <c r="Q24" s="139"/>
      <c r="R24" s="139"/>
      <c r="S24" s="139"/>
      <c r="T24" s="115"/>
      <c r="U24" s="175"/>
      <c r="V24" s="139"/>
      <c r="W24" s="176"/>
      <c r="X24" s="139"/>
      <c r="Y24" s="176"/>
      <c r="Z24" s="139"/>
    </row>
    <row r="25" spans="1:26" s="161" customFormat="1" ht="18.649999999999999" customHeight="1">
      <c r="A25" s="169" t="s">
        <v>69</v>
      </c>
      <c r="B25" s="168">
        <v>18</v>
      </c>
      <c r="C25" s="170"/>
      <c r="D25" s="118">
        <v>0</v>
      </c>
      <c r="E25" s="114"/>
      <c r="F25" s="118">
        <v>0</v>
      </c>
      <c r="G25" s="115"/>
      <c r="H25" s="118">
        <v>0</v>
      </c>
      <c r="I25" s="114"/>
      <c r="J25" s="118">
        <v>0</v>
      </c>
      <c r="K25" s="114"/>
      <c r="L25" s="118">
        <v>3201</v>
      </c>
      <c r="M25" s="114"/>
      <c r="N25" s="118">
        <v>0</v>
      </c>
      <c r="O25" s="114"/>
      <c r="P25" s="118">
        <f>-L25</f>
        <v>-3201</v>
      </c>
      <c r="Q25" s="139"/>
      <c r="R25" s="118">
        <v>0</v>
      </c>
      <c r="S25" s="139"/>
      <c r="T25" s="118">
        <f>SUM(D25:R25)</f>
        <v>0</v>
      </c>
      <c r="U25" s="175"/>
      <c r="V25" s="139"/>
      <c r="W25" s="176"/>
      <c r="X25" s="139"/>
      <c r="Y25" s="176"/>
      <c r="Z25" s="139"/>
    </row>
    <row r="26" spans="1:26" s="159" customFormat="1" ht="11.25" customHeight="1">
      <c r="A26" s="169"/>
      <c r="B26" s="168"/>
      <c r="C26" s="169"/>
      <c r="D26" s="111"/>
      <c r="E26" s="110"/>
      <c r="F26" s="111"/>
      <c r="G26" s="111"/>
      <c r="H26" s="111"/>
      <c r="I26" s="110"/>
      <c r="J26" s="111"/>
      <c r="K26" s="110"/>
      <c r="L26" s="111"/>
      <c r="M26" s="110"/>
      <c r="N26" s="111"/>
      <c r="O26" s="110"/>
      <c r="P26" s="112"/>
      <c r="Q26" s="112"/>
      <c r="R26" s="112"/>
      <c r="S26" s="112"/>
      <c r="T26" s="112"/>
      <c r="U26" s="173"/>
      <c r="V26" s="177"/>
      <c r="W26" s="174"/>
      <c r="X26" s="177"/>
      <c r="Y26" s="174"/>
      <c r="Z26" s="177"/>
    </row>
    <row r="27" spans="1:26" s="161" customFormat="1" ht="18.75" customHeight="1" thickBot="1">
      <c r="A27" s="164" t="s">
        <v>173</v>
      </c>
      <c r="B27" s="163"/>
      <c r="C27" s="164"/>
      <c r="D27" s="153">
        <f>SUM(D25,D23,D18,D11)</f>
        <v>549411</v>
      </c>
      <c r="E27" s="110"/>
      <c r="F27" s="153">
        <f>SUM(F25,F23,F18,F11)</f>
        <v>295291</v>
      </c>
      <c r="G27" s="111"/>
      <c r="H27" s="153">
        <f>SUM(H25,H23,H18,H11)</f>
        <v>10249</v>
      </c>
      <c r="I27" s="110"/>
      <c r="J27" s="153">
        <f>SUM(J25,J23,J18,J11)</f>
        <v>5783</v>
      </c>
      <c r="K27" s="110"/>
      <c r="L27" s="153">
        <f>SUM(L25,L23,L18,L11)</f>
        <v>43348</v>
      </c>
      <c r="M27" s="110"/>
      <c r="N27" s="153">
        <f>SUM(N25,N23,N18,N11)</f>
        <v>0</v>
      </c>
      <c r="O27" s="110"/>
      <c r="P27" s="153">
        <f>SUM(P25,P23,P18,P11)</f>
        <v>271957</v>
      </c>
      <c r="Q27" s="112"/>
      <c r="R27" s="153">
        <f>SUM(R25,R23,R18,R11)</f>
        <v>0</v>
      </c>
      <c r="S27" s="112"/>
      <c r="T27" s="153">
        <f>SUM(T25,T23,T18,T11)</f>
        <v>1176039</v>
      </c>
      <c r="U27" s="178"/>
      <c r="V27" s="112"/>
      <c r="W27" s="173"/>
      <c r="X27" s="112"/>
      <c r="Y27" s="173"/>
      <c r="Z27" s="112"/>
    </row>
    <row r="28" spans="1:26" s="159" customFormat="1" ht="19.5" customHeight="1" thickTop="1">
      <c r="A28" s="164"/>
      <c r="B28" s="163"/>
      <c r="C28" s="164"/>
      <c r="D28" s="173"/>
      <c r="E28" s="179"/>
      <c r="F28" s="173"/>
      <c r="G28" s="173"/>
      <c r="H28" s="173"/>
      <c r="I28" s="179"/>
      <c r="J28" s="173"/>
      <c r="K28" s="179"/>
      <c r="L28" s="173"/>
      <c r="M28" s="179"/>
      <c r="N28" s="173"/>
      <c r="O28" s="179"/>
      <c r="P28" s="173"/>
      <c r="Q28" s="173"/>
      <c r="R28" s="173"/>
      <c r="S28" s="173"/>
      <c r="T28" s="173"/>
    </row>
    <row r="29" spans="1:26" s="159" customFormat="1" ht="19.5" customHeight="1">
      <c r="A29" s="164"/>
      <c r="B29" s="163"/>
      <c r="C29" s="164"/>
      <c r="D29" s="173"/>
      <c r="E29" s="179"/>
      <c r="F29" s="173"/>
      <c r="G29" s="173"/>
      <c r="H29" s="173"/>
      <c r="I29" s="179"/>
      <c r="J29" s="173"/>
      <c r="K29" s="179"/>
      <c r="L29" s="173"/>
      <c r="M29" s="179"/>
      <c r="N29" s="173"/>
      <c r="O29" s="179"/>
      <c r="P29" s="173"/>
      <c r="Q29" s="173"/>
      <c r="R29" s="173"/>
      <c r="S29" s="173"/>
      <c r="T29" s="173"/>
    </row>
    <row r="30" spans="1:26" s="159" customFormat="1" ht="19.5" customHeight="1">
      <c r="A30" s="164"/>
      <c r="B30" s="163"/>
      <c r="C30" s="164"/>
      <c r="D30" s="173"/>
      <c r="E30" s="179"/>
      <c r="F30" s="173"/>
      <c r="G30" s="173"/>
      <c r="H30" s="173"/>
      <c r="I30" s="179"/>
      <c r="J30" s="173"/>
      <c r="K30" s="179"/>
      <c r="L30" s="173"/>
      <c r="M30" s="179"/>
      <c r="N30" s="173"/>
      <c r="O30" s="179"/>
      <c r="P30" s="173"/>
      <c r="Q30" s="173"/>
      <c r="R30" s="173"/>
      <c r="S30" s="173"/>
      <c r="T30" s="173"/>
    </row>
    <row r="31" spans="1:26" s="159" customFormat="1" ht="19.5" customHeight="1">
      <c r="A31" s="164"/>
      <c r="B31" s="163"/>
      <c r="C31" s="164"/>
      <c r="D31" s="173"/>
      <c r="E31" s="179"/>
      <c r="F31" s="173"/>
      <c r="G31" s="173"/>
      <c r="H31" s="173"/>
      <c r="I31" s="179"/>
      <c r="J31" s="173"/>
      <c r="K31" s="179"/>
      <c r="L31" s="173"/>
      <c r="M31" s="179"/>
      <c r="N31" s="173"/>
      <c r="O31" s="179"/>
      <c r="P31" s="173"/>
      <c r="Q31" s="173"/>
      <c r="R31" s="173"/>
      <c r="S31" s="173"/>
      <c r="T31" s="173"/>
    </row>
    <row r="32" spans="1:26" s="159" customFormat="1" ht="19.5" customHeight="1">
      <c r="A32" s="164"/>
      <c r="B32" s="163"/>
      <c r="C32" s="164"/>
      <c r="D32" s="173"/>
      <c r="E32" s="179"/>
      <c r="F32" s="173"/>
      <c r="G32" s="173"/>
      <c r="H32" s="173"/>
      <c r="I32" s="179"/>
      <c r="J32" s="173"/>
      <c r="K32" s="179"/>
      <c r="L32" s="173"/>
      <c r="M32" s="179"/>
      <c r="N32" s="173"/>
      <c r="O32" s="179"/>
      <c r="P32" s="173"/>
      <c r="Q32" s="173"/>
      <c r="R32" s="173"/>
      <c r="S32" s="173"/>
      <c r="T32" s="173"/>
    </row>
    <row r="33" spans="1:20" s="159" customFormat="1" ht="19.5" customHeight="1">
      <c r="A33" s="164"/>
      <c r="B33" s="163"/>
      <c r="C33" s="164"/>
      <c r="D33" s="173"/>
      <c r="E33" s="179"/>
      <c r="F33" s="173"/>
      <c r="G33" s="173"/>
      <c r="H33" s="173"/>
      <c r="I33" s="179"/>
      <c r="J33" s="173"/>
      <c r="K33" s="179"/>
      <c r="L33" s="173"/>
      <c r="M33" s="179"/>
      <c r="N33" s="173"/>
      <c r="O33" s="179"/>
      <c r="P33" s="173"/>
      <c r="Q33" s="173"/>
      <c r="R33" s="173"/>
      <c r="S33" s="173"/>
      <c r="T33" s="173"/>
    </row>
    <row r="34" spans="1:20" s="159" customFormat="1" ht="19.5" customHeight="1">
      <c r="A34" s="164"/>
      <c r="B34" s="163"/>
      <c r="C34" s="164"/>
      <c r="D34" s="173"/>
      <c r="E34" s="179"/>
      <c r="F34" s="173"/>
      <c r="G34" s="173"/>
      <c r="H34" s="173"/>
      <c r="I34" s="179"/>
      <c r="J34" s="173"/>
      <c r="K34" s="179"/>
      <c r="L34" s="173"/>
      <c r="M34" s="179"/>
      <c r="N34" s="173"/>
      <c r="O34" s="179"/>
      <c r="P34" s="173"/>
      <c r="Q34" s="173"/>
      <c r="R34" s="173"/>
      <c r="S34" s="173"/>
      <c r="T34" s="173"/>
    </row>
    <row r="35" spans="1:20" s="159" customFormat="1" ht="19.5" customHeight="1">
      <c r="A35" s="207"/>
      <c r="B35" s="207"/>
      <c r="C35" s="207"/>
      <c r="D35" s="175"/>
      <c r="E35" s="208"/>
      <c r="F35" s="175"/>
      <c r="G35" s="175"/>
      <c r="H35" s="175"/>
      <c r="I35" s="208"/>
      <c r="J35" s="175"/>
      <c r="K35" s="208"/>
      <c r="L35" s="175"/>
      <c r="M35" s="208"/>
      <c r="N35" s="175"/>
      <c r="O35" s="208"/>
      <c r="P35" s="178"/>
      <c r="Q35" s="178"/>
      <c r="R35" s="178"/>
      <c r="S35" s="178"/>
      <c r="T35" s="175"/>
    </row>
    <row r="36" spans="1:20" s="159" customFormat="1" ht="19.5" customHeight="1">
      <c r="A36" s="207"/>
      <c r="B36" s="207"/>
      <c r="C36" s="207"/>
      <c r="D36" s="175"/>
      <c r="E36" s="208"/>
      <c r="F36" s="175"/>
      <c r="G36" s="175"/>
      <c r="H36" s="175"/>
      <c r="I36" s="208"/>
      <c r="J36" s="175"/>
      <c r="K36" s="208"/>
      <c r="L36" s="175"/>
      <c r="M36" s="208"/>
      <c r="N36" s="175"/>
      <c r="O36" s="208"/>
      <c r="P36" s="175"/>
      <c r="Q36" s="175"/>
      <c r="R36" s="175"/>
      <c r="S36" s="175"/>
      <c r="T36" s="175"/>
    </row>
    <row r="37" spans="1:20" s="159" customFormat="1" ht="19.5" customHeight="1">
      <c r="L37" s="209"/>
      <c r="M37" s="210"/>
      <c r="N37" s="209"/>
      <c r="O37" s="210"/>
      <c r="P37" s="175"/>
      <c r="Q37" s="175"/>
      <c r="R37" s="175"/>
      <c r="S37" s="175"/>
      <c r="T37" s="175"/>
    </row>
    <row r="38" spans="1:20" s="159" customFormat="1" ht="19.5" customHeight="1">
      <c r="A38" s="207"/>
      <c r="B38" s="207"/>
      <c r="C38" s="207"/>
      <c r="D38" s="175"/>
      <c r="E38" s="208"/>
      <c r="F38" s="175"/>
      <c r="G38" s="175"/>
      <c r="H38" s="175"/>
      <c r="I38" s="208"/>
      <c r="J38" s="175"/>
      <c r="K38" s="208"/>
      <c r="L38" s="175"/>
      <c r="M38" s="208"/>
      <c r="N38" s="175"/>
      <c r="O38" s="208"/>
      <c r="P38" s="175"/>
      <c r="Q38" s="175"/>
      <c r="R38" s="175"/>
      <c r="S38" s="175"/>
      <c r="T38" s="175"/>
    </row>
    <row r="39" spans="1:20" s="159" customFormat="1" ht="19.5" customHeight="1">
      <c r="A39" s="207"/>
      <c r="B39" s="207"/>
      <c r="C39" s="207"/>
      <c r="D39" s="175"/>
      <c r="E39" s="208"/>
      <c r="F39" s="175"/>
      <c r="G39" s="175"/>
      <c r="H39" s="175"/>
      <c r="I39" s="208"/>
      <c r="J39" s="175"/>
      <c r="K39" s="208"/>
      <c r="L39" s="175"/>
      <c r="M39" s="208"/>
      <c r="N39" s="175"/>
      <c r="O39" s="208"/>
      <c r="P39" s="175"/>
      <c r="Q39" s="175"/>
      <c r="R39" s="175"/>
      <c r="S39" s="175"/>
      <c r="T39" s="175"/>
    </row>
    <row r="40" spans="1:20" s="159" customFormat="1" ht="19.5" customHeight="1">
      <c r="A40" s="281"/>
      <c r="B40" s="281"/>
      <c r="C40" s="281"/>
      <c r="D40" s="281"/>
      <c r="E40" s="281"/>
      <c r="F40" s="281"/>
      <c r="G40" s="281"/>
      <c r="H40" s="281"/>
      <c r="I40" s="281"/>
      <c r="J40" s="258"/>
      <c r="K40" s="258"/>
      <c r="L40" s="209"/>
      <c r="M40" s="210"/>
      <c r="N40" s="209"/>
      <c r="O40" s="210"/>
      <c r="P40" s="175"/>
      <c r="Q40" s="175"/>
      <c r="R40" s="175"/>
      <c r="S40" s="175"/>
      <c r="T40" s="175"/>
    </row>
    <row r="41" spans="1:20" s="159" customFormat="1" ht="19.5" customHeight="1">
      <c r="A41" s="207"/>
      <c r="B41" s="207"/>
      <c r="C41" s="207"/>
      <c r="D41" s="175"/>
      <c r="E41" s="208"/>
      <c r="F41" s="175"/>
      <c r="G41" s="175"/>
      <c r="H41" s="175"/>
      <c r="I41" s="208"/>
      <c r="J41" s="175"/>
      <c r="K41" s="208"/>
      <c r="L41" s="175"/>
      <c r="M41" s="208"/>
      <c r="N41" s="175"/>
      <c r="O41" s="208"/>
      <c r="P41" s="175"/>
      <c r="Q41" s="175"/>
      <c r="R41" s="175"/>
      <c r="S41" s="175"/>
      <c r="T41" s="175"/>
    </row>
    <row r="42" spans="1:20" ht="19.5" customHeight="1">
      <c r="A42" s="167"/>
      <c r="B42" s="167"/>
      <c r="C42" s="167"/>
    </row>
    <row r="43" spans="1:20" ht="19.5" customHeight="1">
      <c r="A43" s="167"/>
      <c r="B43" s="167"/>
      <c r="C43" s="167"/>
    </row>
    <row r="44" spans="1:20" ht="19.5" customHeight="1">
      <c r="A44" s="167"/>
      <c r="B44" s="167"/>
      <c r="C44" s="167"/>
    </row>
    <row r="45" spans="1:20" ht="19.5" customHeight="1">
      <c r="A45" s="167"/>
      <c r="B45" s="167"/>
      <c r="C45" s="167"/>
    </row>
    <row r="46" spans="1:20" ht="19.5" customHeight="1">
      <c r="A46" s="167"/>
      <c r="B46" s="167"/>
      <c r="C46" s="167"/>
    </row>
    <row r="47" spans="1:20" ht="19.5" customHeight="1">
      <c r="A47" s="167"/>
      <c r="B47" s="167"/>
      <c r="C47" s="167"/>
    </row>
  </sheetData>
  <mergeCells count="4">
    <mergeCell ref="D4:T4"/>
    <mergeCell ref="L5:P5"/>
    <mergeCell ref="D9:T9"/>
    <mergeCell ref="A40:I40"/>
  </mergeCells>
  <pageMargins left="0.7" right="0.7" top="0.48" bottom="0.5" header="0.5" footer="0.5"/>
  <pageSetup paperSize="9" scale="71" firstPageNumber="12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8"/>
  <sheetViews>
    <sheetView view="pageBreakPreview" topLeftCell="A57" zoomScale="80" zoomScaleNormal="100" zoomScaleSheetLayoutView="80" workbookViewId="0">
      <selection activeCell="C65" sqref="C65:I70"/>
    </sheetView>
  </sheetViews>
  <sheetFormatPr defaultColWidth="9.1796875" defaultRowHeight="20.25" customHeight="1"/>
  <cols>
    <col min="1" max="1" width="1.54296875" style="248" customWidth="1"/>
    <col min="2" max="2" width="49.6328125" style="245" customWidth="1"/>
    <col min="3" max="3" width="12.1796875" style="52" customWidth="1"/>
    <col min="4" max="4" width="1.54296875" style="240" customWidth="1"/>
    <col min="5" max="5" width="12.1796875" style="52" customWidth="1"/>
    <col min="6" max="6" width="1.54296875" style="52" customWidth="1"/>
    <col min="7" max="7" width="12.1796875" style="52" customWidth="1"/>
    <col min="8" max="8" width="1.54296875" style="52" customWidth="1"/>
    <col min="9" max="9" width="12.1796875" style="52" customWidth="1"/>
    <col min="10" max="11" width="9.1796875" style="52"/>
    <col min="12" max="12" width="9.453125" style="52" bestFit="1" customWidth="1"/>
    <col min="13" max="16384" width="9.1796875" style="52"/>
  </cols>
  <sheetData>
    <row r="1" spans="1:9" ht="22" customHeight="1">
      <c r="A1" s="1" t="s">
        <v>169</v>
      </c>
      <c r="B1" s="7"/>
      <c r="C1" s="53"/>
      <c r="D1" s="17"/>
      <c r="E1" s="53"/>
    </row>
    <row r="2" spans="1:9" ht="22" customHeight="1">
      <c r="A2" s="276" t="s">
        <v>26</v>
      </c>
      <c r="B2" s="276"/>
      <c r="C2" s="276"/>
      <c r="D2" s="276"/>
      <c r="E2" s="276"/>
    </row>
    <row r="3" spans="1:9" ht="21.5" customHeight="1">
      <c r="A3" s="74"/>
      <c r="B3" s="74"/>
      <c r="C3" s="285" t="s">
        <v>77</v>
      </c>
      <c r="D3" s="275"/>
      <c r="E3" s="275"/>
      <c r="F3" s="74"/>
      <c r="G3" s="287" t="s">
        <v>79</v>
      </c>
      <c r="H3" s="287"/>
      <c r="I3" s="287"/>
    </row>
    <row r="4" spans="1:9" ht="20.5" customHeight="1">
      <c r="A4" s="74"/>
      <c r="B4" s="74"/>
      <c r="C4" s="285" t="s">
        <v>78</v>
      </c>
      <c r="D4" s="285"/>
      <c r="E4" s="285"/>
      <c r="F4" s="74"/>
      <c r="G4" s="285" t="s">
        <v>78</v>
      </c>
      <c r="H4" s="285"/>
      <c r="I4" s="285"/>
    </row>
    <row r="5" spans="1:9" ht="20.5" customHeight="1">
      <c r="A5" s="74"/>
      <c r="B5" s="74"/>
      <c r="C5" s="288" t="s">
        <v>76</v>
      </c>
      <c r="D5" s="288"/>
      <c r="E5" s="288"/>
      <c r="F5" s="74"/>
      <c r="G5" s="288" t="s">
        <v>76</v>
      </c>
      <c r="H5" s="288"/>
      <c r="I5" s="288"/>
    </row>
    <row r="6" spans="1:9" ht="20.5" customHeight="1">
      <c r="A6" s="17"/>
      <c r="B6" s="17"/>
      <c r="C6" s="211" t="s">
        <v>171</v>
      </c>
      <c r="D6" s="212"/>
      <c r="E6" s="211" t="s">
        <v>120</v>
      </c>
      <c r="G6" s="211" t="s">
        <v>171</v>
      </c>
      <c r="H6" s="212"/>
      <c r="I6" s="211" t="s">
        <v>120</v>
      </c>
    </row>
    <row r="7" spans="1:9" ht="20.5" customHeight="1">
      <c r="A7" s="17"/>
      <c r="B7" s="17"/>
      <c r="C7" s="286" t="s">
        <v>22</v>
      </c>
      <c r="D7" s="286"/>
      <c r="E7" s="286"/>
      <c r="F7" s="286"/>
      <c r="G7" s="286"/>
      <c r="H7" s="286"/>
      <c r="I7" s="286"/>
    </row>
    <row r="8" spans="1:9" s="214" customFormat="1" ht="20.5" customHeight="1">
      <c r="A8" s="213" t="s">
        <v>51</v>
      </c>
      <c r="D8" s="215"/>
    </row>
    <row r="9" spans="1:9" ht="20.5" customHeight="1">
      <c r="A9" s="216" t="s">
        <v>202</v>
      </c>
      <c r="B9" s="64"/>
      <c r="C9" s="217">
        <v>34886</v>
      </c>
      <c r="D9" s="49"/>
      <c r="E9" s="217">
        <v>144347</v>
      </c>
      <c r="F9" s="218"/>
      <c r="G9" s="52">
        <v>-1913</v>
      </c>
      <c r="I9" s="52">
        <v>124252</v>
      </c>
    </row>
    <row r="10" spans="1:9" ht="20.5" customHeight="1">
      <c r="A10" s="219" t="s">
        <v>82</v>
      </c>
      <c r="B10" s="64"/>
      <c r="C10" s="217"/>
      <c r="D10" s="49"/>
      <c r="E10" s="217"/>
      <c r="F10" s="218"/>
    </row>
    <row r="11" spans="1:9" ht="20.5" customHeight="1">
      <c r="A11" s="220" t="s">
        <v>65</v>
      </c>
      <c r="B11" s="64"/>
      <c r="C11" s="217">
        <v>10795</v>
      </c>
      <c r="D11" s="49"/>
      <c r="E11" s="217">
        <v>32097</v>
      </c>
      <c r="F11" s="218"/>
      <c r="G11" s="52">
        <v>2133</v>
      </c>
      <c r="I11" s="52">
        <v>25251</v>
      </c>
    </row>
    <row r="12" spans="1:9" ht="20.5" customHeight="1">
      <c r="A12" s="221" t="s">
        <v>81</v>
      </c>
      <c r="B12" s="64"/>
      <c r="C12" s="217">
        <v>5363</v>
      </c>
      <c r="D12" s="49"/>
      <c r="E12" s="217">
        <v>4392</v>
      </c>
      <c r="F12" s="218"/>
      <c r="G12" s="52">
        <v>6099</v>
      </c>
      <c r="I12" s="52">
        <v>4345</v>
      </c>
    </row>
    <row r="13" spans="1:9" ht="20.5" customHeight="1">
      <c r="A13" s="220" t="s">
        <v>52</v>
      </c>
      <c r="B13" s="64"/>
      <c r="C13" s="217">
        <v>79131</v>
      </c>
      <c r="D13" s="49"/>
      <c r="E13" s="217">
        <v>71779</v>
      </c>
      <c r="F13" s="218"/>
      <c r="G13" s="52">
        <v>76668</v>
      </c>
      <c r="I13" s="52">
        <v>70534</v>
      </c>
    </row>
    <row r="14" spans="1:9" ht="20.5" customHeight="1">
      <c r="A14" s="222" t="s">
        <v>83</v>
      </c>
      <c r="B14" s="64"/>
      <c r="C14" s="217">
        <v>2207</v>
      </c>
      <c r="D14" s="49"/>
      <c r="E14" s="217">
        <v>4390</v>
      </c>
      <c r="F14" s="218"/>
      <c r="G14" s="52">
        <v>1939</v>
      </c>
      <c r="I14" s="52">
        <v>3977</v>
      </c>
    </row>
    <row r="15" spans="1:9" ht="20.5" customHeight="1">
      <c r="A15" s="31" t="s">
        <v>162</v>
      </c>
      <c r="B15" s="64"/>
      <c r="C15" s="217">
        <v>1456</v>
      </c>
      <c r="D15" s="49"/>
      <c r="E15" s="217">
        <v>48</v>
      </c>
      <c r="F15" s="218"/>
      <c r="G15" s="262">
        <v>0</v>
      </c>
      <c r="I15" s="223">
        <v>0</v>
      </c>
    </row>
    <row r="16" spans="1:9" ht="20.5" customHeight="1">
      <c r="A16" s="224" t="s">
        <v>189</v>
      </c>
      <c r="B16" s="64"/>
      <c r="C16" s="217">
        <v>231189</v>
      </c>
      <c r="D16" s="49"/>
      <c r="E16" s="217">
        <v>216003</v>
      </c>
      <c r="F16" s="218"/>
      <c r="G16" s="52">
        <v>211508</v>
      </c>
      <c r="I16" s="52">
        <v>192510</v>
      </c>
    </row>
    <row r="17" spans="1:9" ht="20.5" customHeight="1">
      <c r="A17" s="225" t="s">
        <v>159</v>
      </c>
      <c r="B17" s="64"/>
      <c r="C17" s="217">
        <v>-22</v>
      </c>
      <c r="D17" s="49"/>
      <c r="E17" s="217">
        <v>-3895</v>
      </c>
      <c r="F17" s="218"/>
      <c r="G17" s="52">
        <v>-222</v>
      </c>
      <c r="I17" s="52">
        <v>3449</v>
      </c>
    </row>
    <row r="18" spans="1:9" ht="20.5" customHeight="1">
      <c r="A18" s="222" t="s">
        <v>84</v>
      </c>
      <c r="B18" s="64"/>
      <c r="C18" s="217">
        <v>4570</v>
      </c>
      <c r="D18" s="49"/>
      <c r="E18" s="217">
        <v>2058</v>
      </c>
      <c r="F18" s="218"/>
      <c r="G18" s="52">
        <v>4570</v>
      </c>
      <c r="I18" s="52">
        <v>2058</v>
      </c>
    </row>
    <row r="19" spans="1:9" ht="20.5" customHeight="1">
      <c r="A19" s="226" t="s">
        <v>160</v>
      </c>
      <c r="B19" s="52"/>
      <c r="C19" s="217">
        <v>-121</v>
      </c>
      <c r="D19" s="49"/>
      <c r="E19" s="217">
        <v>8</v>
      </c>
      <c r="F19" s="96"/>
      <c r="G19" s="52">
        <v>-121</v>
      </c>
      <c r="I19" s="52">
        <v>8</v>
      </c>
    </row>
    <row r="20" spans="1:9" ht="20.5" customHeight="1">
      <c r="A20" s="226" t="s">
        <v>210</v>
      </c>
      <c r="B20" s="52"/>
      <c r="C20" s="52">
        <v>5000</v>
      </c>
      <c r="D20" s="49"/>
      <c r="E20" s="223">
        <v>0</v>
      </c>
      <c r="F20" s="96"/>
      <c r="G20" s="52">
        <v>5000</v>
      </c>
      <c r="I20" s="52">
        <v>-682</v>
      </c>
    </row>
    <row r="21" spans="1:9" ht="20.5" customHeight="1">
      <c r="A21" s="227" t="s">
        <v>163</v>
      </c>
      <c r="B21" s="52"/>
      <c r="C21" s="217">
        <v>-2020</v>
      </c>
      <c r="D21" s="49"/>
      <c r="E21" s="217">
        <v>-5175</v>
      </c>
      <c r="F21" s="218"/>
      <c r="G21" s="52">
        <v>-1820</v>
      </c>
      <c r="I21" s="52">
        <v>-5175</v>
      </c>
    </row>
    <row r="22" spans="1:9" ht="20.5" hidden="1" customHeight="1">
      <c r="A22" s="64" t="s">
        <v>105</v>
      </c>
      <c r="B22" s="52"/>
      <c r="C22" s="223"/>
      <c r="D22" s="49"/>
      <c r="E22" s="223"/>
      <c r="F22" s="218"/>
      <c r="G22" s="223"/>
      <c r="H22" s="223"/>
      <c r="I22" s="223"/>
    </row>
    <row r="23" spans="1:9" ht="21" hidden="1" customHeight="1">
      <c r="A23" s="64" t="s">
        <v>106</v>
      </c>
      <c r="B23" s="52"/>
      <c r="C23" s="223"/>
      <c r="D23" s="49"/>
      <c r="E23" s="223"/>
      <c r="F23" s="218"/>
      <c r="G23" s="223"/>
      <c r="H23" s="223"/>
      <c r="I23" s="223"/>
    </row>
    <row r="24" spans="1:9" ht="21" customHeight="1">
      <c r="A24" s="64" t="s">
        <v>193</v>
      </c>
      <c r="B24" s="52"/>
      <c r="C24" s="262">
        <v>2644</v>
      </c>
      <c r="D24" s="49"/>
      <c r="E24" s="223">
        <v>0</v>
      </c>
      <c r="F24" s="218"/>
      <c r="G24" s="262">
        <v>2501</v>
      </c>
      <c r="H24" s="223"/>
      <c r="I24" s="223">
        <v>0</v>
      </c>
    </row>
    <row r="25" spans="1:9" ht="20.5" customHeight="1">
      <c r="A25" s="64" t="s">
        <v>86</v>
      </c>
      <c r="B25" s="52"/>
      <c r="C25" s="217">
        <v>-2140</v>
      </c>
      <c r="D25" s="49"/>
      <c r="E25" s="217">
        <v>-693</v>
      </c>
      <c r="F25" s="218"/>
      <c r="G25" s="52">
        <v>-1255</v>
      </c>
      <c r="I25" s="52">
        <v>-783</v>
      </c>
    </row>
    <row r="26" spans="1:9" ht="20.5" customHeight="1">
      <c r="A26" s="221" t="s">
        <v>85</v>
      </c>
      <c r="B26" s="52"/>
      <c r="C26" s="267">
        <v>0</v>
      </c>
      <c r="D26" s="49"/>
      <c r="E26" s="261">
        <v>0</v>
      </c>
      <c r="F26" s="218"/>
      <c r="G26" s="229">
        <v>-2268</v>
      </c>
      <c r="I26" s="261">
        <v>0</v>
      </c>
    </row>
    <row r="27" spans="1:9" ht="20.5" customHeight="1">
      <c r="A27" s="220"/>
      <c r="B27" s="64"/>
      <c r="C27" s="230">
        <f>SUM(C9:C26)</f>
        <v>372938</v>
      </c>
      <c r="D27" s="49"/>
      <c r="E27" s="230">
        <f>SUM(E9:E26)</f>
        <v>465359</v>
      </c>
      <c r="F27" s="218"/>
      <c r="G27" s="230">
        <f>SUM(G9:G26)</f>
        <v>302819</v>
      </c>
      <c r="I27" s="230">
        <f>SUM(I9:I26)</f>
        <v>419744</v>
      </c>
    </row>
    <row r="28" spans="1:9" ht="20.5" customHeight="1">
      <c r="A28" s="219" t="s">
        <v>87</v>
      </c>
      <c r="B28" s="64"/>
      <c r="C28" s="231"/>
      <c r="D28" s="231"/>
      <c r="E28" s="231"/>
      <c r="F28" s="218"/>
    </row>
    <row r="29" spans="1:9" ht="20.5" customHeight="1">
      <c r="A29" s="220" t="s">
        <v>88</v>
      </c>
      <c r="B29" s="64"/>
      <c r="C29" s="231">
        <v>-247</v>
      </c>
      <c r="D29" s="231"/>
      <c r="E29" s="231">
        <v>2875</v>
      </c>
      <c r="F29" s="218"/>
      <c r="G29" s="52">
        <v>29433</v>
      </c>
      <c r="I29" s="52">
        <v>1550</v>
      </c>
    </row>
    <row r="30" spans="1:9" ht="20.5" customHeight="1">
      <c r="A30" s="220" t="s">
        <v>89</v>
      </c>
      <c r="B30" s="64"/>
      <c r="C30" s="217">
        <v>-142356</v>
      </c>
      <c r="D30" s="49"/>
      <c r="E30" s="217">
        <v>-238631</v>
      </c>
      <c r="G30" s="52">
        <v>-70645</v>
      </c>
      <c r="I30" s="52">
        <v>-218322</v>
      </c>
    </row>
    <row r="31" spans="1:9" ht="20.5" customHeight="1">
      <c r="A31" s="216" t="s">
        <v>59</v>
      </c>
      <c r="B31" s="52"/>
      <c r="C31" s="49">
        <v>-55309</v>
      </c>
      <c r="D31" s="49"/>
      <c r="E31" s="49">
        <v>-27753</v>
      </c>
      <c r="G31" s="223">
        <v>0</v>
      </c>
      <c r="H31" s="223"/>
      <c r="I31" s="223">
        <v>0</v>
      </c>
    </row>
    <row r="32" spans="1:9" ht="20.5" customHeight="1">
      <c r="A32" s="216" t="s">
        <v>60</v>
      </c>
      <c r="B32" s="64"/>
      <c r="C32" s="217">
        <v>701</v>
      </c>
      <c r="D32" s="49"/>
      <c r="E32" s="217">
        <v>1643</v>
      </c>
      <c r="G32" s="217">
        <v>701</v>
      </c>
      <c r="I32" s="217">
        <v>1643</v>
      </c>
    </row>
    <row r="33" spans="1:9" ht="20.5" customHeight="1">
      <c r="A33" s="220" t="s">
        <v>90</v>
      </c>
      <c r="B33" s="64"/>
      <c r="C33" s="231">
        <v>-59061</v>
      </c>
      <c r="D33" s="231"/>
      <c r="E33" s="231">
        <v>-75138</v>
      </c>
      <c r="G33" s="232">
        <v>-35954</v>
      </c>
      <c r="I33" s="232">
        <v>-68221</v>
      </c>
    </row>
    <row r="34" spans="1:9" ht="20.5" customHeight="1">
      <c r="A34" s="220" t="s">
        <v>91</v>
      </c>
      <c r="B34" s="64"/>
      <c r="C34" s="231">
        <v>13706</v>
      </c>
      <c r="D34" s="231"/>
      <c r="E34" s="231">
        <v>-18524</v>
      </c>
      <c r="G34" s="232">
        <v>8361</v>
      </c>
      <c r="I34" s="232">
        <v>-11278</v>
      </c>
    </row>
    <row r="35" spans="1:9" ht="20.5" customHeight="1">
      <c r="A35" s="221" t="s">
        <v>92</v>
      </c>
      <c r="B35" s="64"/>
      <c r="C35" s="231">
        <v>-1063</v>
      </c>
      <c r="D35" s="231"/>
      <c r="E35" s="231">
        <v>-1371</v>
      </c>
      <c r="G35" s="233">
        <v>-1062</v>
      </c>
      <c r="H35" s="233"/>
      <c r="I35" s="233">
        <v>-1372</v>
      </c>
    </row>
    <row r="36" spans="1:9" ht="20.5" customHeight="1">
      <c r="A36" s="220" t="s">
        <v>93</v>
      </c>
      <c r="B36" s="64"/>
      <c r="C36" s="234">
        <v>-33030</v>
      </c>
      <c r="D36" s="231"/>
      <c r="E36" s="234">
        <v>40856</v>
      </c>
      <c r="G36" s="233">
        <v>-42920</v>
      </c>
      <c r="H36" s="233"/>
      <c r="I36" s="233">
        <v>37795</v>
      </c>
    </row>
    <row r="37" spans="1:9" ht="20.5" customHeight="1">
      <c r="A37" s="220" t="s">
        <v>40</v>
      </c>
      <c r="B37" s="64"/>
      <c r="C37" s="217">
        <v>-8239</v>
      </c>
      <c r="D37" s="49"/>
      <c r="E37" s="217">
        <v>8433</v>
      </c>
      <c r="G37" s="232">
        <v>-11253</v>
      </c>
      <c r="I37" s="232">
        <v>6662</v>
      </c>
    </row>
    <row r="38" spans="1:9" ht="20.5" customHeight="1">
      <c r="A38" s="221" t="s">
        <v>94</v>
      </c>
      <c r="B38" s="64"/>
      <c r="C38" s="228">
        <v>-6707</v>
      </c>
      <c r="D38" s="49"/>
      <c r="E38" s="228">
        <v>-4394</v>
      </c>
      <c r="G38" s="229">
        <v>-6707</v>
      </c>
      <c r="I38" s="229">
        <v>-4376</v>
      </c>
    </row>
    <row r="39" spans="1:9" ht="20.5" customHeight="1">
      <c r="A39" s="221" t="s">
        <v>95</v>
      </c>
      <c r="B39" s="64"/>
      <c r="C39" s="217">
        <f>SUM(C27:C38)</f>
        <v>81333</v>
      </c>
      <c r="D39" s="49"/>
      <c r="E39" s="217">
        <f>SUM(E27:E38)</f>
        <v>153355</v>
      </c>
      <c r="G39" s="217">
        <f>SUM(G27:G38)</f>
        <v>172773</v>
      </c>
      <c r="I39" s="217">
        <f>SUM(I27:I38)</f>
        <v>163825</v>
      </c>
    </row>
    <row r="40" spans="1:9" ht="20.5" customHeight="1">
      <c r="A40" s="221" t="s">
        <v>96</v>
      </c>
      <c r="B40" s="64"/>
      <c r="C40" s="217">
        <v>-7544</v>
      </c>
      <c r="D40" s="235"/>
      <c r="E40" s="217">
        <v>-4429</v>
      </c>
      <c r="G40" s="232">
        <v>-6088</v>
      </c>
      <c r="I40" s="232">
        <v>-4337</v>
      </c>
    </row>
    <row r="41" spans="1:9" ht="20.5" customHeight="1">
      <c r="A41" s="221" t="s">
        <v>97</v>
      </c>
      <c r="B41" s="64"/>
      <c r="C41" s="217">
        <v>-31512</v>
      </c>
      <c r="D41" s="235"/>
      <c r="E41" s="217">
        <v>-38630</v>
      </c>
      <c r="G41" s="232">
        <v>-22093</v>
      </c>
      <c r="I41" s="232">
        <v>-36860</v>
      </c>
    </row>
    <row r="42" spans="1:9" ht="20.5" customHeight="1">
      <c r="A42" s="236" t="s">
        <v>98</v>
      </c>
      <c r="B42" s="64"/>
      <c r="C42" s="237">
        <f>SUM(C39:C41)</f>
        <v>42277</v>
      </c>
      <c r="D42" s="48"/>
      <c r="E42" s="237">
        <f>SUM(E39:E41)</f>
        <v>110296</v>
      </c>
      <c r="F42" s="29"/>
      <c r="G42" s="237">
        <f>SUM(G39:G41)</f>
        <v>144592</v>
      </c>
      <c r="H42" s="29"/>
      <c r="I42" s="237">
        <f>SUM(I39:I41)</f>
        <v>122628</v>
      </c>
    </row>
    <row r="43" spans="1:9" ht="22" customHeight="1">
      <c r="A43" s="1" t="s">
        <v>169</v>
      </c>
      <c r="B43" s="7"/>
      <c r="C43" s="53"/>
      <c r="D43" s="17"/>
      <c r="E43" s="53"/>
    </row>
    <row r="44" spans="1:9" ht="22" customHeight="1">
      <c r="A44" s="276" t="s">
        <v>26</v>
      </c>
      <c r="B44" s="276"/>
      <c r="C44" s="276"/>
      <c r="D44" s="276"/>
      <c r="E44" s="276"/>
    </row>
    <row r="45" spans="1:9" ht="22" customHeight="1">
      <c r="A45" s="238"/>
      <c r="B45" s="238"/>
      <c r="C45" s="238"/>
      <c r="D45" s="238"/>
      <c r="E45" s="238"/>
    </row>
    <row r="46" spans="1:9" ht="22" customHeight="1">
      <c r="A46" s="74"/>
      <c r="B46" s="74"/>
      <c r="C46" s="285" t="s">
        <v>77</v>
      </c>
      <c r="D46" s="275"/>
      <c r="E46" s="275"/>
      <c r="F46" s="74"/>
      <c r="G46" s="287" t="s">
        <v>79</v>
      </c>
      <c r="H46" s="287"/>
      <c r="I46" s="287"/>
    </row>
    <row r="47" spans="1:9" ht="22" customHeight="1">
      <c r="A47" s="74"/>
      <c r="B47" s="74"/>
      <c r="C47" s="285" t="s">
        <v>78</v>
      </c>
      <c r="D47" s="285"/>
      <c r="E47" s="285"/>
      <c r="F47" s="74"/>
      <c r="G47" s="285" t="s">
        <v>78</v>
      </c>
      <c r="H47" s="285"/>
      <c r="I47" s="285"/>
    </row>
    <row r="48" spans="1:9" ht="22" customHeight="1">
      <c r="A48" s="74"/>
      <c r="B48" s="74"/>
      <c r="C48" s="288" t="s">
        <v>76</v>
      </c>
      <c r="D48" s="288"/>
      <c r="E48" s="288"/>
      <c r="F48" s="74"/>
      <c r="G48" s="288" t="s">
        <v>76</v>
      </c>
      <c r="H48" s="288"/>
      <c r="I48" s="288"/>
    </row>
    <row r="49" spans="1:9" ht="22" customHeight="1">
      <c r="A49" s="17"/>
      <c r="B49" s="17"/>
      <c r="C49" s="211" t="s">
        <v>171</v>
      </c>
      <c r="D49" s="212"/>
      <c r="E49" s="211" t="s">
        <v>120</v>
      </c>
      <c r="G49" s="211" t="s">
        <v>171</v>
      </c>
      <c r="H49" s="212"/>
      <c r="I49" s="211" t="s">
        <v>120</v>
      </c>
    </row>
    <row r="50" spans="1:9" ht="22" customHeight="1">
      <c r="A50" s="17"/>
      <c r="B50" s="17"/>
      <c r="C50" s="286" t="s">
        <v>22</v>
      </c>
      <c r="D50" s="286"/>
      <c r="E50" s="286"/>
      <c r="F50" s="286"/>
      <c r="G50" s="286"/>
      <c r="H50" s="286"/>
      <c r="I50" s="286"/>
    </row>
    <row r="51" spans="1:9" s="214" customFormat="1" ht="22" customHeight="1">
      <c r="A51" s="213" t="s">
        <v>99</v>
      </c>
      <c r="B51" s="239"/>
      <c r="D51" s="215"/>
    </row>
    <row r="52" spans="1:9" ht="22" customHeight="1">
      <c r="A52" s="220" t="s">
        <v>122</v>
      </c>
      <c r="B52" s="239"/>
      <c r="C52" s="223">
        <v>0</v>
      </c>
      <c r="E52" s="52">
        <v>1209</v>
      </c>
      <c r="G52" s="223">
        <v>0</v>
      </c>
      <c r="I52" s="52">
        <v>7461</v>
      </c>
    </row>
    <row r="53" spans="1:9" ht="22" customHeight="1">
      <c r="A53" s="220" t="s">
        <v>123</v>
      </c>
      <c r="B53" s="239"/>
      <c r="C53" s="223">
        <v>0</v>
      </c>
      <c r="E53" s="52">
        <v>3220</v>
      </c>
      <c r="G53" s="223">
        <v>0</v>
      </c>
      <c r="I53" s="223">
        <v>0</v>
      </c>
    </row>
    <row r="54" spans="1:9" ht="22" customHeight="1">
      <c r="A54" s="216" t="s">
        <v>170</v>
      </c>
      <c r="B54" s="239"/>
      <c r="C54" s="223">
        <v>0</v>
      </c>
      <c r="E54" s="223">
        <v>0</v>
      </c>
      <c r="G54" s="223">
        <v>0</v>
      </c>
      <c r="I54" s="52">
        <v>-3780</v>
      </c>
    </row>
    <row r="55" spans="1:9" ht="22" customHeight="1">
      <c r="A55" s="220" t="s">
        <v>124</v>
      </c>
      <c r="B55" s="239"/>
      <c r="C55" s="223">
        <v>0</v>
      </c>
      <c r="E55" s="52">
        <v>-4979</v>
      </c>
      <c r="G55" s="223">
        <v>0</v>
      </c>
      <c r="I55" s="223">
        <v>0</v>
      </c>
    </row>
    <row r="56" spans="1:9" ht="22" customHeight="1">
      <c r="A56" s="216" t="s">
        <v>211</v>
      </c>
      <c r="B56" s="239"/>
      <c r="C56" s="52">
        <v>22915</v>
      </c>
      <c r="E56" s="52">
        <v>-26979</v>
      </c>
      <c r="G56" s="52">
        <v>-26000</v>
      </c>
      <c r="I56" s="52">
        <v>-10500</v>
      </c>
    </row>
    <row r="57" spans="1:9" ht="22" customHeight="1">
      <c r="A57" s="220" t="s">
        <v>100</v>
      </c>
      <c r="B57" s="239"/>
      <c r="C57" s="52">
        <v>-102294</v>
      </c>
      <c r="E57" s="52">
        <v>-16524</v>
      </c>
      <c r="G57" s="52">
        <v>-99618</v>
      </c>
      <c r="I57" s="52">
        <v>-15404</v>
      </c>
    </row>
    <row r="58" spans="1:9" ht="22" customHeight="1">
      <c r="A58" s="227" t="s">
        <v>164</v>
      </c>
      <c r="B58" s="221"/>
      <c r="C58" s="52">
        <v>9539</v>
      </c>
      <c r="E58" s="52">
        <v>24836</v>
      </c>
      <c r="G58" s="52">
        <v>9483</v>
      </c>
      <c r="I58" s="52">
        <v>24836</v>
      </c>
    </row>
    <row r="59" spans="1:9" ht="22" customHeight="1">
      <c r="A59" s="221" t="s">
        <v>101</v>
      </c>
      <c r="B59" s="220"/>
      <c r="C59" s="52">
        <v>-1705</v>
      </c>
      <c r="E59" s="52">
        <v>-2862</v>
      </c>
      <c r="G59" s="52">
        <v>-1705</v>
      </c>
      <c r="I59" s="52">
        <v>-2495</v>
      </c>
    </row>
    <row r="60" spans="1:9" ht="22" customHeight="1">
      <c r="A60" s="221" t="s">
        <v>190</v>
      </c>
      <c r="B60" s="220"/>
      <c r="C60" s="223">
        <v>0</v>
      </c>
      <c r="E60" s="223">
        <v>0</v>
      </c>
      <c r="G60" s="52">
        <v>2268</v>
      </c>
      <c r="I60" s="223">
        <v>0</v>
      </c>
    </row>
    <row r="61" spans="1:9" ht="22" customHeight="1">
      <c r="A61" s="220" t="s">
        <v>21</v>
      </c>
      <c r="B61" s="239"/>
      <c r="C61" s="52">
        <v>2091</v>
      </c>
      <c r="E61" s="52">
        <v>736</v>
      </c>
      <c r="G61" s="52">
        <v>1242</v>
      </c>
      <c r="I61" s="52">
        <v>631</v>
      </c>
    </row>
    <row r="62" spans="1:9" ht="22" customHeight="1">
      <c r="A62" s="239" t="s">
        <v>161</v>
      </c>
      <c r="B62" s="220"/>
      <c r="C62" s="241">
        <f>SUM(C52:C61)</f>
        <v>-69454</v>
      </c>
      <c r="E62" s="241">
        <f>SUM(E52:E61)</f>
        <v>-21343</v>
      </c>
      <c r="G62" s="241">
        <f>SUM(G52:G61)</f>
        <v>-114330</v>
      </c>
      <c r="I62" s="241">
        <f>SUM(I52:I61)</f>
        <v>749</v>
      </c>
    </row>
    <row r="63" spans="1:9" ht="15.65" customHeight="1">
      <c r="A63" s="239"/>
      <c r="B63" s="220"/>
    </row>
    <row r="64" spans="1:9" s="29" customFormat="1" ht="22" customHeight="1">
      <c r="A64" s="213" t="s">
        <v>102</v>
      </c>
      <c r="B64" s="239"/>
      <c r="D64" s="242"/>
    </row>
    <row r="65" spans="1:9" ht="22" customHeight="1">
      <c r="A65" s="226" t="s">
        <v>212</v>
      </c>
      <c r="B65" s="220"/>
      <c r="C65" s="52">
        <v>-66087</v>
      </c>
      <c r="E65" s="52">
        <v>-90360</v>
      </c>
      <c r="G65" s="52">
        <v>-66087</v>
      </c>
      <c r="I65" s="52">
        <v>-90360</v>
      </c>
    </row>
    <row r="66" spans="1:9" ht="22" customHeight="1">
      <c r="A66" s="226" t="s">
        <v>214</v>
      </c>
      <c r="B66" s="220"/>
      <c r="C66" s="52">
        <v>-1932</v>
      </c>
      <c r="E66" s="34">
        <v>0</v>
      </c>
      <c r="F66" s="34"/>
      <c r="G66" s="34">
        <v>0</v>
      </c>
      <c r="H66" s="34"/>
      <c r="I66" s="34">
        <v>0</v>
      </c>
    </row>
    <row r="67" spans="1:9" ht="22" customHeight="1">
      <c r="A67" s="226" t="s">
        <v>213</v>
      </c>
      <c r="B67" s="220"/>
      <c r="C67" s="52">
        <v>137902</v>
      </c>
      <c r="E67" s="52">
        <v>50899</v>
      </c>
      <c r="G67" s="52">
        <v>58051</v>
      </c>
      <c r="I67" s="52">
        <v>19949</v>
      </c>
    </row>
    <row r="68" spans="1:9" ht="22" customHeight="1">
      <c r="A68" s="17" t="s">
        <v>191</v>
      </c>
      <c r="B68" s="220"/>
      <c r="C68" s="52">
        <v>-59459</v>
      </c>
      <c r="E68" s="52">
        <v>-41223</v>
      </c>
      <c r="G68" s="52">
        <v>-41814</v>
      </c>
      <c r="I68" s="52">
        <v>-40139</v>
      </c>
    </row>
    <row r="69" spans="1:9" ht="22" customHeight="1">
      <c r="A69" s="17" t="s">
        <v>192</v>
      </c>
      <c r="B69" s="220"/>
      <c r="C69" s="52">
        <v>11123</v>
      </c>
      <c r="E69" s="223">
        <v>0</v>
      </c>
      <c r="G69" s="52">
        <v>11123</v>
      </c>
      <c r="I69" s="223">
        <v>0</v>
      </c>
    </row>
    <row r="70" spans="1:9" ht="22" customHeight="1">
      <c r="A70" s="37" t="s">
        <v>157</v>
      </c>
      <c r="B70" s="220"/>
      <c r="C70" s="34">
        <v>0</v>
      </c>
      <c r="E70" s="52">
        <v>-5612</v>
      </c>
      <c r="G70" s="268">
        <v>0</v>
      </c>
      <c r="I70" s="52">
        <v>-5612</v>
      </c>
    </row>
    <row r="71" spans="1:9" ht="22" customHeight="1">
      <c r="A71" s="239" t="s">
        <v>204</v>
      </c>
      <c r="B71" s="239"/>
      <c r="C71" s="241">
        <f>SUM(C65:C70)</f>
        <v>21547</v>
      </c>
      <c r="E71" s="241">
        <f>SUM(E65:E70)</f>
        <v>-86296</v>
      </c>
      <c r="G71" s="241">
        <f>SUM(G65:G70)</f>
        <v>-38727</v>
      </c>
      <c r="I71" s="241">
        <f>SUM(I65:I70)</f>
        <v>-116162</v>
      </c>
    </row>
    <row r="72" spans="1:9" s="29" customFormat="1" ht="15.65" customHeight="1">
      <c r="A72" s="239"/>
      <c r="B72" s="239"/>
      <c r="D72" s="242"/>
    </row>
    <row r="73" spans="1:9" ht="22" customHeight="1">
      <c r="A73" s="239" t="s">
        <v>203</v>
      </c>
      <c r="B73" s="239"/>
      <c r="C73" s="29">
        <f>C42+C62+C71</f>
        <v>-5630</v>
      </c>
      <c r="D73" s="242"/>
      <c r="E73" s="29">
        <f>E42+E62+E71</f>
        <v>2657</v>
      </c>
      <c r="F73" s="29"/>
      <c r="G73" s="29">
        <f>G42+G62+G71</f>
        <v>-8465</v>
      </c>
      <c r="H73" s="29"/>
      <c r="I73" s="29">
        <f>I42+I62+I71</f>
        <v>7215</v>
      </c>
    </row>
    <row r="74" spans="1:9" ht="22" customHeight="1">
      <c r="A74" s="216" t="s">
        <v>116</v>
      </c>
      <c r="B74" s="220"/>
      <c r="C74" s="52">
        <v>62092</v>
      </c>
      <c r="E74" s="52">
        <v>59435</v>
      </c>
      <c r="G74" s="52">
        <v>42184</v>
      </c>
      <c r="I74" s="52">
        <v>34969</v>
      </c>
    </row>
    <row r="75" spans="1:9" s="29" customFormat="1" ht="22" customHeight="1" thickBot="1">
      <c r="A75" s="239" t="s">
        <v>117</v>
      </c>
      <c r="B75" s="239"/>
      <c r="C75" s="243">
        <f>SUM(C73:C74)</f>
        <v>56462</v>
      </c>
      <c r="D75" s="242"/>
      <c r="E75" s="243">
        <f>SUM(E73:E74)</f>
        <v>62092</v>
      </c>
      <c r="G75" s="243">
        <f>SUM(G73:G74)</f>
        <v>33719</v>
      </c>
      <c r="I75" s="243">
        <f>SUM(I73:I74)</f>
        <v>42184</v>
      </c>
    </row>
    <row r="76" spans="1:9" s="29" customFormat="1" ht="15.65" customHeight="1" thickTop="1">
      <c r="A76" s="239"/>
      <c r="B76" s="239"/>
      <c r="D76" s="242"/>
    </row>
    <row r="77" spans="1:9" s="29" customFormat="1" ht="22" customHeight="1">
      <c r="A77" s="213" t="s">
        <v>103</v>
      </c>
      <c r="B77" s="220"/>
      <c r="D77" s="242"/>
    </row>
    <row r="78" spans="1:9" ht="22" customHeight="1">
      <c r="A78" s="220" t="s">
        <v>104</v>
      </c>
      <c r="B78" s="220"/>
      <c r="C78" s="52">
        <v>62</v>
      </c>
      <c r="E78" s="52">
        <v>796</v>
      </c>
      <c r="G78" s="52">
        <v>62</v>
      </c>
      <c r="I78" s="52">
        <v>796</v>
      </c>
    </row>
    <row r="79" spans="1:9" ht="20.25" customHeight="1">
      <c r="A79" s="248" t="s">
        <v>199</v>
      </c>
      <c r="C79" s="52">
        <v>329</v>
      </c>
      <c r="E79" s="52">
        <v>682</v>
      </c>
      <c r="G79" s="52">
        <v>329</v>
      </c>
      <c r="I79" s="52">
        <v>682</v>
      </c>
    </row>
    <row r="86" spans="1:4" ht="20.25" customHeight="1">
      <c r="A86" s="52"/>
      <c r="B86" s="52"/>
    </row>
    <row r="87" spans="1:4" s="246" customFormat="1" ht="20.25" customHeight="1">
      <c r="A87" s="244"/>
      <c r="B87" s="245"/>
      <c r="D87" s="247"/>
    </row>
    <row r="88" spans="1:4" s="246" customFormat="1" ht="20.25" customHeight="1">
      <c r="A88" s="244"/>
      <c r="B88" s="245"/>
      <c r="D88" s="247"/>
    </row>
    <row r="89" spans="1:4" s="246" customFormat="1" ht="20.25" customHeight="1">
      <c r="A89" s="244"/>
      <c r="B89" s="245"/>
      <c r="D89" s="247"/>
    </row>
    <row r="90" spans="1:4" s="246" customFormat="1" ht="20.25" customHeight="1">
      <c r="A90" s="244"/>
      <c r="B90" s="245"/>
      <c r="D90" s="247"/>
    </row>
    <row r="91" spans="1:4" s="246" customFormat="1" ht="20.25" customHeight="1">
      <c r="A91" s="244"/>
      <c r="B91" s="245"/>
      <c r="D91" s="247"/>
    </row>
    <row r="92" spans="1:4" s="246" customFormat="1" ht="20.25" customHeight="1">
      <c r="A92" s="244"/>
      <c r="B92" s="245"/>
      <c r="D92" s="247"/>
    </row>
    <row r="93" spans="1:4" s="246" customFormat="1" ht="20.25" customHeight="1">
      <c r="A93" s="244"/>
      <c r="B93" s="245"/>
      <c r="D93" s="247"/>
    </row>
    <row r="94" spans="1:4" s="246" customFormat="1" ht="20.25" customHeight="1">
      <c r="A94" s="244"/>
      <c r="B94" s="245"/>
      <c r="D94" s="247"/>
    </row>
    <row r="95" spans="1:4" s="246" customFormat="1" ht="20.25" customHeight="1">
      <c r="A95" s="244"/>
      <c r="B95" s="245"/>
      <c r="D95" s="247"/>
    </row>
    <row r="96" spans="1:4" s="246" customFormat="1" ht="20.25" customHeight="1">
      <c r="A96" s="244"/>
      <c r="B96" s="245"/>
      <c r="D96" s="247"/>
    </row>
    <row r="97" spans="1:4" s="246" customFormat="1" ht="20.25" customHeight="1">
      <c r="A97" s="244"/>
      <c r="B97" s="245"/>
      <c r="D97" s="247"/>
    </row>
    <row r="98" spans="1:4" s="246" customFormat="1" ht="20.25" customHeight="1">
      <c r="A98" s="244"/>
      <c r="B98" s="245"/>
      <c r="D98" s="247"/>
    </row>
    <row r="99" spans="1:4" s="246" customFormat="1" ht="20.25" customHeight="1">
      <c r="A99" s="244"/>
      <c r="B99" s="245"/>
      <c r="D99" s="247"/>
    </row>
    <row r="100" spans="1:4" s="246" customFormat="1" ht="20.25" customHeight="1">
      <c r="A100" s="244"/>
      <c r="B100" s="245"/>
      <c r="D100" s="247"/>
    </row>
    <row r="101" spans="1:4" s="246" customFormat="1" ht="20.25" customHeight="1">
      <c r="A101" s="244"/>
      <c r="B101" s="245"/>
      <c r="D101" s="247"/>
    </row>
    <row r="102" spans="1:4" s="246" customFormat="1" ht="20.25" customHeight="1">
      <c r="A102" s="244"/>
      <c r="B102" s="245"/>
      <c r="D102" s="247"/>
    </row>
    <row r="103" spans="1:4" s="246" customFormat="1" ht="20.25" customHeight="1">
      <c r="A103" s="244"/>
      <c r="B103" s="245"/>
      <c r="D103" s="247"/>
    </row>
    <row r="104" spans="1:4" s="246" customFormat="1" ht="20.25" customHeight="1">
      <c r="A104" s="244"/>
      <c r="B104" s="245"/>
      <c r="D104" s="247"/>
    </row>
    <row r="105" spans="1:4" s="246" customFormat="1" ht="20.25" customHeight="1">
      <c r="A105" s="244"/>
      <c r="B105" s="245"/>
      <c r="D105" s="247"/>
    </row>
    <row r="106" spans="1:4" s="246" customFormat="1" ht="20.25" customHeight="1">
      <c r="A106" s="244"/>
      <c r="B106" s="245"/>
      <c r="D106" s="247"/>
    </row>
    <row r="107" spans="1:4" s="246" customFormat="1" ht="20.25" customHeight="1">
      <c r="A107" s="244"/>
      <c r="B107" s="245"/>
      <c r="D107" s="247"/>
    </row>
    <row r="108" spans="1:4" s="246" customFormat="1" ht="20.25" customHeight="1">
      <c r="A108" s="244"/>
      <c r="B108" s="245"/>
      <c r="D108" s="247"/>
    </row>
    <row r="109" spans="1:4" s="246" customFormat="1" ht="20.25" customHeight="1">
      <c r="A109" s="244"/>
      <c r="B109" s="245"/>
      <c r="D109" s="247"/>
    </row>
    <row r="110" spans="1:4" s="246" customFormat="1" ht="20.25" customHeight="1">
      <c r="A110" s="244"/>
      <c r="B110" s="245"/>
      <c r="D110" s="247"/>
    </row>
    <row r="111" spans="1:4" s="246" customFormat="1" ht="20.25" customHeight="1">
      <c r="A111" s="244"/>
      <c r="B111" s="245"/>
      <c r="D111" s="247"/>
    </row>
    <row r="112" spans="1:4" s="246" customFormat="1" ht="20.25" customHeight="1">
      <c r="A112" s="244"/>
      <c r="B112" s="245"/>
      <c r="D112" s="247"/>
    </row>
    <row r="113" spans="1:4" s="246" customFormat="1" ht="20.25" customHeight="1">
      <c r="A113" s="244"/>
      <c r="B113" s="245"/>
      <c r="D113" s="247"/>
    </row>
    <row r="114" spans="1:4" s="246" customFormat="1" ht="20.25" customHeight="1">
      <c r="A114" s="244"/>
      <c r="B114" s="245"/>
      <c r="D114" s="247"/>
    </row>
    <row r="115" spans="1:4" s="246" customFormat="1" ht="20.25" customHeight="1">
      <c r="A115" s="244"/>
      <c r="B115" s="245"/>
      <c r="D115" s="247"/>
    </row>
    <row r="116" spans="1:4" s="246" customFormat="1" ht="20.25" customHeight="1">
      <c r="A116" s="244"/>
      <c r="B116" s="245"/>
      <c r="D116" s="247"/>
    </row>
    <row r="117" spans="1:4" s="246" customFormat="1" ht="20.25" customHeight="1">
      <c r="A117" s="244"/>
      <c r="B117" s="245"/>
      <c r="D117" s="247"/>
    </row>
    <row r="118" spans="1:4" s="246" customFormat="1" ht="20.25" customHeight="1">
      <c r="A118" s="244"/>
      <c r="B118" s="245"/>
      <c r="D118" s="247"/>
    </row>
    <row r="119" spans="1:4" s="246" customFormat="1" ht="20.25" customHeight="1">
      <c r="A119" s="244"/>
      <c r="B119" s="245"/>
      <c r="D119" s="247"/>
    </row>
    <row r="120" spans="1:4" s="246" customFormat="1" ht="20.25" customHeight="1">
      <c r="A120" s="244"/>
      <c r="B120" s="245"/>
      <c r="D120" s="247"/>
    </row>
    <row r="121" spans="1:4" s="246" customFormat="1" ht="20.25" customHeight="1">
      <c r="A121" s="244"/>
      <c r="B121" s="245"/>
      <c r="D121" s="247"/>
    </row>
    <row r="122" spans="1:4" s="246" customFormat="1" ht="20.25" customHeight="1">
      <c r="A122" s="244"/>
      <c r="B122" s="245"/>
      <c r="D122" s="247"/>
    </row>
    <row r="123" spans="1:4" s="246" customFormat="1" ht="20.25" customHeight="1">
      <c r="A123" s="244"/>
      <c r="B123" s="245"/>
      <c r="D123" s="247"/>
    </row>
    <row r="124" spans="1:4" s="246" customFormat="1" ht="20.25" customHeight="1">
      <c r="A124" s="244"/>
      <c r="B124" s="245"/>
      <c r="D124" s="247"/>
    </row>
    <row r="125" spans="1:4" s="246" customFormat="1" ht="20.25" customHeight="1">
      <c r="A125" s="244"/>
      <c r="B125" s="245"/>
      <c r="D125" s="247"/>
    </row>
    <row r="126" spans="1:4" s="246" customFormat="1" ht="20.25" customHeight="1">
      <c r="A126" s="244"/>
      <c r="B126" s="245"/>
      <c r="D126" s="247"/>
    </row>
    <row r="127" spans="1:4" s="246" customFormat="1" ht="20.25" customHeight="1">
      <c r="A127" s="244"/>
      <c r="B127" s="245"/>
      <c r="D127" s="247"/>
    </row>
    <row r="128" spans="1:4" s="246" customFormat="1" ht="20.25" customHeight="1">
      <c r="A128" s="244"/>
      <c r="B128" s="245"/>
      <c r="D128" s="247"/>
    </row>
    <row r="129" spans="1:4" s="246" customFormat="1" ht="20.25" customHeight="1">
      <c r="A129" s="244"/>
      <c r="B129" s="245"/>
      <c r="D129" s="247"/>
    </row>
    <row r="130" spans="1:4" s="246" customFormat="1" ht="20.25" customHeight="1">
      <c r="A130" s="244"/>
      <c r="B130" s="245"/>
      <c r="D130" s="247"/>
    </row>
    <row r="131" spans="1:4" s="246" customFormat="1" ht="20.25" customHeight="1">
      <c r="A131" s="244"/>
      <c r="B131" s="245"/>
      <c r="D131" s="247"/>
    </row>
    <row r="132" spans="1:4" s="246" customFormat="1" ht="20.25" customHeight="1">
      <c r="A132" s="244"/>
      <c r="B132" s="245"/>
      <c r="D132" s="247"/>
    </row>
    <row r="133" spans="1:4" s="246" customFormat="1" ht="20.25" customHeight="1">
      <c r="A133" s="244"/>
      <c r="B133" s="245"/>
      <c r="D133" s="247"/>
    </row>
    <row r="134" spans="1:4" s="246" customFormat="1" ht="20.25" customHeight="1">
      <c r="A134" s="244"/>
      <c r="B134" s="245"/>
      <c r="D134" s="247"/>
    </row>
    <row r="135" spans="1:4" s="246" customFormat="1" ht="20.25" customHeight="1">
      <c r="A135" s="244"/>
      <c r="B135" s="245"/>
      <c r="D135" s="247"/>
    </row>
    <row r="136" spans="1:4" s="246" customFormat="1" ht="20.25" customHeight="1">
      <c r="A136" s="244"/>
      <c r="B136" s="245"/>
      <c r="D136" s="247"/>
    </row>
    <row r="137" spans="1:4" s="246" customFormat="1" ht="20.25" customHeight="1">
      <c r="A137" s="244"/>
      <c r="B137" s="245"/>
      <c r="D137" s="247"/>
    </row>
    <row r="138" spans="1:4" s="246" customFormat="1" ht="20.25" customHeight="1">
      <c r="A138" s="244"/>
      <c r="B138" s="245"/>
      <c r="D138" s="247"/>
    </row>
  </sheetData>
  <mergeCells count="16">
    <mergeCell ref="A2:E2"/>
    <mergeCell ref="C3:E3"/>
    <mergeCell ref="C50:I50"/>
    <mergeCell ref="G3:I3"/>
    <mergeCell ref="C7:I7"/>
    <mergeCell ref="A44:E44"/>
    <mergeCell ref="C46:E46"/>
    <mergeCell ref="G46:I46"/>
    <mergeCell ref="C5:E5"/>
    <mergeCell ref="G5:I5"/>
    <mergeCell ref="C4:E4"/>
    <mergeCell ref="G4:I4"/>
    <mergeCell ref="C47:E47"/>
    <mergeCell ref="G47:I47"/>
    <mergeCell ref="C48:E48"/>
    <mergeCell ref="G48:I48"/>
  </mergeCells>
  <pageMargins left="0.7" right="0.7" top="0.48" bottom="0.5" header="0.5" footer="0.5"/>
  <pageSetup paperSize="9" scale="85" firstPageNumber="13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BS6-7</vt:lpstr>
      <vt:lpstr>PL8</vt:lpstr>
      <vt:lpstr>SH9 (conso) PY</vt:lpstr>
      <vt:lpstr>SH10 (conso) CY</vt:lpstr>
      <vt:lpstr>SH11 (separate) PY</vt:lpstr>
      <vt:lpstr>SH12 (separate) CY</vt:lpstr>
      <vt:lpstr>CF 13-14</vt:lpstr>
      <vt:lpstr>'BS6-7'!Print_Area</vt:lpstr>
      <vt:lpstr>'CF 13-14'!Print_Area</vt:lpstr>
      <vt:lpstr>'PL8'!Print_Area</vt:lpstr>
      <vt:lpstr>'SH10 (conso) CY'!Print_Area</vt:lpstr>
      <vt:lpstr>'SH11 (separate) PY'!Print_Area</vt:lpstr>
      <vt:lpstr>'SH12 (separate) CY'!Print_Area</vt:lpstr>
      <vt:lpstr>'SH9 (conso) PY'!Print_Area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DTTJ</dc:creator>
  <cp:lastModifiedBy>Nuchanard, Chongkittiraks</cp:lastModifiedBy>
  <cp:lastPrinted>2022-02-24T10:32:16Z</cp:lastPrinted>
  <dcterms:created xsi:type="dcterms:W3CDTF">2001-11-20T07:05:06Z</dcterms:created>
  <dcterms:modified xsi:type="dcterms:W3CDTF">2022-02-24T11:16:47Z</dcterms:modified>
</cp:coreProperties>
</file>