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ee_Data\Aree_Job\SET_send&amp;Diveden\ส่งตลาด 64\Q4_64\"/>
    </mc:Choice>
  </mc:AlternateContent>
  <bookViews>
    <workbookView xWindow="-120" yWindow="-120" windowWidth="24240" windowHeight="13140" tabRatio="845" activeTab="4"/>
  </bookViews>
  <sheets>
    <sheet name="BS" sheetId="6" r:id="rId1"/>
    <sheet name="PL" sheetId="1" r:id="rId2"/>
    <sheet name="Consolidated" sheetId="4" r:id="rId3"/>
    <sheet name="The Company Only" sheetId="5" r:id="rId4"/>
    <sheet name="CF" sheetId="7" r:id="rId5"/>
  </sheets>
  <definedNames>
    <definedName name="_xlnm.Print_Area" localSheetId="0">BS!$A$1:$J$88</definedName>
    <definedName name="_xlnm.Print_Area" localSheetId="4">CF!$A$1:$K$114</definedName>
    <definedName name="_xlnm.Print_Area" localSheetId="2">Consolidated!$A$1:$AA$32</definedName>
    <definedName name="_xlnm.Print_Area" localSheetId="1">PL!$A$1:$J$69</definedName>
    <definedName name="_xlnm.Print_Area" localSheetId="3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1" l="1"/>
  <c r="D60" i="1"/>
  <c r="D62" i="1" s="1"/>
  <c r="J60" i="1" l="1"/>
  <c r="H60" i="1"/>
  <c r="J14" i="1" l="1"/>
  <c r="H14" i="1"/>
  <c r="F14" i="1"/>
  <c r="D14" i="1"/>
  <c r="U17" i="4" l="1"/>
  <c r="W17" i="4" s="1"/>
  <c r="AA17" i="4" s="1"/>
  <c r="U26" i="4"/>
  <c r="W26" i="4" s="1"/>
  <c r="AA26" i="4" s="1"/>
  <c r="Q24" i="4"/>
  <c r="O24" i="4"/>
  <c r="U28" i="4" l="1"/>
  <c r="W28" i="4" s="1"/>
  <c r="Y14" i="4"/>
  <c r="M15" i="4"/>
  <c r="U13" i="4"/>
  <c r="W13" i="4" s="1"/>
  <c r="D66" i="1"/>
  <c r="J23" i="1" l="1"/>
  <c r="H23" i="1"/>
  <c r="F23" i="1"/>
  <c r="D23" i="1"/>
  <c r="U15" i="4" l="1"/>
  <c r="J98" i="7" l="1"/>
  <c r="F98" i="7"/>
  <c r="J78" i="6"/>
  <c r="F78" i="6"/>
  <c r="J54" i="6"/>
  <c r="J47" i="6"/>
  <c r="F54" i="6"/>
  <c r="F47" i="6"/>
  <c r="J27" i="6"/>
  <c r="J15" i="6"/>
  <c r="F27" i="6"/>
  <c r="F15" i="6"/>
  <c r="F28" i="6" s="1"/>
  <c r="F55" i="6" l="1"/>
  <c r="F24" i="1"/>
  <c r="F27" i="1" s="1"/>
  <c r="F29" i="1" s="1"/>
  <c r="J24" i="1"/>
  <c r="J27" i="1" s="1"/>
  <c r="J29" i="1" s="1"/>
  <c r="J28" i="6"/>
  <c r="J55" i="6"/>
  <c r="D80" i="7"/>
  <c r="D98" i="7"/>
  <c r="Y23" i="4"/>
  <c r="H27" i="6" l="1"/>
  <c r="D78" i="6"/>
  <c r="D80" i="6" s="1"/>
  <c r="D54" i="6"/>
  <c r="D27" i="6"/>
  <c r="F80" i="7" l="1"/>
  <c r="H80" i="7"/>
  <c r="J80" i="7"/>
  <c r="D24" i="1" l="1"/>
  <c r="D27" i="1" s="1"/>
  <c r="D29" i="1" s="1"/>
  <c r="H78" i="6"/>
  <c r="H80" i="6" s="1"/>
  <c r="H54" i="6"/>
  <c r="H47" i="6"/>
  <c r="D47" i="6"/>
  <c r="H15" i="6"/>
  <c r="D15" i="6"/>
  <c r="H24" i="1" l="1"/>
  <c r="F34" i="1"/>
  <c r="F80" i="6"/>
  <c r="J32" i="1"/>
  <c r="I13" i="5" s="1"/>
  <c r="I15" i="5" s="1"/>
  <c r="D55" i="6"/>
  <c r="D81" i="6" s="1"/>
  <c r="D34" i="1"/>
  <c r="D32" i="1"/>
  <c r="K23" i="4" s="1"/>
  <c r="H55" i="6"/>
  <c r="H81" i="6" s="1"/>
  <c r="D28" i="6"/>
  <c r="H28" i="6"/>
  <c r="H27" i="1" l="1"/>
  <c r="H29" i="1" s="1"/>
  <c r="H32" i="1" s="1"/>
  <c r="F81" i="6"/>
  <c r="F82" i="6" s="1"/>
  <c r="H82" i="6"/>
  <c r="F32" i="1"/>
  <c r="J80" i="6"/>
  <c r="J81" i="6"/>
  <c r="J82" i="6" s="1"/>
  <c r="D82" i="6"/>
  <c r="S25" i="4"/>
  <c r="S16" i="4"/>
  <c r="S20" i="4" s="1"/>
  <c r="S22" i="4" s="1"/>
  <c r="S29" i="4" l="1"/>
  <c r="AA28" i="4"/>
  <c r="H98" i="7" l="1"/>
  <c r="AA13" i="4" l="1"/>
  <c r="I16" i="4" l="1"/>
  <c r="I20" i="4" s="1"/>
  <c r="I22" i="4" s="1"/>
  <c r="I30" i="4" s="1"/>
  <c r="G16" i="4"/>
  <c r="E16" i="4"/>
  <c r="E20" i="4" s="1"/>
  <c r="C16" i="4"/>
  <c r="Q16" i="4"/>
  <c r="Q20" i="4" s="1"/>
  <c r="Q22" i="4" s="1"/>
  <c r="O16" i="4"/>
  <c r="O20" i="4" s="1"/>
  <c r="O22" i="4" s="1"/>
  <c r="U19" i="4"/>
  <c r="W19" i="4" s="1"/>
  <c r="AA19" i="4" s="1"/>
  <c r="E22" i="4" l="1"/>
  <c r="E30" i="4"/>
  <c r="C20" i="4"/>
  <c r="C30" i="4" s="1"/>
  <c r="G20" i="4"/>
  <c r="F8" i="7"/>
  <c r="F38" i="7" s="1"/>
  <c r="F59" i="7" s="1"/>
  <c r="F61" i="7" s="1"/>
  <c r="F99" i="7" s="1"/>
  <c r="G22" i="4" l="1"/>
  <c r="G30" i="4"/>
  <c r="C22" i="4"/>
  <c r="F102" i="7"/>
  <c r="F103" i="7" s="1"/>
  <c r="J8" i="7"/>
  <c r="J38" i="7" s="1"/>
  <c r="J59" i="7" s="1"/>
  <c r="J61" i="7" s="1"/>
  <c r="J99" i="7" s="1"/>
  <c r="C15" i="5"/>
  <c r="C17" i="5" s="1"/>
  <c r="J102" i="7" l="1"/>
  <c r="J103" i="7" s="1"/>
  <c r="J48" i="1"/>
  <c r="J62" i="1"/>
  <c r="J65" i="1" s="1"/>
  <c r="F48" i="1"/>
  <c r="F62" i="1" s="1"/>
  <c r="F65" i="1" s="1"/>
  <c r="U14" i="4"/>
  <c r="F67" i="1" l="1"/>
  <c r="C22" i="5" l="1"/>
  <c r="M21" i="5" l="1"/>
  <c r="K22" i="5"/>
  <c r="G22" i="5"/>
  <c r="E22" i="5"/>
  <c r="M12" i="5"/>
  <c r="E15" i="5"/>
  <c r="E17" i="5" s="1"/>
  <c r="G15" i="5"/>
  <c r="G17" i="5" s="1"/>
  <c r="K15" i="5"/>
  <c r="K17" i="5" s="1"/>
  <c r="Q25" i="4"/>
  <c r="O25" i="4"/>
  <c r="I25" i="4"/>
  <c r="G25" i="4"/>
  <c r="E25" i="4"/>
  <c r="C25" i="4"/>
  <c r="M24" i="4"/>
  <c r="U23" i="4"/>
  <c r="M16" i="4"/>
  <c r="M20" i="4" s="1"/>
  <c r="M22" i="4" s="1"/>
  <c r="U22" i="4" s="1"/>
  <c r="U30" i="4" s="1"/>
  <c r="Y16" i="4"/>
  <c r="Y20" i="4" s="1"/>
  <c r="Y22" i="4" s="1"/>
  <c r="Y30" i="4" s="1"/>
  <c r="M25" i="4" l="1"/>
  <c r="U24" i="4"/>
  <c r="U16" i="4"/>
  <c r="U20" i="4" s="1"/>
  <c r="Y25" i="4"/>
  <c r="W15" i="4" l="1"/>
  <c r="AA15" i="4" s="1"/>
  <c r="W24" i="4"/>
  <c r="AA24" i="4" s="1"/>
  <c r="U25" i="4"/>
  <c r="C29" i="4" l="1"/>
  <c r="C31" i="4" s="1"/>
  <c r="M14" i="5" l="1"/>
  <c r="I17" i="5" l="1"/>
  <c r="M13" i="5" l="1"/>
  <c r="M15" i="5" s="1"/>
  <c r="K14" i="4"/>
  <c r="K16" i="4" l="1"/>
  <c r="K20" i="4" s="1"/>
  <c r="K30" i="4" s="1"/>
  <c r="W14" i="4"/>
  <c r="W16" i="4" s="1"/>
  <c r="W20" i="4" s="1"/>
  <c r="K22" i="4" l="1"/>
  <c r="W22" i="4" s="1"/>
  <c r="AA22" i="4" s="1"/>
  <c r="AA30" i="4" s="1"/>
  <c r="AA14" i="4"/>
  <c r="AA16" i="4" s="1"/>
  <c r="AA20" i="4" s="1"/>
  <c r="O29" i="4"/>
  <c r="Q29" i="4"/>
  <c r="I29" i="4"/>
  <c r="I31" i="4" s="1"/>
  <c r="G29" i="4"/>
  <c r="G31" i="4" s="1"/>
  <c r="M29" i="4"/>
  <c r="E29" i="4"/>
  <c r="E31" i="4" s="1"/>
  <c r="W30" i="4" l="1"/>
  <c r="Y29" i="4"/>
  <c r="Y31" i="4" s="1"/>
  <c r="G19" i="5" l="1"/>
  <c r="E19" i="5"/>
  <c r="C19" i="5"/>
  <c r="K19" i="5"/>
  <c r="M16" i="5"/>
  <c r="M17" i="5" s="1"/>
  <c r="C24" i="5" l="1"/>
  <c r="C26" i="5" s="1"/>
  <c r="C25" i="5"/>
  <c r="K24" i="5"/>
  <c r="K26" i="5" s="1"/>
  <c r="K25" i="5"/>
  <c r="E24" i="5"/>
  <c r="E26" i="5" s="1"/>
  <c r="E25" i="5"/>
  <c r="G24" i="5"/>
  <c r="G26" i="5" s="1"/>
  <c r="G25" i="5"/>
  <c r="U29" i="4"/>
  <c r="U31" i="4" s="1"/>
  <c r="M23" i="5" l="1"/>
  <c r="D48" i="1" l="1"/>
  <c r="D65" i="1" s="1"/>
  <c r="D8" i="7"/>
  <c r="D38" i="7" s="1"/>
  <c r="D59" i="7" l="1"/>
  <c r="D61" i="7" s="1"/>
  <c r="D99" i="7" s="1"/>
  <c r="H8" i="7"/>
  <c r="H38" i="7" s="1"/>
  <c r="D102" i="7" l="1"/>
  <c r="D103" i="7" s="1"/>
  <c r="H59" i="7"/>
  <c r="H61" i="7" s="1"/>
  <c r="H99" i="7" s="1"/>
  <c r="H102" i="7" s="1"/>
  <c r="H103" i="7" s="1"/>
  <c r="D67" i="1"/>
  <c r="I20" i="5" l="1"/>
  <c r="H48" i="1"/>
  <c r="H62" i="1"/>
  <c r="H65" i="1" s="1"/>
  <c r="I19" i="5"/>
  <c r="I25" i="5" s="1"/>
  <c r="K25" i="4"/>
  <c r="I22" i="5" l="1"/>
  <c r="I24" i="5" s="1"/>
  <c r="I26" i="5" s="1"/>
  <c r="M20" i="5"/>
  <c r="M22" i="5" s="1"/>
  <c r="M19" i="5"/>
  <c r="M25" i="5" s="1"/>
  <c r="W23" i="4"/>
  <c r="AA23" i="4" s="1"/>
  <c r="K29" i="4"/>
  <c r="K31" i="4" s="1"/>
  <c r="M24" i="5" l="1"/>
  <c r="M26" i="5" s="1"/>
  <c r="W25" i="4"/>
  <c r="AA25" i="4" l="1"/>
  <c r="W29" i="4"/>
  <c r="W31" i="4" s="1"/>
  <c r="AA29" i="4" l="1"/>
  <c r="AA31" i="4" s="1"/>
</calcChain>
</file>

<file path=xl/sharedStrings.xml><?xml version="1.0" encoding="utf-8"?>
<sst xmlns="http://schemas.openxmlformats.org/spreadsheetml/2006/main" count="365" uniqueCount="251">
  <si>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</si>
  <si>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</si>
  <si>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</si>
  <si>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</si>
  <si>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</si>
  <si>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</si>
  <si>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</si>
  <si>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</si>
  <si>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</si>
  <si>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</si>
  <si>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</si>
  <si>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</si>
  <si>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</si>
  <si>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</si>
  <si>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</si>
  <si>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</si>
  <si>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</si>
  <si>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</si>
  <si>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</si>
  <si>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</si>
  <si>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</si>
  <si>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</si>
  <si>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</si>
  <si>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</si>
  <si>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</si>
  <si>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</si>
  <si>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</si>
  <si>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</si>
  <si>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</si>
  <si>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</si>
  <si>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</si>
  <si>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</si>
  <si>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</si>
  <si>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</t>
  </si>
  <si>
    <t>Revenues</t>
  </si>
  <si>
    <t>Sales</t>
  </si>
  <si>
    <t>Other income</t>
  </si>
  <si>
    <t xml:space="preserve">   Interest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</si>
  <si>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</si>
  <si>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</si>
  <si>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</si>
  <si>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</si>
  <si>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</si>
  <si>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</si>
  <si>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</si>
  <si>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</si>
  <si>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</si>
  <si>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</si>
  <si>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</si>
  <si>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</si>
  <si>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</si>
  <si>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</si>
  <si>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</si>
  <si>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</si>
  <si>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</si>
  <si>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</si>
  <si>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</si>
  <si>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>Supplemental cash flows information</t>
  </si>
  <si>
    <t>Non-cash items transaction</t>
  </si>
  <si>
    <t>Issued and</t>
  </si>
  <si>
    <t>share capital</t>
  </si>
  <si>
    <t>Unappropriated</t>
  </si>
  <si>
    <t>Total</t>
  </si>
  <si>
    <t>Trade and other receivables</t>
  </si>
  <si>
    <t>Inventories</t>
  </si>
  <si>
    <t xml:space="preserve">Investment properties </t>
  </si>
  <si>
    <t>Property, plant and equipment</t>
  </si>
  <si>
    <t xml:space="preserve">Intangible assets </t>
  </si>
  <si>
    <t>Trade and other payables</t>
  </si>
  <si>
    <t>Long-term loans, net of current portion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</si>
  <si>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</si>
  <si>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</si>
  <si>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</si>
  <si>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</si>
  <si>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Profit for the year</t>
  </si>
  <si>
    <t>Profit attributable to:</t>
  </si>
  <si>
    <t>Equity holders of the Company</t>
  </si>
  <si>
    <t>Other comprehensive income:</t>
  </si>
  <si>
    <t>Total comprehensive income attributable to:</t>
  </si>
  <si>
    <t>Other comprehensive income for the year</t>
  </si>
  <si>
    <t>Total comprehensive income for the year</t>
  </si>
  <si>
    <t xml:space="preserve">Profit from operating activities before  </t>
  </si>
  <si>
    <t xml:space="preserve">   Trade and other receivables</t>
  </si>
  <si>
    <t xml:space="preserve">   Other non-current assets</t>
  </si>
  <si>
    <t>Other comprehensive income</t>
  </si>
  <si>
    <t>Total other</t>
  </si>
  <si>
    <t>Total equity</t>
  </si>
  <si>
    <t>Equity attributable</t>
  </si>
  <si>
    <t>components of</t>
  </si>
  <si>
    <t>attributable to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</si>
  <si>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</si>
  <si>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</si>
  <si>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</si>
  <si>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</si>
  <si>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</si>
  <si>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</si>
  <si>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Other components </t>
  </si>
  <si>
    <t>Other comprehensive</t>
  </si>
  <si>
    <t xml:space="preserve"> income</t>
  </si>
  <si>
    <t>Surplus on</t>
  </si>
  <si>
    <t>revaluation</t>
  </si>
  <si>
    <t>owners of</t>
  </si>
  <si>
    <t>Statement of financial position</t>
  </si>
  <si>
    <t>Statement of financial position (continued)</t>
  </si>
  <si>
    <t>Share premium on treasury stock</t>
  </si>
  <si>
    <t>on treasury</t>
  </si>
  <si>
    <t>stock</t>
  </si>
  <si>
    <t>Statement of comprehensive income</t>
  </si>
  <si>
    <t>Statement of changes in shareholders' equity</t>
  </si>
  <si>
    <t>Cash flow statement</t>
  </si>
  <si>
    <t>Cash flow statement (continued)</t>
  </si>
  <si>
    <t>Statement of changes in shareholders' equity (continued)</t>
  </si>
  <si>
    <t>S. Khonkaen Foods Public Company Limited and its subsidiaries</t>
  </si>
  <si>
    <t>Deferred tax assets</t>
  </si>
  <si>
    <t xml:space="preserve">Bank overdrafts and short-term loans </t>
  </si>
  <si>
    <t xml:space="preserve">    from financial institutions</t>
  </si>
  <si>
    <t>Deferred tax liabilities</t>
  </si>
  <si>
    <t>Cash receipt from long-term loans</t>
  </si>
  <si>
    <t>Cash paid for long-term loans</t>
  </si>
  <si>
    <t>Exchange differences</t>
  </si>
  <si>
    <t>on translation of</t>
  </si>
  <si>
    <t>financial statements</t>
  </si>
  <si>
    <t>in foreign currency</t>
  </si>
  <si>
    <t xml:space="preserve">   Trade and other payables</t>
  </si>
  <si>
    <t>Other non-current liabilities</t>
  </si>
  <si>
    <t xml:space="preserve">   Other non-current liabilities</t>
  </si>
  <si>
    <t>Other components of equity holders</t>
  </si>
  <si>
    <t>of equity holders</t>
  </si>
  <si>
    <t>Earnings per share</t>
  </si>
  <si>
    <t>Current biological assets</t>
  </si>
  <si>
    <t>Non-current biological assets</t>
  </si>
  <si>
    <t>Cash paid for corporate income tax</t>
  </si>
  <si>
    <t>Dividend income</t>
  </si>
  <si>
    <t>Profit before tax expense</t>
  </si>
  <si>
    <t>Statutory reserve</t>
  </si>
  <si>
    <t xml:space="preserve">   to profit or loss in subsequent periods:</t>
  </si>
  <si>
    <t xml:space="preserve">Other comprehensive income to be reclassified 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</si>
  <si>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</si>
  <si>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</si>
  <si>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</si>
  <si>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Increase (decrease) in bank overdrafts and </t>
  </si>
  <si>
    <t xml:space="preserve">   short-term loans from financial institutions</t>
  </si>
  <si>
    <t>of assets</t>
  </si>
  <si>
    <t>revaluation of assets</t>
  </si>
  <si>
    <t xml:space="preserve">revaluation of </t>
  </si>
  <si>
    <t xml:space="preserve">   of the subsidiaries</t>
  </si>
  <si>
    <t xml:space="preserve">Increase non-controling interest </t>
  </si>
  <si>
    <t xml:space="preserve">      of biological assets</t>
  </si>
  <si>
    <t>subsidiary's assets</t>
  </si>
  <si>
    <t xml:space="preserve">   cost to sale of biological assets </t>
  </si>
  <si>
    <t xml:space="preserve">   Depreciation</t>
  </si>
  <si>
    <t xml:space="preserve">   Amortisation of intangible assets</t>
  </si>
  <si>
    <t>Proceeds from sales of equipment</t>
  </si>
  <si>
    <t>changes in</t>
  </si>
  <si>
    <t>proportion in</t>
  </si>
  <si>
    <t>interest of</t>
  </si>
  <si>
    <t>Translation adjustments</t>
  </si>
  <si>
    <t>subsidiary</t>
  </si>
  <si>
    <t xml:space="preserve">Adjustments to reconcile profit before tax expense to  </t>
  </si>
  <si>
    <t xml:space="preserve">   net cash provided by (paid from) operating activities:</t>
  </si>
  <si>
    <t>Selling and distribution expenses</t>
  </si>
  <si>
    <t>Provisions for long-term employee benefits</t>
  </si>
  <si>
    <t>Income tax expenses</t>
  </si>
  <si>
    <t xml:space="preserve">Profit attributable to equity holders of the Company </t>
  </si>
  <si>
    <t xml:space="preserve">   Gain on sale of stud swine</t>
  </si>
  <si>
    <t xml:space="preserve">   Long-term employee benefit expense</t>
  </si>
  <si>
    <t xml:space="preserve">   Biological assets</t>
  </si>
  <si>
    <t xml:space="preserve">   Cash paid for long-term employee benefit </t>
  </si>
  <si>
    <t>Cash received from interest income</t>
  </si>
  <si>
    <t>Net increase (decrease) in cash and cash equivalents</t>
  </si>
  <si>
    <t>Interest income</t>
  </si>
  <si>
    <t xml:space="preserve">   Depreciation of biological assets</t>
  </si>
  <si>
    <t>Acquisition of computer software</t>
  </si>
  <si>
    <t>Dividend paid</t>
  </si>
  <si>
    <t>Income statement</t>
  </si>
  <si>
    <t>Loss on change in fair value less</t>
  </si>
  <si>
    <t>Decrease (increase) in short-term loans to subsidiaries</t>
  </si>
  <si>
    <t>Proceeds from sales of stud swine</t>
  </si>
  <si>
    <t>Short-term loans to subsidiaries</t>
  </si>
  <si>
    <t xml:space="preserve">   Unrealised loss (gain) on exchange</t>
  </si>
  <si>
    <t>Long-term loans to subsidiary</t>
  </si>
  <si>
    <t>Net cash flows from (used in) financing activities</t>
  </si>
  <si>
    <t xml:space="preserve">   Issued and paid-up</t>
  </si>
  <si>
    <t xml:space="preserve"> paid-up</t>
  </si>
  <si>
    <t>2020</t>
  </si>
  <si>
    <t>Balance as at 1 January 2020</t>
  </si>
  <si>
    <t>Balance as at 31 December 2020</t>
  </si>
  <si>
    <t>Current portion of lease liabilities</t>
  </si>
  <si>
    <t>Lease liabilities, net of current portion</t>
  </si>
  <si>
    <t xml:space="preserve">      323,400,000 ordinary shares of Baht 1 each</t>
  </si>
  <si>
    <t xml:space="preserve">   Write-off building and equipment and computer software</t>
  </si>
  <si>
    <t xml:space="preserve">   Gain on changes in fair value of interest rate exchanges</t>
  </si>
  <si>
    <t>Cash received from dissolved subsidiary</t>
  </si>
  <si>
    <t>Cash paid for return of share subscription to non-controlling</t>
  </si>
  <si>
    <t xml:space="preserve">   shareholders of subsidiary</t>
  </si>
  <si>
    <t>Cash paid under lease agreements</t>
  </si>
  <si>
    <t>Revenue from rental and service</t>
  </si>
  <si>
    <t>Cost of rental and service</t>
  </si>
  <si>
    <t>Changes in revaluation of assets</t>
  </si>
  <si>
    <t xml:space="preserve">   - net of income tax</t>
  </si>
  <si>
    <t xml:space="preserve">Decrease non-controling interest </t>
  </si>
  <si>
    <t xml:space="preserve">   Gain on sales of equipment and computer software</t>
  </si>
  <si>
    <t xml:space="preserve">   Gain on write-off of right-of-use</t>
  </si>
  <si>
    <t xml:space="preserve">   Transfer of long-term employee benefit</t>
  </si>
  <si>
    <t>Increase in restricted bank deposits</t>
  </si>
  <si>
    <t>Acquisitions of stud swine and feed costs</t>
  </si>
  <si>
    <t xml:space="preserve">   Revaluation surplus on land</t>
  </si>
  <si>
    <t xml:space="preserve">   Lease liabilities</t>
  </si>
  <si>
    <t xml:space="preserve">   Amortisation of deferred rental expense (reversal) </t>
  </si>
  <si>
    <t>Loss on impairment of investment properties</t>
  </si>
  <si>
    <t xml:space="preserve">   Loss on impairment of investment properties</t>
  </si>
  <si>
    <t>Increase in long-term loans to subsidiaies</t>
  </si>
  <si>
    <t xml:space="preserve">   Payable from acquisition of equipment</t>
  </si>
  <si>
    <t>Acquisition of investment provperties</t>
  </si>
  <si>
    <t>Right-of-use assets</t>
  </si>
  <si>
    <t xml:space="preserve">Profit before tax 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</si>
  <si>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</si>
  <si>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</si>
  <si>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</si>
  <si>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</si>
  <si>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</si>
  <si>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6, 8</t>
  </si>
  <si>
    <t>Operating profit</t>
  </si>
  <si>
    <t xml:space="preserve">   Reduction of inventories to present at net realisable value</t>
  </si>
  <si>
    <t xml:space="preserve">   Loss on impairment of equipment</t>
  </si>
  <si>
    <t xml:space="preserve">   Loss (gain) on sales of investment property</t>
  </si>
  <si>
    <t xml:space="preserve">   Dividend income from subsidairy</t>
  </si>
  <si>
    <t xml:space="preserve">   Finance cost</t>
  </si>
  <si>
    <t xml:space="preserve">   Loan to unrelated party</t>
  </si>
  <si>
    <t>Cash paid for advance on right-of-use assets</t>
  </si>
  <si>
    <t>Cash received from dividend income from subsidiary</t>
  </si>
  <si>
    <t>Cash and cash equivalents at end of year (Note 7)</t>
  </si>
  <si>
    <t xml:space="preserve">   Transfer investment properties to property, plant and equipment</t>
  </si>
  <si>
    <t xml:space="preserve">   Transfer right-of-use assets to property, plant and equipment</t>
  </si>
  <si>
    <t xml:space="preserve">   Reversal of allowance for doubtful account of </t>
  </si>
  <si>
    <t xml:space="preserve">      loan to unrelated company</t>
  </si>
  <si>
    <t xml:space="preserve">Gain on changes in fair value less </t>
  </si>
  <si>
    <t xml:space="preserve">   cost of sale of biological assets</t>
  </si>
  <si>
    <t xml:space="preserve">   Allowance for expected credit losses of trade</t>
  </si>
  <si>
    <t xml:space="preserve">      and other receivables (reversal)</t>
  </si>
  <si>
    <t xml:space="preserve">   Loss on impairment of computer software</t>
  </si>
  <si>
    <t>Net cash flows used in investing activities</t>
  </si>
  <si>
    <t xml:space="preserve">   Transfer property, plant and equipment to intangible assets</t>
  </si>
  <si>
    <t>Dividends paid (Note 28)</t>
  </si>
  <si>
    <t>Proceeds from increase in share capital of a subsidiary</t>
  </si>
  <si>
    <t>Proceeds from sales of investment property</t>
  </si>
  <si>
    <t>6, 19</t>
  </si>
  <si>
    <t xml:space="preserve">   Loss (gain) on changes in fair value less cost to sell</t>
  </si>
  <si>
    <t>Cash paid for capital increase in subsidiary</t>
  </si>
  <si>
    <t>Acquisition of building and equipment</t>
  </si>
  <si>
    <t xml:space="preserve">   Write-off bad debt of loan to unrelated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</si>
</sst>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_([$€-2]\ * #,##0.00_);_([$€-2]\ * \(#,##0.00\);_([$€-2]\ * &quot;-&quot;??_);_(@_)"/>
    <numFmt numFmtId="192" formatCode="#,##0.00\ &quot;F&quot;;\-#,##0.00\ &quot;F&quot;"/>
    <numFmt numFmtId="193" formatCode="dd\-mmm\-yy_)"/>
    <numFmt numFmtId="194" formatCode="0.0%"/>
    <numFmt numFmtId="195" formatCode="0.00_)"/>
    <numFmt numFmtId="196" formatCode="_(* #,##0.000_);_(* \(#,##0.000\);_(* &quot;-&quot;_);_(@_)"/>
    <numFmt numFmtId="197" formatCode="#,##0.000_);\(#,##0.000\)"/>
  </numFmts>
  <fonts count="22"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6">
    <xf numFmtId="0" fontId="0" fillId="0" borderId="0"/>
    <xf numFmtId="0" fontId="3" fillId="0" borderId="0"/>
    <xf numFmtId="192" fontId="4" fillId="0" borderId="0"/>
    <xf numFmtId="193" fontId="4" fillId="0" borderId="0"/>
    <xf numFmtId="194" fontId="4" fillId="0" borderId="0"/>
    <xf numFmtId="38" fontId="5" fillId="2" borderId="0" applyNumberFormat="0" applyBorder="0" applyAlignment="0" applyProtection="0"/>
    <xf numFmtId="10" fontId="5" fillId="3" borderId="7" applyNumberFormat="0" applyBorder="0" applyAlignment="0" applyProtection="0"/>
    <xf numFmtId="37" fontId="6" fillId="0" borderId="0"/>
    <xf numFmtId="195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9" fillId="0" borderId="0"/>
    <xf numFmtId="188" fontId="3" fillId="0" borderId="0" applyFont="0" applyFill="0" applyBorder="0" applyAlignment="0" applyProtection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</cellStyleXfs>
  <cellXfs count="163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37" fontId="1" fillId="0" borderId="0" xfId="1" applyNumberFormat="1" applyFont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5" xfId="1" applyNumberFormat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87" fontId="2" fillId="0" borderId="0" xfId="1" applyNumberFormat="1" applyFont="1" applyBorder="1" applyAlignment="1">
      <alignment vertical="center"/>
    </xf>
    <xf numFmtId="187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5" xfId="1" applyNumberFormat="1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 vertical="center"/>
    </xf>
    <xf numFmtId="187" fontId="2" fillId="0" borderId="1" xfId="1" applyNumberFormat="1" applyFont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/>
    </xf>
    <xf numFmtId="187" fontId="13" fillId="0" borderId="0" xfId="0" applyNumberFormat="1" applyFont="1" applyBorder="1" applyAlignment="1">
      <alignment vertical="center"/>
    </xf>
    <xf numFmtId="187" fontId="13" fillId="0" borderId="0" xfId="0" applyNumberFormat="1" applyFont="1" applyFill="1" applyAlignment="1">
      <alignment vertical="center"/>
    </xf>
    <xf numFmtId="187" fontId="13" fillId="0" borderId="0" xfId="0" applyNumberFormat="1" applyFont="1" applyFill="1" applyBorder="1" applyAlignment="1">
      <alignment vertical="center"/>
    </xf>
    <xf numFmtId="187" fontId="13" fillId="0" borderId="1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3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87" fontId="13" fillId="0" borderId="1" xfId="0" applyNumberFormat="1" applyFont="1" applyFill="1" applyBorder="1" applyAlignment="1">
      <alignment horizontal="center" vertical="center"/>
    </xf>
    <xf numFmtId="187" fontId="13" fillId="0" borderId="4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87" fontId="13" fillId="0" borderId="5" xfId="0" applyNumberFormat="1" applyFont="1" applyFill="1" applyBorder="1" applyAlignment="1">
      <alignment vertical="center"/>
    </xf>
    <xf numFmtId="191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Border="1" applyAlignment="1">
      <alignment horizontal="right" vertical="center"/>
    </xf>
    <xf numFmtId="187" fontId="15" fillId="0" borderId="0" xfId="0" applyNumberFormat="1" applyFont="1" applyFill="1" applyAlignment="1">
      <alignment horizontal="right"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Border="1" applyAlignment="1">
      <alignment horizontal="right" vertical="center"/>
    </xf>
    <xf numFmtId="187" fontId="15" fillId="0" borderId="0" xfId="0" applyNumberFormat="1" applyFont="1" applyFill="1" applyBorder="1" applyAlignment="1">
      <alignment vertical="center"/>
    </xf>
    <xf numFmtId="190" fontId="13" fillId="0" borderId="0" xfId="0" applyNumberFormat="1" applyFont="1" applyFill="1" applyAlignment="1">
      <alignment vertical="center"/>
    </xf>
    <xf numFmtId="39" fontId="13" fillId="0" borderId="0" xfId="0" applyNumberFormat="1" applyFont="1" applyAlignment="1">
      <alignment vertical="center"/>
    </xf>
    <xf numFmtId="39" fontId="13" fillId="0" borderId="0" xfId="0" applyNumberFormat="1" applyFont="1" applyBorder="1" applyAlignment="1">
      <alignment vertical="center"/>
    </xf>
    <xf numFmtId="187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190" fontId="14" fillId="0" borderId="0" xfId="0" applyNumberFormat="1" applyFont="1" applyFill="1" applyAlignment="1">
      <alignment horizontal="center" vertical="center"/>
    </xf>
    <xf numFmtId="191" fontId="16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187" fontId="15" fillId="0" borderId="1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vertical="center"/>
    </xf>
    <xf numFmtId="187" fontId="15" fillId="0" borderId="4" xfId="0" applyNumberFormat="1" applyFont="1" applyFill="1" applyBorder="1" applyAlignment="1">
      <alignment horizontal="right" vertical="center"/>
    </xf>
    <xf numFmtId="187" fontId="15" fillId="0" borderId="5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1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Alignment="1">
      <alignment horizontal="center" vertical="center"/>
    </xf>
    <xf numFmtId="187" fontId="8" fillId="0" borderId="1" xfId="0" applyNumberFormat="1" applyFont="1" applyFill="1" applyBorder="1" applyAlignment="1">
      <alignment horizontal="right" vertical="center"/>
    </xf>
    <xf numFmtId="187" fontId="8" fillId="0" borderId="0" xfId="0" applyNumberFormat="1" applyFont="1" applyAlignment="1">
      <alignment vertical="center"/>
    </xf>
    <xf numFmtId="187" fontId="8" fillId="0" borderId="1" xfId="0" applyNumberFormat="1" applyFont="1" applyFill="1" applyBorder="1" applyAlignment="1">
      <alignment vertical="center"/>
    </xf>
    <xf numFmtId="187" fontId="8" fillId="0" borderId="0" xfId="0" applyNumberFormat="1" applyFont="1" applyBorder="1" applyAlignment="1">
      <alignment vertical="center"/>
    </xf>
    <xf numFmtId="187" fontId="8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3" xfId="0" applyNumberFormat="1" applyFont="1" applyBorder="1" applyAlignment="1">
      <alignment horizontal="right" vertical="center"/>
    </xf>
    <xf numFmtId="187" fontId="8" fillId="0" borderId="0" xfId="0" applyNumberFormat="1" applyFont="1" applyBorder="1" applyAlignment="1">
      <alignment horizontal="right" vertical="center"/>
    </xf>
    <xf numFmtId="187" fontId="8" fillId="0" borderId="4" xfId="0" applyNumberFormat="1" applyFont="1" applyFill="1" applyBorder="1" applyAlignment="1">
      <alignment horizontal="right" vertical="center"/>
    </xf>
    <xf numFmtId="187" fontId="2" fillId="0" borderId="0" xfId="13" applyNumberFormat="1" applyFont="1" applyFill="1" applyAlignment="1">
      <alignment vertical="center"/>
    </xf>
    <xf numFmtId="187" fontId="2" fillId="0" borderId="0" xfId="13" applyNumberFormat="1" applyFont="1" applyFill="1" applyBorder="1" applyAlignment="1">
      <alignment vertical="center"/>
    </xf>
    <xf numFmtId="187" fontId="2" fillId="0" borderId="1" xfId="13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37" fontId="18" fillId="0" borderId="0" xfId="11" applyNumberFormat="1" applyFont="1" applyAlignment="1">
      <alignment vertical="center"/>
    </xf>
    <xf numFmtId="37" fontId="8" fillId="0" borderId="0" xfId="11" applyNumberFormat="1" applyFont="1" applyAlignment="1">
      <alignment vertical="center"/>
    </xf>
    <xf numFmtId="37" fontId="19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center" vertical="center"/>
    </xf>
    <xf numFmtId="37" fontId="8" fillId="0" borderId="0" xfId="11" applyNumberFormat="1" applyFont="1" applyAlignment="1">
      <alignment horizontal="right" vertical="center"/>
    </xf>
    <xf numFmtId="37" fontId="18" fillId="0" borderId="0" xfId="11" applyNumberFormat="1" applyFont="1" applyAlignment="1">
      <alignment horizontal="center" vertical="center"/>
    </xf>
    <xf numFmtId="37" fontId="17" fillId="0" borderId="0" xfId="11" applyNumberFormat="1" applyFont="1" applyAlignment="1">
      <alignment horizontal="center" vertical="center"/>
    </xf>
    <xf numFmtId="37" fontId="8" fillId="0" borderId="0" xfId="11" applyNumberFormat="1" applyFont="1" applyBorder="1" applyAlignment="1">
      <alignment horizontal="center" vertical="center"/>
    </xf>
    <xf numFmtId="37" fontId="8" fillId="0" borderId="1" xfId="11" applyNumberFormat="1" applyFont="1" applyBorder="1" applyAlignment="1">
      <alignment horizontal="center" vertical="center"/>
    </xf>
    <xf numFmtId="15" fontId="8" fillId="0" borderId="1" xfId="11" quotePrefix="1" applyNumberFormat="1" applyFont="1" applyBorder="1" applyAlignment="1">
      <alignment horizontal="center" vertical="center"/>
    </xf>
    <xf numFmtId="0" fontId="8" fillId="0" borderId="0" xfId="11" applyNumberFormat="1" applyFont="1" applyAlignment="1">
      <alignment horizontal="center" vertical="center"/>
    </xf>
    <xf numFmtId="37" fontId="17" fillId="0" borderId="0" xfId="11" applyNumberFormat="1" applyFont="1" applyFill="1" applyAlignment="1">
      <alignment vertical="center"/>
    </xf>
    <xf numFmtId="37" fontId="8" fillId="0" borderId="0" xfId="11" applyNumberFormat="1" applyFont="1" applyFill="1" applyAlignment="1">
      <alignment vertical="center"/>
    </xf>
    <xf numFmtId="37" fontId="19" fillId="0" borderId="0" xfId="11" applyNumberFormat="1" applyFont="1" applyFill="1" applyAlignment="1">
      <alignment horizontal="center" vertical="center"/>
    </xf>
    <xf numFmtId="187" fontId="8" fillId="0" borderId="0" xfId="11" applyNumberFormat="1" applyFont="1" applyBorder="1" applyAlignment="1">
      <alignment vertical="center"/>
    </xf>
    <xf numFmtId="187" fontId="8" fillId="0" borderId="0" xfId="11" applyNumberFormat="1" applyFont="1" applyAlignment="1">
      <alignment vertical="center"/>
    </xf>
    <xf numFmtId="0" fontId="8" fillId="0" borderId="0" xfId="11" applyFont="1" applyAlignment="1">
      <alignment vertical="center"/>
    </xf>
    <xf numFmtId="37" fontId="8" fillId="0" borderId="0" xfId="11" applyNumberFormat="1" applyFont="1" applyFill="1" applyBorder="1" applyAlignment="1">
      <alignment vertical="center"/>
    </xf>
    <xf numFmtId="37" fontId="8" fillId="0" borderId="0" xfId="11" applyNumberFormat="1" applyFont="1" applyBorder="1" applyAlignment="1">
      <alignment vertical="center"/>
    </xf>
    <xf numFmtId="0" fontId="8" fillId="0" borderId="0" xfId="11" applyFont="1" applyFill="1" applyAlignment="1">
      <alignment vertical="center"/>
    </xf>
    <xf numFmtId="189" fontId="19" fillId="0" borderId="0" xfId="11" applyNumberFormat="1" applyFont="1" applyAlignment="1">
      <alignment horizontal="center" vertical="center"/>
    </xf>
    <xf numFmtId="37" fontId="19" fillId="0" borderId="0" xfId="11" applyNumberFormat="1" applyFont="1" applyBorder="1" applyAlignment="1">
      <alignment horizontal="center" vertical="center"/>
    </xf>
    <xf numFmtId="0" fontId="8" fillId="0" borderId="0" xfId="11" applyFont="1" applyBorder="1" applyAlignment="1">
      <alignment vertical="center"/>
    </xf>
    <xf numFmtId="37" fontId="8" fillId="0" borderId="8" xfId="11" applyNumberFormat="1" applyFont="1" applyBorder="1" applyAlignment="1">
      <alignment vertical="center"/>
    </xf>
    <xf numFmtId="37" fontId="8" fillId="0" borderId="0" xfId="11" applyNumberFormat="1" applyFont="1" applyBorder="1" applyAlignment="1">
      <alignment horizontal="left"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vertical="center"/>
    </xf>
    <xf numFmtId="187" fontId="8" fillId="0" borderId="1" xfId="0" applyNumberFormat="1" applyFont="1" applyFill="1" applyBorder="1" applyAlignment="1">
      <alignment horizontal="center" vertical="center"/>
    </xf>
    <xf numFmtId="190" fontId="8" fillId="0" borderId="0" xfId="12" applyNumberFormat="1" applyFont="1" applyFill="1" applyAlignment="1">
      <alignment vertical="center"/>
    </xf>
    <xf numFmtId="188" fontId="8" fillId="0" borderId="0" xfId="12" applyFont="1" applyFill="1" applyAlignment="1">
      <alignment vertical="center"/>
    </xf>
    <xf numFmtId="9" fontId="13" fillId="0" borderId="0" xfId="14" applyFont="1" applyFill="1" applyAlignment="1">
      <alignment vertical="center"/>
    </xf>
    <xf numFmtId="196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Border="1" applyAlignment="1">
      <alignment vertical="center"/>
    </xf>
    <xf numFmtId="188" fontId="13" fillId="0" borderId="0" xfId="0" applyNumberFormat="1" applyFont="1" applyFill="1" applyAlignment="1">
      <alignment vertical="center"/>
    </xf>
    <xf numFmtId="39" fontId="13" fillId="0" borderId="0" xfId="0" applyNumberFormat="1" applyFont="1" applyFill="1" applyAlignment="1">
      <alignment vertical="center"/>
    </xf>
    <xf numFmtId="197" fontId="13" fillId="0" borderId="0" xfId="0" applyNumberFormat="1" applyFont="1" applyFill="1" applyAlignment="1">
      <alignment vertical="center"/>
    </xf>
    <xf numFmtId="39" fontId="13" fillId="0" borderId="4" xfId="0" applyNumberFormat="1" applyFont="1" applyFill="1" applyBorder="1" applyAlignment="1">
      <alignment vertical="center"/>
    </xf>
    <xf numFmtId="37" fontId="8" fillId="0" borderId="9" xfId="11" applyNumberFormat="1" applyFont="1" applyBorder="1" applyAlignment="1">
      <alignment horizontal="center" vertical="center"/>
    </xf>
    <xf numFmtId="37" fontId="8" fillId="0" borderId="9" xfId="11" applyNumberFormat="1" applyFont="1" applyBorder="1" applyAlignment="1">
      <alignment vertical="center"/>
    </xf>
    <xf numFmtId="0" fontId="2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187" fontId="2" fillId="0" borderId="0" xfId="15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37" fontId="8" fillId="0" borderId="9" xfId="11" applyNumberFormat="1" applyFont="1" applyBorder="1" applyAlignment="1">
      <alignment horizontal="center" vertical="center"/>
    </xf>
    <xf numFmtId="37" fontId="17" fillId="0" borderId="1" xfId="11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</cellXfs>
  <cellStyles count="16">
    <cellStyle name="Comma" xfId="13" builtinId="3"/>
    <cellStyle name="Comma 2" xfId="12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"/>
    <cellStyle name="Normal 20" xfId="15"/>
    <cellStyle name="Normal 3" xfId="11"/>
    <cellStyle name="Percent" xfId="14" builtinId="5"/>
    <cellStyle name="Percent [2]" xfId="9"/>
    <cellStyle name="Quantity" xfId="10"/>
  </cellStyles>
  <dxfs count="0"/>
  <tableStyles count="0" defaultTableStyle="TableStyleMedium9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showGridLines="0" view="pageBreakPreview" topLeftCell="A37" zoomScale="90" zoomScaleNormal="130" zoomScaleSheetLayoutView="90" workbookViewId="0">
      <selection activeCell="B43" sqref="B43"/>
    </sheetView>
  </sheetViews>
  <sheetFormatPr defaultColWidth="9.1796875" defaultRowHeight="21.75" customHeight="1"/>
  <cols>
    <col min="1" max="1" width="40.26953125" style="111" customWidth="1"/>
    <col min="2" max="2" width="5.54296875" style="112" customWidth="1"/>
    <col min="3" max="3" width="1.1796875" style="111" customWidth="1"/>
    <col min="4" max="4" width="17.26953125" style="111" customWidth="1"/>
    <col min="5" max="5" width="1.1796875" style="111" customWidth="1"/>
    <col min="6" max="6" width="17.26953125" style="111" customWidth="1"/>
    <col min="7" max="7" width="1.1796875" style="111" customWidth="1"/>
    <col min="8" max="8" width="15.81640625" style="111" customWidth="1"/>
    <col min="9" max="9" width="1.1796875" style="111" customWidth="1"/>
    <col min="10" max="10" width="15.81640625" style="111" customWidth="1"/>
    <col min="11" max="16384" width="9.1796875" style="111"/>
  </cols>
  <sheetData>
    <row r="1" spans="1:10" s="109" customFormat="1" ht="21.75" customHeight="1">
      <c r="A1" s="109" t="s">
        <v>112</v>
      </c>
      <c r="B1" s="110"/>
    </row>
    <row r="2" spans="1:10" s="109" customFormat="1" ht="21.75" customHeight="1">
      <c r="A2" s="109" t="s">
        <v>102</v>
      </c>
      <c r="B2" s="110"/>
    </row>
    <row r="3" spans="1:10" s="109" customFormat="1" ht="21.75" customHeight="1">
      <c r="A3" s="109" t="s">
        <v>216</v>
      </c>
      <c r="B3" s="110"/>
    </row>
    <row r="4" spans="1:10" ht="21.75" customHeight="1">
      <c r="C4" s="113"/>
      <c r="J4" s="114" t="s">
        <v>0</v>
      </c>
    </row>
    <row r="5" spans="1:10" s="109" customFormat="1" ht="21.75" customHeight="1">
      <c r="B5" s="115"/>
      <c r="D5" s="156" t="s">
        <v>1</v>
      </c>
      <c r="E5" s="156"/>
      <c r="F5" s="156"/>
      <c r="G5" s="116"/>
      <c r="H5" s="156" t="s">
        <v>2</v>
      </c>
      <c r="I5" s="156"/>
      <c r="J5" s="156"/>
    </row>
    <row r="6" spans="1:10" ht="21.75" customHeight="1">
      <c r="B6" s="118" t="s">
        <v>3</v>
      </c>
      <c r="D6" s="119" t="s">
        <v>217</v>
      </c>
      <c r="E6" s="120"/>
      <c r="F6" s="119" t="s">
        <v>184</v>
      </c>
      <c r="G6" s="120"/>
      <c r="H6" s="119" t="s">
        <v>217</v>
      </c>
      <c r="I6" s="120"/>
      <c r="J6" s="119" t="s">
        <v>184</v>
      </c>
    </row>
    <row r="7" spans="1:10" ht="21.75" customHeight="1">
      <c r="A7" s="121" t="s">
        <v>4</v>
      </c>
      <c r="F7" s="113"/>
      <c r="J7" s="113"/>
    </row>
    <row r="8" spans="1:10" ht="21.75" customHeight="1">
      <c r="A8" s="121" t="s">
        <v>5</v>
      </c>
    </row>
    <row r="9" spans="1:10" ht="21.75" customHeight="1">
      <c r="A9" s="122" t="s">
        <v>6</v>
      </c>
      <c r="B9" s="123">
        <v>7</v>
      </c>
      <c r="C9" s="122"/>
      <c r="D9" s="89">
        <v>103375439</v>
      </c>
      <c r="E9" s="89"/>
      <c r="F9" s="89">
        <v>160841083</v>
      </c>
      <c r="G9" s="89"/>
      <c r="H9" s="89">
        <v>48487951</v>
      </c>
      <c r="I9" s="89"/>
      <c r="J9" s="89">
        <v>59526362</v>
      </c>
    </row>
    <row r="10" spans="1:10" ht="21.75" customHeight="1">
      <c r="A10" s="122" t="s">
        <v>63</v>
      </c>
      <c r="B10" s="123" t="s">
        <v>221</v>
      </c>
      <c r="C10" s="122"/>
      <c r="D10" s="89">
        <v>432426583</v>
      </c>
      <c r="E10" s="89"/>
      <c r="F10" s="89">
        <v>417413260</v>
      </c>
      <c r="G10" s="89"/>
      <c r="H10" s="89">
        <v>327655918</v>
      </c>
      <c r="I10" s="89"/>
      <c r="J10" s="89">
        <v>326285295</v>
      </c>
    </row>
    <row r="11" spans="1:10" ht="21.75" customHeight="1">
      <c r="A11" s="122" t="s">
        <v>178</v>
      </c>
      <c r="B11" s="123">
        <v>6</v>
      </c>
      <c r="C11" s="122"/>
      <c r="D11" s="89">
        <v>0</v>
      </c>
      <c r="E11" s="89"/>
      <c r="F11" s="89">
        <v>0</v>
      </c>
      <c r="G11" s="89"/>
      <c r="H11" s="89">
        <v>0</v>
      </c>
      <c r="I11" s="89"/>
      <c r="J11" s="89">
        <v>80000000</v>
      </c>
    </row>
    <row r="12" spans="1:10" ht="21.75" customHeight="1">
      <c r="A12" s="122" t="s">
        <v>64</v>
      </c>
      <c r="B12" s="123">
        <v>9</v>
      </c>
      <c r="C12" s="122"/>
      <c r="D12" s="92">
        <v>276890768</v>
      </c>
      <c r="E12" s="89"/>
      <c r="F12" s="92">
        <v>217334192</v>
      </c>
      <c r="G12" s="89"/>
      <c r="H12" s="92">
        <v>163866746</v>
      </c>
      <c r="I12" s="89"/>
      <c r="J12" s="92">
        <v>120871514</v>
      </c>
    </row>
    <row r="13" spans="1:10" ht="21.75" customHeight="1">
      <c r="A13" s="122" t="s">
        <v>129</v>
      </c>
      <c r="B13" s="123">
        <v>16</v>
      </c>
      <c r="C13" s="122"/>
      <c r="D13" s="92">
        <v>111618459</v>
      </c>
      <c r="E13" s="89"/>
      <c r="F13" s="92">
        <v>67821026</v>
      </c>
      <c r="G13" s="89"/>
      <c r="H13" s="92">
        <v>0</v>
      </c>
      <c r="I13" s="89"/>
      <c r="J13" s="92">
        <v>0</v>
      </c>
    </row>
    <row r="14" spans="1:10" ht="21.75" customHeight="1">
      <c r="A14" s="122" t="s">
        <v>7</v>
      </c>
      <c r="B14" s="123"/>
      <c r="C14" s="122"/>
      <c r="D14" s="96">
        <v>14663516</v>
      </c>
      <c r="E14" s="89"/>
      <c r="F14" s="96">
        <v>21836447</v>
      </c>
      <c r="G14" s="89"/>
      <c r="H14" s="96">
        <v>12395807</v>
      </c>
      <c r="I14" s="89"/>
      <c r="J14" s="96">
        <v>10729067</v>
      </c>
    </row>
    <row r="15" spans="1:10" ht="21.75" customHeight="1">
      <c r="A15" s="121" t="s">
        <v>8</v>
      </c>
      <c r="B15" s="123"/>
      <c r="C15" s="122"/>
      <c r="D15" s="98">
        <f>SUM(D9:D14)</f>
        <v>938974765</v>
      </c>
      <c r="E15" s="89"/>
      <c r="F15" s="98">
        <f>SUM(F9:F14)</f>
        <v>885246008</v>
      </c>
      <c r="G15" s="89"/>
      <c r="H15" s="98">
        <f>SUM(H9:H14)</f>
        <v>552406422</v>
      </c>
      <c r="I15" s="89"/>
      <c r="J15" s="98">
        <f>SUM(J9:J14)</f>
        <v>597412238</v>
      </c>
    </row>
    <row r="16" spans="1:10" ht="21.75" customHeight="1">
      <c r="A16" s="121" t="s">
        <v>9</v>
      </c>
      <c r="B16" s="123"/>
      <c r="C16" s="122"/>
      <c r="D16" s="92"/>
      <c r="E16" s="89"/>
      <c r="F16" s="92"/>
      <c r="G16" s="89"/>
      <c r="H16" s="92"/>
      <c r="I16" s="89"/>
      <c r="J16" s="92"/>
    </row>
    <row r="17" spans="1:10" ht="21.75" customHeight="1">
      <c r="A17" s="122" t="s">
        <v>10</v>
      </c>
      <c r="B17" s="123">
        <v>10</v>
      </c>
      <c r="C17" s="122"/>
      <c r="D17" s="89">
        <v>1510410</v>
      </c>
      <c r="E17" s="89"/>
      <c r="F17" s="89">
        <v>1505335</v>
      </c>
      <c r="G17" s="89"/>
      <c r="H17" s="89">
        <v>0</v>
      </c>
      <c r="I17" s="89"/>
      <c r="J17" s="93">
        <v>0</v>
      </c>
    </row>
    <row r="18" spans="1:10" ht="21.75" customHeight="1">
      <c r="A18" s="122" t="s">
        <v>180</v>
      </c>
      <c r="B18" s="123">
        <v>6</v>
      </c>
      <c r="C18" s="122"/>
      <c r="D18" s="89">
        <v>0</v>
      </c>
      <c r="E18" s="89"/>
      <c r="F18" s="89">
        <v>0</v>
      </c>
      <c r="G18" s="89"/>
      <c r="H18" s="89">
        <v>113000000</v>
      </c>
      <c r="I18" s="89"/>
      <c r="J18" s="93">
        <v>83000000</v>
      </c>
    </row>
    <row r="19" spans="1:10" ht="21.75" customHeight="1">
      <c r="A19" s="122" t="s">
        <v>11</v>
      </c>
      <c r="B19" s="123">
        <v>12</v>
      </c>
      <c r="C19" s="122"/>
      <c r="D19" s="93">
        <v>0</v>
      </c>
      <c r="E19" s="89"/>
      <c r="F19" s="93">
        <v>0</v>
      </c>
      <c r="G19" s="89"/>
      <c r="H19" s="93">
        <v>536612093</v>
      </c>
      <c r="I19" s="89"/>
      <c r="J19" s="89">
        <v>456615293</v>
      </c>
    </row>
    <row r="20" spans="1:10" ht="21.75" customHeight="1">
      <c r="A20" s="122" t="s">
        <v>65</v>
      </c>
      <c r="B20" s="123">
        <v>13</v>
      </c>
      <c r="C20" s="122"/>
      <c r="D20" s="90">
        <v>628599712</v>
      </c>
      <c r="E20" s="89"/>
      <c r="F20" s="90">
        <v>637186032</v>
      </c>
      <c r="G20" s="89"/>
      <c r="H20" s="90">
        <v>364427374</v>
      </c>
      <c r="I20" s="89"/>
      <c r="J20" s="90">
        <v>371241504</v>
      </c>
    </row>
    <row r="21" spans="1:10" ht="21.75" customHeight="1">
      <c r="A21" s="122" t="s">
        <v>66</v>
      </c>
      <c r="B21" s="123">
        <v>14</v>
      </c>
      <c r="C21" s="122"/>
      <c r="D21" s="90">
        <v>1084099272</v>
      </c>
      <c r="E21" s="89"/>
      <c r="F21" s="90">
        <v>984566886</v>
      </c>
      <c r="G21" s="89"/>
      <c r="H21" s="90">
        <v>504811417</v>
      </c>
      <c r="I21" s="89"/>
      <c r="J21" s="93">
        <v>461831432</v>
      </c>
    </row>
    <row r="22" spans="1:10" ht="21.75" customHeight="1">
      <c r="A22" s="122" t="s">
        <v>214</v>
      </c>
      <c r="B22" s="123">
        <v>15</v>
      </c>
      <c r="C22" s="122"/>
      <c r="D22" s="90">
        <v>103770479</v>
      </c>
      <c r="E22" s="89"/>
      <c r="F22" s="90">
        <v>116013630</v>
      </c>
      <c r="G22" s="89"/>
      <c r="H22" s="93">
        <v>88441656</v>
      </c>
      <c r="I22" s="89"/>
      <c r="J22" s="93">
        <v>96842979</v>
      </c>
    </row>
    <row r="23" spans="1:10" ht="21" customHeight="1">
      <c r="A23" s="122" t="s">
        <v>130</v>
      </c>
      <c r="B23" s="123">
        <v>16</v>
      </c>
      <c r="C23" s="122"/>
      <c r="D23" s="90">
        <v>9601914</v>
      </c>
      <c r="E23" s="89"/>
      <c r="F23" s="90">
        <v>9440421</v>
      </c>
      <c r="G23" s="89"/>
      <c r="H23" s="90">
        <v>0</v>
      </c>
      <c r="I23" s="89"/>
      <c r="J23" s="93">
        <v>0</v>
      </c>
    </row>
    <row r="24" spans="1:10" ht="21.75" customHeight="1">
      <c r="A24" s="122" t="s">
        <v>67</v>
      </c>
      <c r="B24" s="123">
        <v>17</v>
      </c>
      <c r="C24" s="122"/>
      <c r="D24" s="90">
        <v>9140745</v>
      </c>
      <c r="E24" s="89"/>
      <c r="F24" s="90">
        <v>10864476</v>
      </c>
      <c r="G24" s="89"/>
      <c r="H24" s="90">
        <v>5701820</v>
      </c>
      <c r="I24" s="89"/>
      <c r="J24" s="89">
        <v>7568918</v>
      </c>
    </row>
    <row r="25" spans="1:10" ht="21.75" customHeight="1">
      <c r="A25" s="122" t="s">
        <v>113</v>
      </c>
      <c r="B25" s="123">
        <v>24</v>
      </c>
      <c r="C25" s="122"/>
      <c r="D25" s="90">
        <v>327600</v>
      </c>
      <c r="E25" s="89"/>
      <c r="F25" s="90">
        <v>327600</v>
      </c>
      <c r="G25" s="89"/>
      <c r="H25" s="90">
        <v>0</v>
      </c>
      <c r="I25" s="89"/>
      <c r="J25" s="89">
        <v>0</v>
      </c>
    </row>
    <row r="26" spans="1:10" ht="21.75" customHeight="1">
      <c r="A26" s="122" t="s">
        <v>12</v>
      </c>
      <c r="B26" s="123"/>
      <c r="C26" s="122"/>
      <c r="D26" s="94">
        <v>9008084</v>
      </c>
      <c r="E26" s="92"/>
      <c r="F26" s="94">
        <v>9370022</v>
      </c>
      <c r="G26" s="92"/>
      <c r="H26" s="94">
        <v>6697822</v>
      </c>
      <c r="I26" s="92"/>
      <c r="J26" s="96">
        <v>6896108</v>
      </c>
    </row>
    <row r="27" spans="1:10" ht="21.75" customHeight="1">
      <c r="A27" s="121" t="s">
        <v>13</v>
      </c>
      <c r="B27" s="123"/>
      <c r="C27" s="122"/>
      <c r="D27" s="135">
        <f>SUM(D17:D26)</f>
        <v>1846058216</v>
      </c>
      <c r="E27" s="92"/>
      <c r="F27" s="135">
        <f>SUM(F17:F26)</f>
        <v>1769274402</v>
      </c>
      <c r="G27" s="92"/>
      <c r="H27" s="135">
        <f>SUM(H17:H26)</f>
        <v>1619692182</v>
      </c>
      <c r="I27" s="92"/>
      <c r="J27" s="135">
        <f>SUM(J17:J26)</f>
        <v>1483996234</v>
      </c>
    </row>
    <row r="28" spans="1:10" ht="21.75" customHeight="1" thickBot="1">
      <c r="A28" s="121" t="s">
        <v>14</v>
      </c>
      <c r="B28" s="123"/>
      <c r="C28" s="122"/>
      <c r="D28" s="136">
        <f>SUM(D15,D27)</f>
        <v>2785032981</v>
      </c>
      <c r="E28" s="89"/>
      <c r="F28" s="136">
        <f>SUM(F15,F27)</f>
        <v>2654520410</v>
      </c>
      <c r="G28" s="89"/>
      <c r="H28" s="136">
        <f>SUM(H15,H27)</f>
        <v>2172098604</v>
      </c>
      <c r="I28" s="89"/>
      <c r="J28" s="136">
        <f>SUM(J15,J27)</f>
        <v>2081408472</v>
      </c>
    </row>
    <row r="29" spans="1:10" ht="21.75" customHeight="1" thickTop="1">
      <c r="A29" s="109"/>
      <c r="D29" s="124"/>
      <c r="E29" s="125"/>
      <c r="F29" s="124"/>
      <c r="G29" s="125"/>
      <c r="H29" s="124"/>
      <c r="I29" s="125"/>
      <c r="J29" s="124"/>
    </row>
    <row r="30" spans="1:10" ht="21.75" customHeight="1">
      <c r="B30" s="126"/>
      <c r="C30" s="126"/>
    </row>
    <row r="31" spans="1:10" ht="21.75" customHeight="1">
      <c r="A31" s="111" t="s">
        <v>15</v>
      </c>
      <c r="B31" s="126"/>
      <c r="C31" s="126"/>
      <c r="D31" s="126"/>
      <c r="E31" s="126"/>
      <c r="F31" s="126"/>
      <c r="G31" s="126"/>
      <c r="H31" s="126"/>
      <c r="I31" s="126"/>
      <c r="J31" s="126"/>
    </row>
    <row r="32" spans="1:10" s="109" customFormat="1" ht="21.75" customHeight="1">
      <c r="A32" s="109" t="s">
        <v>112</v>
      </c>
      <c r="B32" s="110"/>
    </row>
    <row r="33" spans="1:10" s="109" customFormat="1" ht="21.75" customHeight="1">
      <c r="A33" s="109" t="s">
        <v>103</v>
      </c>
      <c r="B33" s="110"/>
    </row>
    <row r="34" spans="1:10" s="109" customFormat="1" ht="21.75" customHeight="1">
      <c r="A34" s="109" t="s">
        <v>216</v>
      </c>
      <c r="B34" s="110"/>
    </row>
    <row r="35" spans="1:10" ht="21.75" customHeight="1">
      <c r="C35" s="113"/>
      <c r="J35" s="114" t="s">
        <v>0</v>
      </c>
    </row>
    <row r="36" spans="1:10" s="109" customFormat="1" ht="21.75" customHeight="1">
      <c r="B36" s="115"/>
      <c r="D36" s="156" t="s">
        <v>1</v>
      </c>
      <c r="E36" s="156"/>
      <c r="F36" s="156"/>
      <c r="G36" s="116"/>
      <c r="H36" s="156" t="s">
        <v>2</v>
      </c>
      <c r="I36" s="156"/>
      <c r="J36" s="156"/>
    </row>
    <row r="37" spans="1:10" ht="21.75" customHeight="1">
      <c r="B37" s="118" t="s">
        <v>3</v>
      </c>
      <c r="D37" s="119" t="s">
        <v>217</v>
      </c>
      <c r="E37" s="120"/>
      <c r="F37" s="119" t="s">
        <v>184</v>
      </c>
      <c r="G37" s="120"/>
      <c r="H37" s="119" t="s">
        <v>217</v>
      </c>
      <c r="I37" s="120"/>
      <c r="J37" s="119" t="s">
        <v>184</v>
      </c>
    </row>
    <row r="38" spans="1:10" ht="21.75" customHeight="1">
      <c r="A38" s="121" t="s">
        <v>16</v>
      </c>
      <c r="F38" s="113"/>
      <c r="J38" s="113"/>
    </row>
    <row r="39" spans="1:10" ht="21.75" customHeight="1">
      <c r="A39" s="121" t="s">
        <v>17</v>
      </c>
    </row>
    <row r="40" spans="1:10" ht="21.75" customHeight="1">
      <c r="A40" s="122" t="s">
        <v>114</v>
      </c>
    </row>
    <row r="41" spans="1:10" ht="21.75" customHeight="1">
      <c r="A41" s="111" t="s">
        <v>115</v>
      </c>
      <c r="B41" s="123">
        <v>18</v>
      </c>
      <c r="C41" s="122"/>
      <c r="D41" s="89">
        <v>515000000</v>
      </c>
      <c r="E41" s="89"/>
      <c r="F41" s="89">
        <v>421007326</v>
      </c>
      <c r="G41" s="89"/>
      <c r="H41" s="89">
        <v>450000000</v>
      </c>
      <c r="I41" s="89"/>
      <c r="J41" s="89">
        <v>361007326</v>
      </c>
    </row>
    <row r="42" spans="1:10" ht="21.75" customHeight="1">
      <c r="A42" s="122" t="s">
        <v>68</v>
      </c>
      <c r="B42" s="123" t="s">
        <v>246</v>
      </c>
      <c r="C42" s="122"/>
      <c r="D42" s="89">
        <v>301789858</v>
      </c>
      <c r="E42" s="89"/>
      <c r="F42" s="89">
        <v>326208839</v>
      </c>
      <c r="G42" s="89"/>
      <c r="H42" s="89">
        <v>188605626</v>
      </c>
      <c r="I42" s="89"/>
      <c r="J42" s="89">
        <v>224669588</v>
      </c>
    </row>
    <row r="43" spans="1:10" ht="21.75" customHeight="1">
      <c r="A43" s="127" t="s">
        <v>187</v>
      </c>
      <c r="B43" s="123">
        <v>15</v>
      </c>
      <c r="C43" s="122"/>
      <c r="D43" s="90">
        <v>9344938</v>
      </c>
      <c r="E43" s="89"/>
      <c r="F43" s="90">
        <v>11257594</v>
      </c>
      <c r="G43" s="89"/>
      <c r="H43" s="90">
        <v>7853342</v>
      </c>
      <c r="I43" s="89"/>
      <c r="J43" s="89">
        <v>9219334</v>
      </c>
    </row>
    <row r="44" spans="1:10" ht="21.75" customHeight="1">
      <c r="A44" s="127" t="s">
        <v>18</v>
      </c>
      <c r="B44" s="123">
        <v>20</v>
      </c>
      <c r="C44" s="122"/>
      <c r="D44" s="92">
        <v>108295958</v>
      </c>
      <c r="E44" s="92"/>
      <c r="F44" s="92">
        <v>112983035</v>
      </c>
      <c r="G44" s="92"/>
      <c r="H44" s="92">
        <v>57289421</v>
      </c>
      <c r="I44" s="92"/>
      <c r="J44" s="92">
        <v>64121108</v>
      </c>
    </row>
    <row r="45" spans="1:10" ht="21.75" customHeight="1">
      <c r="A45" s="127" t="s">
        <v>70</v>
      </c>
      <c r="B45" s="123"/>
      <c r="C45" s="122"/>
      <c r="D45" s="89">
        <v>11582033</v>
      </c>
      <c r="E45" s="89"/>
      <c r="F45" s="89">
        <v>12068279</v>
      </c>
      <c r="G45" s="89"/>
      <c r="H45" s="89">
        <v>679455</v>
      </c>
      <c r="I45" s="89"/>
      <c r="J45" s="89">
        <v>18388</v>
      </c>
    </row>
    <row r="46" spans="1:10" ht="21.75" customHeight="1">
      <c r="A46" s="122" t="s">
        <v>19</v>
      </c>
      <c r="B46" s="123"/>
      <c r="C46" s="122"/>
      <c r="D46" s="94">
        <v>20969403</v>
      </c>
      <c r="E46" s="89"/>
      <c r="F46" s="94">
        <v>25259762</v>
      </c>
      <c r="G46" s="89"/>
      <c r="H46" s="94">
        <v>12408575</v>
      </c>
      <c r="I46" s="89"/>
      <c r="J46" s="94">
        <v>18710666</v>
      </c>
    </row>
    <row r="47" spans="1:10" ht="21.75" customHeight="1">
      <c r="A47" s="121" t="s">
        <v>20</v>
      </c>
      <c r="B47" s="123"/>
      <c r="C47" s="122"/>
      <c r="D47" s="98">
        <f>SUM(D41:D46)</f>
        <v>966982190</v>
      </c>
      <c r="E47" s="92"/>
      <c r="F47" s="98">
        <f>SUM(F41:F46)</f>
        <v>908784835</v>
      </c>
      <c r="G47" s="92"/>
      <c r="H47" s="98">
        <f>SUM(H41:H46)</f>
        <v>716836419</v>
      </c>
      <c r="I47" s="92"/>
      <c r="J47" s="98">
        <f>SUM(J41:J46)</f>
        <v>677746410</v>
      </c>
    </row>
    <row r="48" spans="1:10" ht="21.75" customHeight="1">
      <c r="A48" s="121" t="s">
        <v>21</v>
      </c>
      <c r="B48" s="123"/>
      <c r="C48" s="122"/>
      <c r="D48" s="92"/>
      <c r="E48" s="92"/>
      <c r="F48" s="92"/>
      <c r="G48" s="92"/>
      <c r="H48" s="92"/>
      <c r="I48" s="92"/>
      <c r="J48" s="92"/>
    </row>
    <row r="49" spans="1:10" ht="21.75" customHeight="1">
      <c r="A49" s="127" t="s">
        <v>188</v>
      </c>
      <c r="B49" s="123">
        <v>15</v>
      </c>
      <c r="C49" s="122"/>
      <c r="D49" s="92">
        <v>95419059</v>
      </c>
      <c r="E49" s="92"/>
      <c r="F49" s="92">
        <v>100531549</v>
      </c>
      <c r="G49" s="92"/>
      <c r="H49" s="92">
        <v>81304568</v>
      </c>
      <c r="I49" s="92"/>
      <c r="J49" s="92">
        <v>84508547</v>
      </c>
    </row>
    <row r="50" spans="1:10" s="122" customFormat="1" ht="21.75" customHeight="1">
      <c r="A50" s="122" t="s">
        <v>69</v>
      </c>
      <c r="B50" s="123">
        <v>20</v>
      </c>
      <c r="D50" s="92">
        <v>371100048</v>
      </c>
      <c r="E50" s="92"/>
      <c r="F50" s="92">
        <v>377672308</v>
      </c>
      <c r="G50" s="92"/>
      <c r="H50" s="92">
        <v>283986116</v>
      </c>
      <c r="I50" s="92"/>
      <c r="J50" s="92">
        <v>231196128</v>
      </c>
    </row>
    <row r="51" spans="1:10" s="122" customFormat="1" ht="21.75" customHeight="1">
      <c r="A51" s="122" t="s">
        <v>116</v>
      </c>
      <c r="B51" s="123">
        <v>24</v>
      </c>
      <c r="D51" s="92">
        <v>35451420</v>
      </c>
      <c r="E51" s="92"/>
      <c r="F51" s="92">
        <v>29310532</v>
      </c>
      <c r="G51" s="92"/>
      <c r="H51" s="92">
        <v>19688677</v>
      </c>
      <c r="I51" s="92"/>
      <c r="J51" s="92">
        <v>20639418</v>
      </c>
    </row>
    <row r="52" spans="1:10" s="122" customFormat="1" ht="21.75" customHeight="1">
      <c r="A52" s="122" t="s">
        <v>161</v>
      </c>
      <c r="B52" s="123">
        <v>21</v>
      </c>
      <c r="D52" s="92">
        <v>90205544</v>
      </c>
      <c r="E52" s="92"/>
      <c r="F52" s="92">
        <v>90826336</v>
      </c>
      <c r="G52" s="92"/>
      <c r="H52" s="92">
        <v>59510089</v>
      </c>
      <c r="I52" s="92"/>
      <c r="J52" s="92">
        <v>64654400</v>
      </c>
    </row>
    <row r="53" spans="1:10" s="122" customFormat="1" ht="21.75" customHeight="1">
      <c r="A53" s="122" t="s">
        <v>124</v>
      </c>
      <c r="B53" s="123"/>
      <c r="D53" s="96">
        <v>1956906</v>
      </c>
      <c r="E53" s="92"/>
      <c r="F53" s="96">
        <v>1736327</v>
      </c>
      <c r="G53" s="92"/>
      <c r="H53" s="96">
        <v>1681780</v>
      </c>
      <c r="I53" s="92"/>
      <c r="J53" s="96">
        <v>1184100</v>
      </c>
    </row>
    <row r="54" spans="1:10" ht="21.75" customHeight="1">
      <c r="A54" s="121" t="s">
        <v>22</v>
      </c>
      <c r="B54" s="123"/>
      <c r="C54" s="122"/>
      <c r="D54" s="96">
        <f>SUM(D49:D53)</f>
        <v>594132977</v>
      </c>
      <c r="E54" s="92"/>
      <c r="F54" s="96">
        <f>SUM(F49:F53)</f>
        <v>600077052</v>
      </c>
      <c r="G54" s="92"/>
      <c r="H54" s="96">
        <f>SUM(H49:H53)</f>
        <v>446171230</v>
      </c>
      <c r="I54" s="92"/>
      <c r="J54" s="96">
        <f>SUM(J49:J53)</f>
        <v>402182593</v>
      </c>
    </row>
    <row r="55" spans="1:10" ht="21.75" customHeight="1">
      <c r="A55" s="121" t="s">
        <v>23</v>
      </c>
      <c r="B55" s="129"/>
      <c r="C55" s="129"/>
      <c r="D55" s="96">
        <f>SUM(D47,D54)</f>
        <v>1561115167</v>
      </c>
      <c r="E55" s="89"/>
      <c r="F55" s="96">
        <f>SUM(F47,F54)</f>
        <v>1508861887</v>
      </c>
      <c r="G55" s="89"/>
      <c r="H55" s="96">
        <f>SUM(H47,H54)</f>
        <v>1163007649</v>
      </c>
      <c r="I55" s="89"/>
      <c r="J55" s="96">
        <f>SUM(J47,J54)</f>
        <v>1079929003</v>
      </c>
    </row>
    <row r="56" spans="1:10" ht="21.75" customHeight="1">
      <c r="B56" s="126"/>
      <c r="C56" s="126"/>
    </row>
    <row r="57" spans="1:10" ht="21.75" customHeight="1">
      <c r="B57" s="126"/>
      <c r="C57" s="126"/>
      <c r="D57" s="128"/>
      <c r="F57" s="128"/>
      <c r="H57" s="128"/>
      <c r="J57" s="128"/>
    </row>
    <row r="58" spans="1:10" ht="21.75" customHeight="1">
      <c r="A58" s="111" t="s">
        <v>15</v>
      </c>
      <c r="B58" s="126"/>
      <c r="C58" s="126"/>
      <c r="D58" s="126"/>
      <c r="E58" s="126"/>
      <c r="F58" s="126"/>
      <c r="G58" s="126"/>
      <c r="H58" s="126"/>
      <c r="I58" s="126"/>
      <c r="J58" s="126"/>
    </row>
    <row r="59" spans="1:10" ht="21.75" customHeight="1">
      <c r="B59" s="126"/>
      <c r="C59" s="126"/>
      <c r="D59" s="126"/>
      <c r="E59" s="126"/>
      <c r="F59" s="126"/>
      <c r="G59" s="126"/>
      <c r="H59" s="126"/>
      <c r="I59" s="126"/>
      <c r="J59" s="126"/>
    </row>
    <row r="60" spans="1:10" s="109" customFormat="1" ht="21.75" customHeight="1">
      <c r="A60" s="109" t="s">
        <v>112</v>
      </c>
      <c r="B60" s="110"/>
    </row>
    <row r="61" spans="1:10" s="109" customFormat="1" ht="21.75" customHeight="1">
      <c r="A61" s="109" t="s">
        <v>103</v>
      </c>
      <c r="B61" s="110"/>
    </row>
    <row r="62" spans="1:10" s="109" customFormat="1" ht="21.75" customHeight="1">
      <c r="A62" s="109" t="s">
        <v>216</v>
      </c>
      <c r="B62" s="110"/>
    </row>
    <row r="63" spans="1:10" ht="21.75" customHeight="1">
      <c r="C63" s="113"/>
      <c r="J63" s="114" t="s">
        <v>0</v>
      </c>
    </row>
    <row r="64" spans="1:10" s="109" customFormat="1" ht="21.75" customHeight="1">
      <c r="B64" s="115"/>
      <c r="D64" s="156" t="s">
        <v>1</v>
      </c>
      <c r="E64" s="156"/>
      <c r="F64" s="156"/>
      <c r="G64" s="116"/>
      <c r="H64" s="156" t="s">
        <v>2</v>
      </c>
      <c r="I64" s="156"/>
      <c r="J64" s="156"/>
    </row>
    <row r="65" spans="1:10" ht="21.75" customHeight="1">
      <c r="B65" s="118" t="s">
        <v>3</v>
      </c>
      <c r="D65" s="119" t="s">
        <v>217</v>
      </c>
      <c r="E65" s="120"/>
      <c r="F65" s="119" t="s">
        <v>184</v>
      </c>
      <c r="G65" s="120"/>
      <c r="H65" s="119" t="s">
        <v>217</v>
      </c>
      <c r="I65" s="120"/>
      <c r="J65" s="119" t="s">
        <v>184</v>
      </c>
    </row>
    <row r="66" spans="1:10" ht="21.75" customHeight="1">
      <c r="A66" s="121" t="s">
        <v>24</v>
      </c>
      <c r="B66" s="126"/>
      <c r="C66" s="126"/>
      <c r="F66" s="113"/>
      <c r="J66" s="113"/>
    </row>
    <row r="67" spans="1:10" ht="21.75" customHeight="1">
      <c r="A67" s="122" t="s">
        <v>25</v>
      </c>
    </row>
    <row r="68" spans="1:10" ht="21.75" customHeight="1">
      <c r="A68" s="122" t="s">
        <v>26</v>
      </c>
    </row>
    <row r="69" spans="1:10" ht="21.75" customHeight="1" thickBot="1">
      <c r="A69" s="122" t="s">
        <v>189</v>
      </c>
      <c r="D69" s="136">
        <v>323400000</v>
      </c>
      <c r="E69" s="89"/>
      <c r="F69" s="136">
        <v>323400000</v>
      </c>
      <c r="G69" s="89"/>
      <c r="H69" s="136">
        <v>323400000</v>
      </c>
      <c r="I69" s="89"/>
      <c r="J69" s="136">
        <v>323400000</v>
      </c>
    </row>
    <row r="70" spans="1:10" ht="21.75" customHeight="1" thickTop="1">
      <c r="A70" s="122" t="s">
        <v>182</v>
      </c>
      <c r="D70" s="92"/>
      <c r="E70" s="89"/>
      <c r="F70" s="92"/>
      <c r="G70" s="89"/>
      <c r="H70" s="92"/>
      <c r="I70" s="89"/>
      <c r="J70" s="92"/>
    </row>
    <row r="71" spans="1:10" ht="21.75" customHeight="1">
      <c r="A71" s="122" t="s">
        <v>189</v>
      </c>
      <c r="D71" s="92">
        <v>323400000</v>
      </c>
      <c r="E71" s="92"/>
      <c r="F71" s="92">
        <v>323400000</v>
      </c>
      <c r="G71" s="92"/>
      <c r="H71" s="92">
        <v>323400000</v>
      </c>
      <c r="I71" s="92"/>
      <c r="J71" s="92">
        <v>323400000</v>
      </c>
    </row>
    <row r="72" spans="1:10" ht="21.75" customHeight="1">
      <c r="A72" s="122" t="s">
        <v>27</v>
      </c>
      <c r="D72" s="91">
        <v>50281000</v>
      </c>
      <c r="E72" s="92"/>
      <c r="F72" s="91">
        <v>50281000</v>
      </c>
      <c r="G72" s="92"/>
      <c r="H72" s="91">
        <v>50281000</v>
      </c>
      <c r="I72" s="92"/>
      <c r="J72" s="91">
        <v>50281000</v>
      </c>
    </row>
    <row r="73" spans="1:10" ht="21.75" customHeight="1">
      <c r="A73" s="122" t="s">
        <v>104</v>
      </c>
      <c r="B73" s="130"/>
      <c r="D73" s="91">
        <v>37552153</v>
      </c>
      <c r="E73" s="92"/>
      <c r="F73" s="91">
        <v>37552153</v>
      </c>
      <c r="G73" s="92"/>
      <c r="H73" s="91">
        <v>0</v>
      </c>
      <c r="I73" s="92"/>
      <c r="J73" s="91">
        <v>0</v>
      </c>
    </row>
    <row r="74" spans="1:10" ht="21.75" customHeight="1">
      <c r="A74" s="122" t="s">
        <v>28</v>
      </c>
    </row>
    <row r="75" spans="1:10" ht="21.75" customHeight="1">
      <c r="A75" s="122" t="s">
        <v>29</v>
      </c>
      <c r="B75" s="112">
        <v>22</v>
      </c>
      <c r="D75" s="89">
        <v>32340000</v>
      </c>
      <c r="E75" s="89"/>
      <c r="F75" s="89">
        <v>32340000</v>
      </c>
      <c r="G75" s="89"/>
      <c r="H75" s="89">
        <v>32340000</v>
      </c>
      <c r="I75" s="89"/>
      <c r="J75" s="89">
        <v>32340000</v>
      </c>
    </row>
    <row r="76" spans="1:10" ht="21.75" customHeight="1">
      <c r="A76" s="122" t="s">
        <v>30</v>
      </c>
      <c r="D76" s="89">
        <v>602000498</v>
      </c>
      <c r="E76" s="89"/>
      <c r="F76" s="89">
        <v>524265201</v>
      </c>
      <c r="G76" s="89"/>
      <c r="H76" s="89">
        <v>471025676</v>
      </c>
      <c r="I76" s="89"/>
      <c r="J76" s="89">
        <v>463414190</v>
      </c>
    </row>
    <row r="77" spans="1:10" ht="21.75" customHeight="1">
      <c r="A77" s="122" t="s">
        <v>71</v>
      </c>
      <c r="D77" s="96">
        <v>176596119</v>
      </c>
      <c r="E77" s="89"/>
      <c r="F77" s="96">
        <v>176271193</v>
      </c>
      <c r="G77" s="89"/>
      <c r="H77" s="96">
        <v>132044279</v>
      </c>
      <c r="I77" s="89"/>
      <c r="J77" s="96">
        <v>132044279</v>
      </c>
    </row>
    <row r="78" spans="1:10" ht="21.75" customHeight="1">
      <c r="A78" s="122" t="s">
        <v>72</v>
      </c>
      <c r="D78" s="92">
        <f>SUM(D71:D77)</f>
        <v>1222169770</v>
      </c>
      <c r="E78" s="89"/>
      <c r="F78" s="92">
        <f>SUM(F71:F77)</f>
        <v>1144109547</v>
      </c>
      <c r="G78" s="89"/>
      <c r="H78" s="92">
        <f>SUM(H71:H77)</f>
        <v>1009090955</v>
      </c>
      <c r="I78" s="89"/>
      <c r="J78" s="92">
        <f>SUM(J71:J77)</f>
        <v>1001479469</v>
      </c>
    </row>
    <row r="79" spans="1:10" ht="21.75" customHeight="1">
      <c r="A79" s="122" t="s">
        <v>73</v>
      </c>
      <c r="D79" s="96">
        <v>1748044</v>
      </c>
      <c r="E79" s="89"/>
      <c r="F79" s="96">
        <v>1548976</v>
      </c>
      <c r="G79" s="89"/>
      <c r="H79" s="96">
        <v>0</v>
      </c>
      <c r="I79" s="89"/>
      <c r="J79" s="137">
        <v>0</v>
      </c>
    </row>
    <row r="80" spans="1:10" ht="21.75" customHeight="1">
      <c r="A80" s="121" t="s">
        <v>31</v>
      </c>
      <c r="D80" s="96">
        <f>SUM(D78:D79)</f>
        <v>1223917814</v>
      </c>
      <c r="E80" s="89"/>
      <c r="F80" s="96">
        <f>SUM(F78:F79)</f>
        <v>1145658523</v>
      </c>
      <c r="G80" s="89"/>
      <c r="H80" s="96">
        <f>SUM(H78:H79)</f>
        <v>1009090955</v>
      </c>
      <c r="I80" s="89"/>
      <c r="J80" s="96">
        <f>SUM(J78:J79)</f>
        <v>1001479469</v>
      </c>
    </row>
    <row r="81" spans="1:10" ht="21.75" customHeight="1" thickBot="1">
      <c r="A81" s="121" t="s">
        <v>32</v>
      </c>
      <c r="D81" s="136">
        <f>SUM(D55+D79+D78)</f>
        <v>2785032981</v>
      </c>
      <c r="E81" s="89"/>
      <c r="F81" s="136">
        <f>SUM(F55+F79+F78)</f>
        <v>2654520410</v>
      </c>
      <c r="G81" s="89"/>
      <c r="H81" s="136">
        <f>SUM(H55+H79+H78)</f>
        <v>2172098604</v>
      </c>
      <c r="I81" s="89"/>
      <c r="J81" s="136">
        <f>SUM(J55+J79+J78)</f>
        <v>2081408472</v>
      </c>
    </row>
    <row r="82" spans="1:10" ht="21.75" customHeight="1" thickTop="1">
      <c r="D82" s="138">
        <f>D81-D28</f>
        <v>0</v>
      </c>
      <c r="E82" s="139"/>
      <c r="F82" s="138">
        <f>F81-F28</f>
        <v>0</v>
      </c>
      <c r="G82" s="139"/>
      <c r="H82" s="138">
        <f>H81-H28</f>
        <v>0</v>
      </c>
      <c r="I82" s="139"/>
      <c r="J82" s="138">
        <f>J81-J28</f>
        <v>0</v>
      </c>
    </row>
    <row r="83" spans="1:10" ht="21.75" customHeight="1">
      <c r="A83" s="128"/>
      <c r="B83" s="131"/>
      <c r="C83" s="128"/>
    </row>
    <row r="84" spans="1:10" ht="21.75" customHeight="1">
      <c r="A84" s="128" t="s">
        <v>15</v>
      </c>
      <c r="B84" s="132"/>
      <c r="C84" s="132"/>
      <c r="D84" s="128"/>
      <c r="E84" s="128"/>
      <c r="F84" s="128"/>
      <c r="G84" s="128"/>
      <c r="H84" s="128"/>
      <c r="I84" s="128"/>
      <c r="J84" s="128"/>
    </row>
    <row r="85" spans="1:10" ht="21.75" customHeight="1">
      <c r="A85" s="128"/>
      <c r="B85" s="132"/>
      <c r="C85" s="132"/>
      <c r="D85" s="128"/>
      <c r="E85" s="128"/>
      <c r="F85" s="128"/>
      <c r="G85" s="128"/>
      <c r="H85" s="128"/>
      <c r="I85" s="128"/>
      <c r="J85" s="128"/>
    </row>
    <row r="86" spans="1:10" ht="21.75" customHeight="1">
      <c r="A86" s="128"/>
      <c r="B86" s="132"/>
      <c r="C86" s="132"/>
      <c r="D86" s="132"/>
      <c r="E86" s="132"/>
      <c r="F86" s="128"/>
      <c r="G86" s="132"/>
      <c r="H86" s="132"/>
      <c r="I86" s="132"/>
      <c r="J86" s="128"/>
    </row>
    <row r="87" spans="1:10" ht="21.75" customHeight="1">
      <c r="A87" s="133"/>
      <c r="B87" s="133"/>
      <c r="C87" s="133"/>
      <c r="D87" s="128"/>
      <c r="E87" s="133"/>
      <c r="F87" s="133"/>
      <c r="G87" s="133"/>
      <c r="H87" s="133"/>
      <c r="I87" s="133"/>
      <c r="J87" s="133"/>
    </row>
    <row r="88" spans="1:10" ht="21.75" customHeight="1">
      <c r="A88" s="147" t="s">
        <v>33</v>
      </c>
      <c r="B88" s="148"/>
      <c r="C88" s="148"/>
      <c r="D88" s="128"/>
      <c r="E88" s="148"/>
      <c r="F88" s="155" t="s">
        <v>33</v>
      </c>
      <c r="G88" s="155"/>
      <c r="H88" s="155"/>
      <c r="I88" s="155"/>
      <c r="J88" s="155"/>
    </row>
    <row r="89" spans="1:10" ht="21.75" customHeight="1">
      <c r="A89" s="117"/>
      <c r="B89" s="134"/>
      <c r="C89" s="128"/>
      <c r="D89" s="117"/>
      <c r="E89" s="117"/>
      <c r="F89" s="117"/>
      <c r="G89" s="117"/>
      <c r="H89" s="117"/>
      <c r="I89" s="117"/>
      <c r="J89" s="117"/>
    </row>
    <row r="90" spans="1:10" ht="21.75" customHeight="1">
      <c r="A90" s="128"/>
      <c r="B90" s="131"/>
      <c r="C90" s="128"/>
      <c r="D90" s="128"/>
      <c r="E90" s="128"/>
      <c r="F90" s="128"/>
      <c r="G90" s="128"/>
      <c r="H90" s="128"/>
      <c r="I90" s="128"/>
      <c r="J90" s="128"/>
    </row>
    <row r="91" spans="1:10" ht="21.75" customHeight="1">
      <c r="A91" s="128"/>
      <c r="B91" s="131"/>
      <c r="C91" s="128"/>
      <c r="D91" s="128"/>
      <c r="E91" s="128"/>
      <c r="F91" s="128"/>
      <c r="G91" s="128"/>
      <c r="H91" s="128"/>
      <c r="I91" s="128"/>
      <c r="J91" s="128"/>
    </row>
    <row r="92" spans="1:10" ht="21.75" customHeight="1">
      <c r="A92" s="128"/>
      <c r="B92" s="131"/>
      <c r="C92" s="128"/>
      <c r="D92" s="128"/>
      <c r="E92" s="128"/>
      <c r="F92" s="128"/>
      <c r="G92" s="128"/>
      <c r="H92" s="128"/>
      <c r="I92" s="128"/>
      <c r="J92" s="128"/>
    </row>
    <row r="93" spans="1:10" ht="21.75" customHeight="1">
      <c r="A93" s="128"/>
      <c r="B93" s="131"/>
      <c r="C93" s="128"/>
      <c r="D93" s="128"/>
      <c r="E93" s="128"/>
      <c r="F93" s="128"/>
      <c r="G93" s="128"/>
      <c r="H93" s="128"/>
      <c r="I93" s="128"/>
      <c r="J93" s="128"/>
    </row>
    <row r="94" spans="1:10" ht="21.75" customHeight="1">
      <c r="A94" s="128"/>
      <c r="B94" s="131"/>
      <c r="C94" s="128"/>
      <c r="D94" s="128"/>
      <c r="E94" s="128"/>
      <c r="F94" s="128"/>
      <c r="G94" s="128"/>
      <c r="H94" s="128"/>
      <c r="I94" s="128"/>
      <c r="J94" s="128"/>
    </row>
  </sheetData>
  <mergeCells count="7">
    <mergeCell ref="F88:J88"/>
    <mergeCell ref="D5:F5"/>
    <mergeCell ref="H5:J5"/>
    <mergeCell ref="D36:F36"/>
    <mergeCell ref="H36:J36"/>
    <mergeCell ref="D64:F64"/>
    <mergeCell ref="H64:J64"/>
  </mergeCells>
  <pageMargins left="0.66" right="0.19685039370078741" top="0.78740157480314965" bottom="0.39370078740157483" header="0.19685039370078741" footer="0.19685039370078741"/>
  <pageSetup paperSize="9" scale="79" orientation="portrait" r:id="rId1"/>
  <headerFooter alignWithMargins="0"/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view="pageBreakPreview" topLeftCell="A13" zoomScaleNormal="145" zoomScaleSheetLayoutView="100" workbookViewId="0">
      <selection activeCell="J39" sqref="J39"/>
    </sheetView>
  </sheetViews>
  <sheetFormatPr defaultColWidth="9.1796875" defaultRowHeight="21" customHeight="1"/>
  <cols>
    <col min="1" max="1" width="35.26953125" style="41" customWidth="1"/>
    <col min="2" max="2" width="5.1796875" style="42" customWidth="1"/>
    <col min="3" max="3" width="1.26953125" style="41" customWidth="1"/>
    <col min="4" max="4" width="14.453125" style="41" customWidth="1"/>
    <col min="5" max="5" width="1.26953125" style="41" customWidth="1"/>
    <col min="6" max="6" width="14.26953125" style="41" customWidth="1"/>
    <col min="7" max="7" width="1.26953125" style="41" customWidth="1"/>
    <col min="8" max="8" width="13.7265625" style="41" customWidth="1"/>
    <col min="9" max="9" width="1.26953125" style="41" customWidth="1"/>
    <col min="10" max="10" width="13.7265625" style="41" customWidth="1"/>
    <col min="11" max="11" width="1.26953125" style="41" customWidth="1"/>
    <col min="12" max="12" width="9.1796875" style="41"/>
    <col min="13" max="13" width="10.453125" style="41" bestFit="1" customWidth="1"/>
    <col min="14" max="14" width="9.54296875" style="41" bestFit="1" customWidth="1"/>
    <col min="15" max="16384" width="9.1796875" style="41"/>
  </cols>
  <sheetData>
    <row r="1" spans="1:10" s="39" customFormat="1" ht="20.5" customHeight="1">
      <c r="A1" s="39" t="s">
        <v>112</v>
      </c>
      <c r="B1" s="40"/>
    </row>
    <row r="2" spans="1:10" s="39" customFormat="1" ht="20.5" customHeight="1">
      <c r="A2" s="39" t="s">
        <v>174</v>
      </c>
      <c r="B2" s="40"/>
    </row>
    <row r="3" spans="1:10" s="39" customFormat="1" ht="20.5" customHeight="1">
      <c r="A3" s="39" t="s">
        <v>218</v>
      </c>
      <c r="B3" s="40"/>
    </row>
    <row r="4" spans="1:10" ht="20.5" customHeight="1">
      <c r="C4" s="43"/>
      <c r="J4" s="44" t="s">
        <v>0</v>
      </c>
    </row>
    <row r="5" spans="1:10" s="39" customFormat="1" ht="20.5" customHeight="1">
      <c r="B5" s="45"/>
      <c r="D5" s="46"/>
      <c r="E5" s="46" t="s">
        <v>1</v>
      </c>
      <c r="F5" s="46"/>
      <c r="G5" s="47"/>
      <c r="H5" s="46"/>
      <c r="I5" s="46" t="s">
        <v>2</v>
      </c>
      <c r="J5" s="46"/>
    </row>
    <row r="6" spans="1:10" ht="20.5" customHeight="1">
      <c r="B6" s="48" t="s">
        <v>3</v>
      </c>
      <c r="D6" s="49">
        <v>2021</v>
      </c>
      <c r="E6" s="50"/>
      <c r="F6" s="49">
        <v>2020</v>
      </c>
      <c r="G6" s="50"/>
      <c r="H6" s="49">
        <v>2021</v>
      </c>
      <c r="I6" s="50"/>
      <c r="J6" s="49">
        <v>2020</v>
      </c>
    </row>
    <row r="7" spans="1:10" ht="20.5" customHeight="1">
      <c r="A7" s="39" t="s">
        <v>34</v>
      </c>
      <c r="G7" s="51"/>
      <c r="H7" s="52"/>
      <c r="I7" s="51"/>
      <c r="J7" s="52"/>
    </row>
    <row r="8" spans="1:10" ht="20.5" customHeight="1">
      <c r="A8" s="41" t="s">
        <v>35</v>
      </c>
      <c r="D8" s="36">
        <v>2766675879</v>
      </c>
      <c r="E8" s="36"/>
      <c r="F8" s="36">
        <v>2763318290</v>
      </c>
      <c r="G8" s="36"/>
      <c r="H8" s="36">
        <v>1541435985</v>
      </c>
      <c r="I8" s="36"/>
      <c r="J8" s="36">
        <v>1565610600</v>
      </c>
    </row>
    <row r="9" spans="1:10" ht="20.5" customHeight="1">
      <c r="A9" s="41" t="s">
        <v>196</v>
      </c>
      <c r="D9" s="36">
        <v>12729870</v>
      </c>
      <c r="E9" s="36"/>
      <c r="F9" s="36">
        <v>11194542</v>
      </c>
      <c r="G9" s="36"/>
      <c r="H9" s="36">
        <v>12729870</v>
      </c>
      <c r="I9" s="36"/>
      <c r="J9" s="36">
        <v>11194542</v>
      </c>
    </row>
    <row r="10" spans="1:10" ht="20.5" customHeight="1">
      <c r="A10" s="41" t="s">
        <v>132</v>
      </c>
      <c r="B10" s="42">
        <v>6</v>
      </c>
      <c r="D10" s="36">
        <v>0</v>
      </c>
      <c r="E10" s="36"/>
      <c r="F10" s="36">
        <v>0</v>
      </c>
      <c r="G10" s="36"/>
      <c r="H10" s="36">
        <v>52597474</v>
      </c>
      <c r="I10" s="36"/>
      <c r="J10" s="36">
        <v>228467485</v>
      </c>
    </row>
    <row r="11" spans="1:10" ht="20.5" customHeight="1">
      <c r="A11" s="41" t="s">
        <v>36</v>
      </c>
      <c r="D11" s="37">
        <v>32572779</v>
      </c>
      <c r="E11" s="37"/>
      <c r="F11" s="37">
        <v>19190774</v>
      </c>
      <c r="G11" s="37"/>
      <c r="H11" s="37">
        <v>13055574</v>
      </c>
      <c r="I11" s="37"/>
      <c r="J11" s="37">
        <v>16156121</v>
      </c>
    </row>
    <row r="12" spans="1:10" ht="20.5" customHeight="1">
      <c r="A12" s="41" t="s">
        <v>236</v>
      </c>
      <c r="D12" s="37"/>
      <c r="E12" s="37"/>
      <c r="F12" s="37"/>
      <c r="G12" s="37"/>
      <c r="H12" s="37"/>
      <c r="I12" s="37"/>
      <c r="J12" s="37"/>
    </row>
    <row r="13" spans="1:10" ht="20.5" customHeight="1">
      <c r="A13" s="41" t="s">
        <v>237</v>
      </c>
      <c r="B13" s="42">
        <v>16</v>
      </c>
      <c r="D13" s="38">
        <v>36297241</v>
      </c>
      <c r="E13" s="37"/>
      <c r="F13" s="38">
        <v>0</v>
      </c>
      <c r="G13" s="37"/>
      <c r="H13" s="38">
        <v>0</v>
      </c>
      <c r="I13" s="37"/>
      <c r="J13" s="38">
        <v>0</v>
      </c>
    </row>
    <row r="14" spans="1:10" ht="20.5" customHeight="1">
      <c r="A14" s="39" t="s">
        <v>38</v>
      </c>
      <c r="D14" s="38">
        <f>SUM(D8:D13)</f>
        <v>2848275769</v>
      </c>
      <c r="E14" s="36"/>
      <c r="F14" s="38">
        <f>SUM(F8:F13)</f>
        <v>2793703606</v>
      </c>
      <c r="G14" s="36"/>
      <c r="H14" s="38">
        <f>SUM(H8:H13)</f>
        <v>1619818903</v>
      </c>
      <c r="I14" s="36"/>
      <c r="J14" s="38">
        <f>SUM(J8:J13)</f>
        <v>1821428748</v>
      </c>
    </row>
    <row r="15" spans="1:10" ht="20.5" customHeight="1">
      <c r="A15" s="39" t="s">
        <v>39</v>
      </c>
      <c r="D15" s="36"/>
      <c r="E15" s="36"/>
      <c r="F15" s="36"/>
      <c r="G15" s="36"/>
      <c r="H15" s="36"/>
      <c r="I15" s="36"/>
      <c r="J15" s="36"/>
    </row>
    <row r="16" spans="1:10" ht="20.5" customHeight="1">
      <c r="A16" s="41" t="s">
        <v>40</v>
      </c>
      <c r="D16" s="36">
        <v>2050459636</v>
      </c>
      <c r="E16" s="36"/>
      <c r="F16" s="36">
        <v>2027424624</v>
      </c>
      <c r="G16" s="36"/>
      <c r="H16" s="36">
        <v>1128174895</v>
      </c>
      <c r="I16" s="36"/>
      <c r="J16" s="36">
        <v>1118344229</v>
      </c>
    </row>
    <row r="17" spans="1:10" ht="20.5" customHeight="1">
      <c r="A17" s="41" t="s">
        <v>197</v>
      </c>
      <c r="D17" s="36">
        <v>19681419</v>
      </c>
      <c r="E17" s="36"/>
      <c r="F17" s="36">
        <v>17718456</v>
      </c>
      <c r="G17" s="36"/>
      <c r="H17" s="36">
        <v>19681419</v>
      </c>
      <c r="I17" s="36"/>
      <c r="J17" s="36">
        <v>17718456</v>
      </c>
    </row>
    <row r="18" spans="1:10" ht="20.5" customHeight="1">
      <c r="A18" s="41" t="s">
        <v>160</v>
      </c>
      <c r="D18" s="36">
        <v>242196187</v>
      </c>
      <c r="E18" s="36"/>
      <c r="F18" s="36">
        <v>269422254</v>
      </c>
      <c r="G18" s="36"/>
      <c r="H18" s="36">
        <v>155893505</v>
      </c>
      <c r="I18" s="36"/>
      <c r="J18" s="36">
        <v>192877578</v>
      </c>
    </row>
    <row r="19" spans="1:10" ht="20.5" customHeight="1">
      <c r="A19" s="41" t="s">
        <v>41</v>
      </c>
      <c r="D19" s="37">
        <v>331380797</v>
      </c>
      <c r="E19" s="37"/>
      <c r="F19" s="37">
        <v>302693966</v>
      </c>
      <c r="G19" s="37"/>
      <c r="H19" s="37">
        <v>220830871</v>
      </c>
      <c r="I19" s="37"/>
      <c r="J19" s="37">
        <v>212873630</v>
      </c>
    </row>
    <row r="20" spans="1:10" ht="20.5" customHeight="1">
      <c r="A20" s="41" t="s">
        <v>175</v>
      </c>
      <c r="D20" s="37"/>
      <c r="E20" s="37"/>
      <c r="F20" s="37"/>
      <c r="G20" s="37"/>
      <c r="H20" s="37"/>
      <c r="I20" s="37"/>
      <c r="J20" s="37"/>
    </row>
    <row r="21" spans="1:10" ht="20.5" customHeight="1">
      <c r="A21" s="41" t="s">
        <v>149</v>
      </c>
      <c r="B21" s="42">
        <v>16</v>
      </c>
      <c r="D21" s="37">
        <v>0</v>
      </c>
      <c r="E21" s="37"/>
      <c r="F21" s="37">
        <v>7436980</v>
      </c>
      <c r="G21" s="37"/>
      <c r="H21" s="37">
        <v>0</v>
      </c>
      <c r="I21" s="37"/>
      <c r="J21" s="37">
        <v>0</v>
      </c>
    </row>
    <row r="22" spans="1:10" ht="20.5" customHeight="1">
      <c r="A22" s="41" t="s">
        <v>209</v>
      </c>
      <c r="D22" s="38">
        <v>0</v>
      </c>
      <c r="E22" s="36"/>
      <c r="F22" s="38">
        <v>1566000</v>
      </c>
      <c r="G22" s="36"/>
      <c r="H22" s="38">
        <v>0</v>
      </c>
      <c r="I22" s="36"/>
      <c r="J22" s="38">
        <v>0</v>
      </c>
    </row>
    <row r="23" spans="1:10" ht="20.5" customHeight="1">
      <c r="A23" s="39" t="s">
        <v>42</v>
      </c>
      <c r="D23" s="38">
        <f>SUM(D16:D22)</f>
        <v>2643718039</v>
      </c>
      <c r="E23" s="36"/>
      <c r="F23" s="38">
        <f>SUM(F16:F22)</f>
        <v>2626262280</v>
      </c>
      <c r="G23" s="36"/>
      <c r="H23" s="38">
        <f>SUM(H16:H22)</f>
        <v>1524580690</v>
      </c>
      <c r="I23" s="36"/>
      <c r="J23" s="38">
        <f>SUM(J16:J22)</f>
        <v>1541813893</v>
      </c>
    </row>
    <row r="24" spans="1:10" ht="20.5" customHeight="1">
      <c r="A24" s="39" t="s">
        <v>222</v>
      </c>
      <c r="D24" s="36">
        <f>SUM(D14-D23)</f>
        <v>204557730</v>
      </c>
      <c r="E24" s="36"/>
      <c r="F24" s="36">
        <f>SUM(F14-F23)</f>
        <v>167441326</v>
      </c>
      <c r="G24" s="36"/>
      <c r="H24" s="36">
        <f>SUM(H14-H23)</f>
        <v>95238213</v>
      </c>
      <c r="I24" s="36"/>
      <c r="J24" s="36">
        <f>SUM(J14-J23)</f>
        <v>279614855</v>
      </c>
    </row>
    <row r="25" spans="1:10" ht="20.5" customHeight="1">
      <c r="A25" s="41" t="s">
        <v>170</v>
      </c>
      <c r="D25" s="36">
        <v>176956</v>
      </c>
      <c r="E25" s="36"/>
      <c r="F25" s="36">
        <v>216808</v>
      </c>
      <c r="G25" s="36"/>
      <c r="H25" s="36">
        <v>4108167</v>
      </c>
      <c r="I25" s="36"/>
      <c r="J25" s="36">
        <v>3111487</v>
      </c>
    </row>
    <row r="26" spans="1:10" ht="20.5" customHeight="1">
      <c r="A26" s="41" t="s">
        <v>43</v>
      </c>
      <c r="D26" s="38">
        <v>-30329626</v>
      </c>
      <c r="E26" s="37"/>
      <c r="F26" s="38">
        <v>-32518698</v>
      </c>
      <c r="G26" s="37"/>
      <c r="H26" s="38">
        <v>-22795538</v>
      </c>
      <c r="I26" s="37"/>
      <c r="J26" s="38">
        <v>-23048432</v>
      </c>
    </row>
    <row r="27" spans="1:10" ht="20.5" customHeight="1">
      <c r="A27" s="39" t="s">
        <v>133</v>
      </c>
      <c r="D27" s="36">
        <f>SUM(D24:D26)</f>
        <v>174405060</v>
      </c>
      <c r="E27" s="36"/>
      <c r="F27" s="36">
        <f>SUM(F24:F26)</f>
        <v>135139436</v>
      </c>
      <c r="G27" s="36"/>
      <c r="H27" s="36">
        <f>SUM(H24:H26)</f>
        <v>76550842</v>
      </c>
      <c r="I27" s="36"/>
      <c r="J27" s="36">
        <f>SUM(J24:J26)</f>
        <v>259677910</v>
      </c>
    </row>
    <row r="28" spans="1:10" ht="20.5" customHeight="1">
      <c r="A28" s="41" t="s">
        <v>162</v>
      </c>
      <c r="B28" s="42">
        <v>24</v>
      </c>
      <c r="D28" s="38">
        <v>-31540970</v>
      </c>
      <c r="E28" s="36"/>
      <c r="F28" s="38">
        <v>-24674576</v>
      </c>
      <c r="G28" s="36"/>
      <c r="H28" s="38">
        <v>-4259356</v>
      </c>
      <c r="I28" s="36"/>
      <c r="J28" s="53">
        <v>-5276611</v>
      </c>
    </row>
    <row r="29" spans="1:10" ht="20.5" customHeight="1" thickBot="1">
      <c r="A29" s="39" t="s">
        <v>74</v>
      </c>
      <c r="D29" s="54">
        <f>SUM(D27:D28)</f>
        <v>142864090</v>
      </c>
      <c r="E29" s="36"/>
      <c r="F29" s="54">
        <f>SUM(F27:F28)</f>
        <v>110464860</v>
      </c>
      <c r="G29" s="36"/>
      <c r="H29" s="54">
        <f>SUM(H27:H28)</f>
        <v>72291486</v>
      </c>
      <c r="I29" s="36"/>
      <c r="J29" s="54">
        <f>SUM(J27:J28)</f>
        <v>254401299</v>
      </c>
    </row>
    <row r="30" spans="1:10" ht="15" customHeight="1" thickTop="1">
      <c r="A30" s="39"/>
      <c r="D30" s="140"/>
      <c r="E30" s="36"/>
      <c r="F30" s="140"/>
      <c r="G30" s="36"/>
      <c r="H30" s="140"/>
      <c r="I30" s="36"/>
      <c r="J30" s="140"/>
    </row>
    <row r="31" spans="1:10" ht="20.5" customHeight="1">
      <c r="A31" s="55" t="s">
        <v>75</v>
      </c>
      <c r="D31" s="37"/>
      <c r="E31" s="36"/>
      <c r="F31" s="37"/>
      <c r="G31" s="36"/>
      <c r="H31" s="37"/>
      <c r="I31" s="36"/>
      <c r="J31" s="37"/>
    </row>
    <row r="32" spans="1:10" ht="20.5" customHeight="1" thickBot="1">
      <c r="A32" s="56" t="s">
        <v>76</v>
      </c>
      <c r="D32" s="37">
        <f>D29-D33</f>
        <v>142415297</v>
      </c>
      <c r="E32" s="36"/>
      <c r="F32" s="37">
        <f>F29-F33</f>
        <v>109930990</v>
      </c>
      <c r="G32" s="36"/>
      <c r="H32" s="54">
        <f>SUM(H29)</f>
        <v>72291486</v>
      </c>
      <c r="I32" s="36"/>
      <c r="J32" s="54">
        <f>SUM(J29)</f>
        <v>254401299</v>
      </c>
    </row>
    <row r="33" spans="1:10" ht="20.5" customHeight="1" thickTop="1">
      <c r="A33" s="56" t="s">
        <v>73</v>
      </c>
      <c r="D33" s="37">
        <v>448793</v>
      </c>
      <c r="E33" s="36"/>
      <c r="F33" s="37">
        <v>533870</v>
      </c>
      <c r="G33" s="36"/>
      <c r="H33" s="37"/>
      <c r="I33" s="36"/>
      <c r="J33" s="141"/>
    </row>
    <row r="34" spans="1:10" ht="20.5" customHeight="1" thickBot="1">
      <c r="A34" s="39"/>
      <c r="D34" s="57">
        <f>D29</f>
        <v>142864090</v>
      </c>
      <c r="E34" s="36"/>
      <c r="F34" s="57">
        <f>F29</f>
        <v>110464860</v>
      </c>
      <c r="G34" s="36"/>
      <c r="H34" s="142"/>
      <c r="I34" s="36"/>
      <c r="J34" s="142"/>
    </row>
    <row r="35" spans="1:10" ht="12.75" customHeight="1" thickTop="1"/>
    <row r="36" spans="1:10" s="64" customFormat="1" ht="20.5" customHeight="1">
      <c r="A36" s="39" t="s">
        <v>128</v>
      </c>
      <c r="B36" s="42">
        <v>25</v>
      </c>
      <c r="C36" s="58"/>
      <c r="D36" s="36"/>
      <c r="E36" s="36"/>
      <c r="F36" s="36"/>
      <c r="G36" s="36"/>
      <c r="H36" s="143"/>
      <c r="I36" s="36"/>
      <c r="J36" s="143"/>
    </row>
    <row r="37" spans="1:10" ht="20.5" customHeight="1">
      <c r="A37" s="41" t="s">
        <v>44</v>
      </c>
      <c r="F37" s="144"/>
      <c r="H37" s="145"/>
    </row>
    <row r="38" spans="1:10" ht="20.5" customHeight="1" thickBot="1">
      <c r="A38" s="41" t="s">
        <v>163</v>
      </c>
      <c r="D38" s="146">
        <v>0.44</v>
      </c>
      <c r="E38" s="144"/>
      <c r="F38" s="146">
        <v>0.34</v>
      </c>
      <c r="G38" s="144"/>
      <c r="H38" s="146">
        <v>0.22</v>
      </c>
      <c r="I38" s="144"/>
      <c r="J38" s="146">
        <v>0.79</v>
      </c>
    </row>
    <row r="39" spans="1:10" ht="20.5" customHeight="1" thickTop="1">
      <c r="D39" s="66"/>
      <c r="E39" s="65"/>
      <c r="F39" s="66"/>
      <c r="G39" s="65"/>
      <c r="H39" s="66"/>
      <c r="I39" s="65"/>
      <c r="J39" s="66"/>
    </row>
    <row r="40" spans="1:10" ht="20.5" customHeight="1">
      <c r="A40" s="41" t="s">
        <v>15</v>
      </c>
    </row>
    <row r="41" spans="1:10" s="39" customFormat="1" ht="21" customHeight="1">
      <c r="A41" s="39" t="s">
        <v>112</v>
      </c>
      <c r="B41" s="40"/>
    </row>
    <row r="42" spans="1:10" s="39" customFormat="1" ht="21" customHeight="1">
      <c r="A42" s="39" t="s">
        <v>107</v>
      </c>
      <c r="B42" s="40"/>
    </row>
    <row r="43" spans="1:10" s="39" customFormat="1" ht="21" customHeight="1">
      <c r="A43" s="39" t="s">
        <v>218</v>
      </c>
      <c r="B43" s="40"/>
    </row>
    <row r="44" spans="1:10" ht="21" customHeight="1">
      <c r="C44" s="43"/>
      <c r="J44" s="44" t="s">
        <v>0</v>
      </c>
    </row>
    <row r="45" spans="1:10" s="39" customFormat="1" ht="21" customHeight="1">
      <c r="B45" s="40"/>
      <c r="D45" s="46"/>
      <c r="E45" s="46" t="s">
        <v>1</v>
      </c>
      <c r="F45" s="46"/>
      <c r="G45" s="47"/>
      <c r="H45" s="46"/>
      <c r="I45" s="46" t="s">
        <v>2</v>
      </c>
      <c r="J45" s="46"/>
    </row>
    <row r="46" spans="1:10" ht="21" customHeight="1">
      <c r="B46" s="48" t="s">
        <v>3</v>
      </c>
      <c r="D46" s="49">
        <v>2021</v>
      </c>
      <c r="E46" s="50"/>
      <c r="F46" s="49">
        <v>2020</v>
      </c>
      <c r="G46" s="50"/>
      <c r="H46" s="49">
        <v>2021</v>
      </c>
      <c r="I46" s="50"/>
      <c r="J46" s="49">
        <v>2020</v>
      </c>
    </row>
    <row r="47" spans="1:10" ht="21" customHeight="1">
      <c r="B47" s="40"/>
    </row>
    <row r="48" spans="1:10" ht="21" customHeight="1">
      <c r="A48" s="39" t="s">
        <v>74</v>
      </c>
      <c r="D48" s="38">
        <f>+D29</f>
        <v>142864090</v>
      </c>
      <c r="E48" s="36"/>
      <c r="F48" s="38">
        <f>+F29</f>
        <v>110464860</v>
      </c>
      <c r="G48" s="36"/>
      <c r="H48" s="38">
        <f>+H29</f>
        <v>72291486</v>
      </c>
      <c r="I48" s="36"/>
      <c r="J48" s="38">
        <f>+J29</f>
        <v>254401299</v>
      </c>
    </row>
    <row r="50" spans="1:10" s="64" customFormat="1" ht="21" customHeight="1">
      <c r="A50" s="39" t="s">
        <v>77</v>
      </c>
      <c r="C50" s="58"/>
      <c r="D50" s="67"/>
      <c r="E50" s="60"/>
      <c r="F50" s="67"/>
      <c r="G50" s="67"/>
      <c r="H50" s="60"/>
      <c r="I50" s="67"/>
      <c r="J50" s="60"/>
    </row>
    <row r="51" spans="1:10" s="64" customFormat="1" ht="21" customHeight="1">
      <c r="A51" s="68" t="s">
        <v>136</v>
      </c>
      <c r="C51" s="58"/>
      <c r="D51" s="67"/>
      <c r="E51" s="60"/>
      <c r="F51" s="67"/>
      <c r="G51" s="67"/>
      <c r="H51" s="60"/>
      <c r="I51" s="67"/>
      <c r="J51" s="60"/>
    </row>
    <row r="52" spans="1:10" s="64" customFormat="1" ht="21" customHeight="1">
      <c r="A52" s="68" t="s">
        <v>135</v>
      </c>
      <c r="C52" s="58"/>
      <c r="D52" s="67"/>
      <c r="E52" s="60"/>
      <c r="F52" s="67"/>
      <c r="G52" s="67"/>
      <c r="H52" s="60"/>
      <c r="I52" s="67"/>
      <c r="J52" s="60"/>
    </row>
    <row r="53" spans="1:10" s="64" customFormat="1" ht="21" customHeight="1">
      <c r="A53" s="69" t="s">
        <v>137</v>
      </c>
      <c r="C53" s="58"/>
      <c r="D53" s="67"/>
      <c r="E53" s="60"/>
      <c r="F53" s="67"/>
      <c r="G53" s="67"/>
      <c r="H53" s="60"/>
      <c r="I53" s="67"/>
      <c r="J53" s="60"/>
    </row>
    <row r="54" spans="1:10" s="64" customFormat="1" ht="21" customHeight="1">
      <c r="A54" s="41" t="s">
        <v>138</v>
      </c>
      <c r="B54" s="70"/>
      <c r="C54" s="71"/>
      <c r="D54" s="37">
        <v>324926</v>
      </c>
      <c r="E54" s="60"/>
      <c r="F54" s="37">
        <v>465950</v>
      </c>
      <c r="G54" s="60"/>
      <c r="H54" s="37">
        <v>0</v>
      </c>
      <c r="I54" s="67"/>
      <c r="J54" s="59">
        <v>0</v>
      </c>
    </row>
    <row r="55" spans="1:10" s="64" customFormat="1" ht="21" customHeight="1">
      <c r="A55" s="41"/>
      <c r="B55" s="70"/>
      <c r="C55" s="71"/>
      <c r="D55" s="37"/>
      <c r="E55" s="59"/>
      <c r="F55" s="37"/>
      <c r="G55" s="59"/>
      <c r="H55" s="37"/>
      <c r="I55" s="63"/>
      <c r="J55" s="59"/>
    </row>
    <row r="56" spans="1:10" s="64" customFormat="1" ht="21" customHeight="1">
      <c r="A56" s="72" t="s">
        <v>139</v>
      </c>
      <c r="B56" s="70"/>
      <c r="C56" s="71"/>
      <c r="D56" s="37"/>
      <c r="E56" s="59"/>
      <c r="F56" s="37"/>
      <c r="G56" s="59"/>
      <c r="H56" s="37"/>
      <c r="I56" s="63"/>
      <c r="J56" s="59"/>
    </row>
    <row r="57" spans="1:10" s="64" customFormat="1" ht="21" customHeight="1">
      <c r="A57" s="68" t="s">
        <v>135</v>
      </c>
      <c r="B57" s="70"/>
      <c r="C57" s="71"/>
      <c r="D57" s="37"/>
      <c r="E57" s="59"/>
      <c r="F57" s="37"/>
      <c r="G57" s="59"/>
      <c r="H57" s="37"/>
      <c r="I57" s="63"/>
      <c r="J57" s="59"/>
    </row>
    <row r="58" spans="1:10" s="64" customFormat="1" ht="21" customHeight="1">
      <c r="A58" s="41" t="s">
        <v>198</v>
      </c>
      <c r="B58" s="70"/>
      <c r="C58" s="71"/>
      <c r="D58" s="37"/>
      <c r="E58" s="59"/>
      <c r="F58" s="37"/>
      <c r="G58" s="59"/>
      <c r="H58" s="37"/>
      <c r="I58" s="63"/>
      <c r="J58" s="59"/>
    </row>
    <row r="59" spans="1:10" s="64" customFormat="1" ht="21" customHeight="1">
      <c r="A59" s="41" t="s">
        <v>199</v>
      </c>
      <c r="B59" s="70">
        <v>14</v>
      </c>
      <c r="C59" s="71"/>
      <c r="D59" s="38">
        <v>0</v>
      </c>
      <c r="E59" s="59"/>
      <c r="F59" s="38">
        <v>14408518</v>
      </c>
      <c r="G59" s="59"/>
      <c r="H59" s="38">
        <v>0</v>
      </c>
      <c r="I59" s="63"/>
      <c r="J59" s="38">
        <v>12692096</v>
      </c>
    </row>
    <row r="60" spans="1:10" s="64" customFormat="1" ht="21" customHeight="1">
      <c r="A60" s="39" t="s">
        <v>79</v>
      </c>
      <c r="C60" s="58"/>
      <c r="D60" s="73">
        <f>+SUM(D50:D59)</f>
        <v>324926</v>
      </c>
      <c r="E60" s="59"/>
      <c r="F60" s="73">
        <f>+SUM(F50:F59)</f>
        <v>14874468</v>
      </c>
      <c r="G60" s="63"/>
      <c r="H60" s="73">
        <f>+SUM(H50:H59)</f>
        <v>0</v>
      </c>
      <c r="I60" s="63"/>
      <c r="J60" s="73">
        <f>+SUM(J50:J59)</f>
        <v>12692096</v>
      </c>
    </row>
    <row r="61" spans="1:10" s="64" customFormat="1" ht="21" customHeight="1">
      <c r="A61" s="74"/>
      <c r="C61" s="58"/>
      <c r="D61" s="67"/>
      <c r="E61" s="59"/>
      <c r="F61" s="67"/>
      <c r="G61" s="63"/>
      <c r="H61" s="60"/>
      <c r="I61" s="63"/>
      <c r="J61" s="60"/>
    </row>
    <row r="62" spans="1:10" s="64" customFormat="1" ht="21" customHeight="1" thickBot="1">
      <c r="A62" s="39" t="s">
        <v>80</v>
      </c>
      <c r="C62" s="71"/>
      <c r="D62" s="75">
        <f>SUM(D48,D60)</f>
        <v>143189016</v>
      </c>
      <c r="E62" s="60"/>
      <c r="F62" s="75">
        <f>SUM(F48,F60)</f>
        <v>125339328</v>
      </c>
      <c r="G62" s="67"/>
      <c r="H62" s="75">
        <f>SUM(H29,H60)</f>
        <v>72291486</v>
      </c>
      <c r="I62" s="67"/>
      <c r="J62" s="75">
        <f>SUM(J29,J60)</f>
        <v>267093395</v>
      </c>
    </row>
    <row r="63" spans="1:10" s="64" customFormat="1" ht="21" customHeight="1" thickTop="1">
      <c r="A63" s="74"/>
      <c r="C63" s="58"/>
      <c r="D63" s="67"/>
      <c r="E63" s="60"/>
      <c r="F63" s="67"/>
      <c r="G63" s="67"/>
      <c r="H63" s="60"/>
      <c r="I63" s="67"/>
      <c r="J63" s="60"/>
    </row>
    <row r="64" spans="1:10" s="64" customFormat="1" ht="21" customHeight="1">
      <c r="A64" s="39" t="s">
        <v>78</v>
      </c>
      <c r="C64" s="58"/>
      <c r="D64" s="67"/>
      <c r="E64" s="60"/>
      <c r="F64" s="67"/>
      <c r="G64" s="67"/>
      <c r="H64" s="60"/>
      <c r="I64" s="67"/>
      <c r="J64" s="60"/>
    </row>
    <row r="65" spans="1:10" s="64" customFormat="1" ht="21" customHeight="1" thickBot="1">
      <c r="A65" s="41" t="s">
        <v>76</v>
      </c>
      <c r="C65" s="58"/>
      <c r="D65" s="60">
        <f>D62-D66</f>
        <v>142740223</v>
      </c>
      <c r="E65" s="60"/>
      <c r="F65" s="60">
        <f>F62-F66</f>
        <v>124805458</v>
      </c>
      <c r="G65" s="67"/>
      <c r="H65" s="75">
        <f>H62</f>
        <v>72291486</v>
      </c>
      <c r="I65" s="67"/>
      <c r="J65" s="75">
        <f>J62</f>
        <v>267093395</v>
      </c>
    </row>
    <row r="66" spans="1:10" s="64" customFormat="1" ht="21" customHeight="1" thickTop="1">
      <c r="A66" s="41" t="s">
        <v>73</v>
      </c>
      <c r="C66" s="58"/>
      <c r="D66" s="35">
        <f>SUM(D33)</f>
        <v>448793</v>
      </c>
      <c r="E66" s="36"/>
      <c r="F66" s="35">
        <v>533870</v>
      </c>
      <c r="G66" s="67"/>
      <c r="H66" s="59"/>
      <c r="I66" s="63"/>
      <c r="J66" s="63"/>
    </row>
    <row r="67" spans="1:10" s="64" customFormat="1" ht="21" customHeight="1" thickBot="1">
      <c r="A67" s="74"/>
      <c r="C67" s="58"/>
      <c r="D67" s="76">
        <f>D62</f>
        <v>143189016</v>
      </c>
      <c r="E67" s="60"/>
      <c r="F67" s="76">
        <f>F62</f>
        <v>125339328</v>
      </c>
      <c r="G67" s="61"/>
      <c r="H67" s="62"/>
      <c r="I67" s="63"/>
      <c r="J67" s="62"/>
    </row>
    <row r="68" spans="1:10" s="64" customFormat="1" ht="21" customHeight="1" thickTop="1">
      <c r="A68" s="74"/>
      <c r="C68" s="58"/>
      <c r="D68" s="59"/>
      <c r="E68" s="60"/>
      <c r="F68" s="59"/>
      <c r="G68" s="61"/>
      <c r="H68" s="62"/>
      <c r="I68" s="63"/>
      <c r="J68" s="62"/>
    </row>
    <row r="69" spans="1:10" ht="21" customHeight="1">
      <c r="A69" s="41" t="s">
        <v>15</v>
      </c>
    </row>
  </sheetData>
  <pageMargins left="0.78740157480314965" right="0.39370078740157483" top="0.78740157480314965" bottom="0.39370078740157483" header="0.19685039370078741" footer="0.19685039370078741"/>
  <pageSetup paperSize="9" scale="86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6"/>
  <sheetViews>
    <sheetView showGridLines="0" view="pageBreakPreview" topLeftCell="N9" zoomScaleNormal="75" zoomScaleSheetLayoutView="100" workbookViewId="0">
      <selection activeCell="K25" sqref="K25"/>
    </sheetView>
  </sheetViews>
  <sheetFormatPr defaultColWidth="9.1796875" defaultRowHeight="17.25" customHeight="1"/>
  <cols>
    <col min="1" max="1" width="30.7265625" style="5" customWidth="1"/>
    <col min="2" max="2" width="0.81640625" style="5" customWidth="1"/>
    <col min="3" max="3" width="12.453125" style="5" customWidth="1"/>
    <col min="4" max="4" width="1.1796875" style="6" customWidth="1"/>
    <col min="5" max="5" width="12.453125" style="5" customWidth="1"/>
    <col min="6" max="6" width="0.81640625" style="6" customWidth="1"/>
    <col min="7" max="7" width="12.453125" style="6" customWidth="1"/>
    <col min="8" max="8" width="0.81640625" style="6" customWidth="1"/>
    <col min="9" max="9" width="12.453125" style="6" customWidth="1"/>
    <col min="10" max="10" width="1.1796875" style="6" customWidth="1"/>
    <col min="11" max="11" width="12.453125" style="5" customWidth="1"/>
    <col min="12" max="12" width="1.1796875" style="5" customWidth="1"/>
    <col min="13" max="13" width="12.453125" style="5" customWidth="1"/>
    <col min="14" max="14" width="1.1796875" style="5" customWidth="1"/>
    <col min="15" max="15" width="12.453125" style="5" customWidth="1"/>
    <col min="16" max="16" width="1.1796875" style="5" customWidth="1"/>
    <col min="17" max="17" width="12.453125" style="5" customWidth="1"/>
    <col min="18" max="18" width="1.1796875" style="5" customWidth="1"/>
    <col min="19" max="19" width="12.453125" style="5" customWidth="1"/>
    <col min="20" max="20" width="1.1796875" style="5" customWidth="1"/>
    <col min="21" max="21" width="12.453125" style="5" customWidth="1"/>
    <col min="22" max="22" width="1.1796875" style="6" customWidth="1"/>
    <col min="23" max="23" width="13" style="5" bestFit="1" customWidth="1"/>
    <col min="24" max="24" width="1.1796875" style="6" customWidth="1"/>
    <col min="25" max="25" width="12.453125" style="5" customWidth="1"/>
    <col min="26" max="26" width="1.1796875" style="6" customWidth="1"/>
    <col min="27" max="27" width="13" style="5" bestFit="1" customWidth="1"/>
    <col min="28" max="16384" width="9.1796875" style="5"/>
  </cols>
  <sheetData>
    <row r="1" spans="1:29" s="1" customFormat="1" ht="17.25" customHeight="1">
      <c r="A1" s="4" t="s">
        <v>112</v>
      </c>
      <c r="B1" s="4"/>
      <c r="V1" s="2"/>
    </row>
    <row r="2" spans="1:29" s="1" customFormat="1" ht="17.25" customHeight="1">
      <c r="A2" s="1" t="s">
        <v>108</v>
      </c>
      <c r="V2" s="2"/>
    </row>
    <row r="3" spans="1:29" s="1" customFormat="1" ht="17.25" customHeight="1">
      <c r="A3" s="1" t="s">
        <v>218</v>
      </c>
      <c r="V3" s="2"/>
    </row>
    <row r="4" spans="1:29" ht="17.25" customHeight="1">
      <c r="AA4" s="3" t="s">
        <v>0</v>
      </c>
    </row>
    <row r="5" spans="1:29" ht="17.25" customHeight="1">
      <c r="C5" s="158" t="s">
        <v>1</v>
      </c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</row>
    <row r="6" spans="1:29" ht="17.25" customHeight="1">
      <c r="C6" s="157" t="s">
        <v>72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7"/>
      <c r="Y6" s="7"/>
      <c r="Z6" s="7"/>
      <c r="AA6" s="7"/>
    </row>
    <row r="7" spans="1:29" ht="17.25" customHeight="1">
      <c r="C7" s="7"/>
      <c r="D7" s="7"/>
      <c r="E7" s="7"/>
      <c r="F7" s="7"/>
      <c r="G7" s="7"/>
      <c r="H7" s="7"/>
      <c r="I7" s="7"/>
      <c r="J7" s="7"/>
      <c r="K7" s="7"/>
      <c r="L7" s="7"/>
      <c r="M7" s="157" t="s">
        <v>126</v>
      </c>
      <c r="N7" s="157"/>
      <c r="O7" s="157"/>
      <c r="P7" s="157"/>
      <c r="Q7" s="157"/>
      <c r="R7" s="157"/>
      <c r="S7" s="157"/>
      <c r="T7" s="157"/>
      <c r="U7" s="157"/>
      <c r="V7" s="157"/>
      <c r="W7" s="8"/>
      <c r="X7" s="7"/>
      <c r="Y7" s="7"/>
      <c r="Z7" s="7"/>
      <c r="AA7" s="7"/>
    </row>
    <row r="8" spans="1:29" ht="17.25" customHeight="1">
      <c r="C8" s="7"/>
      <c r="D8" s="7"/>
      <c r="E8" s="7"/>
      <c r="F8" s="7"/>
      <c r="G8" s="7"/>
      <c r="H8" s="7"/>
      <c r="I8" s="7"/>
      <c r="J8" s="7"/>
      <c r="K8" s="7"/>
      <c r="L8" s="7"/>
      <c r="M8" s="157" t="s">
        <v>84</v>
      </c>
      <c r="N8" s="157"/>
      <c r="O8" s="157"/>
      <c r="P8" s="157"/>
      <c r="Q8" s="157"/>
      <c r="R8" s="7"/>
      <c r="S8" s="7" t="s">
        <v>99</v>
      </c>
      <c r="T8" s="7"/>
      <c r="Z8" s="7"/>
      <c r="AA8" s="7"/>
    </row>
    <row r="9" spans="1:29" ht="17.25" customHeight="1">
      <c r="C9" s="7"/>
      <c r="D9" s="7"/>
      <c r="E9" s="7"/>
      <c r="F9" s="7"/>
      <c r="G9" s="7"/>
      <c r="H9" s="7"/>
      <c r="I9" s="7"/>
      <c r="J9" s="7"/>
      <c r="K9" s="7"/>
      <c r="L9" s="7"/>
      <c r="M9" s="7" t="s">
        <v>119</v>
      </c>
      <c r="N9" s="7"/>
      <c r="O9" s="7"/>
      <c r="P9" s="7"/>
      <c r="Q9" s="7"/>
      <c r="R9" s="7"/>
      <c r="S9" s="7" t="s">
        <v>153</v>
      </c>
      <c r="T9" s="7"/>
      <c r="U9" s="7" t="s">
        <v>85</v>
      </c>
      <c r="V9" s="7"/>
      <c r="W9" s="7" t="s">
        <v>86</v>
      </c>
      <c r="X9" s="5"/>
      <c r="Y9" s="7" t="s">
        <v>87</v>
      </c>
      <c r="Z9" s="7"/>
      <c r="AA9" s="7"/>
    </row>
    <row r="10" spans="1:29" ht="17.25" customHeight="1">
      <c r="C10" s="7" t="s">
        <v>59</v>
      </c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 t="s">
        <v>120</v>
      </c>
      <c r="N10" s="7"/>
      <c r="O10" s="7" t="s">
        <v>99</v>
      </c>
      <c r="P10" s="7"/>
      <c r="Q10" s="31" t="s">
        <v>99</v>
      </c>
      <c r="R10" s="108"/>
      <c r="S10" s="7" t="s">
        <v>154</v>
      </c>
      <c r="T10" s="7"/>
      <c r="U10" s="7" t="s">
        <v>88</v>
      </c>
      <c r="V10" s="7"/>
      <c r="W10" s="7" t="s">
        <v>89</v>
      </c>
      <c r="X10" s="5"/>
      <c r="Y10" s="7" t="s">
        <v>90</v>
      </c>
      <c r="Z10" s="5"/>
      <c r="AA10" s="7" t="s">
        <v>62</v>
      </c>
    </row>
    <row r="11" spans="1:29" s="31" customFormat="1" ht="17.25" customHeight="1">
      <c r="A11" s="149"/>
      <c r="B11" s="149"/>
      <c r="C11" s="149" t="s">
        <v>183</v>
      </c>
      <c r="D11" s="7"/>
      <c r="E11" s="149"/>
      <c r="F11" s="7"/>
      <c r="G11" s="7" t="s">
        <v>105</v>
      </c>
      <c r="H11" s="7"/>
      <c r="I11" s="9"/>
      <c r="J11" s="9" t="s">
        <v>28</v>
      </c>
      <c r="K11" s="9"/>
      <c r="L11" s="7"/>
      <c r="M11" s="7" t="s">
        <v>121</v>
      </c>
      <c r="N11" s="7"/>
      <c r="O11" s="149" t="s">
        <v>100</v>
      </c>
      <c r="P11" s="7"/>
      <c r="Q11" s="7" t="s">
        <v>144</v>
      </c>
      <c r="R11" s="7"/>
      <c r="S11" s="7" t="s">
        <v>155</v>
      </c>
      <c r="T11" s="7"/>
      <c r="U11" s="7" t="s">
        <v>91</v>
      </c>
      <c r="V11" s="7"/>
      <c r="W11" s="7" t="s">
        <v>101</v>
      </c>
      <c r="X11" s="149"/>
      <c r="Y11" s="7" t="s">
        <v>92</v>
      </c>
      <c r="Z11" s="149"/>
      <c r="AA11" s="149" t="s">
        <v>91</v>
      </c>
      <c r="AB11" s="149"/>
      <c r="AC11" s="149"/>
    </row>
    <row r="12" spans="1:29" s="31" customFormat="1" ht="17.25" customHeight="1">
      <c r="A12" s="149"/>
      <c r="B12" s="149"/>
      <c r="C12" s="9" t="s">
        <v>60</v>
      </c>
      <c r="D12" s="7"/>
      <c r="E12" s="9" t="s">
        <v>27</v>
      </c>
      <c r="F12" s="7"/>
      <c r="G12" s="9" t="s">
        <v>106</v>
      </c>
      <c r="H12" s="7"/>
      <c r="I12" s="9" t="s">
        <v>134</v>
      </c>
      <c r="J12" s="7"/>
      <c r="K12" s="9" t="s">
        <v>61</v>
      </c>
      <c r="L12" s="7"/>
      <c r="M12" s="9" t="s">
        <v>122</v>
      </c>
      <c r="N12" s="7"/>
      <c r="O12" s="9" t="s">
        <v>142</v>
      </c>
      <c r="P12" s="7"/>
      <c r="Q12" s="9" t="s">
        <v>148</v>
      </c>
      <c r="R12" s="7"/>
      <c r="S12" s="9" t="s">
        <v>157</v>
      </c>
      <c r="T12" s="7"/>
      <c r="U12" s="9" t="s">
        <v>93</v>
      </c>
      <c r="V12" s="7"/>
      <c r="W12" s="9" t="s">
        <v>94</v>
      </c>
      <c r="X12" s="149"/>
      <c r="Y12" s="9" t="s">
        <v>95</v>
      </c>
      <c r="Z12" s="149"/>
      <c r="AA12" s="9" t="s">
        <v>93</v>
      </c>
      <c r="AB12" s="149"/>
      <c r="AC12" s="149"/>
    </row>
    <row r="13" spans="1:29" ht="17.25" customHeight="1">
      <c r="A13" s="26" t="s">
        <v>185</v>
      </c>
      <c r="B13" s="2"/>
      <c r="C13" s="27">
        <v>323400000</v>
      </c>
      <c r="D13" s="10"/>
      <c r="E13" s="27">
        <v>50281000</v>
      </c>
      <c r="F13" s="10"/>
      <c r="G13" s="27">
        <v>37552153</v>
      </c>
      <c r="H13" s="10"/>
      <c r="I13" s="27">
        <v>32340000</v>
      </c>
      <c r="J13" s="10"/>
      <c r="K13" s="27">
        <v>479014211</v>
      </c>
      <c r="L13" s="10"/>
      <c r="M13" s="27">
        <v>-212367</v>
      </c>
      <c r="N13" s="10"/>
      <c r="O13" s="27">
        <v>119352183</v>
      </c>
      <c r="P13" s="10"/>
      <c r="Q13" s="27">
        <v>41754649</v>
      </c>
      <c r="R13" s="27"/>
      <c r="S13" s="27">
        <v>502260</v>
      </c>
      <c r="T13" s="10"/>
      <c r="U13" s="27">
        <f>SUM(M13:T13)</f>
        <v>161396725</v>
      </c>
      <c r="V13" s="10"/>
      <c r="W13" s="12">
        <f>SUM(C13:K13,U13)</f>
        <v>1083984089</v>
      </c>
      <c r="X13" s="10"/>
      <c r="Y13" s="27">
        <v>1578939</v>
      </c>
      <c r="Z13" s="10"/>
      <c r="AA13" s="27">
        <f>SUM(W13:Z13)</f>
        <v>1085563028</v>
      </c>
    </row>
    <row r="14" spans="1:29" ht="17.25" customHeight="1">
      <c r="A14" s="5" t="s">
        <v>74</v>
      </c>
      <c r="C14" s="105">
        <v>0</v>
      </c>
      <c r="D14" s="106"/>
      <c r="E14" s="105">
        <v>0</v>
      </c>
      <c r="F14" s="106"/>
      <c r="G14" s="106">
        <v>0</v>
      </c>
      <c r="H14" s="106"/>
      <c r="I14" s="106">
        <v>0</v>
      </c>
      <c r="J14" s="10"/>
      <c r="K14" s="12">
        <f>PL!F32</f>
        <v>109930990</v>
      </c>
      <c r="L14" s="12"/>
      <c r="M14" s="106">
        <v>0</v>
      </c>
      <c r="N14" s="12"/>
      <c r="O14" s="106">
        <v>0</v>
      </c>
      <c r="P14" s="12"/>
      <c r="Q14" s="106">
        <v>0</v>
      </c>
      <c r="R14" s="106"/>
      <c r="S14" s="106">
        <v>0</v>
      </c>
      <c r="T14" s="12"/>
      <c r="U14" s="12">
        <f>SUM(M14:T14)</f>
        <v>0</v>
      </c>
      <c r="V14" s="10"/>
      <c r="W14" s="12">
        <f>SUM(C14:K14,U14)</f>
        <v>109930990</v>
      </c>
      <c r="X14" s="10"/>
      <c r="Y14" s="12">
        <f>SUM(PL!F33)</f>
        <v>533870</v>
      </c>
      <c r="Z14" s="10"/>
      <c r="AA14" s="12">
        <f t="shared" ref="AA14:AA15" si="0">SUM(W14:Y14)</f>
        <v>110464860</v>
      </c>
    </row>
    <row r="15" spans="1:29" ht="17.25" customHeight="1">
      <c r="A15" s="5" t="s">
        <v>79</v>
      </c>
      <c r="C15" s="107">
        <v>0</v>
      </c>
      <c r="D15" s="106"/>
      <c r="E15" s="107">
        <v>0</v>
      </c>
      <c r="F15" s="106"/>
      <c r="G15" s="107">
        <v>0</v>
      </c>
      <c r="H15" s="106"/>
      <c r="I15" s="107">
        <v>0</v>
      </c>
      <c r="J15" s="10"/>
      <c r="K15" s="29">
        <v>0</v>
      </c>
      <c r="L15" s="12"/>
      <c r="M15" s="28">
        <f>SUM(PL!F54)</f>
        <v>465950</v>
      </c>
      <c r="N15" s="12"/>
      <c r="O15" s="34">
        <v>12692096</v>
      </c>
      <c r="P15" s="12"/>
      <c r="Q15" s="34">
        <v>1716422</v>
      </c>
      <c r="R15" s="10"/>
      <c r="S15" s="107">
        <v>0</v>
      </c>
      <c r="T15" s="12"/>
      <c r="U15" s="34">
        <f>SUM(M15:T15)</f>
        <v>14874468</v>
      </c>
      <c r="V15" s="10"/>
      <c r="W15" s="28">
        <f>SUM(C15:K15,U15)</f>
        <v>14874468</v>
      </c>
      <c r="X15" s="10"/>
      <c r="Y15" s="28">
        <v>0</v>
      </c>
      <c r="Z15" s="10"/>
      <c r="AA15" s="28">
        <f t="shared" si="0"/>
        <v>14874468</v>
      </c>
    </row>
    <row r="16" spans="1:29" ht="17.25" customHeight="1">
      <c r="A16" s="5" t="s">
        <v>80</v>
      </c>
      <c r="C16" s="10">
        <f>SUM(C14:C15)</f>
        <v>0</v>
      </c>
      <c r="D16" s="10"/>
      <c r="E16" s="10">
        <f>SUM(E14:E15)</f>
        <v>0</v>
      </c>
      <c r="F16" s="10"/>
      <c r="G16" s="10">
        <f>SUM(G14:G15)</f>
        <v>0</v>
      </c>
      <c r="H16" s="10"/>
      <c r="I16" s="10">
        <f>SUM(I14:I15)</f>
        <v>0</v>
      </c>
      <c r="J16" s="10"/>
      <c r="K16" s="10">
        <f>SUM(K14:K15)</f>
        <v>109930990</v>
      </c>
      <c r="L16" s="10"/>
      <c r="M16" s="10">
        <f>SUM(M14:M15)</f>
        <v>465950</v>
      </c>
      <c r="N16" s="10"/>
      <c r="O16" s="10">
        <f>SUM(O14:O15)</f>
        <v>12692096</v>
      </c>
      <c r="P16" s="10"/>
      <c r="Q16" s="10">
        <f>SUM(Q14:Q15)</f>
        <v>1716422</v>
      </c>
      <c r="R16" s="10"/>
      <c r="S16" s="10">
        <f>SUM(S14:S15)</f>
        <v>0</v>
      </c>
      <c r="T16" s="10"/>
      <c r="U16" s="10">
        <f>SUM(U14:U15)</f>
        <v>14874468</v>
      </c>
      <c r="V16" s="10"/>
      <c r="W16" s="10">
        <f>SUM(W14:W15)</f>
        <v>124805458</v>
      </c>
      <c r="X16" s="10"/>
      <c r="Y16" s="10">
        <f>SUM(Y14:Y15)</f>
        <v>533870</v>
      </c>
      <c r="Z16" s="10"/>
      <c r="AA16" s="10">
        <f>SUM(AA14:AA15)</f>
        <v>125339328</v>
      </c>
    </row>
    <row r="17" spans="1:31" ht="17.25" customHeight="1">
      <c r="A17" s="5" t="s">
        <v>243</v>
      </c>
      <c r="C17" s="153">
        <v>0</v>
      </c>
      <c r="D17" s="154"/>
      <c r="E17" s="153">
        <v>0</v>
      </c>
      <c r="F17" s="153"/>
      <c r="G17" s="153">
        <v>0</v>
      </c>
      <c r="H17" s="154"/>
      <c r="I17" s="153">
        <v>0</v>
      </c>
      <c r="J17" s="154"/>
      <c r="K17" s="154">
        <v>-64680000</v>
      </c>
      <c r="L17" s="154"/>
      <c r="M17" s="153">
        <v>0</v>
      </c>
      <c r="N17" s="154"/>
      <c r="O17" s="153">
        <v>0</v>
      </c>
      <c r="P17" s="154"/>
      <c r="Q17" s="154">
        <v>0</v>
      </c>
      <c r="R17" s="154"/>
      <c r="S17" s="153">
        <v>0</v>
      </c>
      <c r="T17" s="154"/>
      <c r="U17" s="153">
        <f t="shared" ref="U17" si="1">SUM(M17:S17)</f>
        <v>0</v>
      </c>
      <c r="V17" s="154"/>
      <c r="W17" s="154">
        <f t="shared" ref="W17" si="2">SUM(C17:K17,U17)</f>
        <v>-64680000</v>
      </c>
      <c r="X17" s="154"/>
      <c r="Y17" s="153">
        <v>-1542515</v>
      </c>
      <c r="Z17" s="154"/>
      <c r="AA17" s="154">
        <f t="shared" ref="AA17" si="3">SUM(W17:Y17)</f>
        <v>-66222515</v>
      </c>
    </row>
    <row r="18" spans="1:31" ht="17.25" customHeight="1">
      <c r="A18" s="5" t="s">
        <v>200</v>
      </c>
      <c r="B18" s="2"/>
      <c r="C18" s="10"/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0"/>
      <c r="Q18" s="11"/>
      <c r="R18" s="11"/>
      <c r="S18" s="11"/>
      <c r="T18" s="10"/>
      <c r="U18" s="12"/>
      <c r="V18" s="10"/>
      <c r="W18" s="12"/>
      <c r="X18" s="10"/>
      <c r="Y18" s="11"/>
      <c r="Z18" s="10"/>
      <c r="AA18" s="12"/>
    </row>
    <row r="19" spans="1:31" ht="17.25" customHeight="1">
      <c r="A19" s="5" t="s">
        <v>145</v>
      </c>
      <c r="C19" s="34">
        <v>0</v>
      </c>
      <c r="D19" s="10"/>
      <c r="E19" s="34">
        <v>0</v>
      </c>
      <c r="F19" s="10"/>
      <c r="G19" s="34">
        <v>0</v>
      </c>
      <c r="H19" s="10"/>
      <c r="I19" s="34">
        <v>0</v>
      </c>
      <c r="J19" s="10"/>
      <c r="K19" s="28">
        <v>0</v>
      </c>
      <c r="L19" s="13"/>
      <c r="M19" s="34">
        <v>0</v>
      </c>
      <c r="N19" s="13"/>
      <c r="O19" s="34">
        <v>0</v>
      </c>
      <c r="P19" s="13"/>
      <c r="Q19" s="34">
        <v>0</v>
      </c>
      <c r="R19" s="11"/>
      <c r="S19" s="34">
        <v>0</v>
      </c>
      <c r="T19" s="13"/>
      <c r="U19" s="28">
        <f>SUM(M19:T19)</f>
        <v>0</v>
      </c>
      <c r="V19" s="13"/>
      <c r="W19" s="28">
        <f>SUM(C19:K19,U19)</f>
        <v>0</v>
      </c>
      <c r="X19" s="10"/>
      <c r="Y19" s="28">
        <v>978682</v>
      </c>
      <c r="Z19" s="10"/>
      <c r="AA19" s="28">
        <f t="shared" ref="AA19" si="4">SUM(W19:Y19)</f>
        <v>978682</v>
      </c>
      <c r="AB19" s="6"/>
      <c r="AC19" s="6"/>
      <c r="AD19" s="6"/>
      <c r="AE19" s="6"/>
    </row>
    <row r="20" spans="1:31" ht="17.25" customHeight="1" thickBot="1">
      <c r="A20" s="2" t="s">
        <v>186</v>
      </c>
      <c r="B20" s="2"/>
      <c r="C20" s="14">
        <f>SUM(C13,C16:C19)</f>
        <v>323400000</v>
      </c>
      <c r="D20" s="10"/>
      <c r="E20" s="14">
        <f>SUM(E13,E16:E19)</f>
        <v>50281000</v>
      </c>
      <c r="F20" s="10"/>
      <c r="G20" s="14">
        <f>SUM(G13,G16:G19)</f>
        <v>37552153</v>
      </c>
      <c r="H20" s="10"/>
      <c r="I20" s="14">
        <f>SUM(I13,I16:I19)</f>
        <v>32340000</v>
      </c>
      <c r="J20" s="10"/>
      <c r="K20" s="14">
        <f>SUM(K13,K16:K19)</f>
        <v>524265201</v>
      </c>
      <c r="L20" s="10"/>
      <c r="M20" s="14">
        <f>SUM(M13,M16:M19)</f>
        <v>253583</v>
      </c>
      <c r="N20" s="10"/>
      <c r="O20" s="14">
        <f>SUM(O13,O16:O19)</f>
        <v>132044279</v>
      </c>
      <c r="P20" s="10"/>
      <c r="Q20" s="14">
        <f>SUM(Q13,Q16:Q19)</f>
        <v>43471071</v>
      </c>
      <c r="R20" s="10"/>
      <c r="S20" s="14">
        <f>SUM(S13,S16:S19)</f>
        <v>502260</v>
      </c>
      <c r="T20" s="10"/>
      <c r="U20" s="14">
        <f>SUM(U13,U16:U19)</f>
        <v>176271193</v>
      </c>
      <c r="V20" s="10"/>
      <c r="W20" s="14">
        <f>SUM(W13,W16:W19)</f>
        <v>1144109547</v>
      </c>
      <c r="X20" s="10"/>
      <c r="Y20" s="14">
        <f>SUM(Y13,Y16:Y19)</f>
        <v>1548976</v>
      </c>
      <c r="Z20" s="10"/>
      <c r="AA20" s="14">
        <f>SUM(AA13,AA16:AA19)</f>
        <v>1145658523</v>
      </c>
    </row>
    <row r="21" spans="1:31" ht="17.25" customHeight="1" thickTop="1">
      <c r="A21" s="1"/>
      <c r="B21" s="1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31" ht="17.25" customHeight="1">
      <c r="A22" s="26" t="s">
        <v>219</v>
      </c>
      <c r="B22" s="2"/>
      <c r="C22" s="27">
        <f>SUM(C20)</f>
        <v>323400000</v>
      </c>
      <c r="D22" s="10"/>
      <c r="E22" s="27">
        <f>SUM(E20)</f>
        <v>50281000</v>
      </c>
      <c r="F22" s="10"/>
      <c r="G22" s="27">
        <f>SUM(G20)</f>
        <v>37552153</v>
      </c>
      <c r="H22" s="10"/>
      <c r="I22" s="27">
        <f>SUM(I20)</f>
        <v>32340000</v>
      </c>
      <c r="J22" s="10"/>
      <c r="K22" s="27">
        <f>SUM(K20)</f>
        <v>524265201</v>
      </c>
      <c r="L22" s="10"/>
      <c r="M22" s="27">
        <f>SUM(M20)</f>
        <v>253583</v>
      </c>
      <c r="N22" s="10"/>
      <c r="O22" s="27">
        <f>SUM(O20)</f>
        <v>132044279</v>
      </c>
      <c r="P22" s="10"/>
      <c r="Q22" s="27">
        <f>SUM(Q20)</f>
        <v>43471071</v>
      </c>
      <c r="R22" s="11"/>
      <c r="S22" s="27">
        <f>SUM(S20)</f>
        <v>502260</v>
      </c>
      <c r="T22" s="10"/>
      <c r="U22" s="27">
        <f>SUM(M22:T22)</f>
        <v>176271193</v>
      </c>
      <c r="V22" s="10"/>
      <c r="W22" s="27">
        <f>SUM(C22:K22)+U22</f>
        <v>1144109547</v>
      </c>
      <c r="X22" s="10"/>
      <c r="Y22" s="27">
        <f>SUM(Y20)</f>
        <v>1548976</v>
      </c>
      <c r="Z22" s="10"/>
      <c r="AA22" s="27">
        <f>SUM(W22:Z22)</f>
        <v>1145658523</v>
      </c>
    </row>
    <row r="23" spans="1:31" ht="17.25" customHeight="1">
      <c r="A23" s="5" t="s">
        <v>74</v>
      </c>
      <c r="C23" s="11">
        <v>0</v>
      </c>
      <c r="D23" s="106"/>
      <c r="E23" s="11">
        <v>0</v>
      </c>
      <c r="F23" s="106"/>
      <c r="G23" s="11">
        <v>0</v>
      </c>
      <c r="H23" s="106"/>
      <c r="I23" s="11">
        <v>0</v>
      </c>
      <c r="J23" s="10"/>
      <c r="K23" s="12">
        <f>PL!D32</f>
        <v>142415297</v>
      </c>
      <c r="L23" s="12"/>
      <c r="M23" s="11">
        <v>0</v>
      </c>
      <c r="N23" s="12"/>
      <c r="O23" s="11">
        <v>0</v>
      </c>
      <c r="P23" s="12"/>
      <c r="Q23" s="11">
        <v>0</v>
      </c>
      <c r="R23" s="11"/>
      <c r="S23" s="11">
        <v>0</v>
      </c>
      <c r="T23" s="12"/>
      <c r="U23" s="12">
        <f>SUM(M23:T23)</f>
        <v>0</v>
      </c>
      <c r="V23" s="10"/>
      <c r="W23" s="12">
        <f>SUM(C23:K23,U23)</f>
        <v>142415297</v>
      </c>
      <c r="X23" s="10"/>
      <c r="Y23" s="12">
        <f>SUM(PL!D33)</f>
        <v>448793</v>
      </c>
      <c r="Z23" s="10"/>
      <c r="AA23" s="12">
        <f>SUM(W23:Y23)</f>
        <v>142864090</v>
      </c>
    </row>
    <row r="24" spans="1:31" ht="17.25" customHeight="1">
      <c r="A24" s="5" t="s">
        <v>79</v>
      </c>
      <c r="C24" s="34">
        <v>0</v>
      </c>
      <c r="D24" s="106"/>
      <c r="E24" s="34">
        <v>0</v>
      </c>
      <c r="F24" s="106"/>
      <c r="G24" s="34">
        <v>0</v>
      </c>
      <c r="H24" s="106"/>
      <c r="I24" s="34">
        <v>0</v>
      </c>
      <c r="J24" s="10"/>
      <c r="K24" s="29">
        <v>0</v>
      </c>
      <c r="L24" s="12"/>
      <c r="M24" s="28">
        <f>PL!D54</f>
        <v>324926</v>
      </c>
      <c r="N24" s="12"/>
      <c r="O24" s="34">
        <f>PL!H59</f>
        <v>0</v>
      </c>
      <c r="P24" s="12"/>
      <c r="Q24" s="34">
        <f>PL!D59-PL!H59</f>
        <v>0</v>
      </c>
      <c r="R24" s="11"/>
      <c r="S24" s="34">
        <v>0</v>
      </c>
      <c r="T24" s="12"/>
      <c r="U24" s="28">
        <f>SUM(M24:T24)</f>
        <v>324926</v>
      </c>
      <c r="V24" s="10"/>
      <c r="W24" s="28">
        <f>SUM(C24:K24,U24)</f>
        <v>324926</v>
      </c>
      <c r="X24" s="10"/>
      <c r="Y24" s="34">
        <v>0</v>
      </c>
      <c r="Z24" s="10"/>
      <c r="AA24" s="28">
        <f>SUM(W24:Y24)</f>
        <v>324926</v>
      </c>
    </row>
    <row r="25" spans="1:31" ht="17.25" customHeight="1">
      <c r="A25" s="5" t="s">
        <v>80</v>
      </c>
      <c r="C25" s="27">
        <f>SUBTOTAL(9,C23:C24)</f>
        <v>0</v>
      </c>
      <c r="D25" s="10"/>
      <c r="E25" s="11">
        <f>SUBTOTAL(9,E23:E24)</f>
        <v>0</v>
      </c>
      <c r="F25" s="10"/>
      <c r="G25" s="11">
        <f>SUBTOTAL(9,G23:G24)</f>
        <v>0</v>
      </c>
      <c r="H25" s="10"/>
      <c r="I25" s="11">
        <f>SUBTOTAL(9,I23:I24)</f>
        <v>0</v>
      </c>
      <c r="J25" s="10"/>
      <c r="K25" s="10">
        <f>SUBTOTAL(9,K23:K24)</f>
        <v>142415297</v>
      </c>
      <c r="L25" s="10"/>
      <c r="M25" s="11">
        <f>SUBTOTAL(9,M23:M24)</f>
        <v>324926</v>
      </c>
      <c r="N25" s="10"/>
      <c r="O25" s="11">
        <f>SUBTOTAL(9,O23:O24)</f>
        <v>0</v>
      </c>
      <c r="P25" s="10"/>
      <c r="Q25" s="11">
        <f>SUBTOTAL(9,Q23:Q24)</f>
        <v>0</v>
      </c>
      <c r="R25" s="11"/>
      <c r="S25" s="11">
        <f>SUBTOTAL(9,S23:S24)</f>
        <v>0</v>
      </c>
      <c r="T25" s="10"/>
      <c r="U25" s="10">
        <f>SUBTOTAL(9,U23:U24)</f>
        <v>324926</v>
      </c>
      <c r="V25" s="10"/>
      <c r="W25" s="10">
        <f>SUBTOTAL(9,W23:W24)</f>
        <v>142740223</v>
      </c>
      <c r="X25" s="10"/>
      <c r="Y25" s="11">
        <f>SUBTOTAL(9,Y23:Y24)</f>
        <v>448793</v>
      </c>
      <c r="Z25" s="10"/>
      <c r="AA25" s="10">
        <f>SUBTOTAL(9,AA23:AA24)</f>
        <v>143189016</v>
      </c>
    </row>
    <row r="26" spans="1:31" ht="17.25" customHeight="1">
      <c r="A26" s="5" t="s">
        <v>243</v>
      </c>
      <c r="C26" s="153">
        <v>0</v>
      </c>
      <c r="D26" s="154"/>
      <c r="E26" s="153">
        <v>0</v>
      </c>
      <c r="F26" s="153"/>
      <c r="G26" s="153">
        <v>0</v>
      </c>
      <c r="H26" s="154"/>
      <c r="I26" s="153">
        <v>0</v>
      </c>
      <c r="J26" s="154"/>
      <c r="K26" s="154">
        <v>-64680000</v>
      </c>
      <c r="L26" s="154"/>
      <c r="M26" s="153">
        <v>0</v>
      </c>
      <c r="N26" s="154"/>
      <c r="O26" s="153">
        <v>0</v>
      </c>
      <c r="P26" s="154"/>
      <c r="Q26" s="154">
        <v>0</v>
      </c>
      <c r="R26" s="154"/>
      <c r="S26" s="153">
        <v>0</v>
      </c>
      <c r="T26" s="154"/>
      <c r="U26" s="153">
        <f t="shared" ref="U26" si="5">SUM(M26:S26)</f>
        <v>0</v>
      </c>
      <c r="V26" s="154"/>
      <c r="W26" s="154">
        <f t="shared" ref="W26" si="6">SUM(C26:K26,U26)</f>
        <v>-64680000</v>
      </c>
      <c r="X26" s="154"/>
      <c r="Y26" s="153">
        <v>-252925</v>
      </c>
      <c r="Z26" s="154"/>
      <c r="AA26" s="154">
        <f t="shared" ref="AA26" si="7">SUM(W26:Y26)</f>
        <v>-64932925</v>
      </c>
    </row>
    <row r="27" spans="1:31" ht="17.25" customHeight="1">
      <c r="A27" s="5" t="s">
        <v>146</v>
      </c>
      <c r="C27" s="27"/>
      <c r="D27" s="10"/>
      <c r="E27" s="11"/>
      <c r="F27" s="10"/>
      <c r="G27" s="11"/>
      <c r="H27" s="10"/>
      <c r="I27" s="11"/>
      <c r="J27" s="10"/>
      <c r="K27" s="10"/>
      <c r="L27" s="10"/>
      <c r="M27" s="11"/>
      <c r="N27" s="10"/>
      <c r="O27" s="11"/>
      <c r="P27" s="10"/>
      <c r="Q27" s="11"/>
      <c r="R27" s="11"/>
      <c r="S27" s="11"/>
      <c r="T27" s="10"/>
      <c r="U27" s="10"/>
      <c r="V27" s="10"/>
      <c r="W27" s="10"/>
      <c r="X27" s="10"/>
      <c r="Y27" s="11"/>
      <c r="Z27" s="10"/>
      <c r="AA27" s="10"/>
    </row>
    <row r="28" spans="1:31" ht="17.25" customHeight="1">
      <c r="A28" s="5" t="s">
        <v>145</v>
      </c>
      <c r="C28" s="34">
        <v>0</v>
      </c>
      <c r="D28" s="10"/>
      <c r="E28" s="34">
        <v>0</v>
      </c>
      <c r="F28" s="10"/>
      <c r="G28" s="34">
        <v>0</v>
      </c>
      <c r="H28" s="10"/>
      <c r="I28" s="34">
        <v>0</v>
      </c>
      <c r="J28" s="10"/>
      <c r="K28" s="28">
        <v>0</v>
      </c>
      <c r="L28" s="10"/>
      <c r="M28" s="34">
        <v>0</v>
      </c>
      <c r="N28" s="10"/>
      <c r="O28" s="34">
        <v>0</v>
      </c>
      <c r="P28" s="10"/>
      <c r="Q28" s="34">
        <v>0</v>
      </c>
      <c r="R28" s="11"/>
      <c r="S28" s="34">
        <v>0</v>
      </c>
      <c r="T28" s="10"/>
      <c r="U28" s="28">
        <f>SUM(M28:T28)</f>
        <v>0</v>
      </c>
      <c r="V28" s="10"/>
      <c r="W28" s="28">
        <f>SUM(C28:K28,U28)</f>
        <v>0</v>
      </c>
      <c r="X28" s="10"/>
      <c r="Y28" s="34">
        <v>3200</v>
      </c>
      <c r="Z28" s="10"/>
      <c r="AA28" s="28">
        <f>SUM(W28:Y28)</f>
        <v>3200</v>
      </c>
    </row>
    <row r="29" spans="1:31" ht="17.25" customHeight="1" thickBot="1">
      <c r="A29" s="2" t="s">
        <v>220</v>
      </c>
      <c r="B29" s="2"/>
      <c r="C29" s="14">
        <f>SUBTOTAL(9,C22:C28)</f>
        <v>323400000</v>
      </c>
      <c r="D29" s="10"/>
      <c r="E29" s="14">
        <f>SUBTOTAL(9,E22:E28)</f>
        <v>50281000</v>
      </c>
      <c r="F29" s="10"/>
      <c r="G29" s="14">
        <f>SUBTOTAL(9,G22:G28)</f>
        <v>37552153</v>
      </c>
      <c r="H29" s="10"/>
      <c r="I29" s="14">
        <f>SUBTOTAL(9,I22:I28)</f>
        <v>32340000</v>
      </c>
      <c r="J29" s="10"/>
      <c r="K29" s="14">
        <f>SUBTOTAL(9,K22:K28)</f>
        <v>602000498</v>
      </c>
      <c r="L29" s="10"/>
      <c r="M29" s="14">
        <f>SUBTOTAL(9,M22:M28)</f>
        <v>578509</v>
      </c>
      <c r="N29" s="10"/>
      <c r="O29" s="14">
        <f>SUBTOTAL(9,O22:O28)</f>
        <v>132044279</v>
      </c>
      <c r="P29" s="10"/>
      <c r="Q29" s="14">
        <f>SUBTOTAL(9,Q22:Q28)</f>
        <v>43471071</v>
      </c>
      <c r="R29" s="10"/>
      <c r="S29" s="14">
        <f>SUBTOTAL(9,S22:S28)</f>
        <v>502260</v>
      </c>
      <c r="T29" s="10"/>
      <c r="U29" s="14">
        <f>SUBTOTAL(9,U22:U28)</f>
        <v>176596119</v>
      </c>
      <c r="V29" s="10"/>
      <c r="W29" s="14">
        <f>SUBTOTAL(9,W22:W28)</f>
        <v>1222169770</v>
      </c>
      <c r="X29" s="10"/>
      <c r="Y29" s="14">
        <f>SUBTOTAL(9,Y22:Y28)</f>
        <v>1748044</v>
      </c>
      <c r="Z29" s="10"/>
      <c r="AA29" s="14">
        <f>SUBTOTAL(9,AA22:AA28)</f>
        <v>1223917814</v>
      </c>
    </row>
    <row r="30" spans="1:31" s="12" customFormat="1" ht="17.25" customHeight="1" thickTop="1">
      <c r="C30" s="12">
        <f>C20-BS!F71</f>
        <v>0</v>
      </c>
      <c r="E30" s="12">
        <f>E20-BS!F72</f>
        <v>0</v>
      </c>
      <c r="G30" s="12">
        <f>G20-BS!F73</f>
        <v>0</v>
      </c>
      <c r="I30" s="12">
        <f>Consolidated!I22-BS!F75</f>
        <v>0</v>
      </c>
      <c r="K30" s="12">
        <f>SUM(K20-BS!F76)</f>
        <v>0</v>
      </c>
      <c r="U30" s="12">
        <f>SUM(U22-BS!F77)</f>
        <v>0</v>
      </c>
      <c r="W30" s="12">
        <f>SUM(W22-BS!F78)</f>
        <v>0</v>
      </c>
      <c r="Y30" s="12">
        <f>SUM(Y22-BS!F79)</f>
        <v>0</v>
      </c>
      <c r="AA30" s="12">
        <f>SUM(AA22-BS!F80)</f>
        <v>0</v>
      </c>
    </row>
    <row r="31" spans="1:31" s="12" customFormat="1" ht="17.25" customHeight="1">
      <c r="C31" s="12">
        <f>C29-BS!D71</f>
        <v>0</v>
      </c>
      <c r="E31" s="12">
        <f>E29-BS!D72</f>
        <v>0</v>
      </c>
      <c r="G31" s="12">
        <f>G29-BS!D73</f>
        <v>0</v>
      </c>
      <c r="I31" s="12">
        <f>I29-BS!D75</f>
        <v>0</v>
      </c>
      <c r="K31" s="12">
        <f>K29-BS!D76</f>
        <v>0</v>
      </c>
      <c r="U31" s="12">
        <f>SUM(U29-BS!D77)</f>
        <v>0</v>
      </c>
      <c r="V31" s="10"/>
      <c r="W31" s="12">
        <f>SUM(W29-BS!D78)</f>
        <v>0</v>
      </c>
      <c r="Y31" s="12">
        <f>SUM(Y29-BS!D79)</f>
        <v>0</v>
      </c>
      <c r="AA31" s="12">
        <f>SUM(AA29-BS!D80)</f>
        <v>0</v>
      </c>
    </row>
    <row r="32" spans="1:31" ht="17.25" customHeight="1">
      <c r="A32" s="5" t="s">
        <v>15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0"/>
      <c r="W32" s="12"/>
      <c r="X32" s="12"/>
      <c r="Y32" s="12"/>
      <c r="Z32" s="12"/>
      <c r="AA32" s="12"/>
    </row>
    <row r="33" spans="3:27" ht="9.75" customHeight="1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3:27" ht="9.75" customHeight="1"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0"/>
      <c r="W34" s="12"/>
      <c r="X34" s="12"/>
      <c r="Y34" s="12"/>
      <c r="Z34" s="12"/>
      <c r="AA34" s="12"/>
    </row>
    <row r="35" spans="3:27" ht="9.75" customHeight="1"/>
    <row r="36" spans="3:27" ht="9.75" customHeight="1"/>
    <row r="37" spans="3:27" ht="17.25" customHeight="1">
      <c r="D37" s="5"/>
      <c r="F37" s="5"/>
      <c r="G37" s="5"/>
      <c r="H37" s="5"/>
      <c r="I37" s="5"/>
      <c r="J37" s="5"/>
      <c r="X37" s="5"/>
      <c r="Z37" s="5"/>
    </row>
    <row r="95" spans="1:10" ht="17.25" customHeight="1">
      <c r="A95" s="6"/>
      <c r="B95" s="6"/>
      <c r="C95" s="6"/>
      <c r="E95" s="6"/>
    </row>
    <row r="96" spans="1:10" ht="17.25" customHeight="1">
      <c r="A96" s="159"/>
      <c r="B96" s="159"/>
      <c r="E96" s="159"/>
      <c r="F96" s="159"/>
      <c r="G96" s="159"/>
      <c r="H96" s="159"/>
      <c r="I96" s="159"/>
      <c r="J96" s="159"/>
    </row>
  </sheetData>
  <mergeCells count="6">
    <mergeCell ref="M8:Q8"/>
    <mergeCell ref="C5:AA5"/>
    <mergeCell ref="C6:W6"/>
    <mergeCell ref="M7:V7"/>
    <mergeCell ref="A96:B96"/>
    <mergeCell ref="E96:J96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70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view="pageBreakPreview" zoomScale="85" zoomScaleNormal="115" zoomScaleSheetLayoutView="85" workbookViewId="0">
      <selection activeCell="I22" sqref="I22"/>
    </sheetView>
  </sheetViews>
  <sheetFormatPr defaultColWidth="9.1796875" defaultRowHeight="18" customHeight="1"/>
  <cols>
    <col min="1" max="1" width="28.453125" style="18" customWidth="1"/>
    <col min="2" max="2" width="1.26953125" style="18" customWidth="1"/>
    <col min="3" max="3" width="12.7265625" style="18" customWidth="1"/>
    <col min="4" max="4" width="1.26953125" style="18" customWidth="1"/>
    <col min="5" max="5" width="12.7265625" style="18" customWidth="1"/>
    <col min="6" max="6" width="1.26953125" style="18" customWidth="1"/>
    <col min="7" max="7" width="12.7265625" style="18" customWidth="1"/>
    <col min="8" max="8" width="1.26953125" style="18" customWidth="1"/>
    <col min="9" max="9" width="12.7265625" style="18" customWidth="1"/>
    <col min="10" max="10" width="1.26953125" style="18" customWidth="1"/>
    <col min="11" max="11" width="12.7265625" style="18" customWidth="1"/>
    <col min="12" max="12" width="1.26953125" style="18" customWidth="1"/>
    <col min="13" max="13" width="12.7265625" style="18" customWidth="1"/>
    <col min="14" max="16384" width="9.1796875" style="18"/>
  </cols>
  <sheetData>
    <row r="1" spans="1:13" s="15" customFormat="1" ht="18" customHeight="1">
      <c r="A1" s="4" t="s">
        <v>112</v>
      </c>
    </row>
    <row r="2" spans="1:13" s="15" customFormat="1" ht="18" customHeight="1">
      <c r="A2" s="15" t="s">
        <v>111</v>
      </c>
    </row>
    <row r="3" spans="1:13" s="15" customFormat="1" ht="18" customHeight="1">
      <c r="A3" s="1" t="s">
        <v>218</v>
      </c>
    </row>
    <row r="4" spans="1:13" s="16" customFormat="1" ht="18" customHeight="1">
      <c r="M4" s="17" t="s">
        <v>0</v>
      </c>
    </row>
    <row r="5" spans="1:13" ht="18" customHeight="1">
      <c r="B5" s="16"/>
      <c r="C5" s="160" t="s">
        <v>2</v>
      </c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13" ht="18" customHeight="1">
      <c r="B6" s="16"/>
      <c r="C6" s="19"/>
      <c r="D6" s="19"/>
      <c r="E6" s="19"/>
      <c r="F6" s="19"/>
      <c r="G6" s="19"/>
      <c r="H6" s="19"/>
      <c r="I6" s="19"/>
      <c r="K6" s="20" t="s">
        <v>96</v>
      </c>
      <c r="L6" s="19"/>
      <c r="M6" s="19"/>
    </row>
    <row r="7" spans="1:13" ht="18" customHeight="1">
      <c r="B7" s="16"/>
      <c r="C7" s="19"/>
      <c r="D7" s="19"/>
      <c r="E7" s="19"/>
      <c r="F7" s="19"/>
      <c r="G7" s="19"/>
      <c r="H7" s="19"/>
      <c r="I7" s="19"/>
      <c r="K7" s="21" t="s">
        <v>127</v>
      </c>
      <c r="L7" s="19"/>
      <c r="M7" s="19"/>
    </row>
    <row r="8" spans="1:13" ht="18" customHeight="1">
      <c r="B8" s="16"/>
      <c r="C8" s="19"/>
      <c r="D8" s="19"/>
      <c r="E8" s="19"/>
      <c r="F8" s="19"/>
      <c r="G8" s="19"/>
      <c r="H8" s="19"/>
      <c r="I8" s="19"/>
      <c r="K8" s="20" t="s">
        <v>97</v>
      </c>
      <c r="L8" s="19"/>
      <c r="M8" s="19"/>
    </row>
    <row r="9" spans="1:13" ht="18" customHeight="1">
      <c r="B9" s="16"/>
      <c r="C9" s="7" t="s">
        <v>59</v>
      </c>
      <c r="D9" s="20"/>
      <c r="E9" s="20"/>
      <c r="F9" s="20"/>
      <c r="G9" s="20"/>
      <c r="H9" s="20"/>
      <c r="I9" s="20"/>
      <c r="K9" s="21" t="s">
        <v>98</v>
      </c>
      <c r="L9" s="20"/>
      <c r="M9" s="7" t="s">
        <v>62</v>
      </c>
    </row>
    <row r="10" spans="1:13" s="32" customFormat="1" ht="18" customHeight="1">
      <c r="C10" s="31" t="s">
        <v>183</v>
      </c>
      <c r="D10" s="20"/>
      <c r="F10" s="20"/>
      <c r="G10" s="21"/>
      <c r="H10" s="21" t="s">
        <v>28</v>
      </c>
      <c r="I10" s="21"/>
      <c r="K10" s="20" t="s">
        <v>99</v>
      </c>
      <c r="L10" s="20"/>
      <c r="M10" s="31" t="s">
        <v>91</v>
      </c>
    </row>
    <row r="11" spans="1:13" s="32" customFormat="1" ht="18" customHeight="1">
      <c r="C11" s="9" t="s">
        <v>60</v>
      </c>
      <c r="D11" s="20"/>
      <c r="E11" s="9" t="s">
        <v>27</v>
      </c>
      <c r="F11" s="20"/>
      <c r="G11" s="21" t="s">
        <v>134</v>
      </c>
      <c r="H11" s="20"/>
      <c r="I11" s="21" t="s">
        <v>61</v>
      </c>
      <c r="J11" s="20"/>
      <c r="K11" s="21" t="s">
        <v>143</v>
      </c>
      <c r="L11" s="20"/>
      <c r="M11" s="9" t="s">
        <v>93</v>
      </c>
    </row>
    <row r="12" spans="1:13" ht="18" customHeight="1">
      <c r="A12" s="26" t="s">
        <v>185</v>
      </c>
      <c r="B12" s="16"/>
      <c r="C12" s="22">
        <v>323400000</v>
      </c>
      <c r="D12" s="22"/>
      <c r="E12" s="22">
        <v>50281000</v>
      </c>
      <c r="F12" s="22"/>
      <c r="G12" s="22">
        <v>32340000</v>
      </c>
      <c r="H12" s="22"/>
      <c r="I12" s="22">
        <v>273692891</v>
      </c>
      <c r="J12" s="22"/>
      <c r="K12" s="22">
        <v>119352183</v>
      </c>
      <c r="L12" s="22"/>
      <c r="M12" s="23">
        <f>SUM(C12:K12)</f>
        <v>799066074</v>
      </c>
    </row>
    <row r="13" spans="1:13" ht="18" customHeight="1">
      <c r="A13" s="18" t="s">
        <v>74</v>
      </c>
      <c r="C13" s="24">
        <v>0</v>
      </c>
      <c r="D13" s="22"/>
      <c r="E13" s="24">
        <v>0</v>
      </c>
      <c r="F13" s="22"/>
      <c r="G13" s="24">
        <v>0</v>
      </c>
      <c r="I13" s="23">
        <f>SUM(PL!J32)</f>
        <v>254401299</v>
      </c>
      <c r="K13" s="24">
        <v>0</v>
      </c>
      <c r="M13" s="23">
        <f t="shared" ref="M13:M14" si="0">SUM(C13:K13)</f>
        <v>254401299</v>
      </c>
    </row>
    <row r="14" spans="1:13" ht="18" customHeight="1">
      <c r="A14" s="18" t="s">
        <v>79</v>
      </c>
      <c r="C14" s="33">
        <v>0</v>
      </c>
      <c r="E14" s="33">
        <v>0</v>
      </c>
      <c r="G14" s="33">
        <v>0</v>
      </c>
      <c r="I14" s="30">
        <v>0</v>
      </c>
      <c r="K14" s="33">
        <v>12692096</v>
      </c>
      <c r="M14" s="30">
        <f t="shared" si="0"/>
        <v>12692096</v>
      </c>
    </row>
    <row r="15" spans="1:13" ht="18" customHeight="1">
      <c r="A15" s="18" t="s">
        <v>80</v>
      </c>
      <c r="B15" s="16"/>
      <c r="C15" s="24">
        <f>SUBTOTAL(9,C13:C14)</f>
        <v>0</v>
      </c>
      <c r="D15" s="22"/>
      <c r="E15" s="24">
        <f>SUBTOTAL(9,E13:E14)</f>
        <v>0</v>
      </c>
      <c r="F15" s="22"/>
      <c r="G15" s="24">
        <f>SUBTOTAL(9,G13:G14)</f>
        <v>0</v>
      </c>
      <c r="H15" s="22"/>
      <c r="I15" s="12">
        <f>SUBTOTAL(9,I13:I14)</f>
        <v>254401299</v>
      </c>
      <c r="J15" s="12"/>
      <c r="K15" s="12">
        <f>SUBTOTAL(9,K13:K14)</f>
        <v>12692096</v>
      </c>
      <c r="L15" s="22"/>
      <c r="M15" s="23">
        <f>SUBTOTAL(9,M13:M14)</f>
        <v>267093395</v>
      </c>
    </row>
    <row r="16" spans="1:13" ht="18" customHeight="1">
      <c r="A16" s="5" t="s">
        <v>243</v>
      </c>
      <c r="B16" s="16"/>
      <c r="C16" s="24">
        <v>0</v>
      </c>
      <c r="D16" s="22"/>
      <c r="E16" s="24">
        <v>0</v>
      </c>
      <c r="F16" s="22"/>
      <c r="G16" s="24">
        <v>0</v>
      </c>
      <c r="H16" s="22"/>
      <c r="I16" s="12">
        <v>-64680000</v>
      </c>
      <c r="J16" s="12"/>
      <c r="K16" s="24">
        <v>0</v>
      </c>
      <c r="L16" s="22"/>
      <c r="M16" s="23">
        <f>SUM(C16:K16)</f>
        <v>-64680000</v>
      </c>
    </row>
    <row r="17" spans="1:14" ht="18" customHeight="1" thickBot="1">
      <c r="A17" s="2" t="s">
        <v>186</v>
      </c>
      <c r="B17" s="16"/>
      <c r="C17" s="25">
        <f>SUM(C12,C15:C16)</f>
        <v>323400000</v>
      </c>
      <c r="D17" s="22"/>
      <c r="E17" s="25">
        <f>SUM(E12,E15:E16)</f>
        <v>50281000</v>
      </c>
      <c r="F17" s="22"/>
      <c r="G17" s="25">
        <f>SUM(G12,G15:G16)</f>
        <v>32340000</v>
      </c>
      <c r="H17" s="22"/>
      <c r="I17" s="25">
        <f>SUM(I12,I15:I16)</f>
        <v>463414190</v>
      </c>
      <c r="J17" s="22"/>
      <c r="K17" s="25">
        <f>SUM(K12,K15:K16)</f>
        <v>132044279</v>
      </c>
      <c r="L17" s="22"/>
      <c r="M17" s="25">
        <f>SUM(M12,M15:M16)</f>
        <v>1001479469</v>
      </c>
    </row>
    <row r="18" spans="1:14" ht="18" customHeight="1" thickTop="1">
      <c r="A18" s="15"/>
      <c r="B18" s="16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4" ht="18" customHeight="1">
      <c r="A19" s="26" t="s">
        <v>219</v>
      </c>
      <c r="B19" s="16"/>
      <c r="C19" s="12">
        <f>SUM(C17)</f>
        <v>323400000</v>
      </c>
      <c r="D19" s="10"/>
      <c r="E19" s="12">
        <f>SUM(E17)</f>
        <v>50281000</v>
      </c>
      <c r="F19" s="10"/>
      <c r="G19" s="12">
        <f>SUM(G17)</f>
        <v>32340000</v>
      </c>
      <c r="H19" s="10"/>
      <c r="I19" s="12">
        <f>SUM(I17)</f>
        <v>463414190</v>
      </c>
      <c r="J19" s="10"/>
      <c r="K19" s="12">
        <f>SUM(K17)</f>
        <v>132044279</v>
      </c>
      <c r="L19" s="10"/>
      <c r="M19" s="12">
        <f>SUM(C19:K19)</f>
        <v>1001479469</v>
      </c>
    </row>
    <row r="20" spans="1:14" ht="18" customHeight="1">
      <c r="A20" s="18" t="s">
        <v>74</v>
      </c>
      <c r="C20" s="24">
        <v>0</v>
      </c>
      <c r="E20" s="24">
        <v>0</v>
      </c>
      <c r="G20" s="24">
        <v>0</v>
      </c>
      <c r="I20" s="23">
        <f>PL!H32</f>
        <v>72291486</v>
      </c>
      <c r="K20" s="24"/>
      <c r="M20" s="23">
        <f t="shared" ref="M20:M21" si="1">SUM(C20:K20)</f>
        <v>72291486</v>
      </c>
    </row>
    <row r="21" spans="1:14" ht="18" customHeight="1">
      <c r="A21" s="18" t="s">
        <v>79</v>
      </c>
      <c r="C21" s="33">
        <v>0</v>
      </c>
      <c r="E21" s="33">
        <v>0</v>
      </c>
      <c r="G21" s="33">
        <v>0</v>
      </c>
      <c r="I21" s="30">
        <v>0</v>
      </c>
      <c r="K21" s="33"/>
      <c r="M21" s="30">
        <f t="shared" si="1"/>
        <v>0</v>
      </c>
    </row>
    <row r="22" spans="1:14" ht="18" customHeight="1">
      <c r="A22" s="18" t="s">
        <v>80</v>
      </c>
      <c r="B22" s="16"/>
      <c r="C22" s="24">
        <f>SUBTOTAL(9,C20:C21)</f>
        <v>0</v>
      </c>
      <c r="D22" s="22"/>
      <c r="E22" s="24">
        <f>SUBTOTAL(9,E20:E21)</f>
        <v>0</v>
      </c>
      <c r="F22" s="22"/>
      <c r="G22" s="24">
        <f>SUBTOTAL(9,G20:G21)</f>
        <v>0</v>
      </c>
      <c r="H22" s="22"/>
      <c r="I22" s="12">
        <f>SUBTOTAL(9,I20:I21)</f>
        <v>72291486</v>
      </c>
      <c r="J22" s="12"/>
      <c r="K22" s="12">
        <f>SUBTOTAL(9,K20:K21)</f>
        <v>0</v>
      </c>
      <c r="L22" s="22"/>
      <c r="M22" s="23">
        <f>SUBTOTAL(9,M20:M21)</f>
        <v>72291486</v>
      </c>
    </row>
    <row r="23" spans="1:14" ht="18" customHeight="1">
      <c r="A23" s="5" t="s">
        <v>243</v>
      </c>
      <c r="B23" s="16"/>
      <c r="C23" s="24">
        <v>0</v>
      </c>
      <c r="D23" s="22"/>
      <c r="E23" s="24">
        <v>0</v>
      </c>
      <c r="F23" s="22"/>
      <c r="G23" s="24">
        <v>0</v>
      </c>
      <c r="H23" s="22"/>
      <c r="I23" s="12">
        <v>-64680000</v>
      </c>
      <c r="J23" s="12"/>
      <c r="K23" s="24">
        <v>0</v>
      </c>
      <c r="L23" s="22"/>
      <c r="M23" s="23">
        <f>SUM(C23:K23)</f>
        <v>-64680000</v>
      </c>
    </row>
    <row r="24" spans="1:14" ht="18" customHeight="1" thickBot="1">
      <c r="A24" s="2" t="s">
        <v>220</v>
      </c>
      <c r="B24" s="16"/>
      <c r="C24" s="25">
        <f>SUM(C19,C22:C23)</f>
        <v>323400000</v>
      </c>
      <c r="D24" s="22"/>
      <c r="E24" s="25">
        <f>SUM(E19,E22:E23)</f>
        <v>50281000</v>
      </c>
      <c r="F24" s="22"/>
      <c r="G24" s="25">
        <f>SUM(G19,G22:G23)</f>
        <v>32340000</v>
      </c>
      <c r="H24" s="22"/>
      <c r="I24" s="25">
        <f>SUM(I19,I22:I23)</f>
        <v>471025676</v>
      </c>
      <c r="J24" s="22"/>
      <c r="K24" s="25">
        <f>SUM(K19,K22:K23)</f>
        <v>132044279</v>
      </c>
      <c r="L24" s="22"/>
      <c r="M24" s="25">
        <f>SUM(M19,M22:M23)</f>
        <v>1009090955</v>
      </c>
    </row>
    <row r="25" spans="1:14" ht="18" customHeight="1" thickTop="1">
      <c r="B25" s="16"/>
      <c r="C25" s="23">
        <f>C19-BS!J71</f>
        <v>0</v>
      </c>
      <c r="E25" s="23">
        <f>E19-BS!J72</f>
        <v>0</v>
      </c>
      <c r="G25" s="23">
        <f>G19-BS!J75</f>
        <v>0</v>
      </c>
      <c r="I25" s="23">
        <f>I19-BS!J76</f>
        <v>0</v>
      </c>
      <c r="K25" s="23">
        <f>K19-BS!J77</f>
        <v>0</v>
      </c>
      <c r="M25" s="23">
        <f>M19-BS!J78</f>
        <v>0</v>
      </c>
      <c r="N25" s="5"/>
    </row>
    <row r="26" spans="1:14" ht="18" customHeight="1">
      <c r="B26" s="16"/>
      <c r="C26" s="23">
        <f>C24-BS!H71</f>
        <v>0</v>
      </c>
      <c r="E26" s="23">
        <f>E24-BS!H72</f>
        <v>0</v>
      </c>
      <c r="G26" s="23">
        <f>G24-BS!H75</f>
        <v>0</v>
      </c>
      <c r="I26" s="23">
        <f>I24-BS!H76</f>
        <v>0</v>
      </c>
      <c r="K26" s="23">
        <f>K24-BS!H77</f>
        <v>0</v>
      </c>
      <c r="M26" s="23">
        <f>M24-BS!H80</f>
        <v>0</v>
      </c>
      <c r="N26" s="5"/>
    </row>
    <row r="27" spans="1:14" ht="18" customHeight="1">
      <c r="A27" s="18" t="s">
        <v>15</v>
      </c>
    </row>
    <row r="28" spans="1:14" ht="8.25" customHeight="1">
      <c r="C28" s="23"/>
      <c r="E28" s="23"/>
      <c r="G28" s="23"/>
      <c r="I28" s="23"/>
      <c r="K28" s="23"/>
      <c r="M28" s="23"/>
    </row>
    <row r="29" spans="1:14" ht="8.25" customHeight="1">
      <c r="C29" s="23"/>
      <c r="E29" s="23"/>
      <c r="G29" s="23"/>
      <c r="I29" s="23"/>
      <c r="K29" s="23"/>
      <c r="M29" s="23"/>
    </row>
    <row r="30" spans="1:14" ht="8.25" customHeight="1"/>
    <row r="31" spans="1:14" ht="8.25" customHeight="1"/>
    <row r="93" spans="1:10" ht="18" customHeight="1">
      <c r="C93" s="16"/>
    </row>
    <row r="94" spans="1:10" ht="18" customHeight="1">
      <c r="A94" s="161"/>
      <c r="B94" s="161"/>
      <c r="E94" s="161"/>
      <c r="F94" s="161"/>
      <c r="G94" s="161"/>
      <c r="H94" s="161"/>
      <c r="I94" s="161"/>
      <c r="J94" s="161"/>
    </row>
  </sheetData>
  <mergeCells count="3">
    <mergeCell ref="C5:M5"/>
    <mergeCell ref="A94:B94"/>
    <mergeCell ref="E94:J94"/>
  </mergeCells>
  <printOptions horizontalCentered="1"/>
  <pageMargins left="0.39370078740157483" right="0.39370078740157483" top="0.78740157480314965" bottom="0.19685039370078741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GridLines="0" tabSelected="1" view="pageBreakPreview" zoomScale="90" zoomScaleNormal="115" zoomScaleSheetLayoutView="90" workbookViewId="0">
      <selection activeCell="A102" sqref="A102"/>
    </sheetView>
  </sheetViews>
  <sheetFormatPr defaultColWidth="9.1796875" defaultRowHeight="21.75" customHeight="1"/>
  <cols>
    <col min="1" max="1" width="44.7265625" style="79" customWidth="1"/>
    <col min="2" max="2" width="7.1796875" style="80" customWidth="1"/>
    <col min="3" max="3" width="1.26953125" style="79" customWidth="1"/>
    <col min="4" max="4" width="14.7265625" style="79" customWidth="1"/>
    <col min="5" max="5" width="1.7265625" style="79" customWidth="1"/>
    <col min="6" max="6" width="14.7265625" style="79" customWidth="1"/>
    <col min="7" max="7" width="1.7265625" style="79" customWidth="1"/>
    <col min="8" max="8" width="14.7265625" style="79" customWidth="1"/>
    <col min="9" max="9" width="1.7265625" style="79" customWidth="1"/>
    <col min="10" max="10" width="14.7265625" style="79" customWidth="1"/>
    <col min="11" max="11" width="0.81640625" style="79" customWidth="1"/>
    <col min="12" max="16384" width="9.1796875" style="79"/>
  </cols>
  <sheetData>
    <row r="1" spans="1:10" s="77" customFormat="1" ht="21.65" customHeight="1">
      <c r="A1" s="77" t="s">
        <v>112</v>
      </c>
      <c r="B1" s="78"/>
    </row>
    <row r="2" spans="1:10" s="77" customFormat="1" ht="21.65" customHeight="1">
      <c r="A2" s="77" t="s">
        <v>109</v>
      </c>
      <c r="B2" s="78"/>
    </row>
    <row r="3" spans="1:10" s="77" customFormat="1" ht="21.65" customHeight="1">
      <c r="A3" s="77" t="s">
        <v>218</v>
      </c>
      <c r="B3" s="78"/>
    </row>
    <row r="4" spans="1:10" ht="21.65" customHeight="1">
      <c r="C4" s="81"/>
      <c r="J4" s="82" t="s">
        <v>0</v>
      </c>
    </row>
    <row r="5" spans="1:10" s="77" customFormat="1" ht="21.65" customHeight="1">
      <c r="B5" s="83"/>
      <c r="D5" s="84"/>
      <c r="E5" s="84" t="s">
        <v>1</v>
      </c>
      <c r="F5" s="84"/>
      <c r="G5" s="85"/>
      <c r="H5" s="84"/>
      <c r="I5" s="84" t="s">
        <v>2</v>
      </c>
      <c r="J5" s="84"/>
    </row>
    <row r="6" spans="1:10" ht="21.65" customHeight="1">
      <c r="B6" s="86"/>
      <c r="D6" s="87">
        <v>2021</v>
      </c>
      <c r="E6" s="88"/>
      <c r="F6" s="87">
        <v>2020</v>
      </c>
      <c r="G6" s="88"/>
      <c r="H6" s="87">
        <v>2021</v>
      </c>
      <c r="I6" s="88"/>
      <c r="J6" s="87">
        <v>2020</v>
      </c>
    </row>
    <row r="7" spans="1:10" ht="21.65" customHeight="1">
      <c r="A7" s="77" t="s">
        <v>45</v>
      </c>
    </row>
    <row r="8" spans="1:10" ht="21.65" customHeight="1">
      <c r="A8" s="79" t="s">
        <v>215</v>
      </c>
      <c r="D8" s="89">
        <f>PL!D27</f>
        <v>174405060</v>
      </c>
      <c r="E8" s="89"/>
      <c r="F8" s="89">
        <f>PL!F27</f>
        <v>135139436</v>
      </c>
      <c r="G8" s="89"/>
      <c r="H8" s="89">
        <f>PL!H27</f>
        <v>76550842</v>
      </c>
      <c r="I8" s="89"/>
      <c r="J8" s="89">
        <f>PL!J27</f>
        <v>259677910</v>
      </c>
    </row>
    <row r="9" spans="1:10" ht="21.65" customHeight="1">
      <c r="A9" s="79" t="s">
        <v>158</v>
      </c>
      <c r="D9" s="89"/>
      <c r="E9" s="89"/>
      <c r="F9" s="89"/>
      <c r="G9" s="89"/>
      <c r="H9" s="89"/>
      <c r="I9" s="89"/>
      <c r="J9" s="89"/>
    </row>
    <row r="10" spans="1:10" ht="21.65" customHeight="1">
      <c r="A10" s="79" t="s">
        <v>159</v>
      </c>
      <c r="D10" s="89"/>
      <c r="E10" s="89"/>
      <c r="F10" s="89"/>
      <c r="G10" s="89"/>
      <c r="H10" s="89"/>
      <c r="I10" s="89"/>
      <c r="J10" s="89"/>
    </row>
    <row r="11" spans="1:10" ht="21.65" customHeight="1">
      <c r="A11" s="79" t="s">
        <v>150</v>
      </c>
      <c r="D11" s="89">
        <v>112366664</v>
      </c>
      <c r="E11" s="89"/>
      <c r="F11" s="89">
        <v>108605930</v>
      </c>
      <c r="G11" s="89"/>
      <c r="H11" s="89">
        <v>52703313</v>
      </c>
      <c r="I11" s="89"/>
      <c r="J11" s="89">
        <v>53034764</v>
      </c>
    </row>
    <row r="12" spans="1:10" ht="21.65" customHeight="1">
      <c r="A12" s="79" t="s">
        <v>171</v>
      </c>
      <c r="D12" s="89">
        <v>5217751</v>
      </c>
      <c r="E12" s="89"/>
      <c r="F12" s="89">
        <v>5629530</v>
      </c>
      <c r="G12" s="89"/>
      <c r="H12" s="89">
        <v>0</v>
      </c>
      <c r="I12" s="89"/>
      <c r="J12" s="90">
        <v>0</v>
      </c>
    </row>
    <row r="13" spans="1:10" ht="21.65" customHeight="1">
      <c r="A13" s="79" t="s">
        <v>151</v>
      </c>
      <c r="D13" s="89">
        <v>3290788</v>
      </c>
      <c r="E13" s="89"/>
      <c r="F13" s="89">
        <v>3162448</v>
      </c>
      <c r="G13" s="89"/>
      <c r="H13" s="89">
        <v>2868195</v>
      </c>
      <c r="I13" s="89"/>
      <c r="J13" s="90">
        <v>2731303</v>
      </c>
    </row>
    <row r="14" spans="1:10" ht="21.65" customHeight="1">
      <c r="A14" s="79" t="s">
        <v>208</v>
      </c>
      <c r="D14" s="90">
        <v>0</v>
      </c>
      <c r="E14" s="89"/>
      <c r="F14" s="90">
        <v>1012755</v>
      </c>
      <c r="G14" s="89"/>
      <c r="H14" s="90">
        <v>0</v>
      </c>
      <c r="I14" s="89"/>
      <c r="J14" s="90">
        <v>-1125255</v>
      </c>
    </row>
    <row r="15" spans="1:10" ht="21.65" customHeight="1">
      <c r="A15" s="79" t="s">
        <v>238</v>
      </c>
      <c r="I15" s="89"/>
      <c r="J15" s="90"/>
    </row>
    <row r="16" spans="1:10" ht="21.65" customHeight="1">
      <c r="A16" s="79" t="s">
        <v>239</v>
      </c>
      <c r="D16" s="90">
        <v>1818344</v>
      </c>
      <c r="E16" s="89"/>
      <c r="F16" s="90">
        <v>-218022</v>
      </c>
      <c r="G16" s="89"/>
      <c r="H16" s="90">
        <v>1437330</v>
      </c>
      <c r="I16" s="89"/>
      <c r="J16" s="90">
        <v>-211900</v>
      </c>
    </row>
    <row r="17" spans="1:10" ht="21.65" customHeight="1">
      <c r="A17" s="79" t="s">
        <v>223</v>
      </c>
      <c r="D17" s="90">
        <v>2681515</v>
      </c>
      <c r="E17" s="89"/>
      <c r="F17" s="90">
        <v>1278547</v>
      </c>
      <c r="G17" s="89"/>
      <c r="H17" s="90">
        <v>3076006</v>
      </c>
      <c r="I17" s="89"/>
      <c r="J17" s="90">
        <v>1088747</v>
      </c>
    </row>
    <row r="18" spans="1:10" ht="21.65" customHeight="1">
      <c r="A18" s="79" t="s">
        <v>234</v>
      </c>
      <c r="D18" s="90"/>
      <c r="E18" s="89"/>
      <c r="F18" s="90"/>
      <c r="G18" s="89"/>
      <c r="H18" s="90"/>
      <c r="I18" s="89"/>
      <c r="J18" s="90"/>
    </row>
    <row r="19" spans="1:10" ht="21.65" customHeight="1">
      <c r="A19" s="79" t="s">
        <v>235</v>
      </c>
      <c r="D19" s="90">
        <v>-5000000</v>
      </c>
      <c r="E19" s="89"/>
      <c r="F19" s="90">
        <v>0</v>
      </c>
      <c r="G19" s="89"/>
      <c r="H19" s="90">
        <v>-5000000</v>
      </c>
      <c r="I19" s="89"/>
      <c r="J19" s="90">
        <v>0</v>
      </c>
    </row>
    <row r="20" spans="1:10" ht="21.65" customHeight="1">
      <c r="A20" s="79" t="s">
        <v>224</v>
      </c>
      <c r="D20" s="90">
        <v>8566197</v>
      </c>
      <c r="E20" s="89"/>
      <c r="F20" s="90">
        <v>0</v>
      </c>
      <c r="G20" s="89"/>
      <c r="H20" s="90">
        <v>8566197</v>
      </c>
      <c r="I20" s="89"/>
      <c r="J20" s="90">
        <v>0</v>
      </c>
    </row>
    <row r="21" spans="1:10" ht="21.65" customHeight="1">
      <c r="A21" s="79" t="s">
        <v>240</v>
      </c>
      <c r="D21" s="90">
        <v>161162</v>
      </c>
      <c r="E21" s="89"/>
      <c r="F21" s="90">
        <v>0</v>
      </c>
      <c r="G21" s="89"/>
      <c r="H21" s="90">
        <v>161162</v>
      </c>
      <c r="I21" s="89"/>
      <c r="J21" s="90">
        <v>0</v>
      </c>
    </row>
    <row r="22" spans="1:10" ht="21.65" customHeight="1">
      <c r="A22" s="79" t="s">
        <v>225</v>
      </c>
      <c r="D22" s="90">
        <v>-1137810</v>
      </c>
      <c r="E22" s="89"/>
      <c r="F22" s="90">
        <v>8468</v>
      </c>
      <c r="G22" s="89"/>
      <c r="H22" s="90">
        <v>0</v>
      </c>
      <c r="I22" s="89"/>
      <c r="J22" s="90">
        <v>0</v>
      </c>
    </row>
    <row r="23" spans="1:10" ht="21.65" customHeight="1">
      <c r="A23" s="79" t="s">
        <v>201</v>
      </c>
      <c r="D23" s="90">
        <v>-966265</v>
      </c>
      <c r="E23" s="89"/>
      <c r="F23" s="90">
        <v>-25834</v>
      </c>
      <c r="G23" s="89"/>
      <c r="H23" s="90">
        <v>-695800</v>
      </c>
      <c r="I23" s="89"/>
      <c r="J23" s="90">
        <v>-494767</v>
      </c>
    </row>
    <row r="24" spans="1:10" ht="21.65" customHeight="1">
      <c r="A24" s="79" t="s">
        <v>190</v>
      </c>
      <c r="D24" s="90">
        <v>2357073</v>
      </c>
      <c r="E24" s="89"/>
      <c r="F24" s="90">
        <v>6294999</v>
      </c>
      <c r="G24" s="89"/>
      <c r="H24" s="90">
        <v>2103781</v>
      </c>
      <c r="I24" s="89"/>
      <c r="J24" s="90">
        <v>5589964</v>
      </c>
    </row>
    <row r="25" spans="1:10" ht="21.65" customHeight="1">
      <c r="A25" s="79" t="s">
        <v>202</v>
      </c>
      <c r="D25" s="90">
        <v>-197977</v>
      </c>
      <c r="E25" s="89"/>
      <c r="F25" s="90">
        <v>-6773369</v>
      </c>
      <c r="G25" s="89"/>
      <c r="H25" s="90">
        <v>-182425</v>
      </c>
      <c r="I25" s="89"/>
      <c r="J25" s="90">
        <v>-6421740</v>
      </c>
    </row>
    <row r="26" spans="1:10" ht="21.65" customHeight="1">
      <c r="A26" s="79" t="s">
        <v>210</v>
      </c>
      <c r="D26" s="90">
        <v>0</v>
      </c>
      <c r="E26" s="89"/>
      <c r="F26" s="90">
        <v>1566000</v>
      </c>
      <c r="G26" s="89"/>
      <c r="H26" s="90">
        <v>0</v>
      </c>
      <c r="I26" s="89"/>
      <c r="J26" s="90">
        <v>0</v>
      </c>
    </row>
    <row r="27" spans="1:10" ht="21.65" customHeight="1">
      <c r="A27" s="79" t="s">
        <v>164</v>
      </c>
      <c r="D27" s="90">
        <v>-7523803</v>
      </c>
      <c r="E27" s="89"/>
      <c r="F27" s="90">
        <v>-5712893</v>
      </c>
      <c r="G27" s="89"/>
      <c r="H27" s="90">
        <v>0</v>
      </c>
      <c r="I27" s="89"/>
      <c r="J27" s="90">
        <v>0</v>
      </c>
    </row>
    <row r="28" spans="1:10" ht="21.65" customHeight="1">
      <c r="A28" s="79" t="s">
        <v>203</v>
      </c>
      <c r="D28" s="90">
        <v>0</v>
      </c>
      <c r="E28" s="89"/>
      <c r="F28" s="90">
        <v>0</v>
      </c>
      <c r="G28" s="89"/>
      <c r="H28" s="90">
        <v>-4496867</v>
      </c>
      <c r="I28" s="89"/>
      <c r="J28" s="90">
        <v>308397</v>
      </c>
    </row>
    <row r="29" spans="1:10" ht="21.65" customHeight="1">
      <c r="A29" s="79" t="s">
        <v>165</v>
      </c>
      <c r="D29" s="90">
        <v>9887891</v>
      </c>
      <c r="E29" s="89"/>
      <c r="F29" s="90">
        <v>6435479</v>
      </c>
      <c r="G29" s="89"/>
      <c r="H29" s="90">
        <v>6443768</v>
      </c>
      <c r="I29" s="89"/>
      <c r="J29" s="90">
        <v>3614618</v>
      </c>
    </row>
    <row r="30" spans="1:10" ht="21.65" customHeight="1">
      <c r="A30" s="79" t="s">
        <v>179</v>
      </c>
      <c r="D30" s="90">
        <v>-26536</v>
      </c>
      <c r="E30" s="89"/>
      <c r="F30" s="90">
        <v>147325</v>
      </c>
      <c r="G30" s="89"/>
      <c r="H30" s="90">
        <v>-26536</v>
      </c>
      <c r="I30" s="92"/>
      <c r="J30" s="90">
        <v>-395865</v>
      </c>
    </row>
    <row r="31" spans="1:10" ht="21.65" customHeight="1">
      <c r="A31" s="79" t="s">
        <v>247</v>
      </c>
      <c r="D31" s="91"/>
      <c r="E31" s="92"/>
      <c r="F31" s="91"/>
      <c r="G31" s="92"/>
      <c r="H31" s="91"/>
      <c r="I31" s="92"/>
      <c r="J31" s="91"/>
    </row>
    <row r="32" spans="1:10" ht="21.65" customHeight="1">
      <c r="A32" s="79" t="s">
        <v>147</v>
      </c>
      <c r="D32" s="91">
        <v>-36297241</v>
      </c>
      <c r="E32" s="92"/>
      <c r="F32" s="91">
        <v>7436980</v>
      </c>
      <c r="G32" s="92"/>
      <c r="H32" s="93">
        <v>0</v>
      </c>
      <c r="I32" s="89"/>
      <c r="J32" s="93">
        <v>0</v>
      </c>
    </row>
    <row r="33" spans="1:10" ht="21.65" customHeight="1">
      <c r="A33" s="79" t="s">
        <v>191</v>
      </c>
      <c r="D33" s="89">
        <v>-1815019</v>
      </c>
      <c r="E33" s="89"/>
      <c r="F33" s="89">
        <v>-742262</v>
      </c>
      <c r="G33" s="89"/>
      <c r="H33" s="89">
        <v>-1815018</v>
      </c>
      <c r="I33" s="89"/>
      <c r="J33" s="93">
        <v>-742262</v>
      </c>
    </row>
    <row r="34" spans="1:10" ht="21.65" customHeight="1">
      <c r="A34" s="79" t="s">
        <v>226</v>
      </c>
      <c r="D34" s="89">
        <v>0</v>
      </c>
      <c r="E34" s="89"/>
      <c r="F34" s="89">
        <v>0</v>
      </c>
      <c r="G34" s="89"/>
      <c r="H34" s="89">
        <v>-52597474</v>
      </c>
      <c r="I34" s="89"/>
      <c r="J34" s="93">
        <v>-228467485</v>
      </c>
    </row>
    <row r="35" spans="1:10" ht="21.65" customHeight="1">
      <c r="A35" s="79" t="s">
        <v>37</v>
      </c>
      <c r="D35" s="89">
        <v>-176956</v>
      </c>
      <c r="E35" s="89"/>
      <c r="F35" s="89">
        <v>-216808</v>
      </c>
      <c r="G35" s="89"/>
      <c r="H35" s="89">
        <v>-4108167</v>
      </c>
      <c r="I35" s="89"/>
      <c r="J35" s="93">
        <v>-3111487</v>
      </c>
    </row>
    <row r="36" spans="1:10" ht="21.65" customHeight="1">
      <c r="A36" s="79" t="s">
        <v>227</v>
      </c>
      <c r="D36" s="94">
        <v>30329626</v>
      </c>
      <c r="E36" s="92"/>
      <c r="F36" s="94">
        <v>32518698</v>
      </c>
      <c r="G36" s="92"/>
      <c r="H36" s="94">
        <v>22795538</v>
      </c>
      <c r="I36" s="92"/>
      <c r="J36" s="94">
        <v>23048432</v>
      </c>
    </row>
    <row r="37" spans="1:10" ht="21.65" customHeight="1">
      <c r="A37" s="77" t="s">
        <v>81</v>
      </c>
      <c r="D37" s="91"/>
      <c r="E37" s="89"/>
      <c r="F37" s="91"/>
      <c r="G37" s="89"/>
      <c r="H37" s="91"/>
      <c r="I37" s="89"/>
      <c r="J37" s="91"/>
    </row>
    <row r="38" spans="1:10" ht="21.65" customHeight="1">
      <c r="A38" s="77" t="s">
        <v>46</v>
      </c>
      <c r="D38" s="89">
        <f>SUM(D8:D36)</f>
        <v>297940464</v>
      </c>
      <c r="E38" s="89"/>
      <c r="F38" s="89">
        <f>SUM(F8:F36)</f>
        <v>295547407</v>
      </c>
      <c r="G38" s="89"/>
      <c r="H38" s="89">
        <f>SUM(H8:H36)</f>
        <v>107783845</v>
      </c>
      <c r="I38" s="89"/>
      <c r="J38" s="89">
        <f>SUM(J8:J36)</f>
        <v>108123374</v>
      </c>
    </row>
    <row r="39" spans="1:10" ht="21.65" customHeight="1">
      <c r="D39" s="89"/>
      <c r="E39" s="89"/>
      <c r="F39" s="89"/>
      <c r="G39" s="89"/>
      <c r="H39" s="89"/>
      <c r="I39" s="89"/>
      <c r="J39" s="89"/>
    </row>
    <row r="40" spans="1:10" ht="21.65" customHeight="1">
      <c r="A40" s="79" t="s">
        <v>15</v>
      </c>
      <c r="D40" s="89"/>
      <c r="E40" s="89"/>
      <c r="F40" s="89"/>
      <c r="G40" s="89"/>
      <c r="H40" s="89"/>
      <c r="I40" s="89"/>
      <c r="J40" s="89"/>
    </row>
    <row r="41" spans="1:10" s="77" customFormat="1" ht="21.75" customHeight="1">
      <c r="A41" s="77" t="s">
        <v>112</v>
      </c>
      <c r="B41" s="78"/>
    </row>
    <row r="42" spans="1:10" s="77" customFormat="1" ht="21.75" customHeight="1">
      <c r="A42" s="77" t="s">
        <v>110</v>
      </c>
      <c r="B42" s="78"/>
    </row>
    <row r="43" spans="1:10" s="77" customFormat="1" ht="21.75" customHeight="1">
      <c r="A43" s="77" t="s">
        <v>218</v>
      </c>
      <c r="B43" s="78"/>
    </row>
    <row r="44" spans="1:10" ht="21.75" customHeight="1">
      <c r="C44" s="81"/>
      <c r="J44" s="82" t="s">
        <v>0</v>
      </c>
    </row>
    <row r="45" spans="1:10" s="77" customFormat="1" ht="21.75" customHeight="1">
      <c r="B45" s="83"/>
      <c r="D45" s="84"/>
      <c r="E45" s="84" t="s">
        <v>1</v>
      </c>
      <c r="F45" s="84"/>
      <c r="G45" s="85"/>
      <c r="H45" s="84"/>
      <c r="I45" s="84" t="s">
        <v>2</v>
      </c>
      <c r="J45" s="84"/>
    </row>
    <row r="46" spans="1:10" ht="21.75" customHeight="1">
      <c r="B46" s="86"/>
      <c r="D46" s="87">
        <v>2021</v>
      </c>
      <c r="E46" s="88"/>
      <c r="F46" s="87">
        <v>2020</v>
      </c>
      <c r="G46" s="88"/>
      <c r="H46" s="87">
        <v>2021</v>
      </c>
      <c r="I46" s="88"/>
      <c r="J46" s="87">
        <v>2020</v>
      </c>
    </row>
    <row r="47" spans="1:10" ht="21.65" customHeight="1">
      <c r="A47" s="79" t="s">
        <v>47</v>
      </c>
      <c r="D47" s="89"/>
      <c r="E47" s="89"/>
      <c r="F47" s="89"/>
      <c r="G47" s="89"/>
      <c r="H47" s="89"/>
      <c r="I47" s="89"/>
      <c r="J47" s="89"/>
    </row>
    <row r="48" spans="1:10" ht="21.65" customHeight="1">
      <c r="A48" s="79" t="s">
        <v>82</v>
      </c>
      <c r="D48" s="89">
        <v>-16805131</v>
      </c>
      <c r="E48" s="89"/>
      <c r="F48" s="89">
        <v>52200992</v>
      </c>
      <c r="G48" s="89"/>
      <c r="H48" s="89">
        <v>-2187853</v>
      </c>
      <c r="I48" s="89"/>
      <c r="J48" s="89">
        <v>51185790</v>
      </c>
    </row>
    <row r="49" spans="1:11" ht="21.65" customHeight="1">
      <c r="A49" s="79" t="s">
        <v>48</v>
      </c>
      <c r="D49" s="89">
        <v>-62238091</v>
      </c>
      <c r="E49" s="89"/>
      <c r="F49" s="89">
        <v>32307058</v>
      </c>
      <c r="G49" s="89"/>
      <c r="H49" s="89">
        <v>-46071238</v>
      </c>
      <c r="I49" s="89"/>
      <c r="J49" s="89">
        <v>58028475</v>
      </c>
    </row>
    <row r="50" spans="1:11" ht="21.65" customHeight="1">
      <c r="A50" s="79" t="s">
        <v>166</v>
      </c>
      <c r="D50" s="89">
        <v>-17254055</v>
      </c>
      <c r="E50" s="89"/>
      <c r="F50" s="89">
        <v>-7468207</v>
      </c>
      <c r="G50" s="89"/>
      <c r="H50" s="89"/>
      <c r="I50" s="89"/>
      <c r="J50" s="90">
        <v>0</v>
      </c>
    </row>
    <row r="51" spans="1:11" ht="21.65" customHeight="1">
      <c r="A51" s="79" t="s">
        <v>49</v>
      </c>
      <c r="D51" s="89">
        <v>8987950</v>
      </c>
      <c r="E51" s="89"/>
      <c r="F51" s="89">
        <v>3698507</v>
      </c>
      <c r="G51" s="89"/>
      <c r="H51" s="89">
        <v>148278</v>
      </c>
      <c r="I51" s="89"/>
      <c r="J51" s="89">
        <v>-4686716</v>
      </c>
    </row>
    <row r="52" spans="1:11" ht="21.65" customHeight="1">
      <c r="A52" s="79" t="s">
        <v>228</v>
      </c>
      <c r="D52" s="89">
        <v>5000000</v>
      </c>
      <c r="E52" s="89"/>
      <c r="F52" s="89">
        <v>0</v>
      </c>
      <c r="G52" s="89"/>
      <c r="H52" s="89">
        <v>5000000</v>
      </c>
      <c r="I52" s="89"/>
      <c r="J52" s="89">
        <v>0</v>
      </c>
    </row>
    <row r="53" spans="1:11" ht="21.65" customHeight="1">
      <c r="A53" s="79" t="s">
        <v>83</v>
      </c>
      <c r="D53" s="89">
        <v>361938</v>
      </c>
      <c r="E53" s="89"/>
      <c r="F53" s="89">
        <v>1084845</v>
      </c>
      <c r="G53" s="89"/>
      <c r="H53" s="89">
        <v>198286</v>
      </c>
      <c r="I53" s="89"/>
      <c r="J53" s="89">
        <v>1766023</v>
      </c>
    </row>
    <row r="54" spans="1:11" ht="21.65" customHeight="1">
      <c r="A54" s="79" t="s">
        <v>50</v>
      </c>
      <c r="B54" s="95"/>
      <c r="C54" s="95"/>
      <c r="D54" s="89"/>
      <c r="E54" s="89"/>
      <c r="F54" s="89"/>
      <c r="G54" s="89"/>
      <c r="H54" s="89"/>
      <c r="I54" s="89"/>
      <c r="J54" s="89"/>
    </row>
    <row r="55" spans="1:11" ht="21.65" customHeight="1">
      <c r="A55" s="79" t="s">
        <v>123</v>
      </c>
      <c r="B55" s="95"/>
      <c r="C55" s="95"/>
      <c r="D55" s="93">
        <v>-36514410</v>
      </c>
      <c r="E55" s="89"/>
      <c r="F55" s="93">
        <v>13340465</v>
      </c>
      <c r="G55" s="89"/>
      <c r="H55" s="93">
        <v>-40806546</v>
      </c>
      <c r="I55" s="89"/>
      <c r="J55" s="89">
        <v>-3150223</v>
      </c>
    </row>
    <row r="56" spans="1:11" ht="21.65" customHeight="1">
      <c r="A56" s="79" t="s">
        <v>51</v>
      </c>
      <c r="D56" s="92">
        <v>-4290359</v>
      </c>
      <c r="E56" s="92"/>
      <c r="F56" s="92">
        <v>1110350</v>
      </c>
      <c r="G56" s="92"/>
      <c r="H56" s="92">
        <v>-6302091</v>
      </c>
      <c r="I56" s="92"/>
      <c r="J56" s="92">
        <v>1598488</v>
      </c>
    </row>
    <row r="57" spans="1:11" ht="21.65" customHeight="1">
      <c r="A57" s="79" t="s">
        <v>125</v>
      </c>
      <c r="D57" s="92">
        <v>220579</v>
      </c>
      <c r="E57" s="92"/>
      <c r="F57" s="92">
        <v>-1973103</v>
      </c>
      <c r="G57" s="92"/>
      <c r="H57" s="92">
        <v>497680</v>
      </c>
      <c r="I57" s="92"/>
      <c r="J57" s="92">
        <v>118185</v>
      </c>
    </row>
    <row r="58" spans="1:11" ht="21.65" customHeight="1">
      <c r="A58" s="162" t="s">
        <v>167</v>
      </c>
      <c r="B58" s="162"/>
      <c r="C58" s="162"/>
      <c r="D58" s="96">
        <v>-10508683</v>
      </c>
      <c r="E58" s="89"/>
      <c r="F58" s="96">
        <v>-6117106</v>
      </c>
      <c r="G58" s="89"/>
      <c r="H58" s="96">
        <v>-7091212</v>
      </c>
      <c r="I58" s="89"/>
      <c r="J58" s="96">
        <v>-3865565</v>
      </c>
      <c r="K58" s="95"/>
    </row>
    <row r="59" spans="1:11" ht="21.65" customHeight="1">
      <c r="A59" s="79" t="s">
        <v>45</v>
      </c>
      <c r="D59" s="97">
        <f>SUM(D38,D48:D58)</f>
        <v>164900202</v>
      </c>
      <c r="E59" s="95"/>
      <c r="F59" s="97">
        <f>SUM(F38,F48:F58)</f>
        <v>383731208</v>
      </c>
      <c r="G59" s="95"/>
      <c r="H59" s="97">
        <f>SUM(H38,H48:H58)</f>
        <v>11169149</v>
      </c>
      <c r="I59" s="95"/>
      <c r="J59" s="97">
        <f>SUM(J38,J48:J58)</f>
        <v>209117831</v>
      </c>
    </row>
    <row r="60" spans="1:11" ht="21.65" customHeight="1">
      <c r="A60" s="79" t="s">
        <v>131</v>
      </c>
      <c r="D60" s="96">
        <v>-25886328</v>
      </c>
      <c r="E60" s="89"/>
      <c r="F60" s="96">
        <v>-27393471</v>
      </c>
      <c r="G60" s="89"/>
      <c r="H60" s="96">
        <v>-4549030</v>
      </c>
      <c r="I60" s="89"/>
      <c r="J60" s="96">
        <v>-11352877</v>
      </c>
    </row>
    <row r="61" spans="1:11" ht="21.65" customHeight="1">
      <c r="A61" s="77" t="s">
        <v>52</v>
      </c>
      <c r="D61" s="98">
        <f>SUM(D59:D60)</f>
        <v>139013874</v>
      </c>
      <c r="E61" s="89"/>
      <c r="F61" s="98">
        <f>SUM(F59:F60)</f>
        <v>356337737</v>
      </c>
      <c r="G61" s="89"/>
      <c r="H61" s="98">
        <f>SUM(H59:H60)</f>
        <v>6620119</v>
      </c>
      <c r="I61" s="89"/>
      <c r="J61" s="98">
        <f>SUM(J59:J60)</f>
        <v>197764954</v>
      </c>
    </row>
    <row r="62" spans="1:11" ht="21.75" customHeight="1">
      <c r="A62" s="77" t="s">
        <v>53</v>
      </c>
      <c r="D62" s="99"/>
      <c r="E62" s="100"/>
      <c r="F62" s="99"/>
      <c r="G62" s="100"/>
      <c r="H62" s="99"/>
      <c r="I62" s="100"/>
      <c r="J62" s="99"/>
    </row>
    <row r="63" spans="1:11" ht="21.75" customHeight="1">
      <c r="A63" s="79" t="s">
        <v>204</v>
      </c>
      <c r="D63" s="91">
        <v>-5075</v>
      </c>
      <c r="E63" s="91"/>
      <c r="F63" s="91">
        <v>-15079</v>
      </c>
      <c r="G63" s="91"/>
      <c r="H63" s="91">
        <v>0</v>
      </c>
      <c r="I63" s="91"/>
      <c r="J63" s="91">
        <v>0</v>
      </c>
    </row>
    <row r="64" spans="1:11" ht="21.75" customHeight="1">
      <c r="A64" s="79" t="s">
        <v>192</v>
      </c>
      <c r="D64" s="91">
        <v>0</v>
      </c>
      <c r="E64" s="91"/>
      <c r="F64" s="91">
        <v>0</v>
      </c>
      <c r="G64" s="91"/>
      <c r="H64" s="91">
        <v>0</v>
      </c>
      <c r="I64" s="91"/>
      <c r="J64" s="91">
        <v>426564</v>
      </c>
    </row>
    <row r="65" spans="1:10" ht="21.75" customHeight="1">
      <c r="A65" s="79" t="s">
        <v>248</v>
      </c>
      <c r="D65" s="91">
        <v>0</v>
      </c>
      <c r="E65" s="91"/>
      <c r="F65" s="91">
        <v>0</v>
      </c>
      <c r="G65" s="91"/>
      <c r="H65" s="91">
        <v>-79996800</v>
      </c>
      <c r="I65" s="91"/>
      <c r="J65" s="91">
        <v>-158926995</v>
      </c>
    </row>
    <row r="66" spans="1:10" ht="21.75" customHeight="1">
      <c r="A66" s="79" t="s">
        <v>176</v>
      </c>
      <c r="D66" s="91">
        <v>0</v>
      </c>
      <c r="E66" s="91"/>
      <c r="F66" s="91">
        <v>0</v>
      </c>
      <c r="G66" s="91"/>
      <c r="H66" s="91">
        <v>80000000</v>
      </c>
      <c r="I66" s="91"/>
      <c r="J66" s="91">
        <v>-73011940</v>
      </c>
    </row>
    <row r="67" spans="1:10" ht="21.75" customHeight="1">
      <c r="A67" s="79" t="s">
        <v>211</v>
      </c>
      <c r="D67" s="91">
        <v>0</v>
      </c>
      <c r="E67" s="91"/>
      <c r="F67" s="91">
        <v>0</v>
      </c>
      <c r="G67" s="91"/>
      <c r="H67" s="91">
        <v>-30000000</v>
      </c>
      <c r="I67" s="91"/>
      <c r="J67" s="91">
        <v>0</v>
      </c>
    </row>
    <row r="68" spans="1:10" ht="21.75" customHeight="1">
      <c r="A68" s="79" t="s">
        <v>193</v>
      </c>
      <c r="D68" s="91"/>
      <c r="E68" s="91"/>
      <c r="F68" s="91"/>
      <c r="G68" s="91"/>
      <c r="H68" s="91"/>
      <c r="I68" s="91"/>
      <c r="J68" s="91"/>
    </row>
    <row r="69" spans="1:10" ht="21.75" customHeight="1">
      <c r="A69" s="79" t="s">
        <v>194</v>
      </c>
      <c r="D69" s="91">
        <v>0</v>
      </c>
      <c r="E69" s="91"/>
      <c r="F69" s="91">
        <v>-105900</v>
      </c>
      <c r="G69" s="91"/>
      <c r="H69" s="91">
        <v>0</v>
      </c>
      <c r="I69" s="91"/>
      <c r="J69" s="91">
        <v>0</v>
      </c>
    </row>
    <row r="70" spans="1:10" ht="21.75" customHeight="1">
      <c r="A70" s="79" t="s">
        <v>213</v>
      </c>
      <c r="D70" s="91">
        <v>-5872819</v>
      </c>
      <c r="E70" s="91"/>
      <c r="F70" s="91">
        <v>0</v>
      </c>
      <c r="G70" s="91"/>
      <c r="H70" s="91">
        <v>-5872819</v>
      </c>
      <c r="I70" s="91"/>
      <c r="J70" s="91">
        <v>0</v>
      </c>
    </row>
    <row r="71" spans="1:10" ht="21.75" customHeight="1">
      <c r="A71" s="79" t="s">
        <v>249</v>
      </c>
      <c r="D71" s="91">
        <v>-182425602</v>
      </c>
      <c r="E71" s="91"/>
      <c r="F71" s="91">
        <v>-135911182</v>
      </c>
      <c r="G71" s="91"/>
      <c r="H71" s="91">
        <v>-77745887</v>
      </c>
      <c r="I71" s="91"/>
      <c r="J71" s="91">
        <v>-86455672</v>
      </c>
    </row>
    <row r="72" spans="1:10" ht="21.75" customHeight="1">
      <c r="A72" s="79" t="s">
        <v>172</v>
      </c>
      <c r="D72" s="92">
        <v>-492550</v>
      </c>
      <c r="E72" s="91"/>
      <c r="F72" s="92">
        <v>-816878</v>
      </c>
      <c r="G72" s="91"/>
      <c r="H72" s="92">
        <v>0</v>
      </c>
      <c r="I72" s="91"/>
      <c r="J72" s="101">
        <v>-388878</v>
      </c>
    </row>
    <row r="73" spans="1:10" ht="21.75" customHeight="1">
      <c r="A73" s="79" t="s">
        <v>229</v>
      </c>
      <c r="D73" s="92">
        <v>-177239</v>
      </c>
      <c r="E73" s="91"/>
      <c r="F73" s="92">
        <v>0</v>
      </c>
      <c r="G73" s="91"/>
      <c r="H73" s="92">
        <v>-177239</v>
      </c>
      <c r="I73" s="91"/>
      <c r="J73" s="101">
        <v>0</v>
      </c>
    </row>
    <row r="74" spans="1:10" ht="21.75" customHeight="1">
      <c r="A74" s="79" t="s">
        <v>205</v>
      </c>
      <c r="D74" s="92">
        <v>0</v>
      </c>
      <c r="E74" s="91"/>
      <c r="F74" s="92">
        <v>-2514293</v>
      </c>
      <c r="G74" s="91"/>
      <c r="H74" s="92">
        <v>0</v>
      </c>
      <c r="I74" s="91"/>
      <c r="J74" s="91">
        <v>0</v>
      </c>
    </row>
    <row r="75" spans="1:10" ht="21.75" customHeight="1">
      <c r="A75" s="79" t="s">
        <v>245</v>
      </c>
      <c r="D75" s="92">
        <v>2910000</v>
      </c>
      <c r="E75" s="91"/>
      <c r="F75" s="92">
        <v>22318</v>
      </c>
      <c r="G75" s="91"/>
      <c r="H75" s="92">
        <v>0</v>
      </c>
      <c r="I75" s="91"/>
      <c r="J75" s="91">
        <v>0</v>
      </c>
    </row>
    <row r="76" spans="1:10" ht="21.75" customHeight="1">
      <c r="A76" s="79" t="s">
        <v>152</v>
      </c>
      <c r="D76" s="91">
        <v>1340578</v>
      </c>
      <c r="E76" s="91"/>
      <c r="F76" s="91">
        <v>750063</v>
      </c>
      <c r="G76" s="91"/>
      <c r="H76" s="91">
        <v>1991400</v>
      </c>
      <c r="I76" s="91"/>
      <c r="J76" s="92">
        <v>622744</v>
      </c>
    </row>
    <row r="77" spans="1:10" ht="21.75" customHeight="1">
      <c r="A77" s="79" t="s">
        <v>177</v>
      </c>
      <c r="D77" s="91">
        <v>11898422</v>
      </c>
      <c r="E77" s="91"/>
      <c r="F77" s="91">
        <v>8582791</v>
      </c>
      <c r="G77" s="91"/>
      <c r="H77" s="91">
        <v>0</v>
      </c>
      <c r="I77" s="91"/>
      <c r="J77" s="101">
        <v>0</v>
      </c>
    </row>
    <row r="78" spans="1:10" ht="21.75" customHeight="1">
      <c r="A78" s="79" t="s">
        <v>168</v>
      </c>
      <c r="D78" s="92">
        <v>176956</v>
      </c>
      <c r="E78" s="91"/>
      <c r="F78" s="92">
        <v>216808</v>
      </c>
      <c r="G78" s="91"/>
      <c r="H78" s="92">
        <v>3514603</v>
      </c>
      <c r="I78" s="91"/>
      <c r="J78" s="92">
        <v>2580362</v>
      </c>
    </row>
    <row r="79" spans="1:10" ht="21.75" customHeight="1">
      <c r="A79" s="79" t="s">
        <v>230</v>
      </c>
      <c r="D79" s="94">
        <v>0</v>
      </c>
      <c r="E79" s="91"/>
      <c r="F79" s="94">
        <v>0</v>
      </c>
      <c r="G79" s="91"/>
      <c r="H79" s="94">
        <v>52597474</v>
      </c>
      <c r="I79" s="91"/>
      <c r="J79" s="94">
        <v>228467485</v>
      </c>
    </row>
    <row r="80" spans="1:10" ht="21.75" customHeight="1">
      <c r="A80" s="77" t="s">
        <v>241</v>
      </c>
      <c r="D80" s="94">
        <f>SUM(D63:D79)</f>
        <v>-172647329</v>
      </c>
      <c r="E80" s="91"/>
      <c r="F80" s="94">
        <f>SUM(F63:F79)</f>
        <v>-129791352</v>
      </c>
      <c r="G80" s="91"/>
      <c r="H80" s="94">
        <f>SUM(H63:H79)</f>
        <v>-55689268</v>
      </c>
      <c r="I80" s="91"/>
      <c r="J80" s="94">
        <f>SUM(J63:J79)</f>
        <v>-86686330</v>
      </c>
    </row>
    <row r="81" spans="1:10" ht="21.65" customHeight="1">
      <c r="D81" s="89"/>
      <c r="E81" s="89"/>
      <c r="F81" s="89"/>
      <c r="G81" s="89"/>
      <c r="H81" s="89"/>
      <c r="I81" s="89"/>
      <c r="J81" s="89"/>
    </row>
    <row r="82" spans="1:10" ht="21.65" customHeight="1">
      <c r="A82" s="79" t="s">
        <v>15</v>
      </c>
      <c r="D82" s="89"/>
      <c r="E82" s="89"/>
      <c r="F82" s="89"/>
      <c r="G82" s="89"/>
      <c r="H82" s="89"/>
      <c r="I82" s="89"/>
      <c r="J82" s="89"/>
    </row>
    <row r="83" spans="1:10" s="77" customFormat="1" ht="21.75" customHeight="1">
      <c r="A83" s="77" t="s">
        <v>112</v>
      </c>
      <c r="B83" s="78"/>
    </row>
    <row r="84" spans="1:10" s="77" customFormat="1" ht="21.75" customHeight="1">
      <c r="A84" s="77" t="s">
        <v>110</v>
      </c>
      <c r="B84" s="78"/>
    </row>
    <row r="85" spans="1:10" s="77" customFormat="1" ht="21.75" customHeight="1">
      <c r="A85" s="77" t="s">
        <v>218</v>
      </c>
      <c r="B85" s="78"/>
    </row>
    <row r="86" spans="1:10" ht="21.75" customHeight="1">
      <c r="C86" s="81"/>
      <c r="J86" s="82" t="s">
        <v>0</v>
      </c>
    </row>
    <row r="87" spans="1:10" s="77" customFormat="1" ht="21.75" customHeight="1">
      <c r="B87" s="83"/>
      <c r="D87" s="84"/>
      <c r="E87" s="84" t="s">
        <v>1</v>
      </c>
      <c r="F87" s="84"/>
      <c r="G87" s="85"/>
      <c r="H87" s="84"/>
      <c r="I87" s="84" t="s">
        <v>2</v>
      </c>
      <c r="J87" s="84"/>
    </row>
    <row r="88" spans="1:10" ht="21.75" customHeight="1">
      <c r="B88" s="86"/>
      <c r="D88" s="87">
        <v>2021</v>
      </c>
      <c r="E88" s="88"/>
      <c r="F88" s="87">
        <v>2020</v>
      </c>
      <c r="G88" s="88"/>
      <c r="H88" s="87">
        <v>2021</v>
      </c>
      <c r="I88" s="88"/>
      <c r="J88" s="87">
        <v>2020</v>
      </c>
    </row>
    <row r="89" spans="1:10" ht="21.75" customHeight="1">
      <c r="A89" s="77" t="s">
        <v>54</v>
      </c>
      <c r="D89" s="91"/>
      <c r="E89" s="91"/>
      <c r="F89" s="91"/>
      <c r="G89" s="91"/>
      <c r="H89" s="91"/>
      <c r="I89" s="91"/>
      <c r="J89" s="91"/>
    </row>
    <row r="90" spans="1:10" ht="21.75" customHeight="1">
      <c r="A90" s="79" t="s">
        <v>140</v>
      </c>
      <c r="D90" s="89"/>
      <c r="E90" s="89"/>
      <c r="F90" s="89"/>
      <c r="G90" s="89"/>
      <c r="H90" s="89"/>
      <c r="I90" s="89"/>
      <c r="J90" s="89"/>
    </row>
    <row r="91" spans="1:10" ht="21.75" customHeight="1">
      <c r="A91" s="79" t="s">
        <v>141</v>
      </c>
      <c r="D91" s="91">
        <v>93992674</v>
      </c>
      <c r="E91" s="91"/>
      <c r="F91" s="91">
        <v>-93487091</v>
      </c>
      <c r="G91" s="91"/>
      <c r="H91" s="91">
        <v>88992674</v>
      </c>
      <c r="I91" s="91"/>
      <c r="J91" s="91">
        <v>-67046562</v>
      </c>
    </row>
    <row r="92" spans="1:10" ht="21.75" customHeight="1">
      <c r="A92" s="79" t="s">
        <v>117</v>
      </c>
      <c r="D92" s="92">
        <v>110865601</v>
      </c>
      <c r="E92" s="91"/>
      <c r="F92" s="92">
        <v>81777587</v>
      </c>
      <c r="G92" s="91"/>
      <c r="H92" s="92">
        <v>95029409</v>
      </c>
      <c r="I92" s="91"/>
      <c r="J92" s="91">
        <v>42492996</v>
      </c>
    </row>
    <row r="93" spans="1:10" ht="21.75" customHeight="1">
      <c r="A93" s="79" t="s">
        <v>118</v>
      </c>
      <c r="D93" s="92">
        <v>-122124938</v>
      </c>
      <c r="E93" s="91"/>
      <c r="F93" s="92">
        <v>-97601898</v>
      </c>
      <c r="G93" s="91"/>
      <c r="H93" s="92">
        <v>-49071108</v>
      </c>
      <c r="I93" s="91"/>
      <c r="J93" s="91">
        <v>-38485580</v>
      </c>
    </row>
    <row r="94" spans="1:10" ht="21.75" customHeight="1">
      <c r="A94" s="79" t="s">
        <v>195</v>
      </c>
      <c r="D94" s="91">
        <v>-11635050</v>
      </c>
      <c r="E94" s="91"/>
      <c r="F94" s="91">
        <v>-11491591</v>
      </c>
      <c r="G94" s="91"/>
      <c r="H94" s="91">
        <v>-9477704</v>
      </c>
      <c r="I94" s="91"/>
      <c r="J94" s="91">
        <v>-9509286</v>
      </c>
    </row>
    <row r="95" spans="1:10" ht="21.75" customHeight="1">
      <c r="A95" s="79" t="s">
        <v>55</v>
      </c>
      <c r="D95" s="89">
        <v>-30325677</v>
      </c>
      <c r="E95" s="89"/>
      <c r="F95" s="89">
        <v>-32469462</v>
      </c>
      <c r="G95" s="89"/>
      <c r="H95" s="89">
        <v>-22762533</v>
      </c>
      <c r="I95" s="89"/>
      <c r="J95" s="89">
        <v>-23070490</v>
      </c>
    </row>
    <row r="96" spans="1:10" ht="21.75" customHeight="1">
      <c r="A96" s="79" t="s">
        <v>244</v>
      </c>
      <c r="D96" s="89">
        <v>3200</v>
      </c>
      <c r="E96" s="89"/>
      <c r="F96" s="89">
        <v>1073005</v>
      </c>
      <c r="G96" s="89"/>
      <c r="H96" s="89">
        <v>0</v>
      </c>
      <c r="I96" s="89"/>
      <c r="J96" s="89">
        <v>0</v>
      </c>
    </row>
    <row r="97" spans="1:10" ht="21.75" customHeight="1">
      <c r="A97" s="79" t="s">
        <v>173</v>
      </c>
      <c r="D97" s="91">
        <v>-64932925</v>
      </c>
      <c r="E97" s="91"/>
      <c r="F97" s="91">
        <v>-66222515</v>
      </c>
      <c r="G97" s="91"/>
      <c r="H97" s="91">
        <v>-64680000</v>
      </c>
      <c r="I97" s="91"/>
      <c r="J97" s="91">
        <v>-64680000</v>
      </c>
    </row>
    <row r="98" spans="1:10" ht="21.75" customHeight="1">
      <c r="A98" s="77" t="s">
        <v>181</v>
      </c>
      <c r="D98" s="102">
        <f>SUM(D91:D97)</f>
        <v>-24157115</v>
      </c>
      <c r="E98" s="103"/>
      <c r="F98" s="102">
        <f>SUM(F91:F97)</f>
        <v>-218421965</v>
      </c>
      <c r="G98" s="103"/>
      <c r="H98" s="102">
        <f>SUM(H91:H97)</f>
        <v>38030738</v>
      </c>
      <c r="I98" s="103"/>
      <c r="J98" s="102">
        <f>SUM(J91:J97)</f>
        <v>-160298922</v>
      </c>
    </row>
    <row r="99" spans="1:10" ht="21.75" customHeight="1">
      <c r="A99" s="77" t="s">
        <v>169</v>
      </c>
      <c r="D99" s="103">
        <f>SUM(D61,D80,D98)</f>
        <v>-57790570</v>
      </c>
      <c r="E99" s="103"/>
      <c r="F99" s="103">
        <f>SUM(F61,F80,F98)</f>
        <v>8124420</v>
      </c>
      <c r="G99" s="103"/>
      <c r="H99" s="103">
        <f>SUM(H61,H80,H98)</f>
        <v>-11038411</v>
      </c>
      <c r="I99" s="103"/>
      <c r="J99" s="103">
        <f>SUM(J61,J80,J98)</f>
        <v>-49220298</v>
      </c>
    </row>
    <row r="100" spans="1:10" ht="21.75" customHeight="1">
      <c r="A100" s="79" t="s">
        <v>156</v>
      </c>
      <c r="D100" s="91">
        <v>324926</v>
      </c>
      <c r="E100" s="91"/>
      <c r="F100" s="91">
        <v>465950</v>
      </c>
      <c r="G100" s="91"/>
      <c r="H100" s="91">
        <v>0</v>
      </c>
      <c r="I100" s="91"/>
      <c r="J100" s="91">
        <v>0</v>
      </c>
    </row>
    <row r="101" spans="1:10" ht="21.75" customHeight="1">
      <c r="A101" s="79" t="s">
        <v>56</v>
      </c>
      <c r="D101" s="94">
        <v>160841083</v>
      </c>
      <c r="E101" s="91"/>
      <c r="F101" s="94">
        <v>152250713</v>
      </c>
      <c r="G101" s="91"/>
      <c r="H101" s="94">
        <v>59526362</v>
      </c>
      <c r="I101" s="91"/>
      <c r="J101" s="94">
        <v>108746660</v>
      </c>
    </row>
    <row r="102" spans="1:10" ht="21.75" customHeight="1" thickBot="1">
      <c r="A102" s="77" t="s">
        <v>231</v>
      </c>
      <c r="D102" s="104">
        <f>SUM(D99:D101)</f>
        <v>103375439</v>
      </c>
      <c r="E102" s="91"/>
      <c r="F102" s="104">
        <f>SUM(F99:F101)</f>
        <v>160841083</v>
      </c>
      <c r="G102" s="91"/>
      <c r="H102" s="104">
        <f>SUM(H99:H101)</f>
        <v>48487951</v>
      </c>
      <c r="I102" s="91"/>
      <c r="J102" s="104">
        <f>SUM(J99:J101)</f>
        <v>59526362</v>
      </c>
    </row>
    <row r="103" spans="1:10" ht="21.75" customHeight="1" thickTop="1">
      <c r="D103" s="91">
        <f>SUM(D102-BS!D9)</f>
        <v>0</v>
      </c>
      <c r="E103" s="91"/>
      <c r="F103" s="91">
        <f>SUM(F102-BS!F9)</f>
        <v>0</v>
      </c>
      <c r="G103" s="91"/>
      <c r="H103" s="91">
        <f>SUM(H102-BS!H9)</f>
        <v>0</v>
      </c>
      <c r="I103" s="91"/>
      <c r="J103" s="91">
        <f>SUM(J102-BS!J9)</f>
        <v>0</v>
      </c>
    </row>
    <row r="104" spans="1:10" ht="21.75" customHeight="1">
      <c r="A104" s="77" t="s">
        <v>57</v>
      </c>
      <c r="D104" s="91"/>
      <c r="E104" s="91"/>
      <c r="F104" s="91"/>
      <c r="G104" s="91"/>
      <c r="H104" s="91"/>
      <c r="I104" s="91"/>
      <c r="J104" s="91"/>
    </row>
    <row r="105" spans="1:10" ht="21.75" customHeight="1">
      <c r="A105" s="79" t="s">
        <v>58</v>
      </c>
      <c r="D105" s="90"/>
      <c r="E105" s="90"/>
      <c r="F105" s="90"/>
      <c r="G105" s="90"/>
      <c r="H105" s="90"/>
      <c r="I105" s="90"/>
      <c r="J105" s="90"/>
    </row>
    <row r="106" spans="1:10" ht="21.75" customHeight="1">
      <c r="A106" s="79" t="s">
        <v>212</v>
      </c>
      <c r="D106" s="89">
        <v>12091480</v>
      </c>
      <c r="E106" s="89"/>
      <c r="F106" s="89">
        <v>14744926</v>
      </c>
      <c r="G106" s="89"/>
      <c r="H106" s="89">
        <v>4709579</v>
      </c>
      <c r="I106" s="91"/>
      <c r="J106" s="89">
        <v>11321907</v>
      </c>
    </row>
    <row r="107" spans="1:10" ht="21.75" customHeight="1">
      <c r="A107" s="79" t="s">
        <v>207</v>
      </c>
      <c r="D107" s="89">
        <v>-7685165</v>
      </c>
      <c r="E107" s="89"/>
      <c r="F107" s="89">
        <v>-6684912</v>
      </c>
      <c r="G107" s="89"/>
      <c r="H107" s="89">
        <v>-7507926</v>
      </c>
      <c r="I107" s="91"/>
      <c r="J107" s="91">
        <v>-3086409</v>
      </c>
    </row>
    <row r="108" spans="1:10" ht="21.75" customHeight="1">
      <c r="A108" s="79" t="s">
        <v>250</v>
      </c>
      <c r="D108" s="89">
        <v>-5000000</v>
      </c>
      <c r="E108" s="89"/>
      <c r="F108" s="89">
        <v>0</v>
      </c>
      <c r="G108" s="89"/>
      <c r="H108" s="89">
        <v>-5000000</v>
      </c>
      <c r="I108" s="91"/>
      <c r="J108" s="91">
        <v>0</v>
      </c>
    </row>
    <row r="109" spans="1:10" s="150" customFormat="1" ht="21.75" customHeight="1">
      <c r="A109" s="79" t="s">
        <v>232</v>
      </c>
      <c r="B109" s="151"/>
      <c r="D109" s="89">
        <v>8600990</v>
      </c>
      <c r="E109" s="89"/>
      <c r="F109" s="89">
        <v>0</v>
      </c>
      <c r="G109" s="89"/>
      <c r="H109" s="89">
        <v>8600990</v>
      </c>
      <c r="I109" s="152"/>
      <c r="J109" s="91">
        <v>0</v>
      </c>
    </row>
    <row r="110" spans="1:10" s="150" customFormat="1" ht="21.75" customHeight="1">
      <c r="A110" s="79" t="s">
        <v>242</v>
      </c>
      <c r="B110" s="151"/>
      <c r="D110" s="89">
        <v>-1273410</v>
      </c>
      <c r="E110" s="89"/>
      <c r="F110" s="89">
        <v>0</v>
      </c>
      <c r="G110" s="89"/>
      <c r="H110" s="89">
        <v>-1200000</v>
      </c>
      <c r="I110" s="152"/>
      <c r="J110" s="91">
        <v>0</v>
      </c>
    </row>
    <row r="111" spans="1:10" s="150" customFormat="1" ht="21.75" customHeight="1">
      <c r="A111" s="79" t="s">
        <v>233</v>
      </c>
      <c r="B111" s="151"/>
      <c r="D111" s="89">
        <v>2107647</v>
      </c>
      <c r="E111" s="89"/>
      <c r="F111" s="89">
        <v>0</v>
      </c>
      <c r="G111" s="89"/>
      <c r="H111" s="89">
        <v>1095051</v>
      </c>
      <c r="I111" s="152"/>
      <c r="J111" s="91">
        <v>0</v>
      </c>
    </row>
    <row r="112" spans="1:10" ht="21.75" customHeight="1">
      <c r="A112" s="79" t="s">
        <v>206</v>
      </c>
      <c r="D112" s="89">
        <v>0</v>
      </c>
      <c r="E112" s="89"/>
      <c r="F112" s="89">
        <v>18025120</v>
      </c>
      <c r="G112" s="89"/>
      <c r="H112" s="89">
        <v>0</v>
      </c>
      <c r="I112" s="91"/>
      <c r="J112" s="91">
        <v>15865120</v>
      </c>
    </row>
    <row r="113" spans="1:10" ht="21.75" customHeight="1">
      <c r="D113" s="91"/>
      <c r="E113" s="91"/>
      <c r="F113" s="91"/>
      <c r="G113" s="91"/>
      <c r="H113" s="91"/>
      <c r="I113" s="91"/>
      <c r="J113" s="91"/>
    </row>
    <row r="114" spans="1:10" ht="21.75" customHeight="1">
      <c r="A114" s="79" t="s">
        <v>15</v>
      </c>
      <c r="D114" s="91"/>
      <c r="E114" s="91"/>
      <c r="F114" s="91"/>
      <c r="G114" s="91"/>
      <c r="H114" s="91"/>
      <c r="I114" s="91"/>
      <c r="J114" s="91"/>
    </row>
  </sheetData>
  <mergeCells count="1">
    <mergeCell ref="A58:C58"/>
  </mergeCells>
  <pageMargins left="0.73" right="0.19685039370078741" top="0.78740157480314965" bottom="0.19685039370078741" header="0.19685039370078741" footer="0.19685039370078741"/>
  <pageSetup paperSize="9" scale="76" orientation="portrait" r:id="rId1"/>
  <rowBreaks count="2" manualBreakCount="2">
    <brk id="40" max="16383" man="1"/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774816d93122a5182685fe5ab009eabc">
  <xsd:schema xmlns:xsd="http://www.w3.org/2001/XMLSchema" xmlns:xs="http://www.w3.org/2001/XMLSchema" xmlns:p="http://schemas.microsoft.com/office/2006/metadata/properties" xmlns:ns2="d09e28e3-377a-4f41-8ba9-eeb3b5fb149b" xmlns:ns3="61981ef8-4ab9-4540-baf0-d7dacb67e0bd" targetNamespace="http://schemas.microsoft.com/office/2006/metadata/properties" ma:root="true" ma:fieldsID="3d3db15bf4b231e7e2142d0de91f2e77" ns2:_="" ns3:_="">
    <xsd:import namespace="d09e28e3-377a-4f41-8ba9-eeb3b5fb149b"/>
    <xsd:import namespace="61981ef8-4ab9-4540-baf0-d7dacb67e0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1ef8-4ab9-4540-baf0-d7dacb67e0b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2D3392-53DF-4C9F-A7B7-281E2C7D15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9B3858-FDAF-48FD-9639-7503F1B01B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61981ef8-4ab9-4540-baf0-d7dacb67e0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2E709B-739B-4544-9D2D-6BB5C0D06486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1981ef8-4ab9-4540-baf0-d7dacb67e0bd"/>
    <ds:schemaRef ds:uri="d09e28e3-377a-4f41-8ba9-eeb3b5fb149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Aree Esor (อารีย์ อีซอ)</cp:lastModifiedBy>
  <cp:lastPrinted>2022-02-21T07:11:33Z</cp:lastPrinted>
  <dcterms:created xsi:type="dcterms:W3CDTF">2011-12-02T08:41:22Z</dcterms:created>
  <dcterms:modified xsi:type="dcterms:W3CDTF">2022-02-24T07:55:44Z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