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World Corporation Public Company Limited\World Corporation Public -Dec2021 (YE) [change period]\"/>
    </mc:Choice>
  </mc:AlternateContent>
  <xr:revisionPtr revIDLastSave="0" documentId="13_ncr:1_{7E86ABA0-5B07-4EA1-985A-DA8F484D12E6}" xr6:coauthVersionLast="46" xr6:coauthVersionMax="46" xr10:uidLastSave="{00000000-0000-0000-0000-000000000000}"/>
  <bookViews>
    <workbookView xWindow="-120" yWindow="-120" windowWidth="21840" windowHeight="13140" tabRatio="786" activeTab="5" xr2:uid="{00000000-000D-0000-FFFF-FFFF00000000}"/>
  </bookViews>
  <sheets>
    <sheet name="TH 6-8" sheetId="1" r:id="rId1"/>
    <sheet name="TH 9-10" sheetId="2" r:id="rId2"/>
    <sheet name="TH 11" sheetId="3" r:id="rId3"/>
    <sheet name="TH 12" sheetId="9" r:id="rId4"/>
    <sheet name="TH 13" sheetId="5" r:id="rId5"/>
    <sheet name="TH 14-16" sheetId="6" r:id="rId6"/>
  </sheets>
  <definedNames>
    <definedName name="AS2DocOpenMode" hidden="1">"AS2DocumentEdit"</definedName>
    <definedName name="AS2ReportLS" hidden="1">1</definedName>
    <definedName name="AS2SyncStepLS" hidden="1">0</definedName>
    <definedName name="AS2TickmarkLS" localSheetId="2" hidden="1">'TH 11'!#REF!</definedName>
    <definedName name="AS2TickmarkLS" localSheetId="5" hidden="1">'TH 14-16'!#REF!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g" localSheetId="2" hidden="1">'TH 11'!#REF!</definedName>
    <definedName name="g" localSheetId="5" hidden="1">'TH 14-16'!#REF!</definedName>
    <definedName name="g" hidden="1">#REF!</definedName>
    <definedName name="_xlnm.Print_Area" localSheetId="2">'TH 11'!$A$1:$S$25</definedName>
    <definedName name="_xlnm.Print_Area" localSheetId="3">'TH 12'!$A$1:$S$25</definedName>
    <definedName name="_xlnm.Print_Area" localSheetId="5">'TH 14-16'!$A$1:$M$120</definedName>
    <definedName name="_xlnm.Print_Area" localSheetId="0">'TH 6-8'!$A$1:$P$128</definedName>
    <definedName name="_xlnm.Print_Area" localSheetId="1">'TH 9-10'!$A$1:$L$89</definedName>
    <definedName name="TextRefCopyRangeCount" hidden="1">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0" i="2" l="1"/>
  <c r="P22" i="1"/>
  <c r="N22" i="1"/>
  <c r="L22" i="1"/>
  <c r="J22" i="1"/>
  <c r="H22" i="1"/>
  <c r="F22" i="1"/>
  <c r="G74" i="6"/>
  <c r="K94" i="6"/>
  <c r="Q21" i="3" l="1"/>
  <c r="Q23" i="3" s="1"/>
  <c r="M21" i="3"/>
  <c r="F62" i="1"/>
  <c r="F64" i="1" s="1"/>
  <c r="P114" i="1"/>
  <c r="P117" i="1" s="1"/>
  <c r="N114" i="1"/>
  <c r="N117" i="1" s="1"/>
  <c r="L114" i="1"/>
  <c r="L117" i="1" s="1"/>
  <c r="J114" i="1"/>
  <c r="J117" i="1" s="1"/>
  <c r="H114" i="1"/>
  <c r="H117" i="1" s="1"/>
  <c r="P73" i="1"/>
  <c r="N73" i="1"/>
  <c r="L73" i="1"/>
  <c r="J73" i="1"/>
  <c r="H73" i="1"/>
  <c r="F73" i="1"/>
  <c r="P64" i="1"/>
  <c r="N64" i="1"/>
  <c r="L64" i="1"/>
  <c r="J64" i="1"/>
  <c r="H64" i="1"/>
  <c r="P36" i="1"/>
  <c r="P38" i="1" s="1"/>
  <c r="N36" i="1"/>
  <c r="N38" i="1" s="1"/>
  <c r="L36" i="1"/>
  <c r="L38" i="1" s="1"/>
  <c r="J36" i="1"/>
  <c r="J38" i="1" s="1"/>
  <c r="H36" i="1"/>
  <c r="H38" i="1" s="1"/>
  <c r="F36" i="1"/>
  <c r="F38" i="1" s="1"/>
  <c r="F20" i="2"/>
  <c r="J30" i="2"/>
  <c r="H30" i="2"/>
  <c r="F30" i="2"/>
  <c r="L20" i="2"/>
  <c r="J20" i="2"/>
  <c r="H20" i="2"/>
  <c r="K18" i="9"/>
  <c r="M20" i="3"/>
  <c r="O20" i="3" s="1"/>
  <c r="S20" i="3" s="1"/>
  <c r="O19" i="3"/>
  <c r="S19" i="3" s="1"/>
  <c r="A25" i="9"/>
  <c r="Q21" i="9"/>
  <c r="M17" i="9"/>
  <c r="K17" i="9"/>
  <c r="I17" i="9"/>
  <c r="I21" i="9" s="1"/>
  <c r="G17" i="9"/>
  <c r="G21" i="9" s="1"/>
  <c r="E17" i="9"/>
  <c r="E21" i="9" s="1"/>
  <c r="O15" i="9"/>
  <c r="S15" i="9" s="1"/>
  <c r="O14" i="9"/>
  <c r="S14" i="9" s="1"/>
  <c r="A3" i="9"/>
  <c r="A1" i="9"/>
  <c r="F34" i="2" l="1"/>
  <c r="F37" i="2" s="1"/>
  <c r="F43" i="2" s="1"/>
  <c r="H75" i="1"/>
  <c r="H119" i="1" s="1"/>
  <c r="L75" i="1"/>
  <c r="L119" i="1" s="1"/>
  <c r="J75" i="1"/>
  <c r="J119" i="1" s="1"/>
  <c r="N75" i="1"/>
  <c r="N119" i="1" s="1"/>
  <c r="P75" i="1"/>
  <c r="P119" i="1" s="1"/>
  <c r="J34" i="2"/>
  <c r="J37" i="2" s="1"/>
  <c r="J43" i="2" s="1"/>
  <c r="M18" i="9"/>
  <c r="O18" i="9" s="1"/>
  <c r="S18" i="9" s="1"/>
  <c r="F75" i="1"/>
  <c r="L34" i="2"/>
  <c r="L37" i="2" s="1"/>
  <c r="L43" i="2" s="1"/>
  <c r="H34" i="2"/>
  <c r="H37" i="2" s="1"/>
  <c r="H43" i="2" s="1"/>
  <c r="M19" i="9" s="1"/>
  <c r="K21" i="9"/>
  <c r="O17" i="9"/>
  <c r="G10" i="6" l="1"/>
  <c r="G29" i="6" s="1"/>
  <c r="K10" i="6"/>
  <c r="O21" i="3"/>
  <c r="S21" i="3" s="1"/>
  <c r="S17" i="9"/>
  <c r="O19" i="9" l="1"/>
  <c r="M21" i="9"/>
  <c r="G94" i="6"/>
  <c r="S19" i="9" l="1"/>
  <c r="S21" i="9" s="1"/>
  <c r="O21" i="9"/>
  <c r="A25" i="3"/>
  <c r="A42" i="5"/>
  <c r="M62" i="6" l="1"/>
  <c r="K62" i="6"/>
  <c r="G62" i="6"/>
  <c r="I62" i="6"/>
  <c r="I94" i="6"/>
  <c r="A1" i="5"/>
  <c r="A1" i="3"/>
  <c r="A3" i="5"/>
  <c r="H26" i="5"/>
  <c r="F26" i="5"/>
  <c r="D26" i="5"/>
  <c r="L22" i="5"/>
  <c r="H14" i="5"/>
  <c r="F14" i="5"/>
  <c r="D14" i="5"/>
  <c r="L23" i="5"/>
  <c r="L11" i="5"/>
  <c r="A3" i="3" l="1"/>
  <c r="M17" i="3"/>
  <c r="K17" i="3"/>
  <c r="K23" i="3" s="1"/>
  <c r="I17" i="3"/>
  <c r="G17" i="3"/>
  <c r="G23" i="3" s="1"/>
  <c r="E17" i="3"/>
  <c r="E23" i="3" s="1"/>
  <c r="O15" i="3"/>
  <c r="S15" i="3" s="1"/>
  <c r="O14" i="3"/>
  <c r="S14" i="3" s="1"/>
  <c r="I18" i="3" l="1"/>
  <c r="M18" i="3" s="1"/>
  <c r="O18" i="3" s="1"/>
  <c r="S18" i="3" s="1"/>
  <c r="O17" i="3"/>
  <c r="O23" i="3" l="1"/>
  <c r="I23" i="3"/>
  <c r="M23" i="3"/>
  <c r="F112" i="1" s="1"/>
  <c r="F114" i="1" s="1"/>
  <c r="F117" i="1" s="1"/>
  <c r="F119" i="1" s="1"/>
  <c r="S17" i="3"/>
  <c r="S23" i="3" s="1"/>
  <c r="M76" i="6" l="1"/>
  <c r="I76" i="6"/>
  <c r="M10" i="6" l="1"/>
  <c r="M29" i="6" s="1"/>
  <c r="M36" i="6" s="1"/>
  <c r="M39" i="6" s="1"/>
  <c r="M93" i="6" s="1"/>
  <c r="M96" i="6" s="1"/>
  <c r="I10" i="6"/>
  <c r="I29" i="6" s="1"/>
  <c r="I36" i="6" s="1"/>
  <c r="I39" i="6" s="1"/>
  <c r="I93" i="6" s="1"/>
  <c r="I96" i="6" s="1"/>
  <c r="J24" i="5" l="1"/>
  <c r="K76" i="6"/>
  <c r="G76" i="6"/>
  <c r="A42" i="6"/>
  <c r="A83" i="6" s="1"/>
  <c r="A120" i="6" s="1"/>
  <c r="A86" i="6"/>
  <c r="A45" i="6"/>
  <c r="A50" i="2"/>
  <c r="A48" i="2"/>
  <c r="A88" i="1"/>
  <c r="A87" i="1"/>
  <c r="A86" i="1"/>
  <c r="A85" i="1"/>
  <c r="A128" i="1" s="1"/>
  <c r="A47" i="2" s="1"/>
  <c r="A89" i="2" s="1"/>
  <c r="A47" i="1"/>
  <c r="A46" i="1"/>
  <c r="J26" i="5" l="1"/>
  <c r="L24" i="5"/>
  <c r="L26" i="5" s="1"/>
  <c r="G36" i="6" l="1"/>
  <c r="G39" i="6" s="1"/>
  <c r="G93" i="6" s="1"/>
  <c r="K29" i="6"/>
  <c r="K36" i="6" l="1"/>
  <c r="K39" i="6" s="1"/>
  <c r="K93" i="6" s="1"/>
  <c r="K96" i="6" s="1"/>
  <c r="J12" i="5"/>
  <c r="G96" i="6"/>
  <c r="J14" i="5" l="1"/>
  <c r="L12" i="5"/>
  <c r="L14" i="5" s="1"/>
</calcChain>
</file>

<file path=xl/sharedStrings.xml><?xml version="1.0" encoding="utf-8"?>
<sst xmlns="http://schemas.openxmlformats.org/spreadsheetml/2006/main" count="498" uniqueCount="192">
  <si>
    <t>บริษัท เวิลด์ คอร์ปอเรชั่น จำกัด (มหาชน)</t>
  </si>
  <si>
    <t xml:space="preserve">งบแสดงฐานะการเงิน 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</si>
  <si>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</si>
  <si>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</si>
  <si>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</si>
  <si>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</si>
  <si>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</si>
  <si>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</si>
  <si>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</si>
  <si>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</si>
  <si>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</si>
  <si>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</si>
  <si>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เงินฝากสถาบันการเงินที่ติดภาระผูกพัน</t>
  </si>
  <si>
    <t>เงินลงทุนในบริษัทย่อย</t>
  </si>
  <si>
    <t>เงินลงทุนในการร่วมค้า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</si>
  <si>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</si>
  <si>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</si>
  <si>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</si>
  <si>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</si>
  <si>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</si>
  <si>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</si>
  <si>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</si>
  <si>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</si>
  <si>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</si>
  <si>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</si>
  <si>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</si>
  <si>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</si>
  <si>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</si>
  <si>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</si>
  <si>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</si>
  <si>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</si>
  <si>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</si>
  <si>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ส่วนต่ำมูลค่าหุ้นสามัญ</t>
  </si>
  <si>
    <t>ส่วนได้เสียที่ไม่มีอำนาจควบคุม</t>
  </si>
  <si>
    <t>ส่วนปรับปรุงจากการเพิ่มสัดส่วนเงินลงทุน</t>
  </si>
  <si>
    <t>ในบริษัทย่อย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</si>
  <si>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</si>
  <si>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</si>
  <si>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</si>
  <si>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</si>
  <si>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</si>
  <si>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</si>
  <si>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</si>
  <si>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รายได้อื่น</t>
  </si>
  <si>
    <t>รวมรายได้</t>
  </si>
  <si>
    <t>ค่าใช้จ่าย</t>
  </si>
  <si>
    <t>ต้นทุนขายจากธุรกิจพัฒนาอสังหาริมทรัพย์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</si>
  <si>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</si>
  <si>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</si>
  <si>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</si>
  <si>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</si>
  <si>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ส่วนที่เป็นของส่วนได้เสียที่ไม่มีอำนาจควบคุม</t>
  </si>
  <si>
    <t>จัดสรรแล้ว</t>
  </si>
  <si>
    <t>ส่วนปรับปรุงทุน</t>
  </si>
  <si>
    <t>รวม</t>
  </si>
  <si>
    <t>ส่วนได้เสีย</t>
  </si>
  <si>
    <t>ทุนที่ออก</t>
  </si>
  <si>
    <t>ส่วนต่ำ</t>
  </si>
  <si>
    <t>- ทุนสำรอง</t>
  </si>
  <si>
    <t>และชำระแล้ว</t>
  </si>
  <si>
    <t>มูลค่าหุ้นสามัญ</t>
  </si>
  <si>
    <t>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</si>
  <si>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</si>
  <si>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</si>
  <si>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</si>
  <si>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</si>
  <si>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รายได้ดอกเบี้ยรับ</t>
  </si>
  <si>
    <t>กระแสเงินสดจากการดำเนินงานก่อนการเปลี่ยนแปลง</t>
  </si>
  <si>
    <t>ในเงินทุนหมุนเวียน</t>
  </si>
  <si>
    <t>การเปลี่ยนแปลงของเงินทุนหมุนเวียน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</si>
  <si>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</si>
  <si>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</si>
  <si>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</si>
  <si>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เงินสดจ่ายดอกเบี้ยจ่าย</t>
  </si>
  <si>
    <t>รายการที่ไม่ใช่เงินสด</t>
  </si>
  <si>
    <t>หุ้นสามัญ 7,296,755,699 หุ้น</t>
  </si>
  <si>
    <t xml:space="preserve">หุ้นสามัญ 7,296,755,699 หุ้น </t>
  </si>
  <si>
    <t>ส่วนที่เป็นของผู้เป็นเจ้าของของบริษัทใหญ่</t>
  </si>
  <si>
    <t>รายได้จากธุรกิจพัฒนาอสังหาริมทรัพย์</t>
  </si>
  <si>
    <t>กำไรเบ็ดเสร็จอื่น :</t>
  </si>
  <si>
    <t>รายได้ (ค่าใช้จ่าย) ภาษีเงินได้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</si>
  <si>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</si>
  <si>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</si>
  <si>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มูลค่าหุ้นละ 0.50 บาท</t>
  </si>
  <si>
    <t>รวมส่วนของบริษัทใหญ่</t>
  </si>
  <si>
    <t>เงินสดรับ (จ่าย) จากเงินให้กู้ยืมระยะสั้น</t>
  </si>
  <si>
    <t>แก่กิจการที่เกี่ยวข้องกัน - สุทธิ</t>
  </si>
  <si>
    <t>เงินสดรับจากเงินปันผลรับ</t>
  </si>
  <si>
    <t>เงินสดรับจากดอกเบี้ยรับ</t>
  </si>
  <si>
    <t>ลูกหนี้อื่น - สุทธิ</t>
  </si>
  <si>
    <t>เงินกู้ยืมระยะสั้นจากสถาบันการเงิน</t>
  </si>
  <si>
    <t>ลูกหนี้อื่น</t>
  </si>
  <si>
    <t>กรรมการ  ___________________________________________               กรรมการ  _________________________________________________</t>
  </si>
  <si>
    <t>31 ธันวาคม</t>
  </si>
  <si>
    <t>กำไรก่อนภาษีเงินได้</t>
  </si>
  <si>
    <t>ขาดทุนจากการตัดจำหน่ายอุปกรณ์</t>
  </si>
  <si>
    <t>เงินสดใช้ไปในกิจกรรมดำเนินงาน</t>
  </si>
  <si>
    <t>เงินลงทุนระยะสั้น</t>
  </si>
  <si>
    <t>ประมาณการหนี้สินที่เกิดจากคดีความ</t>
  </si>
  <si>
    <t>พ.ศ. 2563</t>
  </si>
  <si>
    <t>ยอดคงเหลือ ณ วันที่ 31 ธันวาคม พ.ศ. 2563</t>
  </si>
  <si>
    <t>ยอดคงเหลือ ณ วันที่ 1 มกราคม พ.ศ. 2563</t>
  </si>
  <si>
    <t>จัดสรรตามกฎหมาย</t>
  </si>
  <si>
    <t>(ตามที่ปรับใหม่)</t>
  </si>
  <si>
    <r>
      <t xml:space="preserve">หนี้สินและส่วนของเจ้าของ </t>
    </r>
    <r>
      <rPr>
        <sz val="11"/>
        <rFont val="Browallia New"/>
        <family val="2"/>
      </rPr>
      <t>(ต่อ)</t>
    </r>
  </si>
  <si>
    <t>เงินให้กู้ยืมระยะสั้นแก่บุคคลและกิจการ</t>
  </si>
  <si>
    <t>ที่เกี่ยวข้องกัน</t>
  </si>
  <si>
    <t>เงินกู้ยืมระยะสั้นจากบุคคลและกิจการ</t>
  </si>
  <si>
    <t>ส่วนของเจ้าของบริษัทใหญ่</t>
  </si>
  <si>
    <t>จากการเพิ่ม</t>
  </si>
  <si>
    <t>สัดส่วนเงินลงทุน</t>
  </si>
  <si>
    <t>ที่ไม่มีอำนาจ</t>
  </si>
  <si>
    <t>บริษัทใหญ่</t>
  </si>
  <si>
    <t>ควบคุม</t>
  </si>
  <si>
    <t>ณ วันที่ 1 มกราคม พ.ศ. 2563 - ตามที่รายงานไว้เดิม</t>
  </si>
  <si>
    <t>งบแสดงการเปลี่ยนแปลงส่วนของเจ้าของ</t>
  </si>
  <si>
    <t>ส่วนต่ำมูลค่า</t>
  </si>
  <si>
    <t>หุ้นสามัญ</t>
  </si>
  <si>
    <t>- ทุนสำรองตามกฎหมาย</t>
  </si>
  <si>
    <t>รายได้เงินปันผล</t>
  </si>
  <si>
    <t>เงินสดรับ (จ่าย) เงินกู้ยืมระยะสั้นจากสถาบันการเงิน</t>
  </si>
  <si>
    <t>เงินสดจ่ายเพื่อเพิ่มทุนในบริษัทย่อย</t>
  </si>
  <si>
    <t>แก่การร่วมค้า - สุทธิ</t>
  </si>
  <si>
    <t>เงินให้กู้ยืมและดอกเบี้ยค้างรับ</t>
  </si>
  <si>
    <t>กำไรเบ็ดเสร็จรวมสำหรับปี</t>
  </si>
  <si>
    <t>การแบ่งปันกำไร</t>
  </si>
  <si>
    <t>การแบ่งปันกำไรเบ็ดเสร็จรวม</t>
  </si>
  <si>
    <t>กำไรต่อหุ้นส่วนที่เป็นของบริษัทใหญ่</t>
  </si>
  <si>
    <t>กำไรต่อหุ้นขั้นพื้นฐาน (บาท)</t>
  </si>
  <si>
    <t>เงินกู้ยืมระยะยาวจากบุคคลและกิจการ</t>
  </si>
  <si>
    <t>-</t>
  </si>
  <si>
    <t>เงินสดรับจากเงินกู้ยืมระยะสั้นจากบุคคลและกิจการ</t>
  </si>
  <si>
    <t>เงินสดรับจากเงินกู้ยืมระยะยาวจากกิจการ</t>
  </si>
  <si>
    <t>เงินสดรับ (จ่าย) จากเงินลงทุนระยะสั้น</t>
  </si>
  <si>
    <t>เงินสดจ่ายจากเงินกู้ยืมระยะสั้นจากบุคคลและกิจการ</t>
  </si>
  <si>
    <t>10, 12</t>
  </si>
  <si>
    <t>11, 12</t>
  </si>
  <si>
    <t>ลูกหนี้จากการผิดสัญญา</t>
  </si>
  <si>
    <t>ณ วันที่ 31 ธันวาคม พ.ศ. 2564</t>
  </si>
  <si>
    <t>พ.ศ. 2564</t>
  </si>
  <si>
    <t>1 มกราคม</t>
  </si>
  <si>
    <t>สำหรับปีสิ้นสุดวันที่ 31 ธันวาคม พ.ศ. 2564</t>
  </si>
  <si>
    <t>กำไรสุทธิสำหรับปี</t>
  </si>
  <si>
    <t>กำไรเบ็ดเสร็จอื่นสำหรับปี</t>
  </si>
  <si>
    <t>กำไรเบ็ดเสร็จสำหรับปี</t>
  </si>
  <si>
    <t>ณ วันที่ 1 มกราคม พ.ศ. 2564 - ตามที่รายงานไว้เดิม</t>
  </si>
  <si>
    <t>ยอดคงเหลือ ณ วันที่ 31 ธันวาคม พ.ศ. 2564</t>
  </si>
  <si>
    <t>ยอดคงเหลือ ณ วันที่ 1 มกราคม พ.ศ. 2564</t>
  </si>
  <si>
    <t>เงินสดและรายการเทียบเท่าเงินสดยอดคงเหลือต้นปี</t>
  </si>
  <si>
    <t>เงินสดและรายการเทียบเท่าเงินสดยอดคงเหลือปลายปี</t>
  </si>
  <si>
    <t>การปรับปรุงย้อนหลัง</t>
  </si>
  <si>
    <t>กลับรายการจากการขายเงินลงทุนในบริษัทย่อย</t>
  </si>
  <si>
    <t>การซื้อเงินลงทุนในบริษัทย่อย</t>
  </si>
  <si>
    <t>จัดสรรสำรองตามกฎหมาย</t>
  </si>
  <si>
    <t>กำไร (ขาดทุน) จากการจำหน่ายเงินลงทุนในบริษัทย่อย</t>
  </si>
  <si>
    <t>กำไรจากการกลับรายการส่วนแบ่งขาดทุนจากเงินลงทุน</t>
  </si>
  <si>
    <t xml:space="preserve">               -  </t>
  </si>
  <si>
    <t xml:space="preserve">                -  </t>
  </si>
  <si>
    <t xml:space="preserve">                     -  </t>
  </si>
  <si>
    <t>จำนวนหุ้นสามัญถัวเฉลี่ยถ่วงน้ำหนัก (หุ้น)</t>
  </si>
  <si>
    <t>ที่ดิน อาคาร และอุปกรณ์ - สุทธิ</t>
  </si>
  <si>
    <t>ผลขาดทุนด้านเครดิตที่คาดว่าจะเกิดขึ้น</t>
  </si>
  <si>
    <t>(กำไร)ขาดทุนจากการจำหน่ายเงินลงทุน</t>
  </si>
  <si>
    <t>เงินสดรับจากการจำหน่ายเงินลงทุนในบริษัทย่อย</t>
  </si>
  <si>
    <t>12, 24</t>
  </si>
  <si>
    <t>12, 25</t>
  </si>
  <si>
    <t>12, 19</t>
  </si>
  <si>
    <t>24, 26</t>
  </si>
  <si>
    <t>สินทรัพย์หมุนเวียนที่ถือไว้เพื่อขาย</t>
  </si>
  <si>
    <t>กำไรจากการวัดมูลค่ายุติธรรมของส่วนได้เสีย</t>
  </si>
  <si>
    <t>ซึ่งถืออยู่ก่อนวันที่มีอำนาจควบคุม</t>
  </si>
  <si>
    <t>14, 16</t>
  </si>
  <si>
    <t>เงินสดรับจากการลดทุนในบริษัทย่อย</t>
  </si>
  <si>
    <t>24 ค)</t>
  </si>
  <si>
    <t>เงินสดจ่ายเพื่อซื้อเงินลงทุนในบริษัทย่อย</t>
  </si>
  <si>
    <t>ผลขาดทุนจากเงินลงทุนในการร่วมค้า</t>
  </si>
  <si>
    <t>หมายเหตุประกอบงบการเงินรวมและงบการเงินเฉพาะกิจการในหน้า 17 ถึง 58 เป็นส่วนหนึ่งของงบการเงินนี้</t>
  </si>
  <si>
    <t>ส่วนแบ่งกำไร (ขาดทุน) จากเงินลงทุนในการร่วมค้า</t>
  </si>
  <si>
    <t xml:space="preserve">ณ วันที่ 1 มกราคม พ.ศ. 2564 - ตามที่ปรับใหม่ </t>
  </si>
  <si>
    <t xml:space="preserve">ณ วันที่ 1 มกราคม พ.ศ. 2563 - ตามที่ปรับใหม่ </t>
  </si>
  <si>
    <t>ต้นทุนจากการก่อสร้าง</t>
  </si>
  <si>
    <t>รายได้จากการก่อสร้าง</t>
  </si>
  <si>
    <t>4, 23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</si>
  <si>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</si>
  <si>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</si>
  <si>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เงินสดจ่ายจากเงินกู้ยืมระยะยาวจากกิจการ</t>
  </si>
  <si>
    <t>เงินปันผลค้างรับจากบริษัทย่อย (หักกลบลบหนี้)</t>
  </si>
  <si>
    <t>เงินกู้ยืมระยะสั้นจากบริษัทย่อย (หักกลบลบหนี้)</t>
  </si>
  <si>
    <t>เงินกู้ยืมระยะยาวจากบริษัทย่อย (หักกลบลบหนี้)</t>
  </si>
  <si>
    <t xml:space="preserve">ส่วนแบ่ง(กำไร)ขาดทุนจากเงินลงทุนในการร่วมค้า </t>
  </si>
  <si>
    <t>กำไรจากการกลับรายการส่วนแบ่งขาดทุน</t>
  </si>
  <si>
    <t>จากเงินลงทุนในการร่วมค้า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</si>
</sst>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3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.00_);[Black]\(#,##0.00\)"/>
    <numFmt numFmtId="166" formatCode="#,##0;\(#,##0\);\-"/>
    <numFmt numFmtId="167" formatCode="#,##0_);[Black]\(#,##0\)"/>
    <numFmt numFmtId="168" formatCode="_(* #,##0.00_);_(* \(#,##0.00\);_(* &quot;-&quot;??_);_(@_)"/>
    <numFmt numFmtId="169" formatCode="[$-41E]d\ mmmm\ yyyy"/>
    <numFmt numFmtId="170" formatCode="#,##0;\(#,##0\);&quot;-&quot;;@"/>
    <numFmt numFmtId="171" formatCode="_(* #,##0_);_(* \(#,##0\);_(* &quot;-&quot;???\ _);_(@_)"/>
    <numFmt numFmtId="172" formatCode="#,##0.0000;\(#,##0.0000\);&quot;-&quot;;@"/>
    <numFmt numFmtId="173" formatCode="&quot;True&quot;;&quot;True&quot;;&quot;False&quot;"/>
    <numFmt numFmtId="174" formatCode="_-* #,##0_-;\-* #,##0_-;_-* &quot;-&quot;??_-;_-@_-"/>
    <numFmt numFmtId="175" formatCode="[$-1070000]d/m/yy;@"/>
    <numFmt numFmtId="176" formatCode="[$-1010409]d\ mmm\ yy;@"/>
    <numFmt numFmtId="177" formatCode="_-* #,##0.00\ _€_-;\-* #,##0.00\ _€_-;_-* &quot;-&quot;??\ _€_-;_-@_-"/>
    <numFmt numFmtId="178" formatCode="_-* #,##0.00\ &quot;€&quot;_-;\-* #,##0.00\ &quot;€&quot;_-;_-* &quot;-&quot;??\ &quot;€&quot;_-;_-@_-"/>
    <numFmt numFmtId="179" formatCode="_-* #,##0.0_-;\-* #,##0.0_-;_-* &quot;-&quot;??_-;_-@_-"/>
    <numFmt numFmtId="180" formatCode="0.0%"/>
    <numFmt numFmtId="181" formatCode="_-&quot;฿&quot;* #,##0_-;\-&quot;฿&quot;* #,##0_-;_-&quot;฿&quot;* &quot;-&quot;_-;_-@_-"/>
    <numFmt numFmtId="182" formatCode="_-&quot;฿&quot;* #,##0.00_-;\-&quot;฿&quot;* #,##0.00_-;_-&quot;฿&quot;* &quot;-&quot;??_-;_-@_-"/>
    <numFmt numFmtId="183" formatCode="&quot;฿&quot;#,##0.00_);[Red]\(&quot;฿&quot;#,##0.00\)"/>
    <numFmt numFmtId="184" formatCode="_(&quot;฿&quot;* #,##0_);_(&quot;฿&quot;* \(#,##0\);_(&quot;฿&quot;* &quot;-&quot;_);_(@_)"/>
    <numFmt numFmtId="185" formatCode="_(&quot;฿&quot;* #,##0.00_);_(&quot;฿&quot;* \(#,##0.00\);_(&quot;฿&quot;* &quot;-&quot;??_);_(@_)"/>
    <numFmt numFmtId="186" formatCode="_(&quot;$&quot;* #,##0.00_);_(&quot;$&quot;* \(#,##0.00\);_(&quot;$&quot;* &quot;-&quot;??_);_(@_)"/>
    <numFmt numFmtId="187" formatCode="#,##0.00;\(#,##0.00\)"/>
    <numFmt numFmtId="188" formatCode="* \(#,##0\);* #,##0_);&quot;-&quot;??_);@"/>
    <numFmt numFmtId="189" formatCode="General_)"/>
    <numFmt numFmtId="190" formatCode="* #,##0_);* \(#,##0\);&quot;-&quot;??_);@"/>
    <numFmt numFmtId="191" formatCode="dd\ mm\ yy"/>
    <numFmt numFmtId="192" formatCode="#,##0.00_ ;\-#,##0.00\ "/>
    <numFmt numFmtId="193" formatCode="#,##0\ &quot;DM&quot;;[Red]\-#,##0\ &quot;DM&quot;"/>
    <numFmt numFmtId="194" formatCode="#,##0.00\ &quot;DM&quot;;[Red]\-#,##0.00\ &quot;DM&quot;"/>
    <numFmt numFmtId="195" formatCode="0000"/>
    <numFmt numFmtId="196" formatCode="000000"/>
    <numFmt numFmtId="197" formatCode="_(&quot;$&quot;* #,##0.0_);_(&quot;$&quot;* \(#,##0.0\);_(&quot;$&quot;* &quot;-&quot;??_);_(@_)"/>
    <numFmt numFmtId="198" formatCode="_-* #,##0_ _F_-;\-* #,##0_ _F_-;_-* &quot;-&quot;_ _F_-;_-@_-"/>
    <numFmt numFmtId="199" formatCode="_-* #,##0.00_ _F_-;\-* #,##0.00_ _F_-;_-* &quot;-&quot;??_ _F_-;_-@_-"/>
    <numFmt numFmtId="200" formatCode="_-* #,##0&quot; F&quot;_-;\-* #,##0&quot; F&quot;_-;_-* &quot;-&quot;&quot; F&quot;_-;_-@_-"/>
    <numFmt numFmtId="201" formatCode="_-* #,##0.00&quot; F&quot;_-;\-* #,##0.00&quot; F&quot;_-;_-* &quot;-&quot;??&quot; F&quot;_-;_-@_-"/>
    <numFmt numFmtId="202" formatCode="0.00_)"/>
    <numFmt numFmtId="203" formatCode="0%_);\(0%\)"/>
    <numFmt numFmtId="204" formatCode="&quot;$&quot;#,##0.000_);[Red]\(&quot;$&quot;#,##0.000\)"/>
    <numFmt numFmtId="205" formatCode="#,##0.00;[Red]\(#,##0.00\)"/>
    <numFmt numFmtId="206" formatCode="d/m/yy"/>
    <numFmt numFmtId="207" formatCode="###0_);[Red]\(###0\)"/>
    <numFmt numFmtId="208" formatCode="d/mm/yy\ "/>
    <numFmt numFmtId="209" formatCode="_ * #,##0_ ;_ * \-#,##0_ ;_ * &quot;-&quot;??_ ;_ @_ "/>
    <numFmt numFmtId="210" formatCode="#,##0.00;[Red]#,##0.00"/>
    <numFmt numFmtId="211" formatCode="#,##0&quot;£&quot;_);[Red]\(#,##0&quot;£&quot;\)"/>
    <numFmt numFmtId="212" formatCode="#,##0.0_);[Red]\(#,##0.0\)"/>
    <numFmt numFmtId="213" formatCode="_-* #,##0.0000_-;\-* #,##0.0000_-;_-* &quot;-&quot;??_-;_-@_-"/>
    <numFmt numFmtId="214" formatCode="#,##0_ ;\-#,##0\ "/>
  </numFmts>
  <fonts count="151"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0"/>
      <name val="Courier"/>
      <family val="3"/>
    </font>
    <font>
      <sz val="10"/>
      <color indexed="8"/>
      <name val="Calibri"/>
      <family val="2"/>
    </font>
    <font>
      <sz val="10"/>
      <color indexed="8"/>
      <name val="MS Sans Serif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Microsoft Sans Serif"/>
      <family val="2"/>
    </font>
    <font>
      <sz val="11"/>
      <color indexed="8"/>
      <name val="Calibri"/>
      <family val="2"/>
    </font>
    <font>
      <b/>
      <sz val="12"/>
      <color rgb="FFFF0000"/>
      <name val="Browallia New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9C57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rgb="FF000000"/>
      <name val="AngsanaUPC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6"/>
      <color theme="1"/>
      <name val="TH SarabunPSK"/>
      <family val="2"/>
      <charset val="222"/>
    </font>
    <font>
      <sz val="14"/>
      <name val="Angsana New"/>
      <family val="1"/>
    </font>
    <font>
      <sz val="16"/>
      <name val="Angsana New"/>
      <family val="1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8"/>
      <name val="Antique Olive"/>
      <family val="2"/>
    </font>
    <font>
      <sz val="8"/>
      <name val="Geneva"/>
    </font>
    <font>
      <b/>
      <sz val="8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Geneva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6"/>
      <color theme="10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4"/>
      <color theme="1"/>
      <name val="CordiaUPC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2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  <charset val="222"/>
    </font>
    <font>
      <sz val="10"/>
      <name val="MS Sans Serif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8"/>
      <color theme="3"/>
      <name val="Calibri Light"/>
      <family val="2"/>
      <scheme val="major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10"/>
      <color indexed="8"/>
      <name val="MS Sans Serif"/>
      <family val="2"/>
    </font>
    <font>
      <sz val="10"/>
      <name val="Tahoma"/>
      <family val="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u/>
      <sz val="10"/>
      <color theme="10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sz val="11"/>
      <color rgb="FF9C5700"/>
      <name val="Calibri"/>
      <family val="2"/>
      <charset val="222"/>
      <scheme val="minor"/>
    </font>
  </fonts>
  <fills count="8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5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28986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4" applyNumberFormat="0" applyAlignment="0" applyProtection="0"/>
    <xf numFmtId="0" fontId="13" fillId="28" borderId="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4" applyNumberFormat="0" applyAlignment="0" applyProtection="0"/>
    <xf numFmtId="0" fontId="20" fillId="0" borderId="9" applyNumberFormat="0" applyFill="0" applyAlignment="0" applyProtection="0"/>
    <xf numFmtId="0" fontId="21" fillId="31" borderId="0" applyNumberFormat="0" applyBorder="0" applyAlignment="0" applyProtection="0"/>
    <xf numFmtId="0" fontId="3" fillId="0" borderId="0"/>
    <xf numFmtId="0" fontId="2" fillId="0" borderId="0"/>
    <xf numFmtId="0" fontId="9" fillId="0" borderId="0"/>
    <xf numFmtId="169" fontId="9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4" fillId="0" borderId="0"/>
    <xf numFmtId="0" fontId="23" fillId="0" borderId="0"/>
    <xf numFmtId="0" fontId="8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9" fillId="32" borderId="10" applyNumberFormat="0" applyFont="0" applyAlignment="0" applyProtection="0"/>
    <xf numFmtId="0" fontId="24" fillId="27" borderId="11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3" fillId="0" borderId="0"/>
    <xf numFmtId="39" fontId="6" fillId="0" borderId="0"/>
    <xf numFmtId="39" fontId="6" fillId="0" borderId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4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169" fontId="1" fillId="0" borderId="0"/>
    <xf numFmtId="0" fontId="1" fillId="32" borderId="10" applyNumberFormat="0" applyFont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0" borderId="0"/>
    <xf numFmtId="0" fontId="22" fillId="0" borderId="0">
      <protection locked="0"/>
    </xf>
    <xf numFmtId="0" fontId="1" fillId="0" borderId="0"/>
    <xf numFmtId="175" fontId="1" fillId="0" borderId="0"/>
    <xf numFmtId="43" fontId="43" fillId="0" borderId="0" applyFont="0" applyFill="0" applyBorder="0" applyAlignment="0" applyProtection="0"/>
    <xf numFmtId="0" fontId="22" fillId="0" borderId="0"/>
    <xf numFmtId="0" fontId="45" fillId="0" borderId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/>
    <xf numFmtId="43" fontId="3" fillId="0" borderId="0" applyFont="0" applyFill="0" applyBorder="0" applyAlignment="0" applyProtection="0"/>
    <xf numFmtId="169" fontId="5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48" fillId="0" borderId="0"/>
    <xf numFmtId="43" fontId="48" fillId="0" borderId="0" applyFont="0" applyFill="0" applyBorder="0" applyAlignment="0" applyProtection="0"/>
    <xf numFmtId="175" fontId="23" fillId="0" borderId="0"/>
    <xf numFmtId="0" fontId="1" fillId="0" borderId="0"/>
    <xf numFmtId="175" fontId="1" fillId="0" borderId="0"/>
    <xf numFmtId="169" fontId="1" fillId="0" borderId="0"/>
    <xf numFmtId="175" fontId="1" fillId="0" borderId="0"/>
    <xf numFmtId="169" fontId="1" fillId="0" borderId="0"/>
    <xf numFmtId="0" fontId="43" fillId="0" borderId="0"/>
    <xf numFmtId="43" fontId="4" fillId="0" borderId="0" applyFont="0" applyFill="0" applyBorder="0" applyAlignment="0" applyProtection="0"/>
    <xf numFmtId="0" fontId="1" fillId="0" borderId="0"/>
    <xf numFmtId="169" fontId="48" fillId="0" borderId="0"/>
    <xf numFmtId="169" fontId="5" fillId="0" borderId="0"/>
    <xf numFmtId="43" fontId="1" fillId="0" borderId="0" applyFont="0" applyFill="0" applyBorder="0" applyAlignment="0" applyProtection="0"/>
    <xf numFmtId="0" fontId="22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9" fillId="0" borderId="0" applyNumberFormat="0" applyFill="0" applyBorder="0" applyAlignment="0">
      <alignment vertical="top"/>
      <protection locked="0"/>
    </xf>
    <xf numFmtId="17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45" fillId="0" borderId="0"/>
    <xf numFmtId="0" fontId="2" fillId="0" borderId="0"/>
    <xf numFmtId="43" fontId="2" fillId="0" borderId="0" applyFont="0" applyFill="0" applyBorder="0" applyAlignment="0" applyProtection="0"/>
    <xf numFmtId="0" fontId="49" fillId="0" borderId="19" applyNumberFormat="0" applyFill="0" applyAlignment="0">
      <protection locked="0"/>
    </xf>
    <xf numFmtId="0" fontId="49" fillId="0" borderId="0" applyNumberFormat="0" applyFill="0" applyBorder="0" applyAlignment="0" applyProtection="0"/>
    <xf numFmtId="0" fontId="49" fillId="0" borderId="19" applyNumberFormat="0" applyFill="0" applyBorder="0" applyAlignment="0">
      <protection locked="0"/>
    </xf>
    <xf numFmtId="178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45" fillId="0" borderId="0"/>
    <xf numFmtId="0" fontId="44" fillId="0" borderId="0"/>
    <xf numFmtId="0" fontId="50" fillId="0" borderId="19" applyNumberFormat="0" applyFill="0" applyAlignment="0">
      <protection locked="0"/>
    </xf>
    <xf numFmtId="0" fontId="49" fillId="0" borderId="0" applyNumberFormat="0" applyFill="0" applyBorder="0" applyAlignment="0">
      <alignment vertical="top"/>
      <protection locked="0"/>
    </xf>
    <xf numFmtId="0" fontId="22" fillId="0" borderId="0">
      <protection locked="0"/>
    </xf>
    <xf numFmtId="0" fontId="23" fillId="0" borderId="0"/>
    <xf numFmtId="0" fontId="23" fillId="0" borderId="0"/>
    <xf numFmtId="0" fontId="49" fillId="0" borderId="0" applyNumberFormat="0" applyFill="0" applyBorder="0" applyAlignment="0">
      <alignment vertical="top"/>
      <protection locked="0"/>
    </xf>
    <xf numFmtId="0" fontId="51" fillId="0" borderId="0"/>
    <xf numFmtId="0" fontId="23" fillId="0" borderId="0"/>
    <xf numFmtId="0" fontId="1" fillId="0" borderId="0"/>
    <xf numFmtId="176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19" applyNumberFormat="0" applyFill="0" applyBorder="0" applyAlignment="0">
      <protection locked="0"/>
    </xf>
    <xf numFmtId="0" fontId="1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" fillId="0" borderId="0"/>
    <xf numFmtId="9" fontId="22" fillId="0" borderId="0" applyFont="0" applyFill="0" applyBorder="0" applyAlignment="0" applyProtection="0"/>
    <xf numFmtId="0" fontId="49" fillId="0" borderId="19" applyNumberFormat="0" applyFill="0" applyAlignment="0">
      <protection locked="0"/>
    </xf>
    <xf numFmtId="43" fontId="1" fillId="0" borderId="0" applyFont="0" applyFill="0" applyBorder="0" applyAlignment="0" applyProtection="0"/>
    <xf numFmtId="0" fontId="50" fillId="0" borderId="19" applyNumberFormat="0" applyFill="0" applyAlignment="0">
      <protection locked="0"/>
    </xf>
    <xf numFmtId="0" fontId="49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/>
    <xf numFmtId="43" fontId="2" fillId="0" borderId="0" applyFont="0" applyFill="0" applyBorder="0" applyAlignment="0" applyProtection="0"/>
    <xf numFmtId="176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6" fillId="31" borderId="0" applyNumberFormat="0" applyBorder="0" applyAlignment="0" applyProtection="0"/>
    <xf numFmtId="0" fontId="1" fillId="32" borderId="10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32" borderId="10" applyNumberFormat="0" applyFont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169" fontId="5" fillId="0" borderId="0"/>
    <xf numFmtId="188" fontId="2" fillId="0" borderId="0" applyFont="0" applyFill="0" applyBorder="0" applyAlignment="0" applyProtection="0"/>
    <xf numFmtId="169" fontId="3" fillId="0" borderId="0"/>
    <xf numFmtId="38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87" fontId="5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8" fontId="57" fillId="0" borderId="0" applyFill="0" applyBorder="0" applyProtection="0"/>
    <xf numFmtId="188" fontId="57" fillId="0" borderId="21" applyFill="0" applyProtection="0"/>
    <xf numFmtId="188" fontId="57" fillId="0" borderId="17" applyFill="0" applyProtection="0"/>
    <xf numFmtId="185" fontId="5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90" fontId="57" fillId="0" borderId="0" applyFill="0" applyBorder="0" applyProtection="0"/>
    <xf numFmtId="190" fontId="57" fillId="0" borderId="21" applyFill="0" applyProtection="0"/>
    <xf numFmtId="190" fontId="57" fillId="0" borderId="17" applyFill="0" applyProtection="0"/>
    <xf numFmtId="169" fontId="58" fillId="0" borderId="0" applyNumberFormat="0" applyFill="0" applyBorder="0" applyAlignment="0" applyProtection="0"/>
    <xf numFmtId="169" fontId="4" fillId="0" borderId="0"/>
    <xf numFmtId="169" fontId="2" fillId="0" borderId="0"/>
    <xf numFmtId="169" fontId="1" fillId="0" borderId="0"/>
    <xf numFmtId="169" fontId="2" fillId="0" borderId="0"/>
    <xf numFmtId="169" fontId="3" fillId="0" borderId="0"/>
    <xf numFmtId="169" fontId="23" fillId="0" borderId="0"/>
    <xf numFmtId="169" fontId="3" fillId="0" borderId="0"/>
    <xf numFmtId="169" fontId="2" fillId="0" borderId="0"/>
    <xf numFmtId="169" fontId="2" fillId="0" borderId="0"/>
    <xf numFmtId="169" fontId="3" fillId="0" borderId="0"/>
    <xf numFmtId="169" fontId="55" fillId="0" borderId="0"/>
    <xf numFmtId="169" fontId="4" fillId="0" borderId="0"/>
    <xf numFmtId="169" fontId="4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59" fillId="0" borderId="0"/>
    <xf numFmtId="19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2" fillId="0" borderId="0" applyFont="0" applyFill="0" applyBorder="0" applyAlignment="0" applyProtection="0"/>
    <xf numFmtId="169" fontId="3" fillId="0" borderId="0"/>
    <xf numFmtId="169" fontId="3" fillId="0" borderId="0"/>
    <xf numFmtId="169" fontId="2" fillId="0" borderId="0"/>
    <xf numFmtId="9" fontId="1" fillId="0" borderId="0" applyFont="0" applyFill="0" applyBorder="0" applyAlignment="0" applyProtection="0"/>
    <xf numFmtId="169" fontId="3" fillId="0" borderId="0"/>
    <xf numFmtId="169" fontId="2" fillId="0" borderId="0"/>
    <xf numFmtId="195" fontId="60" fillId="0" borderId="0">
      <alignment horizontal="left"/>
    </xf>
    <xf numFmtId="196" fontId="61" fillId="0" borderId="0">
      <alignment horizontal="left"/>
    </xf>
    <xf numFmtId="169" fontId="61" fillId="0" borderId="0" applyFont="0" applyFill="0" applyBorder="0" applyAlignment="0" applyProtection="0">
      <alignment horizontal="right"/>
    </xf>
    <xf numFmtId="169" fontId="2" fillId="0" borderId="0" applyFill="0" applyBorder="0" applyAlignment="0"/>
    <xf numFmtId="169" fontId="62" fillId="0" borderId="18">
      <alignment horizontal="center"/>
    </xf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3" fillId="0" borderId="0" applyNumberFormat="0" applyAlignment="0">
      <alignment horizontal="left"/>
    </xf>
    <xf numFmtId="169" fontId="64" fillId="0" borderId="0" applyNumberFormat="0" applyAlignment="0">
      <alignment horizontal="left"/>
    </xf>
    <xf numFmtId="38" fontId="65" fillId="34" borderId="0" applyNumberFormat="0" applyBorder="0" applyAlignment="0" applyProtection="0"/>
    <xf numFmtId="197" fontId="66" fillId="0" borderId="0" applyNumberFormat="0" applyFill="0" applyBorder="0" applyProtection="0">
      <alignment horizontal="right"/>
    </xf>
    <xf numFmtId="169" fontId="67" fillId="0" borderId="15" applyNumberFormat="0" applyAlignment="0" applyProtection="0">
      <alignment horizontal="left" vertical="center"/>
    </xf>
    <xf numFmtId="169" fontId="67" fillId="0" borderId="22">
      <alignment horizontal="left" vertical="center"/>
    </xf>
    <xf numFmtId="10" fontId="65" fillId="35" borderId="20" applyNumberFormat="0" applyBorder="0" applyAlignment="0" applyProtection="0"/>
    <xf numFmtId="169" fontId="57" fillId="0" borderId="0" applyNumberFormat="0" applyFont="0" applyFill="0" applyBorder="0" applyProtection="0">
      <alignment horizontal="left" vertical="center"/>
    </xf>
    <xf numFmtId="198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200" fontId="68" fillId="0" borderId="0" applyFont="0" applyFill="0" applyBorder="0" applyAlignment="0" applyProtection="0"/>
    <xf numFmtId="201" fontId="68" fillId="0" borderId="0" applyFont="0" applyFill="0" applyBorder="0" applyAlignment="0" applyProtection="0"/>
    <xf numFmtId="37" fontId="69" fillId="0" borderId="0"/>
    <xf numFmtId="202" fontId="70" fillId="0" borderId="0"/>
    <xf numFmtId="169" fontId="2" fillId="0" borderId="0"/>
    <xf numFmtId="169" fontId="2" fillId="0" borderId="0"/>
    <xf numFmtId="169" fontId="71" fillId="0" borderId="0"/>
    <xf numFmtId="169" fontId="2" fillId="0" borderId="0"/>
    <xf numFmtId="169" fontId="2" fillId="0" borderId="0"/>
    <xf numFmtId="169" fontId="2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23" fillId="0" borderId="0"/>
    <xf numFmtId="20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69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169" fontId="58" fillId="0" borderId="16">
      <alignment horizontal="center"/>
    </xf>
    <xf numFmtId="3" fontId="59" fillId="0" borderId="0" applyFont="0" applyFill="0" applyBorder="0" applyAlignment="0" applyProtection="0"/>
    <xf numFmtId="169" fontId="59" fillId="36" borderId="0" applyNumberFormat="0" applyFont="0" applyBorder="0" applyAlignment="0" applyProtection="0"/>
    <xf numFmtId="204" fontId="2" fillId="0" borderId="0" applyNumberFormat="0" applyFill="0" applyBorder="0" applyAlignment="0" applyProtection="0">
      <alignment horizontal="left"/>
    </xf>
    <xf numFmtId="40" fontId="72" fillId="0" borderId="0" applyBorder="0">
      <alignment horizontal="right"/>
    </xf>
    <xf numFmtId="169" fontId="73" fillId="0" borderId="0"/>
    <xf numFmtId="169" fontId="74" fillId="0" borderId="0" applyFill="0" applyBorder="0" applyProtection="0">
      <alignment horizontal="center" vertical="top"/>
    </xf>
    <xf numFmtId="169" fontId="68" fillId="0" borderId="0" applyNumberFormat="0" applyFont="0" applyFill="0" applyBorder="0" applyProtection="0">
      <alignment horizontal="center" vertical="center" wrapText="1"/>
    </xf>
    <xf numFmtId="9" fontId="2" fillId="0" borderId="0" applyFont="0" applyFill="0" applyBorder="0" applyAlignment="0" applyProtection="0"/>
    <xf numFmtId="169" fontId="75" fillId="0" borderId="0" applyNumberFormat="0" applyFill="0" applyBorder="0" applyAlignment="0" applyProtection="0">
      <alignment vertical="top"/>
      <protection locked="0"/>
    </xf>
    <xf numFmtId="169" fontId="76" fillId="0" borderId="0" applyNumberFormat="0" applyFill="0" applyBorder="0" applyAlignment="0" applyProtection="0">
      <alignment vertical="top"/>
      <protection locked="0"/>
    </xf>
    <xf numFmtId="169" fontId="23" fillId="0" borderId="0"/>
    <xf numFmtId="169" fontId="23" fillId="0" borderId="0"/>
    <xf numFmtId="18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69" fontId="23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77" fillId="0" borderId="0"/>
    <xf numFmtId="169" fontId="56" fillId="37" borderId="0" applyNumberFormat="0" applyBorder="0" applyAlignment="0" applyProtection="0"/>
    <xf numFmtId="169" fontId="56" fillId="38" borderId="0" applyNumberFormat="0" applyBorder="0" applyAlignment="0" applyProtection="0"/>
    <xf numFmtId="169" fontId="56" fillId="39" borderId="0" applyNumberFormat="0" applyBorder="0" applyAlignment="0" applyProtection="0"/>
    <xf numFmtId="169" fontId="56" fillId="40" borderId="0" applyNumberFormat="0" applyBorder="0" applyAlignment="0" applyProtection="0"/>
    <xf numFmtId="169" fontId="56" fillId="41" borderId="0" applyNumberFormat="0" applyBorder="0" applyAlignment="0" applyProtection="0"/>
    <xf numFmtId="169" fontId="56" fillId="42" borderId="0" applyNumberFormat="0" applyBorder="0" applyAlignment="0" applyProtection="0"/>
    <xf numFmtId="169" fontId="56" fillId="43" borderId="0" applyNumberFormat="0" applyBorder="0" applyAlignment="0" applyProtection="0"/>
    <xf numFmtId="169" fontId="56" fillId="44" borderId="0" applyNumberFormat="0" applyBorder="0" applyAlignment="0" applyProtection="0"/>
    <xf numFmtId="169" fontId="56" fillId="45" borderId="0" applyNumberFormat="0" applyBorder="0" applyAlignment="0" applyProtection="0"/>
    <xf numFmtId="169" fontId="56" fillId="40" borderId="0" applyNumberFormat="0" applyBorder="0" applyAlignment="0" applyProtection="0"/>
    <xf numFmtId="169" fontId="56" fillId="43" borderId="0" applyNumberFormat="0" applyBorder="0" applyAlignment="0" applyProtection="0"/>
    <xf numFmtId="169" fontId="56" fillId="46" borderId="0" applyNumberFormat="0" applyBorder="0" applyAlignment="0" applyProtection="0"/>
    <xf numFmtId="169" fontId="78" fillId="47" borderId="0" applyNumberFormat="0" applyBorder="0" applyAlignment="0" applyProtection="0"/>
    <xf numFmtId="169" fontId="78" fillId="44" borderId="0" applyNumberFormat="0" applyBorder="0" applyAlignment="0" applyProtection="0"/>
    <xf numFmtId="169" fontId="78" fillId="45" borderId="0" applyNumberFormat="0" applyBorder="0" applyAlignment="0" applyProtection="0"/>
    <xf numFmtId="169" fontId="78" fillId="48" borderId="0" applyNumberFormat="0" applyBorder="0" applyAlignment="0" applyProtection="0"/>
    <xf numFmtId="169" fontId="78" fillId="49" borderId="0" applyNumberFormat="0" applyBorder="0" applyAlignment="0" applyProtection="0"/>
    <xf numFmtId="169" fontId="78" fillId="50" borderId="0" applyNumberFormat="0" applyBorder="0" applyAlignment="0" applyProtection="0"/>
    <xf numFmtId="169" fontId="79" fillId="51" borderId="24" applyNumberFormat="0" applyAlignment="0" applyProtection="0"/>
    <xf numFmtId="169" fontId="80" fillId="0" borderId="25" applyNumberFormat="0" applyFill="0" applyAlignment="0" applyProtection="0"/>
    <xf numFmtId="169" fontId="81" fillId="38" borderId="0" applyNumberFormat="0" applyBorder="0" applyAlignment="0" applyProtection="0"/>
    <xf numFmtId="169" fontId="82" fillId="52" borderId="26" applyNumberFormat="0" applyAlignment="0" applyProtection="0"/>
    <xf numFmtId="169" fontId="83" fillId="52" borderId="27" applyNumberFormat="0" applyAlignment="0" applyProtection="0"/>
    <xf numFmtId="169" fontId="84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69" fontId="87" fillId="39" borderId="0" applyNumberFormat="0" applyBorder="0" applyAlignment="0" applyProtection="0"/>
    <xf numFmtId="169" fontId="3" fillId="0" borderId="0"/>
    <xf numFmtId="169" fontId="88" fillId="42" borderId="27" applyNumberFormat="0" applyAlignment="0" applyProtection="0"/>
    <xf numFmtId="169" fontId="89" fillId="53" borderId="0" applyNumberFormat="0" applyBorder="0" applyAlignment="0" applyProtection="0"/>
    <xf numFmtId="169" fontId="90" fillId="0" borderId="28" applyNumberFormat="0" applyFill="0" applyAlignment="0" applyProtection="0"/>
    <xf numFmtId="169" fontId="78" fillId="54" borderId="0" applyNumberFormat="0" applyBorder="0" applyAlignment="0" applyProtection="0"/>
    <xf numFmtId="169" fontId="78" fillId="55" borderId="0" applyNumberFormat="0" applyBorder="0" applyAlignment="0" applyProtection="0"/>
    <xf numFmtId="169" fontId="78" fillId="56" borderId="0" applyNumberFormat="0" applyBorder="0" applyAlignment="0" applyProtection="0"/>
    <xf numFmtId="169" fontId="78" fillId="48" borderId="0" applyNumberFormat="0" applyBorder="0" applyAlignment="0" applyProtection="0"/>
    <xf numFmtId="169" fontId="78" fillId="49" borderId="0" applyNumberFormat="0" applyBorder="0" applyAlignment="0" applyProtection="0"/>
    <xf numFmtId="169" fontId="78" fillId="57" borderId="0" applyNumberFormat="0" applyBorder="0" applyAlignment="0" applyProtection="0"/>
    <xf numFmtId="169" fontId="3" fillId="58" borderId="29" applyNumberFormat="0" applyFont="0" applyAlignment="0" applyProtection="0"/>
    <xf numFmtId="169" fontId="91" fillId="0" borderId="30" applyNumberFormat="0" applyFill="0" applyAlignment="0" applyProtection="0"/>
    <xf numFmtId="169" fontId="92" fillId="0" borderId="31" applyNumberFormat="0" applyFill="0" applyAlignment="0" applyProtection="0"/>
    <xf numFmtId="169" fontId="93" fillId="0" borderId="32" applyNumberFormat="0" applyFill="0" applyAlignment="0" applyProtection="0"/>
    <xf numFmtId="169" fontId="93" fillId="0" borderId="0" applyNumberFormat="0" applyFill="0" applyBorder="0" applyAlignment="0" applyProtection="0"/>
    <xf numFmtId="169" fontId="1" fillId="0" borderId="0"/>
    <xf numFmtId="169" fontId="2" fillId="0" borderId="0"/>
    <xf numFmtId="16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1" fillId="0" borderId="0"/>
    <xf numFmtId="169" fontId="94" fillId="0" borderId="0" applyNumberFormat="0" applyFill="0" applyBorder="0" applyAlignment="0" applyProtection="0"/>
    <xf numFmtId="169" fontId="5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/>
    <xf numFmtId="169" fontId="56" fillId="37" borderId="0" applyNumberFormat="0" applyBorder="0" applyAlignment="0" applyProtection="0"/>
    <xf numFmtId="169" fontId="56" fillId="38" borderId="0" applyNumberFormat="0" applyBorder="0" applyAlignment="0" applyProtection="0"/>
    <xf numFmtId="169" fontId="56" fillId="39" borderId="0" applyNumberFormat="0" applyBorder="0" applyAlignment="0" applyProtection="0"/>
    <xf numFmtId="169" fontId="56" fillId="40" borderId="0" applyNumberFormat="0" applyBorder="0" applyAlignment="0" applyProtection="0"/>
    <xf numFmtId="169" fontId="56" fillId="41" borderId="0" applyNumberFormat="0" applyBorder="0" applyAlignment="0" applyProtection="0"/>
    <xf numFmtId="169" fontId="56" fillId="42" borderId="0" applyNumberFormat="0" applyBorder="0" applyAlignment="0" applyProtection="0"/>
    <xf numFmtId="169" fontId="56" fillId="43" borderId="0" applyNumberFormat="0" applyBorder="0" applyAlignment="0" applyProtection="0"/>
    <xf numFmtId="169" fontId="56" fillId="44" borderId="0" applyNumberFormat="0" applyBorder="0" applyAlignment="0" applyProtection="0"/>
    <xf numFmtId="169" fontId="56" fillId="45" borderId="0" applyNumberFormat="0" applyBorder="0" applyAlignment="0" applyProtection="0"/>
    <xf numFmtId="169" fontId="56" fillId="40" borderId="0" applyNumberFormat="0" applyBorder="0" applyAlignment="0" applyProtection="0"/>
    <xf numFmtId="169" fontId="56" fillId="43" borderId="0" applyNumberFormat="0" applyBorder="0" applyAlignment="0" applyProtection="0"/>
    <xf numFmtId="169" fontId="56" fillId="46" borderId="0" applyNumberFormat="0" applyBorder="0" applyAlignment="0" applyProtection="0"/>
    <xf numFmtId="169" fontId="78" fillId="47" borderId="0" applyNumberFormat="0" applyBorder="0" applyAlignment="0" applyProtection="0"/>
    <xf numFmtId="169" fontId="78" fillId="44" borderId="0" applyNumberFormat="0" applyBorder="0" applyAlignment="0" applyProtection="0"/>
    <xf numFmtId="169" fontId="78" fillId="45" borderId="0" applyNumberFormat="0" applyBorder="0" applyAlignment="0" applyProtection="0"/>
    <xf numFmtId="169" fontId="78" fillId="48" borderId="0" applyNumberFormat="0" applyBorder="0" applyAlignment="0" applyProtection="0"/>
    <xf numFmtId="169" fontId="78" fillId="49" borderId="0" applyNumberFormat="0" applyBorder="0" applyAlignment="0" applyProtection="0"/>
    <xf numFmtId="169" fontId="78" fillId="50" borderId="0" applyNumberFormat="0" applyBorder="0" applyAlignment="0" applyProtection="0"/>
    <xf numFmtId="43" fontId="3" fillId="0" borderId="0" applyFont="0" applyFill="0" applyBorder="0" applyAlignment="0" applyProtection="0"/>
    <xf numFmtId="169" fontId="83" fillId="52" borderId="27" applyNumberFormat="0" applyAlignment="0" applyProtection="0"/>
    <xf numFmtId="169" fontId="84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69" fontId="79" fillId="51" borderId="24" applyNumberFormat="0" applyAlignment="0" applyProtection="0"/>
    <xf numFmtId="169" fontId="80" fillId="0" borderId="25" applyNumberFormat="0" applyFill="0" applyAlignment="0" applyProtection="0"/>
    <xf numFmtId="169" fontId="87" fillId="39" borderId="0" applyNumberFormat="0" applyBorder="0" applyAlignment="0" applyProtection="0"/>
    <xf numFmtId="169" fontId="88" fillId="42" borderId="27" applyNumberFormat="0" applyAlignment="0" applyProtection="0"/>
    <xf numFmtId="169" fontId="89" fillId="53" borderId="0" applyNumberFormat="0" applyBorder="0" applyAlignment="0" applyProtection="0"/>
    <xf numFmtId="169" fontId="90" fillId="0" borderId="28" applyNumberFormat="0" applyFill="0" applyAlignment="0" applyProtection="0"/>
    <xf numFmtId="169" fontId="81" fillId="38" borderId="0" applyNumberFormat="0" applyBorder="0" applyAlignment="0" applyProtection="0"/>
    <xf numFmtId="169" fontId="78" fillId="54" borderId="0" applyNumberFormat="0" applyBorder="0" applyAlignment="0" applyProtection="0"/>
    <xf numFmtId="169" fontId="78" fillId="55" borderId="0" applyNumberFormat="0" applyBorder="0" applyAlignment="0" applyProtection="0"/>
    <xf numFmtId="169" fontId="78" fillId="56" borderId="0" applyNumberFormat="0" applyBorder="0" applyAlignment="0" applyProtection="0"/>
    <xf numFmtId="169" fontId="78" fillId="48" borderId="0" applyNumberFormat="0" applyBorder="0" applyAlignment="0" applyProtection="0"/>
    <xf numFmtId="169" fontId="78" fillId="49" borderId="0" applyNumberFormat="0" applyBorder="0" applyAlignment="0" applyProtection="0"/>
    <xf numFmtId="169" fontId="78" fillId="57" borderId="0" applyNumberFormat="0" applyBorder="0" applyAlignment="0" applyProtection="0"/>
    <xf numFmtId="169" fontId="82" fillId="52" borderId="26" applyNumberFormat="0" applyAlignment="0" applyProtection="0"/>
    <xf numFmtId="169" fontId="3" fillId="58" borderId="29" applyNumberFormat="0" applyFont="0" applyAlignment="0" applyProtection="0"/>
    <xf numFmtId="169" fontId="91" fillId="0" borderId="30" applyNumberFormat="0" applyFill="0" applyAlignment="0" applyProtection="0"/>
    <xf numFmtId="169" fontId="92" fillId="0" borderId="31" applyNumberFormat="0" applyFill="0" applyAlignment="0" applyProtection="0"/>
    <xf numFmtId="169" fontId="93" fillId="0" borderId="32" applyNumberFormat="0" applyFill="0" applyAlignment="0" applyProtection="0"/>
    <xf numFmtId="169" fontId="93" fillId="0" borderId="0" applyNumberFormat="0" applyFill="0" applyBorder="0" applyAlignment="0" applyProtection="0"/>
    <xf numFmtId="16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3" fillId="0" borderId="0"/>
    <xf numFmtId="169" fontId="23" fillId="0" borderId="0"/>
    <xf numFmtId="169" fontId="3" fillId="0" borderId="0"/>
    <xf numFmtId="169" fontId="3" fillId="0" borderId="0"/>
    <xf numFmtId="169" fontId="3" fillId="0" borderId="0"/>
    <xf numFmtId="43" fontId="3" fillId="0" borderId="0" applyFont="0" applyFill="0" applyBorder="0" applyAlignment="0" applyProtection="0"/>
    <xf numFmtId="169" fontId="23" fillId="0" borderId="0"/>
    <xf numFmtId="169" fontId="1" fillId="0" borderId="0"/>
    <xf numFmtId="169" fontId="1" fillId="0" borderId="0"/>
    <xf numFmtId="169" fontId="1" fillId="0" borderId="0"/>
    <xf numFmtId="169" fontId="54" fillId="0" borderId="0"/>
    <xf numFmtId="169" fontId="2" fillId="0" borderId="0"/>
    <xf numFmtId="169" fontId="23" fillId="2" borderId="0" applyNumberFormat="0" applyBorder="0" applyAlignment="0" applyProtection="0"/>
    <xf numFmtId="169" fontId="23" fillId="2" borderId="0" applyNumberFormat="0" applyBorder="0" applyAlignment="0" applyProtection="0"/>
    <xf numFmtId="169" fontId="23" fillId="3" borderId="0" applyNumberFormat="0" applyBorder="0" applyAlignment="0" applyProtection="0"/>
    <xf numFmtId="169" fontId="23" fillId="3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5" borderId="0" applyNumberFormat="0" applyBorder="0" applyAlignment="0" applyProtection="0"/>
    <xf numFmtId="169" fontId="23" fillId="5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7" borderId="0" applyNumberFormat="0" applyBorder="0" applyAlignment="0" applyProtection="0"/>
    <xf numFmtId="169" fontId="23" fillId="7" borderId="0" applyNumberFormat="0" applyBorder="0" applyAlignment="0" applyProtection="0"/>
    <xf numFmtId="169" fontId="23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23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23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23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23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23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23" fillId="8" borderId="0" applyNumberFormat="0" applyBorder="0" applyAlignment="0" applyProtection="0"/>
    <xf numFmtId="169" fontId="23" fillId="8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1" borderId="0" applyNumberFormat="0" applyBorder="0" applyAlignment="0" applyProtection="0"/>
    <xf numFmtId="169" fontId="23" fillId="11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23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23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23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23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23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11" fillId="14" borderId="0" applyNumberFormat="0" applyBorder="0" applyAlignment="0" applyProtection="0"/>
    <xf numFmtId="169" fontId="111" fillId="15" borderId="0" applyNumberFormat="0" applyBorder="0" applyAlignment="0" applyProtection="0"/>
    <xf numFmtId="169" fontId="111" fillId="16" borderId="0" applyNumberFormat="0" applyBorder="0" applyAlignment="0" applyProtection="0"/>
    <xf numFmtId="169" fontId="111" fillId="17" borderId="0" applyNumberFormat="0" applyBorder="0" applyAlignment="0" applyProtection="0"/>
    <xf numFmtId="169" fontId="111" fillId="18" borderId="0" applyNumberFormat="0" applyBorder="0" applyAlignment="0" applyProtection="0"/>
    <xf numFmtId="169" fontId="111" fillId="19" borderId="0" applyNumberFormat="0" applyBorder="0" applyAlignment="0" applyProtection="0"/>
    <xf numFmtId="169" fontId="111" fillId="14" borderId="0" applyNumberFormat="0" applyBorder="0" applyAlignment="0" applyProtection="0"/>
    <xf numFmtId="169" fontId="10" fillId="14" borderId="0" applyNumberFormat="0" applyBorder="0" applyAlignment="0" applyProtection="0"/>
    <xf numFmtId="169" fontId="111" fillId="15" borderId="0" applyNumberFormat="0" applyBorder="0" applyAlignment="0" applyProtection="0"/>
    <xf numFmtId="169" fontId="10" fillId="15" borderId="0" applyNumberFormat="0" applyBorder="0" applyAlignment="0" applyProtection="0"/>
    <xf numFmtId="169" fontId="111" fillId="16" borderId="0" applyNumberFormat="0" applyBorder="0" applyAlignment="0" applyProtection="0"/>
    <xf numFmtId="169" fontId="10" fillId="16" borderId="0" applyNumberFormat="0" applyBorder="0" applyAlignment="0" applyProtection="0"/>
    <xf numFmtId="169" fontId="111" fillId="17" borderId="0" applyNumberFormat="0" applyBorder="0" applyAlignment="0" applyProtection="0"/>
    <xf numFmtId="169" fontId="10" fillId="17" borderId="0" applyNumberFormat="0" applyBorder="0" applyAlignment="0" applyProtection="0"/>
    <xf numFmtId="169" fontId="111" fillId="18" borderId="0" applyNumberFormat="0" applyBorder="0" applyAlignment="0" applyProtection="0"/>
    <xf numFmtId="169" fontId="10" fillId="18" borderId="0" applyNumberFormat="0" applyBorder="0" applyAlignment="0" applyProtection="0"/>
    <xf numFmtId="169" fontId="111" fillId="19" borderId="0" applyNumberFormat="0" applyBorder="0" applyAlignment="0" applyProtection="0"/>
    <xf numFmtId="169" fontId="10" fillId="19" borderId="0" applyNumberFormat="0" applyBorder="0" applyAlignment="0" applyProtection="0"/>
    <xf numFmtId="9" fontId="96" fillId="0" borderId="0"/>
    <xf numFmtId="9" fontId="96" fillId="0" borderId="0"/>
    <xf numFmtId="9" fontId="95" fillId="0" borderId="0"/>
    <xf numFmtId="169" fontId="41" fillId="59" borderId="0" applyNumberFormat="0" applyBorder="0" applyAlignment="0" applyProtection="0"/>
    <xf numFmtId="169" fontId="41" fillId="59" borderId="0" applyNumberFormat="0" applyBorder="0" applyAlignment="0" applyProtection="0"/>
    <xf numFmtId="169" fontId="41" fillId="60" borderId="0" applyNumberFormat="0" applyBorder="0" applyAlignment="0" applyProtection="0"/>
    <xf numFmtId="169" fontId="41" fillId="60" borderId="0" applyNumberFormat="0" applyBorder="0" applyAlignment="0" applyProtection="0"/>
    <xf numFmtId="169" fontId="113" fillId="61" borderId="0" applyNumberFormat="0" applyBorder="0" applyAlignment="0" applyProtection="0"/>
    <xf numFmtId="169" fontId="113" fillId="61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41" fillId="62" borderId="0" applyNumberFormat="0" applyBorder="0" applyAlignment="0" applyProtection="0"/>
    <xf numFmtId="169" fontId="41" fillId="62" borderId="0" applyNumberFormat="0" applyBorder="0" applyAlignment="0" applyProtection="0"/>
    <xf numFmtId="169" fontId="41" fillId="63" borderId="0" applyNumberFormat="0" applyBorder="0" applyAlignment="0" applyProtection="0"/>
    <xf numFmtId="169" fontId="41" fillId="63" borderId="0" applyNumberFormat="0" applyBorder="0" applyAlignment="0" applyProtection="0"/>
    <xf numFmtId="169" fontId="113" fillId="63" borderId="0" applyNumberFormat="0" applyBorder="0" applyAlignment="0" applyProtection="0"/>
    <xf numFmtId="169" fontId="113" fillId="63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41" fillId="64" borderId="0" applyNumberFormat="0" applyBorder="0" applyAlignment="0" applyProtection="0"/>
    <xf numFmtId="169" fontId="41" fillId="64" borderId="0" applyNumberFormat="0" applyBorder="0" applyAlignment="0" applyProtection="0"/>
    <xf numFmtId="169" fontId="41" fillId="65" borderId="0" applyNumberFormat="0" applyBorder="0" applyAlignment="0" applyProtection="0"/>
    <xf numFmtId="169" fontId="41" fillId="65" borderId="0" applyNumberFormat="0" applyBorder="0" applyAlignment="0" applyProtection="0"/>
    <xf numFmtId="169" fontId="113" fillId="65" borderId="0" applyNumberFormat="0" applyBorder="0" applyAlignment="0" applyProtection="0"/>
    <xf numFmtId="169" fontId="113" fillId="65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41" fillId="66" borderId="0" applyNumberFormat="0" applyBorder="0" applyAlignment="0" applyProtection="0"/>
    <xf numFmtId="169" fontId="41" fillId="66" borderId="0" applyNumberFormat="0" applyBorder="0" applyAlignment="0" applyProtection="0"/>
    <xf numFmtId="169" fontId="41" fillId="66" borderId="0" applyNumberFormat="0" applyBorder="0" applyAlignment="0" applyProtection="0"/>
    <xf numFmtId="169" fontId="41" fillId="66" borderId="0" applyNumberFormat="0" applyBorder="0" applyAlignment="0" applyProtection="0"/>
    <xf numFmtId="169" fontId="113" fillId="67" borderId="0" applyNumberFormat="0" applyBorder="0" applyAlignment="0" applyProtection="0"/>
    <xf numFmtId="169" fontId="113" fillId="67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41" fillId="68" borderId="0" applyNumberFormat="0" applyBorder="0" applyAlignment="0" applyProtection="0"/>
    <xf numFmtId="169" fontId="41" fillId="68" borderId="0" applyNumberFormat="0" applyBorder="0" applyAlignment="0" applyProtection="0"/>
    <xf numFmtId="169" fontId="41" fillId="60" borderId="0" applyNumberFormat="0" applyBorder="0" applyAlignment="0" applyProtection="0"/>
    <xf numFmtId="169" fontId="41" fillId="60" borderId="0" applyNumberFormat="0" applyBorder="0" applyAlignment="0" applyProtection="0"/>
    <xf numFmtId="169" fontId="113" fillId="69" borderId="0" applyNumberFormat="0" applyBorder="0" applyAlignment="0" applyProtection="0"/>
    <xf numFmtId="169" fontId="113" fillId="69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41" fillId="70" borderId="0" applyNumberFormat="0" applyBorder="0" applyAlignment="0" applyProtection="0"/>
    <xf numFmtId="169" fontId="41" fillId="70" borderId="0" applyNumberFormat="0" applyBorder="0" applyAlignment="0" applyProtection="0"/>
    <xf numFmtId="169" fontId="41" fillId="71" borderId="0" applyNumberFormat="0" applyBorder="0" applyAlignment="0" applyProtection="0"/>
    <xf numFmtId="169" fontId="41" fillId="71" borderId="0" applyNumberFormat="0" applyBorder="0" applyAlignment="0" applyProtection="0"/>
    <xf numFmtId="169" fontId="113" fillId="72" borderId="0" applyNumberFormat="0" applyBorder="0" applyAlignment="0" applyProtection="0"/>
    <xf numFmtId="169" fontId="113" fillId="72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01" fillId="26" borderId="0" applyNumberFormat="0" applyBorder="0" applyAlignment="0" applyProtection="0"/>
    <xf numFmtId="169" fontId="101" fillId="38" borderId="0" applyNumberFormat="0" applyBorder="0" applyAlignment="0" applyProtection="0"/>
    <xf numFmtId="169" fontId="61" fillId="0" borderId="0" applyFont="0" applyFill="0" applyBorder="0" applyAlignment="0" applyProtection="0">
      <alignment horizontal="right"/>
    </xf>
    <xf numFmtId="207" fontId="2" fillId="0" borderId="0" applyFill="0" applyBorder="0" applyAlignment="0"/>
    <xf numFmtId="169" fontId="105" fillId="27" borderId="4" applyNumberFormat="0" applyAlignment="0" applyProtection="0"/>
    <xf numFmtId="169" fontId="107" fillId="28" borderId="5" applyNumberFormat="0" applyAlignment="0" applyProtection="0"/>
    <xf numFmtId="43" fontId="2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4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69" fontId="96" fillId="0" borderId="0"/>
    <xf numFmtId="169" fontId="96" fillId="0" borderId="0"/>
    <xf numFmtId="169" fontId="96" fillId="0" borderId="0"/>
    <xf numFmtId="169" fontId="96" fillId="0" borderId="0"/>
    <xf numFmtId="169" fontId="95" fillId="0" borderId="0"/>
    <xf numFmtId="169" fontId="63" fillId="0" borderId="0" applyNumberFormat="0" applyAlignment="0">
      <alignment horizontal="left"/>
    </xf>
    <xf numFmtId="188" fontId="57" fillId="0" borderId="21" applyFill="0" applyProtection="0"/>
    <xf numFmtId="185" fontId="5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96" fillId="0" borderId="0"/>
    <xf numFmtId="169" fontId="96" fillId="0" borderId="0"/>
    <xf numFmtId="169" fontId="96" fillId="0" borderId="0"/>
    <xf numFmtId="169" fontId="96" fillId="0" borderId="0"/>
    <xf numFmtId="169" fontId="95" fillId="0" borderId="0"/>
    <xf numFmtId="43" fontId="3" fillId="0" borderId="0" applyFont="0" applyFill="0" applyBorder="0" applyAlignment="0" applyProtection="0"/>
    <xf numFmtId="190" fontId="57" fillId="0" borderId="21" applyFill="0" applyProtection="0"/>
    <xf numFmtId="180" fontId="96" fillId="0" borderId="0"/>
    <xf numFmtId="180" fontId="96" fillId="0" borderId="0"/>
    <xf numFmtId="180" fontId="95" fillId="0" borderId="0"/>
    <xf numFmtId="169" fontId="116" fillId="0" borderId="0" applyNumberFormat="0" applyFill="0" applyBorder="0" applyAlignment="0" applyProtection="0"/>
    <xf numFmtId="169" fontId="116" fillId="0" borderId="0" applyNumberFormat="0" applyFill="0" applyBorder="0" applyAlignment="0" applyProtection="0"/>
    <xf numFmtId="169" fontId="117" fillId="73" borderId="0" applyNumberFormat="0" applyBorder="0" applyAlignment="0" applyProtection="0"/>
    <xf numFmtId="169" fontId="117" fillId="73" borderId="0" applyNumberFormat="0" applyBorder="0" applyAlignment="0" applyProtection="0"/>
    <xf numFmtId="169" fontId="117" fillId="74" borderId="0" applyNumberFormat="0" applyBorder="0" applyAlignment="0" applyProtection="0"/>
    <xf numFmtId="169" fontId="117" fillId="74" borderId="0" applyNumberFormat="0" applyBorder="0" applyAlignment="0" applyProtection="0"/>
    <xf numFmtId="169" fontId="117" fillId="75" borderId="0" applyNumberFormat="0" applyBorder="0" applyAlignment="0" applyProtection="0"/>
    <xf numFmtId="169" fontId="117" fillId="75" borderId="0" applyNumberFormat="0" applyBorder="0" applyAlignment="0" applyProtection="0"/>
    <xf numFmtId="169" fontId="64" fillId="0" borderId="0" applyNumberFormat="0" applyAlignment="0">
      <alignment horizontal="left"/>
    </xf>
    <xf numFmtId="169" fontId="109" fillId="0" borderId="0" applyNumberFormat="0" applyFill="0" applyBorder="0" applyAlignment="0" applyProtection="0"/>
    <xf numFmtId="169" fontId="100" fillId="29" borderId="0" applyNumberFormat="0" applyBorder="0" applyAlignment="0" applyProtection="0"/>
    <xf numFmtId="169" fontId="118" fillId="76" borderId="35"/>
    <xf numFmtId="169" fontId="118" fillId="76" borderId="35"/>
    <xf numFmtId="169" fontId="67" fillId="0" borderId="15" applyNumberFormat="0" applyAlignment="0" applyProtection="0">
      <alignment horizontal="left" vertical="center"/>
    </xf>
    <xf numFmtId="169" fontId="67" fillId="0" borderId="15" applyNumberFormat="0" applyAlignment="0" applyProtection="0">
      <alignment horizontal="left" vertical="center"/>
    </xf>
    <xf numFmtId="169" fontId="67" fillId="0" borderId="15" applyNumberFormat="0" applyAlignment="0" applyProtection="0">
      <alignment horizontal="left" vertical="center"/>
    </xf>
    <xf numFmtId="169" fontId="67" fillId="0" borderId="15" applyNumberFormat="0" applyAlignment="0" applyProtection="0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58" fillId="0" borderId="0" applyNumberFormat="0" applyFill="0" applyBorder="0" applyAlignment="0" applyProtection="0"/>
    <xf numFmtId="169" fontId="97" fillId="0" borderId="6" applyNumberFormat="0" applyFill="0" applyAlignment="0" applyProtection="0"/>
    <xf numFmtId="169" fontId="98" fillId="0" borderId="7" applyNumberFormat="0" applyFill="0" applyAlignment="0" applyProtection="0"/>
    <xf numFmtId="169" fontId="99" fillId="0" borderId="8" applyNumberFormat="0" applyFill="0" applyAlignment="0" applyProtection="0"/>
    <xf numFmtId="169" fontId="99" fillId="0" borderId="0" applyNumberFormat="0" applyFill="0" applyBorder="0" applyAlignment="0" applyProtection="0"/>
    <xf numFmtId="169" fontId="119" fillId="77" borderId="36">
      <alignment vertical="center" wrapText="1"/>
    </xf>
    <xf numFmtId="169" fontId="120" fillId="0" borderId="0" applyNumberFormat="0" applyFill="0" applyBorder="0" applyAlignment="0" applyProtection="0">
      <alignment vertical="top"/>
      <protection locked="0"/>
    </xf>
    <xf numFmtId="10" fontId="65" fillId="35" borderId="33" applyNumberFormat="0" applyBorder="0" applyAlignment="0" applyProtection="0"/>
    <xf numFmtId="10" fontId="65" fillId="35" borderId="33" applyNumberFormat="0" applyBorder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57" fillId="0" borderId="0" applyNumberFormat="0" applyFont="0" applyFill="0" applyBorder="0" applyProtection="0">
      <alignment horizontal="left" vertical="center"/>
    </xf>
    <xf numFmtId="169" fontId="106" fillId="0" borderId="9" applyNumberFormat="0" applyFill="0" applyAlignment="0" applyProtection="0"/>
    <xf numFmtId="169" fontId="102" fillId="31" borderId="0" applyNumberFormat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4" fillId="0" borderId="0"/>
    <xf numFmtId="169" fontId="2" fillId="0" borderId="0"/>
    <xf numFmtId="169" fontId="3" fillId="0" borderId="0"/>
    <xf numFmtId="206" fontId="3" fillId="0" borderId="0"/>
    <xf numFmtId="206" fontId="3" fillId="0" borderId="0"/>
    <xf numFmtId="210" fontId="3" fillId="0" borderId="0"/>
    <xf numFmtId="169" fontId="55" fillId="0" borderId="0"/>
    <xf numFmtId="169" fontId="121" fillId="0" borderId="0"/>
    <xf numFmtId="169" fontId="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" fillId="0" borderId="0"/>
    <xf numFmtId="169" fontId="114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23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23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3" fillId="0" borderId="0"/>
    <xf numFmtId="169" fontId="3" fillId="0" borderId="0"/>
    <xf numFmtId="169" fontId="23" fillId="0" borderId="0"/>
    <xf numFmtId="169" fontId="1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3" fillId="0" borderId="0"/>
    <xf numFmtId="169" fontId="2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3" fillId="0" borderId="0"/>
    <xf numFmtId="169" fontId="3" fillId="0" borderId="0"/>
    <xf numFmtId="169" fontId="23" fillId="0" borderId="0"/>
    <xf numFmtId="169" fontId="23" fillId="0" borderId="0"/>
    <xf numFmtId="169" fontId="2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2" fillId="0" borderId="0"/>
    <xf numFmtId="169" fontId="53" fillId="0" borderId="0"/>
    <xf numFmtId="169" fontId="53" fillId="0" borderId="0"/>
    <xf numFmtId="169" fontId="53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2" fillId="0" borderId="0"/>
    <xf numFmtId="169" fontId="23" fillId="0" borderId="0"/>
    <xf numFmtId="169" fontId="122" fillId="0" borderId="0"/>
    <xf numFmtId="210" fontId="3" fillId="0" borderId="0"/>
    <xf numFmtId="206" fontId="3" fillId="0" borderId="0"/>
    <xf numFmtId="206" fontId="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3" fillId="0" borderId="0"/>
    <xf numFmtId="169" fontId="3" fillId="0" borderId="0"/>
    <xf numFmtId="169" fontId="23" fillId="0" borderId="0"/>
    <xf numFmtId="169" fontId="3" fillId="0" borderId="0"/>
    <xf numFmtId="169" fontId="3" fillId="0" borderId="0"/>
    <xf numFmtId="169" fontId="23" fillId="0" borderId="0"/>
    <xf numFmtId="169" fontId="41" fillId="0" borderId="0"/>
    <xf numFmtId="169" fontId="2" fillId="0" borderId="0"/>
    <xf numFmtId="169" fontId="123" fillId="0" borderId="0"/>
    <xf numFmtId="169" fontId="23" fillId="0" borderId="0"/>
    <xf numFmtId="169" fontId="23" fillId="0" borderId="0"/>
    <xf numFmtId="169" fontId="2" fillId="0" borderId="0"/>
    <xf numFmtId="169" fontId="23" fillId="0" borderId="0"/>
    <xf numFmtId="169" fontId="23" fillId="0" borderId="0"/>
    <xf numFmtId="169" fontId="2" fillId="0" borderId="0"/>
    <xf numFmtId="169" fontId="23" fillId="0" borderId="0"/>
    <xf numFmtId="169" fontId="23" fillId="0" borderId="0"/>
    <xf numFmtId="41" fontId="2" fillId="0" borderId="0"/>
    <xf numFmtId="169" fontId="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" fillId="0" borderId="0"/>
    <xf numFmtId="169" fontId="2" fillId="0" borderId="0"/>
    <xf numFmtId="169" fontId="2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53" fillId="0" borderId="0"/>
    <xf numFmtId="169" fontId="2" fillId="0" borderId="0"/>
    <xf numFmtId="169" fontId="23" fillId="0" borderId="0"/>
    <xf numFmtId="169" fontId="2" fillId="0" borderId="0"/>
    <xf numFmtId="169" fontId="2" fillId="0" borderId="0"/>
    <xf numFmtId="169" fontId="23" fillId="0" borderId="0"/>
    <xf numFmtId="169" fontId="23" fillId="0" borderId="0"/>
    <xf numFmtId="169" fontId="2" fillId="0" borderId="0"/>
    <xf numFmtId="169" fontId="4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" fillId="0" borderId="0"/>
    <xf numFmtId="169" fontId="2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3" fillId="0" borderId="0"/>
    <xf numFmtId="169" fontId="3" fillId="0" borderId="0"/>
    <xf numFmtId="169" fontId="23" fillId="0" borderId="0"/>
    <xf numFmtId="169" fontId="2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3" fillId="0" borderId="0"/>
    <xf numFmtId="169" fontId="2" fillId="0" borderId="0"/>
    <xf numFmtId="169" fontId="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" fillId="0" borderId="0"/>
    <xf numFmtId="206" fontId="2" fillId="0" borderId="0"/>
    <xf numFmtId="210" fontId="2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" fillId="0" borderId="0"/>
    <xf numFmtId="169" fontId="2" fillId="0" borderId="0"/>
    <xf numFmtId="169" fontId="2" fillId="0" borderId="0"/>
    <xf numFmtId="169" fontId="52" fillId="0" borderId="0"/>
    <xf numFmtId="169" fontId="2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59" fillId="0" borderId="0"/>
    <xf numFmtId="169" fontId="23" fillId="32" borderId="10" applyNumberFormat="0" applyFont="0" applyAlignment="0" applyProtection="0"/>
    <xf numFmtId="169" fontId="23" fillId="32" borderId="10" applyNumberFormat="0" applyFont="0" applyAlignment="0" applyProtection="0"/>
    <xf numFmtId="169" fontId="104" fillId="27" borderId="11" applyNumberFormat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124" fillId="0" borderId="0" applyNumberFormat="0" applyFont="0" applyFill="0" applyBorder="0" applyAlignment="0" applyProtection="0">
      <alignment horizontal="left"/>
    </xf>
    <xf numFmtId="169" fontId="58" fillId="0" borderId="16">
      <alignment horizontal="center"/>
    </xf>
    <xf numFmtId="169" fontId="59" fillId="36" borderId="0" applyNumberFormat="0" applyFont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211" fontId="2" fillId="0" borderId="0" applyNumberFormat="0" applyFill="0" applyBorder="0" applyAlignment="0" applyProtection="0">
      <alignment horizontal="left"/>
    </xf>
    <xf numFmtId="212" fontId="2" fillId="0" borderId="0"/>
    <xf numFmtId="4" fontId="125" fillId="77" borderId="26" applyNumberFormat="0" applyProtection="0">
      <alignment vertical="center"/>
    </xf>
    <xf numFmtId="4" fontId="125" fillId="77" borderId="26" applyNumberFormat="0" applyProtection="0">
      <alignment vertical="center"/>
    </xf>
    <xf numFmtId="4" fontId="125" fillId="77" borderId="26" applyNumberFormat="0" applyProtection="0">
      <alignment horizontal="left" vertical="center" indent="1"/>
    </xf>
    <xf numFmtId="4" fontId="125" fillId="77" borderId="26" applyNumberFormat="0" applyProtection="0">
      <alignment horizontal="left" vertical="center" indent="1"/>
    </xf>
    <xf numFmtId="4" fontId="125" fillId="77" borderId="26" applyNumberFormat="0" applyProtection="0">
      <alignment horizontal="left" vertical="center" indent="1"/>
    </xf>
    <xf numFmtId="4" fontId="125" fillId="77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4" fontId="126" fillId="79" borderId="26" applyNumberFormat="0" applyProtection="0">
      <alignment horizontal="left" vertical="center" indent="1"/>
    </xf>
    <xf numFmtId="4" fontId="126" fillId="79" borderId="26" applyNumberFormat="0" applyProtection="0">
      <alignment horizontal="left" vertical="center" indent="1"/>
    </xf>
    <xf numFmtId="4" fontId="125" fillId="80" borderId="37" applyNumberFormat="0" applyProtection="0">
      <alignment horizontal="left" vertical="center" indent="1"/>
    </xf>
    <xf numFmtId="4" fontId="125" fillId="80" borderId="37" applyNumberFormat="0" applyProtection="0">
      <alignment horizontal="left" vertical="center" indent="1"/>
    </xf>
    <xf numFmtId="4" fontId="127" fillId="80" borderId="26" applyNumberFormat="0" applyProtection="0">
      <alignment horizontal="left" vertical="center" indent="1"/>
    </xf>
    <xf numFmtId="4" fontId="127" fillId="80" borderId="26" applyNumberFormat="0" applyProtection="0">
      <alignment horizontal="left" vertical="center" indent="1"/>
    </xf>
    <xf numFmtId="4" fontId="125" fillId="81" borderId="26" applyNumberFormat="0" applyProtection="0">
      <alignment horizontal="left" vertical="center" indent="1"/>
    </xf>
    <xf numFmtId="4" fontId="125" fillId="81" borderId="26" applyNumberFormat="0" applyProtection="0">
      <alignment horizontal="left" vertical="center" indent="1"/>
    </xf>
    <xf numFmtId="169" fontId="2" fillId="81" borderId="26" applyNumberFormat="0" applyProtection="0">
      <alignment horizontal="left" vertical="center" indent="1"/>
    </xf>
    <xf numFmtId="169" fontId="2" fillId="81" borderId="26" applyNumberFormat="0" applyProtection="0">
      <alignment horizontal="left" vertical="center" indent="1"/>
    </xf>
    <xf numFmtId="169" fontId="2" fillId="82" borderId="26" applyNumberFormat="0" applyProtection="0">
      <alignment horizontal="left" vertical="center" indent="1"/>
    </xf>
    <xf numFmtId="169" fontId="2" fillId="82" borderId="26" applyNumberFormat="0" applyProtection="0">
      <alignment horizontal="left" vertical="center" indent="1"/>
    </xf>
    <xf numFmtId="169" fontId="2" fillId="34" borderId="26" applyNumberFormat="0" applyProtection="0">
      <alignment horizontal="left" vertical="center" indent="1"/>
    </xf>
    <xf numFmtId="169" fontId="2" fillId="34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4" fontId="125" fillId="35" borderId="26" applyNumberFormat="0" applyProtection="0">
      <alignment horizontal="left" vertical="center" indent="1"/>
    </xf>
    <xf numFmtId="4" fontId="125" fillId="35" borderId="26" applyNumberFormat="0" applyProtection="0">
      <alignment horizontal="left" vertical="center" indent="1"/>
    </xf>
    <xf numFmtId="4" fontId="125" fillId="80" borderId="26" applyNumberFormat="0" applyProtection="0">
      <alignment horizontal="right" vertical="center"/>
    </xf>
    <xf numFmtId="4" fontId="125" fillId="80" borderId="26" applyNumberFormat="0" applyProtection="0">
      <alignment horizontal="right" vertical="center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128" fillId="0" borderId="0" applyNumberFormat="0" applyProtection="0"/>
    <xf numFmtId="4" fontId="129" fillId="80" borderId="26" applyNumberFormat="0" applyProtection="0">
      <alignment horizontal="right" vertical="center"/>
    </xf>
    <xf numFmtId="4" fontId="129" fillId="80" borderId="26" applyNumberFormat="0" applyProtection="0">
      <alignment horizontal="right" vertical="center"/>
    </xf>
    <xf numFmtId="169" fontId="130" fillId="0" borderId="0" applyNumberFormat="0" applyFill="0" applyBorder="0" applyAlignment="0" applyProtection="0"/>
    <xf numFmtId="169" fontId="130" fillId="0" borderId="0" applyNumberFormat="0" applyFill="0" applyBorder="0" applyAlignment="0" applyProtection="0"/>
    <xf numFmtId="169" fontId="131" fillId="0" borderId="0"/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169" fontId="73" fillId="0" borderId="0"/>
    <xf numFmtId="169" fontId="74" fillId="0" borderId="0" applyFill="0" applyBorder="0" applyProtection="0">
      <alignment horizontal="center" vertical="top"/>
    </xf>
    <xf numFmtId="40" fontId="132" fillId="0" borderId="0"/>
    <xf numFmtId="169" fontId="86" fillId="0" borderId="0" applyNumberFormat="0" applyFill="0" applyBorder="0" applyAlignment="0" applyProtection="0"/>
    <xf numFmtId="169" fontId="112" fillId="0" borderId="0" applyNumberFormat="0" applyFill="0" applyBorder="0" applyAlignment="0" applyProtection="0"/>
    <xf numFmtId="169" fontId="110" fillId="0" borderId="12" applyNumberFormat="0" applyFill="0" applyAlignment="0" applyProtection="0"/>
    <xf numFmtId="41" fontId="2" fillId="0" borderId="0" applyFont="0" applyFill="0" applyBorder="0" applyAlignment="0" applyProtection="0"/>
    <xf numFmtId="40" fontId="59" fillId="0" borderId="0" applyFont="0" applyFill="0" applyBorder="0" applyAlignment="0" applyProtection="0"/>
    <xf numFmtId="169" fontId="2" fillId="0" borderId="0" applyFont="0" applyFill="0" applyBorder="0" applyAlignment="0" applyProtection="0"/>
    <xf numFmtId="183" fontId="133" fillId="0" borderId="0" applyFont="0" applyFill="0" applyBorder="0" applyAlignment="0" applyProtection="0"/>
    <xf numFmtId="169" fontId="108" fillId="0" borderId="0" applyNumberFormat="0" applyFill="0" applyBorder="0" applyAlignment="0" applyProtection="0"/>
    <xf numFmtId="169" fontId="134" fillId="0" borderId="38"/>
    <xf numFmtId="169" fontId="134" fillId="0" borderId="38"/>
    <xf numFmtId="169" fontId="68" fillId="0" borderId="0" applyNumberFormat="0" applyFont="0" applyFill="0" applyBorder="0" applyProtection="0">
      <alignment horizontal="center" vertical="center" wrapText="1"/>
    </xf>
    <xf numFmtId="43" fontId="3" fillId="0" borderId="0" applyFont="0" applyFill="0" applyBorder="0" applyAlignment="0" applyProtection="0"/>
    <xf numFmtId="169" fontId="105" fillId="27" borderId="4" applyNumberFormat="0" applyAlignment="0" applyProtection="0"/>
    <xf numFmtId="169" fontId="12" fillId="27" borderId="4" applyNumberFormat="0" applyAlignment="0" applyProtection="0"/>
    <xf numFmtId="169" fontId="83" fillId="52" borderId="27" applyNumberFormat="0" applyAlignment="0" applyProtection="0"/>
    <xf numFmtId="169" fontId="108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109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/>
    <xf numFmtId="169" fontId="112" fillId="0" borderId="0" applyNumberFormat="0" applyFill="0" applyBorder="0" applyAlignment="0" applyProtection="0"/>
    <xf numFmtId="169" fontId="135" fillId="0" borderId="0" applyNumberFormat="0" applyFill="0" applyBorder="0" applyAlignment="0" applyProtection="0"/>
    <xf numFmtId="169" fontId="136" fillId="0" borderId="0" applyNumberFormat="0" applyFill="0" applyBorder="0" applyAlignment="0" applyProtection="0">
      <alignment vertical="top"/>
      <protection locked="0"/>
    </xf>
    <xf numFmtId="169" fontId="136" fillId="0" borderId="0" applyNumberFormat="0" applyFill="0" applyBorder="0" applyAlignment="0" applyProtection="0">
      <alignment vertical="top"/>
      <protection locked="0"/>
    </xf>
    <xf numFmtId="169" fontId="137" fillId="0" borderId="0" applyNumberFormat="0" applyFill="0" applyBorder="0" applyAlignment="0" applyProtection="0">
      <alignment vertical="top"/>
      <protection locked="0"/>
    </xf>
    <xf numFmtId="169" fontId="107" fillId="28" borderId="5" applyNumberFormat="0" applyAlignment="0" applyProtection="0"/>
    <xf numFmtId="169" fontId="13" fillId="28" borderId="5" applyNumberFormat="0" applyAlignment="0" applyProtection="0"/>
    <xf numFmtId="169" fontId="106" fillId="0" borderId="9" applyNumberFormat="0" applyFill="0" applyAlignment="0" applyProtection="0"/>
    <xf numFmtId="169" fontId="20" fillId="0" borderId="9" applyNumberFormat="0" applyFill="0" applyAlignment="0" applyProtection="0"/>
    <xf numFmtId="169" fontId="100" fillId="29" borderId="0" applyNumberFormat="0" applyBorder="0" applyAlignment="0" applyProtection="0"/>
    <xf numFmtId="169" fontId="15" fillId="29" borderId="0" applyNumberFormat="0" applyBorder="0" applyAlignment="0" applyProtection="0"/>
    <xf numFmtId="169" fontId="138" fillId="0" borderId="0" applyNumberFormat="0" applyFill="0" applyBorder="0" applyAlignment="0" applyProtection="0">
      <alignment vertical="top"/>
      <protection locked="0"/>
    </xf>
    <xf numFmtId="169" fontId="139" fillId="0" borderId="0" applyNumberFormat="0" applyFill="0" applyBorder="0" applyAlignment="0" applyProtection="0">
      <alignment vertical="top"/>
      <protection locked="0"/>
    </xf>
    <xf numFmtId="9" fontId="140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52" fillId="0" borderId="0"/>
    <xf numFmtId="169" fontId="1" fillId="0" borderId="0"/>
    <xf numFmtId="169" fontId="1" fillId="0" borderId="0"/>
    <xf numFmtId="169" fontId="2" fillId="0" borderId="0"/>
    <xf numFmtId="169" fontId="122" fillId="0" borderId="0"/>
    <xf numFmtId="169" fontId="52" fillId="0" borderId="0"/>
    <xf numFmtId="169" fontId="52" fillId="0" borderId="0"/>
    <xf numFmtId="169" fontId="52" fillId="0" borderId="0"/>
    <xf numFmtId="169" fontId="114" fillId="0" borderId="0"/>
    <xf numFmtId="169" fontId="52" fillId="0" borderId="0"/>
    <xf numFmtId="169" fontId="3" fillId="0" borderId="0"/>
    <xf numFmtId="169" fontId="52" fillId="0" borderId="0"/>
    <xf numFmtId="169" fontId="2" fillId="0" borderId="0"/>
    <xf numFmtId="169" fontId="23" fillId="0" borderId="0"/>
    <xf numFmtId="169" fontId="122" fillId="0" borderId="0"/>
    <xf numFmtId="169" fontId="122" fillId="0" borderId="0"/>
    <xf numFmtId="169" fontId="3" fillId="0" borderId="0"/>
    <xf numFmtId="169" fontId="2" fillId="0" borderId="0"/>
    <xf numFmtId="169" fontId="3" fillId="0" borderId="0"/>
    <xf numFmtId="169" fontId="122" fillId="0" borderId="0"/>
    <xf numFmtId="43" fontId="3" fillId="0" borderId="0"/>
    <xf numFmtId="169" fontId="122" fillId="0" borderId="0"/>
    <xf numFmtId="169" fontId="122" fillId="0" borderId="0"/>
    <xf numFmtId="169" fontId="3" fillId="0" borderId="0"/>
    <xf numFmtId="169" fontId="23" fillId="0" borderId="0"/>
    <xf numFmtId="169" fontId="3" fillId="0" borderId="0"/>
    <xf numFmtId="169" fontId="3" fillId="0" borderId="0"/>
    <xf numFmtId="169" fontId="123" fillId="0" borderId="0"/>
    <xf numFmtId="169" fontId="2" fillId="0" borderId="0"/>
    <xf numFmtId="169" fontId="2" fillId="0" borderId="0"/>
    <xf numFmtId="169" fontId="2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23" fillId="0" borderId="0"/>
    <xf numFmtId="169" fontId="2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23" fillId="0" borderId="0"/>
    <xf numFmtId="169" fontId="23" fillId="0" borderId="0"/>
    <xf numFmtId="169" fontId="2" fillId="0" borderId="0"/>
    <xf numFmtId="169" fontId="2" fillId="0" borderId="0"/>
    <xf numFmtId="169" fontId="2" fillId="0" borderId="0"/>
    <xf numFmtId="169" fontId="53" fillId="0" borderId="0"/>
    <xf numFmtId="169" fontId="5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3" fillId="0" borderId="0"/>
    <xf numFmtId="169" fontId="3" fillId="0" borderId="0"/>
    <xf numFmtId="169" fontId="23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41" fillId="0" borderId="0"/>
    <xf numFmtId="169" fontId="3" fillId="0" borderId="0"/>
    <xf numFmtId="169" fontId="2" fillId="0" borderId="0"/>
    <xf numFmtId="169" fontId="2" fillId="0" borderId="0"/>
    <xf numFmtId="169" fontId="3" fillId="0" borderId="0"/>
    <xf numFmtId="169" fontId="142" fillId="0" borderId="0"/>
    <xf numFmtId="169" fontId="53" fillId="0" borderId="0"/>
    <xf numFmtId="169" fontId="3" fillId="0" borderId="0"/>
    <xf numFmtId="169" fontId="2" fillId="0" borderId="0"/>
    <xf numFmtId="169" fontId="2" fillId="0" borderId="0"/>
    <xf numFmtId="169" fontId="53" fillId="0" borderId="0"/>
    <xf numFmtId="169" fontId="2" fillId="0" borderId="0"/>
    <xf numFmtId="169" fontId="3" fillId="0" borderId="0"/>
    <xf numFmtId="169" fontId="5" fillId="0" borderId="0"/>
    <xf numFmtId="169" fontId="2" fillId="0" borderId="0"/>
    <xf numFmtId="169" fontId="3" fillId="0" borderId="0"/>
    <xf numFmtId="169" fontId="103" fillId="30" borderId="4" applyNumberFormat="0" applyAlignment="0" applyProtection="0"/>
    <xf numFmtId="169" fontId="19" fillId="30" borderId="4" applyNumberFormat="0" applyAlignment="0" applyProtection="0"/>
    <xf numFmtId="169" fontId="88" fillId="42" borderId="27" applyNumberFormat="0" applyAlignment="0" applyProtection="0"/>
    <xf numFmtId="169" fontId="102" fillId="31" borderId="0" applyNumberFormat="0" applyBorder="0" applyAlignment="0" applyProtection="0"/>
    <xf numFmtId="169" fontId="21" fillId="31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110" fillId="0" borderId="12" applyNumberFormat="0" applyFill="0" applyAlignment="0" applyProtection="0"/>
    <xf numFmtId="169" fontId="26" fillId="0" borderId="12" applyNumberFormat="0" applyFill="0" applyAlignment="0" applyProtection="0"/>
    <xf numFmtId="169" fontId="90" fillId="0" borderId="28" applyNumberFormat="0" applyFill="0" applyAlignment="0" applyProtection="0"/>
    <xf numFmtId="169" fontId="101" fillId="26" borderId="0" applyNumberFormat="0" applyBorder="0" applyAlignment="0" applyProtection="0"/>
    <xf numFmtId="169" fontId="11" fillId="26" borderId="0" applyNumberFormat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31" fillId="0" borderId="0"/>
    <xf numFmtId="169" fontId="140" fillId="0" borderId="0"/>
    <xf numFmtId="169" fontId="111" fillId="20" borderId="0" applyNumberFormat="0" applyBorder="0" applyAlignment="0" applyProtection="0"/>
    <xf numFmtId="169" fontId="10" fillId="20" borderId="0" applyNumberFormat="0" applyBorder="0" applyAlignment="0" applyProtection="0"/>
    <xf numFmtId="169" fontId="111" fillId="21" borderId="0" applyNumberFormat="0" applyBorder="0" applyAlignment="0" applyProtection="0"/>
    <xf numFmtId="169" fontId="10" fillId="21" borderId="0" applyNumberFormat="0" applyBorder="0" applyAlignment="0" applyProtection="0"/>
    <xf numFmtId="169" fontId="111" fillId="22" borderId="0" applyNumberFormat="0" applyBorder="0" applyAlignment="0" applyProtection="0"/>
    <xf numFmtId="169" fontId="10" fillId="22" borderId="0" applyNumberFormat="0" applyBorder="0" applyAlignment="0" applyProtection="0"/>
    <xf numFmtId="169" fontId="111" fillId="23" borderId="0" applyNumberFormat="0" applyBorder="0" applyAlignment="0" applyProtection="0"/>
    <xf numFmtId="169" fontId="10" fillId="23" borderId="0" applyNumberFormat="0" applyBorder="0" applyAlignment="0" applyProtection="0"/>
    <xf numFmtId="169" fontId="111" fillId="24" borderId="0" applyNumberFormat="0" applyBorder="0" applyAlignment="0" applyProtection="0"/>
    <xf numFmtId="169" fontId="10" fillId="24" borderId="0" applyNumberFormat="0" applyBorder="0" applyAlignment="0" applyProtection="0"/>
    <xf numFmtId="169" fontId="111" fillId="25" borderId="0" applyNumberFormat="0" applyBorder="0" applyAlignment="0" applyProtection="0"/>
    <xf numFmtId="169" fontId="10" fillId="25" borderId="0" applyNumberFormat="0" applyBorder="0" applyAlignment="0" applyProtection="0"/>
    <xf numFmtId="169" fontId="104" fillId="27" borderId="11" applyNumberFormat="0" applyAlignment="0" applyProtection="0"/>
    <xf numFmtId="169" fontId="24" fillId="27" borderId="11" applyNumberFormat="0" applyAlignment="0" applyProtection="0"/>
    <xf numFmtId="169" fontId="82" fillId="52" borderId="26" applyNumberFormat="0" applyAlignment="0" applyProtection="0"/>
    <xf numFmtId="169" fontId="23" fillId="32" borderId="10" applyNumberFormat="0" applyFont="0" applyAlignment="0" applyProtection="0"/>
    <xf numFmtId="169" fontId="1" fillId="32" borderId="10" applyNumberFormat="0" applyFont="0" applyAlignment="0" applyProtection="0"/>
    <xf numFmtId="169" fontId="1" fillId="32" borderId="10" applyNumberFormat="0" applyFont="0" applyAlignment="0" applyProtection="0"/>
    <xf numFmtId="169" fontId="3" fillId="58" borderId="29" applyNumberFormat="0" applyFont="0" applyAlignment="0" applyProtection="0"/>
    <xf numFmtId="169" fontId="97" fillId="0" borderId="6" applyNumberFormat="0" applyFill="0" applyAlignment="0" applyProtection="0"/>
    <xf numFmtId="169" fontId="16" fillId="0" borderId="6" applyNumberFormat="0" applyFill="0" applyAlignment="0" applyProtection="0"/>
    <xf numFmtId="169" fontId="98" fillId="0" borderId="7" applyNumberFormat="0" applyFill="0" applyAlignment="0" applyProtection="0"/>
    <xf numFmtId="169" fontId="17" fillId="0" borderId="7" applyNumberFormat="0" applyFill="0" applyAlignment="0" applyProtection="0"/>
    <xf numFmtId="169" fontId="99" fillId="0" borderId="8" applyNumberFormat="0" applyFill="0" applyAlignment="0" applyProtection="0"/>
    <xf numFmtId="169" fontId="18" fillId="0" borderId="8" applyNumberFormat="0" applyFill="0" applyAlignment="0" applyProtection="0"/>
    <xf numFmtId="169" fontId="99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43" fillId="0" borderId="0"/>
    <xf numFmtId="169" fontId="144" fillId="0" borderId="0"/>
    <xf numFmtId="169" fontId="23" fillId="0" borderId="0"/>
    <xf numFmtId="169" fontId="23" fillId="0" borderId="0"/>
    <xf numFmtId="43" fontId="23" fillId="0" borderId="0" applyFont="0" applyFill="0" applyBorder="0" applyAlignment="0" applyProtection="0"/>
    <xf numFmtId="10" fontId="65" fillId="35" borderId="20" applyNumberFormat="0" applyBorder="0" applyAlignment="0" applyProtection="0"/>
    <xf numFmtId="3" fontId="2" fillId="0" borderId="20" applyNumberFormat="0" applyFont="0" applyFill="0" applyAlignment="0" applyProtection="0">
      <alignment vertical="center"/>
    </xf>
    <xf numFmtId="3" fontId="2" fillId="0" borderId="20" applyNumberFormat="0" applyFont="0" applyFill="0" applyAlignment="0" applyProtection="0">
      <alignment vertical="center"/>
    </xf>
    <xf numFmtId="169" fontId="1" fillId="0" borderId="0"/>
    <xf numFmtId="169" fontId="3" fillId="0" borderId="0"/>
    <xf numFmtId="169" fontId="3" fillId="0" borderId="0"/>
    <xf numFmtId="169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2" fillId="0" borderId="0" applyFont="0" applyFill="0" applyBorder="0" applyAlignment="0" applyProtection="0"/>
    <xf numFmtId="169" fontId="23" fillId="0" borderId="0"/>
    <xf numFmtId="169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7" fillId="0" borderId="22">
      <alignment horizontal="left" vertical="center"/>
    </xf>
    <xf numFmtId="169" fontId="82" fillId="52" borderId="47" applyNumberFormat="0" applyAlignment="0" applyProtection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4" fontId="125" fillId="77" borderId="47" applyNumberFormat="0" applyProtection="0">
      <alignment horizontal="left" vertical="center" indent="1"/>
    </xf>
    <xf numFmtId="169" fontId="23" fillId="0" borderId="0"/>
    <xf numFmtId="169" fontId="23" fillId="0" borderId="0"/>
    <xf numFmtId="18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3" fillId="0" borderId="0"/>
    <xf numFmtId="43" fontId="23" fillId="0" borderId="0" applyFont="0" applyFill="0" applyBorder="0" applyAlignment="0" applyProtection="0"/>
    <xf numFmtId="169" fontId="82" fillId="52" borderId="26" applyNumberFormat="0" applyAlignment="0" applyProtection="0"/>
    <xf numFmtId="169" fontId="83" fillId="52" borderId="27" applyNumberFormat="0" applyAlignment="0" applyProtection="0"/>
    <xf numFmtId="169" fontId="88" fillId="42" borderId="27" applyNumberFormat="0" applyAlignment="0" applyProtection="0"/>
    <xf numFmtId="169" fontId="90" fillId="0" borderId="28" applyNumberFormat="0" applyFill="0" applyAlignment="0" applyProtection="0"/>
    <xf numFmtId="169" fontId="3" fillId="58" borderId="29" applyNumberFormat="0" applyFont="0" applyAlignment="0" applyProtection="0"/>
    <xf numFmtId="169" fontId="2" fillId="82" borderId="47" applyNumberFormat="0" applyProtection="0">
      <alignment horizontal="left" vertical="center" indent="1"/>
    </xf>
    <xf numFmtId="169" fontId="2" fillId="0" borderId="0"/>
    <xf numFmtId="43" fontId="2" fillId="0" borderId="0" applyFont="0" applyFill="0" applyBorder="0" applyAlignment="0" applyProtection="0"/>
    <xf numFmtId="16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3" fillId="52" borderId="27" applyNumberFormat="0" applyAlignment="0" applyProtection="0"/>
    <xf numFmtId="169" fontId="88" fillId="42" borderId="27" applyNumberFormat="0" applyAlignment="0" applyProtection="0"/>
    <xf numFmtId="169" fontId="90" fillId="0" borderId="28" applyNumberFormat="0" applyFill="0" applyAlignment="0" applyProtection="0"/>
    <xf numFmtId="169" fontId="82" fillId="52" borderId="26" applyNumberFormat="0" applyAlignment="0" applyProtection="0"/>
    <xf numFmtId="169" fontId="3" fillId="58" borderId="29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/>
    <xf numFmtId="43" fontId="3" fillId="0" borderId="0" applyFont="0" applyFill="0" applyBorder="0" applyAlignment="0" applyProtection="0"/>
    <xf numFmtId="169" fontId="23" fillId="0" borderId="0"/>
    <xf numFmtId="169" fontId="90" fillId="0" borderId="49" applyNumberFormat="0" applyFill="0" applyAlignment="0" applyProtection="0"/>
    <xf numFmtId="169" fontId="23" fillId="2" borderId="0" applyNumberFormat="0" applyBorder="0" applyAlignment="0" applyProtection="0"/>
    <xf numFmtId="169" fontId="23" fillId="2" borderId="0" applyNumberFormat="0" applyBorder="0" applyAlignment="0" applyProtection="0"/>
    <xf numFmtId="169" fontId="23" fillId="3" borderId="0" applyNumberFormat="0" applyBorder="0" applyAlignment="0" applyProtection="0"/>
    <xf numFmtId="169" fontId="23" fillId="3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5" borderId="0" applyNumberFormat="0" applyBorder="0" applyAlignment="0" applyProtection="0"/>
    <xf numFmtId="169" fontId="23" fillId="5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7" borderId="0" applyNumberFormat="0" applyBorder="0" applyAlignment="0" applyProtection="0"/>
    <xf numFmtId="169" fontId="23" fillId="7" borderId="0" applyNumberFormat="0" applyBorder="0" applyAlignment="0" applyProtection="0"/>
    <xf numFmtId="169" fontId="23" fillId="2" borderId="0" applyNumberFormat="0" applyBorder="0" applyAlignment="0" applyProtection="0"/>
    <xf numFmtId="169" fontId="23" fillId="3" borderId="0" applyNumberFormat="0" applyBorder="0" applyAlignment="0" applyProtection="0"/>
    <xf numFmtId="169" fontId="23" fillId="4" borderId="0" applyNumberFormat="0" applyBorder="0" applyAlignment="0" applyProtection="0"/>
    <xf numFmtId="169" fontId="23" fillId="5" borderId="0" applyNumberFormat="0" applyBorder="0" applyAlignment="0" applyProtection="0"/>
    <xf numFmtId="169" fontId="23" fillId="6" borderId="0" applyNumberFormat="0" applyBorder="0" applyAlignment="0" applyProtection="0"/>
    <xf numFmtId="169" fontId="23" fillId="7" borderId="0" applyNumberFormat="0" applyBorder="0" applyAlignment="0" applyProtection="0"/>
    <xf numFmtId="169" fontId="23" fillId="8" borderId="0" applyNumberFormat="0" applyBorder="0" applyAlignment="0" applyProtection="0"/>
    <xf numFmtId="169" fontId="23" fillId="8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1" borderId="0" applyNumberFormat="0" applyBorder="0" applyAlignment="0" applyProtection="0"/>
    <xf numFmtId="169" fontId="23" fillId="11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8" borderId="0" applyNumberFormat="0" applyBorder="0" applyAlignment="0" applyProtection="0"/>
    <xf numFmtId="169" fontId="23" fillId="9" borderId="0" applyNumberFormat="0" applyBorder="0" applyAlignment="0" applyProtection="0"/>
    <xf numFmtId="169" fontId="23" fillId="10" borderId="0" applyNumberFormat="0" applyBorder="0" applyAlignment="0" applyProtection="0"/>
    <xf numFmtId="169" fontId="23" fillId="11" borderId="0" applyNumberFormat="0" applyBorder="0" applyAlignment="0" applyProtection="0"/>
    <xf numFmtId="169" fontId="23" fillId="12" borderId="0" applyNumberFormat="0" applyBorder="0" applyAlignment="0" applyProtection="0"/>
    <xf numFmtId="169" fontId="23" fillId="13" borderId="0" applyNumberFormat="0" applyBorder="0" applyAlignment="0" applyProtection="0"/>
    <xf numFmtId="10" fontId="65" fillId="35" borderId="40" applyNumberFormat="0" applyBorder="0" applyAlignment="0" applyProtection="0"/>
    <xf numFmtId="10" fontId="65" fillId="35" borderId="40" applyNumberFormat="0" applyBorder="0" applyAlignment="0" applyProtection="0"/>
    <xf numFmtId="169" fontId="67" fillId="0" borderId="45">
      <alignment horizontal="left" vertical="center"/>
    </xf>
    <xf numFmtId="169" fontId="67" fillId="0" borderId="45">
      <alignment horizontal="left" vertical="center"/>
    </xf>
    <xf numFmtId="169" fontId="67" fillId="0" borderId="45">
      <alignment horizontal="left" vertical="center"/>
    </xf>
    <xf numFmtId="169" fontId="67" fillId="0" borderId="45">
      <alignment horizontal="left" vertical="center"/>
    </xf>
    <xf numFmtId="169" fontId="67" fillId="0" borderId="45">
      <alignment horizontal="left" vertical="center"/>
    </xf>
    <xf numFmtId="169" fontId="67" fillId="0" borderId="45">
      <alignment horizontal="left" vertical="center"/>
    </xf>
    <xf numFmtId="169" fontId="67" fillId="0" borderId="45">
      <alignment horizontal="left" vertical="center"/>
    </xf>
    <xf numFmtId="169" fontId="67" fillId="0" borderId="45">
      <alignment horizontal="left" vertical="center"/>
    </xf>
    <xf numFmtId="10" fontId="65" fillId="35" borderId="51" applyNumberFormat="0" applyBorder="0" applyAlignment="0" applyProtection="0"/>
    <xf numFmtId="10" fontId="65" fillId="35" borderId="51" applyNumberFormat="0" applyBorder="0" applyAlignment="0" applyProtection="0"/>
    <xf numFmtId="169" fontId="67" fillId="0" borderId="52">
      <alignment horizontal="left" vertical="center"/>
    </xf>
    <xf numFmtId="169" fontId="67" fillId="0" borderId="52">
      <alignment horizontal="left" vertical="center"/>
    </xf>
    <xf numFmtId="169" fontId="67" fillId="0" borderId="52">
      <alignment horizontal="left" vertical="center"/>
    </xf>
    <xf numFmtId="169" fontId="67" fillId="0" borderId="52">
      <alignment horizontal="left" vertical="center"/>
    </xf>
    <xf numFmtId="169" fontId="67" fillId="0" borderId="45">
      <alignment horizontal="left" vertical="center"/>
    </xf>
    <xf numFmtId="169" fontId="67" fillId="0" borderId="45">
      <alignment horizontal="left" vertical="center"/>
    </xf>
    <xf numFmtId="169" fontId="67" fillId="0" borderId="45">
      <alignment horizontal="left" vertical="center"/>
    </xf>
    <xf numFmtId="169" fontId="67" fillId="0" borderId="45">
      <alignment horizontal="left" vertical="center"/>
    </xf>
    <xf numFmtId="169" fontId="67" fillId="0" borderId="45">
      <alignment horizontal="left" vertical="center"/>
    </xf>
    <xf numFmtId="169" fontId="67" fillId="0" borderId="45">
      <alignment horizontal="left" vertical="center"/>
    </xf>
    <xf numFmtId="169" fontId="67" fillId="0" borderId="45">
      <alignment horizontal="left" vertical="center"/>
    </xf>
    <xf numFmtId="169" fontId="67" fillId="0" borderId="45">
      <alignment horizontal="left" vertical="center"/>
    </xf>
    <xf numFmtId="10" fontId="65" fillId="35" borderId="40" applyNumberFormat="0" applyBorder="0" applyAlignment="0" applyProtection="0"/>
    <xf numFmtId="10" fontId="65" fillId="35" borderId="4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0" fontId="65" fillId="35" borderId="33" applyNumberFormat="0" applyBorder="0" applyAlignment="0" applyProtection="0"/>
    <xf numFmtId="10" fontId="65" fillId="35" borderId="33" applyNumberFormat="0" applyBorder="0" applyAlignment="0" applyProtection="0"/>
    <xf numFmtId="4" fontId="125" fillId="77" borderId="43" applyNumberFormat="0" applyProtection="0">
      <alignment vertical="center"/>
    </xf>
    <xf numFmtId="4" fontId="125" fillId="77" borderId="43" applyNumberFormat="0" applyProtection="0">
      <alignment vertical="center"/>
    </xf>
    <xf numFmtId="4" fontId="125" fillId="77" borderId="43" applyNumberFormat="0" applyProtection="0">
      <alignment horizontal="left" vertical="center" indent="1"/>
    </xf>
    <xf numFmtId="4" fontId="125" fillId="77" borderId="43" applyNumberFormat="0" applyProtection="0">
      <alignment horizontal="left" vertical="center" indent="1"/>
    </xf>
    <xf numFmtId="4" fontId="125" fillId="77" borderId="43" applyNumberFormat="0" applyProtection="0">
      <alignment horizontal="left" vertical="center" indent="1"/>
    </xf>
    <xf numFmtId="4" fontId="125" fillId="77" borderId="43" applyNumberFormat="0" applyProtection="0">
      <alignment horizontal="left" vertical="center" indent="1"/>
    </xf>
    <xf numFmtId="169" fontId="2" fillId="78" borderId="43" applyNumberFormat="0" applyProtection="0">
      <alignment horizontal="left" vertical="center" indent="1"/>
    </xf>
    <xf numFmtId="169" fontId="2" fillId="78" borderId="43" applyNumberFormat="0" applyProtection="0">
      <alignment horizontal="left" vertical="center" indent="1"/>
    </xf>
    <xf numFmtId="4" fontId="126" fillId="79" borderId="43" applyNumberFormat="0" applyProtection="0">
      <alignment horizontal="left" vertical="center" indent="1"/>
    </xf>
    <xf numFmtId="4" fontId="126" fillId="79" borderId="43" applyNumberFormat="0" applyProtection="0">
      <alignment horizontal="left" vertical="center" indent="1"/>
    </xf>
    <xf numFmtId="4" fontId="125" fillId="80" borderId="46" applyNumberFormat="0" applyProtection="0">
      <alignment horizontal="left" vertical="center" indent="1"/>
    </xf>
    <xf numFmtId="4" fontId="125" fillId="80" borderId="46" applyNumberFormat="0" applyProtection="0">
      <alignment horizontal="left" vertical="center" indent="1"/>
    </xf>
    <xf numFmtId="4" fontId="127" fillId="80" borderId="43" applyNumberFormat="0" applyProtection="0">
      <alignment horizontal="left" vertical="center" indent="1"/>
    </xf>
    <xf numFmtId="4" fontId="127" fillId="80" borderId="43" applyNumberFormat="0" applyProtection="0">
      <alignment horizontal="left" vertical="center" indent="1"/>
    </xf>
    <xf numFmtId="4" fontId="125" fillId="81" borderId="43" applyNumberFormat="0" applyProtection="0">
      <alignment horizontal="left" vertical="center" indent="1"/>
    </xf>
    <xf numFmtId="4" fontId="125" fillId="81" borderId="43" applyNumberFormat="0" applyProtection="0">
      <alignment horizontal="left" vertical="center" indent="1"/>
    </xf>
    <xf numFmtId="169" fontId="2" fillId="81" borderId="43" applyNumberFormat="0" applyProtection="0">
      <alignment horizontal="left" vertical="center" indent="1"/>
    </xf>
    <xf numFmtId="169" fontId="2" fillId="81" borderId="43" applyNumberFormat="0" applyProtection="0">
      <alignment horizontal="left" vertical="center" indent="1"/>
    </xf>
    <xf numFmtId="169" fontId="2" fillId="82" borderId="43" applyNumberFormat="0" applyProtection="0">
      <alignment horizontal="left" vertical="center" indent="1"/>
    </xf>
    <xf numFmtId="169" fontId="2" fillId="82" borderId="43" applyNumberFormat="0" applyProtection="0">
      <alignment horizontal="left" vertical="center" indent="1"/>
    </xf>
    <xf numFmtId="169" fontId="2" fillId="34" borderId="43" applyNumberFormat="0" applyProtection="0">
      <alignment horizontal="left" vertical="center" indent="1"/>
    </xf>
    <xf numFmtId="169" fontId="2" fillId="34" borderId="43" applyNumberFormat="0" applyProtection="0">
      <alignment horizontal="left" vertical="center" indent="1"/>
    </xf>
    <xf numFmtId="169" fontId="2" fillId="78" borderId="43" applyNumberFormat="0" applyProtection="0">
      <alignment horizontal="left" vertical="center" indent="1"/>
    </xf>
    <xf numFmtId="169" fontId="2" fillId="78" borderId="43" applyNumberFormat="0" applyProtection="0">
      <alignment horizontal="left" vertical="center" indent="1"/>
    </xf>
    <xf numFmtId="4" fontId="125" fillId="35" borderId="43" applyNumberFormat="0" applyProtection="0">
      <alignment horizontal="left" vertical="center" indent="1"/>
    </xf>
    <xf numFmtId="4" fontId="125" fillId="35" borderId="43" applyNumberFormat="0" applyProtection="0">
      <alignment horizontal="left" vertical="center" indent="1"/>
    </xf>
    <xf numFmtId="4" fontId="125" fillId="80" borderId="43" applyNumberFormat="0" applyProtection="0">
      <alignment horizontal="right" vertical="center"/>
    </xf>
    <xf numFmtId="4" fontId="125" fillId="80" borderId="43" applyNumberFormat="0" applyProtection="0">
      <alignment horizontal="right" vertical="center"/>
    </xf>
    <xf numFmtId="169" fontId="2" fillId="78" borderId="43" applyNumberFormat="0" applyProtection="0">
      <alignment horizontal="left" vertical="center" indent="1"/>
    </xf>
    <xf numFmtId="169" fontId="2" fillId="78" borderId="43" applyNumberFormat="0" applyProtection="0">
      <alignment horizontal="left" vertical="center" indent="1"/>
    </xf>
    <xf numFmtId="169" fontId="2" fillId="78" borderId="43" applyNumberFormat="0" applyProtection="0">
      <alignment horizontal="left" vertical="center" indent="1"/>
    </xf>
    <xf numFmtId="169" fontId="2" fillId="78" borderId="43" applyNumberFormat="0" applyProtection="0">
      <alignment horizontal="left" vertical="center" indent="1"/>
    </xf>
    <xf numFmtId="4" fontId="129" fillId="80" borderId="43" applyNumberFormat="0" applyProtection="0">
      <alignment horizontal="right" vertical="center"/>
    </xf>
    <xf numFmtId="4" fontId="129" fillId="80" borderId="43" applyNumberFormat="0" applyProtection="0">
      <alignment horizontal="right" vertical="center"/>
    </xf>
    <xf numFmtId="3" fontId="2" fillId="0" borderId="40" applyNumberFormat="0" applyFont="0" applyFill="0" applyAlignment="0" applyProtection="0">
      <alignment vertical="center"/>
    </xf>
    <xf numFmtId="3" fontId="2" fillId="0" borderId="40" applyNumberFormat="0" applyFont="0" applyFill="0" applyAlignment="0" applyProtection="0">
      <alignment vertical="center"/>
    </xf>
    <xf numFmtId="169" fontId="83" fillId="52" borderId="41" applyNumberFormat="0" applyAlignment="0" applyProtection="0"/>
    <xf numFmtId="169" fontId="90" fillId="0" borderId="49" applyNumberFormat="0" applyFill="0" applyAlignment="0" applyProtection="0"/>
    <xf numFmtId="169" fontId="88" fillId="42" borderId="48" applyNumberFormat="0" applyAlignment="0" applyProtection="0"/>
    <xf numFmtId="169" fontId="83" fillId="52" borderId="48" applyNumberFormat="0" applyAlignment="0" applyProtection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88" fillId="42" borderId="48" applyNumberFormat="0" applyAlignment="0" applyProtection="0"/>
    <xf numFmtId="169" fontId="83" fillId="52" borderId="48" applyNumberFormat="0" applyAlignment="0" applyProtection="0"/>
    <xf numFmtId="169" fontId="82" fillId="52" borderId="47" applyNumberFormat="0" applyAlignment="0" applyProtection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41" fontId="2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" fillId="81" borderId="47" applyNumberFormat="0" applyProtection="0">
      <alignment horizontal="left" vertical="center" indent="1"/>
    </xf>
    <xf numFmtId="169" fontId="3" fillId="58" borderId="42" applyNumberFormat="0" applyFont="0" applyAlignment="0" applyProtection="0"/>
    <xf numFmtId="169" fontId="82" fillId="52" borderId="43" applyNumberFormat="0" applyAlignment="0" applyProtection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90" fillId="0" borderId="44" applyNumberFormat="0" applyFill="0" applyAlignment="0" applyProtection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88" fillId="42" borderId="41" applyNumberFormat="0" applyAlignment="0" applyProtection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32" borderId="10" applyNumberFormat="0" applyFont="0" applyAlignment="0" applyProtection="0"/>
    <xf numFmtId="169" fontId="23" fillId="32" borderId="10" applyNumberFormat="0" applyFont="0" applyAlignment="0" applyProtection="0"/>
    <xf numFmtId="169" fontId="83" fillId="52" borderId="41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125" fillId="77" borderId="26" applyNumberFormat="0" applyProtection="0">
      <alignment vertical="center"/>
    </xf>
    <xf numFmtId="4" fontId="125" fillId="77" borderId="26" applyNumberFormat="0" applyProtection="0">
      <alignment vertical="center"/>
    </xf>
    <xf numFmtId="4" fontId="125" fillId="77" borderId="26" applyNumberFormat="0" applyProtection="0">
      <alignment horizontal="left" vertical="center" indent="1"/>
    </xf>
    <xf numFmtId="4" fontId="125" fillId="77" borderId="26" applyNumberFormat="0" applyProtection="0">
      <alignment horizontal="left" vertical="center" indent="1"/>
    </xf>
    <xf numFmtId="4" fontId="125" fillId="77" borderId="26" applyNumberFormat="0" applyProtection="0">
      <alignment horizontal="left" vertical="center" indent="1"/>
    </xf>
    <xf numFmtId="4" fontId="125" fillId="77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4" fontId="126" fillId="79" borderId="26" applyNumberFormat="0" applyProtection="0">
      <alignment horizontal="left" vertical="center" indent="1"/>
    </xf>
    <xf numFmtId="4" fontId="126" fillId="79" borderId="26" applyNumberFormat="0" applyProtection="0">
      <alignment horizontal="left" vertical="center" indent="1"/>
    </xf>
    <xf numFmtId="4" fontId="125" fillId="80" borderId="39" applyNumberFormat="0" applyProtection="0">
      <alignment horizontal="left" vertical="center" indent="1"/>
    </xf>
    <xf numFmtId="4" fontId="125" fillId="80" borderId="39" applyNumberFormat="0" applyProtection="0">
      <alignment horizontal="left" vertical="center" indent="1"/>
    </xf>
    <xf numFmtId="4" fontId="127" fillId="80" borderId="26" applyNumberFormat="0" applyProtection="0">
      <alignment horizontal="left" vertical="center" indent="1"/>
    </xf>
    <xf numFmtId="4" fontId="127" fillId="80" borderId="26" applyNumberFormat="0" applyProtection="0">
      <alignment horizontal="left" vertical="center" indent="1"/>
    </xf>
    <xf numFmtId="4" fontId="125" fillId="81" borderId="26" applyNumberFormat="0" applyProtection="0">
      <alignment horizontal="left" vertical="center" indent="1"/>
    </xf>
    <xf numFmtId="4" fontId="125" fillId="81" borderId="26" applyNumberFormat="0" applyProtection="0">
      <alignment horizontal="left" vertical="center" indent="1"/>
    </xf>
    <xf numFmtId="169" fontId="2" fillId="81" borderId="26" applyNumberFormat="0" applyProtection="0">
      <alignment horizontal="left" vertical="center" indent="1"/>
    </xf>
    <xf numFmtId="169" fontId="2" fillId="81" borderId="26" applyNumberFormat="0" applyProtection="0">
      <alignment horizontal="left" vertical="center" indent="1"/>
    </xf>
    <xf numFmtId="169" fontId="2" fillId="82" borderId="26" applyNumberFormat="0" applyProtection="0">
      <alignment horizontal="left" vertical="center" indent="1"/>
    </xf>
    <xf numFmtId="169" fontId="2" fillId="82" borderId="26" applyNumberFormat="0" applyProtection="0">
      <alignment horizontal="left" vertical="center" indent="1"/>
    </xf>
    <xf numFmtId="169" fontId="2" fillId="34" borderId="26" applyNumberFormat="0" applyProtection="0">
      <alignment horizontal="left" vertical="center" indent="1"/>
    </xf>
    <xf numFmtId="169" fontId="2" fillId="34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4" fontId="125" fillId="35" borderId="26" applyNumberFormat="0" applyProtection="0">
      <alignment horizontal="left" vertical="center" indent="1"/>
    </xf>
    <xf numFmtId="4" fontId="125" fillId="35" borderId="26" applyNumberFormat="0" applyProtection="0">
      <alignment horizontal="left" vertical="center" indent="1"/>
    </xf>
    <xf numFmtId="4" fontId="125" fillId="80" borderId="26" applyNumberFormat="0" applyProtection="0">
      <alignment horizontal="right" vertical="center"/>
    </xf>
    <xf numFmtId="4" fontId="125" fillId="80" borderId="26" applyNumberFormat="0" applyProtection="0">
      <alignment horizontal="right" vertical="center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4" fontId="129" fillId="80" borderId="26" applyNumberFormat="0" applyProtection="0">
      <alignment horizontal="right" vertical="center"/>
    </xf>
    <xf numFmtId="4" fontId="129" fillId="80" borderId="26" applyNumberFormat="0" applyProtection="0">
      <alignment horizontal="right"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169" fontId="83" fillId="52" borderId="2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78" borderId="47" applyNumberFormat="0" applyProtection="0">
      <alignment horizontal="left" vertical="center" indent="1"/>
    </xf>
    <xf numFmtId="169" fontId="2" fillId="78" borderId="47" applyNumberFormat="0" applyProtection="0">
      <alignment horizontal="left" vertical="center" indent="1"/>
    </xf>
    <xf numFmtId="4" fontId="125" fillId="80" borderId="47" applyNumberFormat="0" applyProtection="0">
      <alignment horizontal="right" vertical="center"/>
    </xf>
    <xf numFmtId="169" fontId="23" fillId="0" borderId="0"/>
    <xf numFmtId="169" fontId="67" fillId="0" borderId="34">
      <alignment horizontal="left" vertical="center"/>
    </xf>
    <xf numFmtId="43" fontId="3" fillId="0" borderId="0"/>
    <xf numFmtId="169" fontId="23" fillId="0" borderId="0"/>
    <xf numFmtId="169" fontId="67" fillId="0" borderId="52">
      <alignment horizontal="left" vertical="center"/>
    </xf>
    <xf numFmtId="169" fontId="67" fillId="0" borderId="52">
      <alignment horizontal="left" vertical="center"/>
    </xf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4" fontId="125" fillId="35" borderId="47" applyNumberFormat="0" applyProtection="0">
      <alignment horizontal="left" vertical="center" indent="1"/>
    </xf>
    <xf numFmtId="169" fontId="2" fillId="81" borderId="47" applyNumberFormat="0" applyProtection="0">
      <alignment horizontal="left" vertical="center" indent="1"/>
    </xf>
    <xf numFmtId="190" fontId="57" fillId="0" borderId="21" applyFill="0" applyProtection="0"/>
    <xf numFmtId="188" fontId="57" fillId="0" borderId="21" applyFill="0" applyProtection="0"/>
    <xf numFmtId="169" fontId="88" fillId="42" borderId="27" applyNumberFormat="0" applyAlignment="0" applyProtection="0"/>
    <xf numFmtId="169" fontId="67" fillId="0" borderId="52">
      <alignment horizontal="left" vertical="center"/>
    </xf>
    <xf numFmtId="169" fontId="67" fillId="0" borderId="52">
      <alignment horizontal="left" vertical="center"/>
    </xf>
    <xf numFmtId="169" fontId="90" fillId="0" borderId="28" applyNumberFormat="0" applyFill="0" applyAlignment="0" applyProtection="0"/>
    <xf numFmtId="169" fontId="82" fillId="52" borderId="26" applyNumberFormat="0" applyAlignment="0" applyProtection="0"/>
    <xf numFmtId="169" fontId="23" fillId="32" borderId="10" applyNumberFormat="0" applyFont="0" applyAlignment="0" applyProtection="0"/>
    <xf numFmtId="169" fontId="3" fillId="58" borderId="29" applyNumberFormat="0" applyFont="0" applyAlignment="0" applyProtection="0"/>
    <xf numFmtId="43" fontId="4" fillId="0" borderId="0" applyFont="0" applyFill="0" applyBorder="0" applyAlignment="0" applyProtection="0"/>
    <xf numFmtId="169" fontId="4" fillId="0" borderId="0"/>
    <xf numFmtId="169" fontId="23" fillId="0" borderId="0"/>
    <xf numFmtId="169" fontId="23" fillId="0" borderId="0"/>
    <xf numFmtId="43" fontId="23" fillId="0" borderId="0" applyFont="0" applyFill="0" applyBorder="0" applyAlignment="0" applyProtection="0"/>
    <xf numFmtId="4" fontId="125" fillId="77" borderId="47" applyNumberFormat="0" applyProtection="0">
      <alignment vertical="center"/>
    </xf>
    <xf numFmtId="4" fontId="125" fillId="77" borderId="47" applyNumberFormat="0" applyProtection="0">
      <alignment vertical="center"/>
    </xf>
    <xf numFmtId="4" fontId="125" fillId="77" borderId="47" applyNumberFormat="0" applyProtection="0">
      <alignment horizontal="left" vertical="center" indent="1"/>
    </xf>
    <xf numFmtId="4" fontId="125" fillId="77" borderId="47" applyNumberFormat="0" applyProtection="0">
      <alignment horizontal="left" vertical="center" indent="1"/>
    </xf>
    <xf numFmtId="4" fontId="125" fillId="77" borderId="47" applyNumberFormat="0" applyProtection="0">
      <alignment horizontal="left" vertical="center" indent="1"/>
    </xf>
    <xf numFmtId="169" fontId="2" fillId="78" borderId="47" applyNumberFormat="0" applyProtection="0">
      <alignment horizontal="left" vertical="center" indent="1"/>
    </xf>
    <xf numFmtId="169" fontId="2" fillId="78" borderId="47" applyNumberFormat="0" applyProtection="0">
      <alignment horizontal="left" vertical="center" indent="1"/>
    </xf>
    <xf numFmtId="4" fontId="126" fillId="79" borderId="47" applyNumberFormat="0" applyProtection="0">
      <alignment horizontal="left" vertical="center" indent="1"/>
    </xf>
    <xf numFmtId="4" fontId="126" fillId="79" borderId="47" applyNumberFormat="0" applyProtection="0">
      <alignment horizontal="left" vertical="center" indent="1"/>
    </xf>
    <xf numFmtId="4" fontId="127" fillId="80" borderId="47" applyNumberFormat="0" applyProtection="0">
      <alignment horizontal="left" vertical="center" indent="1"/>
    </xf>
    <xf numFmtId="4" fontId="127" fillId="80" borderId="47" applyNumberFormat="0" applyProtection="0">
      <alignment horizontal="left" vertical="center" indent="1"/>
    </xf>
    <xf numFmtId="4" fontId="125" fillId="81" borderId="47" applyNumberFormat="0" applyProtection="0">
      <alignment horizontal="left" vertical="center" indent="1"/>
    </xf>
    <xf numFmtId="4" fontId="125" fillId="81" borderId="47" applyNumberFormat="0" applyProtection="0">
      <alignment horizontal="left" vertical="center" indent="1"/>
    </xf>
    <xf numFmtId="169" fontId="2" fillId="78" borderId="47" applyNumberFormat="0" applyProtection="0">
      <alignment horizontal="left" vertical="center" indent="1"/>
    </xf>
    <xf numFmtId="169" fontId="2" fillId="82" borderId="47" applyNumberFormat="0" applyProtection="0">
      <alignment horizontal="left" vertical="center" indent="1"/>
    </xf>
    <xf numFmtId="169" fontId="2" fillId="34" borderId="47" applyNumberFormat="0" applyProtection="0">
      <alignment horizontal="left" vertical="center" indent="1"/>
    </xf>
    <xf numFmtId="169" fontId="2" fillId="34" borderId="47" applyNumberFormat="0" applyProtection="0">
      <alignment horizontal="left" vertical="center" indent="1"/>
    </xf>
    <xf numFmtId="169" fontId="2" fillId="78" borderId="47" applyNumberFormat="0" applyProtection="0">
      <alignment horizontal="left" vertical="center" indent="1"/>
    </xf>
    <xf numFmtId="4" fontId="125" fillId="35" borderId="47" applyNumberFormat="0" applyProtection="0">
      <alignment horizontal="left" vertical="center" indent="1"/>
    </xf>
    <xf numFmtId="4" fontId="125" fillId="80" borderId="47" applyNumberFormat="0" applyProtection="0">
      <alignment horizontal="right" vertical="center"/>
    </xf>
    <xf numFmtId="169" fontId="2" fillId="78" borderId="47" applyNumberFormat="0" applyProtection="0">
      <alignment horizontal="left" vertical="center" indent="1"/>
    </xf>
    <xf numFmtId="169" fontId="2" fillId="78" borderId="47" applyNumberFormat="0" applyProtection="0">
      <alignment horizontal="left" vertical="center" indent="1"/>
    </xf>
    <xf numFmtId="4" fontId="129" fillId="80" borderId="47" applyNumberFormat="0" applyProtection="0">
      <alignment horizontal="right" vertical="center"/>
    </xf>
    <xf numFmtId="4" fontId="129" fillId="80" borderId="47" applyNumberFormat="0" applyProtection="0">
      <alignment horizontal="right" vertical="center"/>
    </xf>
    <xf numFmtId="3" fontId="2" fillId="0" borderId="51" applyNumberFormat="0" applyFont="0" applyFill="0" applyAlignment="0" applyProtection="0">
      <alignment vertical="center"/>
    </xf>
    <xf numFmtId="3" fontId="2" fillId="0" borderId="51" applyNumberFormat="0" applyFont="0" applyFill="0" applyAlignment="0" applyProtection="0">
      <alignment vertical="center"/>
    </xf>
    <xf numFmtId="169" fontId="83" fillId="52" borderId="48" applyNumberFormat="0" applyAlignment="0" applyProtection="0"/>
    <xf numFmtId="4" fontId="125" fillId="77" borderId="26" applyNumberFormat="0" applyProtection="0">
      <alignment vertical="center"/>
    </xf>
    <xf numFmtId="4" fontId="125" fillId="77" borderId="26" applyNumberFormat="0" applyProtection="0">
      <alignment vertical="center"/>
    </xf>
    <xf numFmtId="4" fontId="125" fillId="77" borderId="26" applyNumberFormat="0" applyProtection="0">
      <alignment horizontal="left" vertical="center" indent="1"/>
    </xf>
    <xf numFmtId="4" fontId="125" fillId="77" borderId="26" applyNumberFormat="0" applyProtection="0">
      <alignment horizontal="left" vertical="center" indent="1"/>
    </xf>
    <xf numFmtId="4" fontId="125" fillId="77" borderId="26" applyNumberFormat="0" applyProtection="0">
      <alignment horizontal="left" vertical="center" indent="1"/>
    </xf>
    <xf numFmtId="4" fontId="125" fillId="77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4" fontId="126" fillId="79" borderId="26" applyNumberFormat="0" applyProtection="0">
      <alignment horizontal="left" vertical="center" indent="1"/>
    </xf>
    <xf numFmtId="4" fontId="126" fillId="79" borderId="26" applyNumberFormat="0" applyProtection="0">
      <alignment horizontal="left" vertical="center" indent="1"/>
    </xf>
    <xf numFmtId="4" fontId="125" fillId="80" borderId="46" applyNumberFormat="0" applyProtection="0">
      <alignment horizontal="left" vertical="center" indent="1"/>
    </xf>
    <xf numFmtId="4" fontId="125" fillId="80" borderId="46" applyNumberFormat="0" applyProtection="0">
      <alignment horizontal="left" vertical="center" indent="1"/>
    </xf>
    <xf numFmtId="4" fontId="127" fillId="80" borderId="26" applyNumberFormat="0" applyProtection="0">
      <alignment horizontal="left" vertical="center" indent="1"/>
    </xf>
    <xf numFmtId="4" fontId="127" fillId="80" borderId="26" applyNumberFormat="0" applyProtection="0">
      <alignment horizontal="left" vertical="center" indent="1"/>
    </xf>
    <xf numFmtId="4" fontId="125" fillId="81" borderId="26" applyNumberFormat="0" applyProtection="0">
      <alignment horizontal="left" vertical="center" indent="1"/>
    </xf>
    <xf numFmtId="4" fontId="125" fillId="81" borderId="26" applyNumberFormat="0" applyProtection="0">
      <alignment horizontal="left" vertical="center" indent="1"/>
    </xf>
    <xf numFmtId="169" fontId="2" fillId="81" borderId="26" applyNumberFormat="0" applyProtection="0">
      <alignment horizontal="left" vertical="center" indent="1"/>
    </xf>
    <xf numFmtId="169" fontId="2" fillId="81" borderId="26" applyNumberFormat="0" applyProtection="0">
      <alignment horizontal="left" vertical="center" indent="1"/>
    </xf>
    <xf numFmtId="169" fontId="2" fillId="82" borderId="26" applyNumberFormat="0" applyProtection="0">
      <alignment horizontal="left" vertical="center" indent="1"/>
    </xf>
    <xf numFmtId="169" fontId="2" fillId="82" borderId="26" applyNumberFormat="0" applyProtection="0">
      <alignment horizontal="left" vertical="center" indent="1"/>
    </xf>
    <xf numFmtId="169" fontId="2" fillId="34" borderId="26" applyNumberFormat="0" applyProtection="0">
      <alignment horizontal="left" vertical="center" indent="1"/>
    </xf>
    <xf numFmtId="169" fontId="2" fillId="34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4" fontId="125" fillId="35" borderId="26" applyNumberFormat="0" applyProtection="0">
      <alignment horizontal="left" vertical="center" indent="1"/>
    </xf>
    <xf numFmtId="4" fontId="125" fillId="35" borderId="26" applyNumberFormat="0" applyProtection="0">
      <alignment horizontal="left" vertical="center" indent="1"/>
    </xf>
    <xf numFmtId="4" fontId="125" fillId="80" borderId="26" applyNumberFormat="0" applyProtection="0">
      <alignment horizontal="right" vertical="center"/>
    </xf>
    <xf numFmtId="4" fontId="125" fillId="80" borderId="26" applyNumberFormat="0" applyProtection="0">
      <alignment horizontal="right" vertical="center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4" fontId="129" fillId="80" borderId="26" applyNumberFormat="0" applyProtection="0">
      <alignment horizontal="right" vertical="center"/>
    </xf>
    <xf numFmtId="4" fontId="129" fillId="80" borderId="26" applyNumberFormat="0" applyProtection="0">
      <alignment horizontal="right" vertical="center"/>
    </xf>
    <xf numFmtId="3" fontId="2" fillId="0" borderId="40" applyNumberFormat="0" applyFont="0" applyFill="0" applyAlignment="0" applyProtection="0">
      <alignment vertical="center"/>
    </xf>
    <xf numFmtId="3" fontId="2" fillId="0" borderId="40" applyNumberFormat="0" applyFont="0" applyFill="0" applyAlignment="0" applyProtection="0">
      <alignment vertical="center"/>
    </xf>
    <xf numFmtId="169" fontId="83" fillId="52" borderId="27" applyNumberFormat="0" applyAlignment="0" applyProtection="0"/>
    <xf numFmtId="169" fontId="3" fillId="58" borderId="42" applyNumberFormat="0" applyFont="0" applyAlignment="0" applyProtection="0"/>
    <xf numFmtId="169" fontId="82" fillId="52" borderId="43" applyNumberFormat="0" applyAlignment="0" applyProtection="0"/>
    <xf numFmtId="169" fontId="90" fillId="0" borderId="44" applyNumberFormat="0" applyFill="0" applyAlignment="0" applyProtection="0"/>
    <xf numFmtId="169" fontId="88" fillId="42" borderId="41" applyNumberFormat="0" applyAlignment="0" applyProtection="0"/>
    <xf numFmtId="169" fontId="83" fillId="52" borderId="41" applyNumberFormat="0" applyAlignment="0" applyProtection="0"/>
    <xf numFmtId="169" fontId="3" fillId="58" borderId="42" applyNumberFormat="0" applyFont="0" applyAlignment="0" applyProtection="0"/>
    <xf numFmtId="169" fontId="90" fillId="0" borderId="44" applyNumberFormat="0" applyFill="0" applyAlignment="0" applyProtection="0"/>
    <xf numFmtId="169" fontId="88" fillId="42" borderId="41" applyNumberFormat="0" applyAlignment="0" applyProtection="0"/>
    <xf numFmtId="169" fontId="83" fillId="52" borderId="41" applyNumberFormat="0" applyAlignment="0" applyProtection="0"/>
    <xf numFmtId="169" fontId="82" fillId="52" borderId="43" applyNumberFormat="0" applyAlignment="0" applyProtection="0"/>
    <xf numFmtId="169" fontId="67" fillId="0" borderId="45">
      <alignment horizontal="left" vertical="center"/>
    </xf>
    <xf numFmtId="169" fontId="3" fillId="58" borderId="50" applyNumberFormat="0" applyFont="0" applyAlignment="0" applyProtection="0"/>
    <xf numFmtId="169" fontId="3" fillId="58" borderId="50" applyNumberFormat="0" applyFont="0" applyAlignment="0" applyProtection="0"/>
    <xf numFmtId="169" fontId="88" fillId="42" borderId="27" applyNumberFormat="0" applyAlignment="0" applyProtection="0"/>
    <xf numFmtId="169" fontId="90" fillId="0" borderId="28" applyNumberFormat="0" applyFill="0" applyAlignment="0" applyProtection="0"/>
    <xf numFmtId="169" fontId="82" fillId="52" borderId="26" applyNumberFormat="0" applyAlignment="0" applyProtection="0"/>
    <xf numFmtId="169" fontId="3" fillId="58" borderId="29" applyNumberFormat="0" applyFont="0" applyAlignment="0" applyProtection="0"/>
    <xf numFmtId="43" fontId="4" fillId="0" borderId="0" applyFont="0" applyFill="0" applyBorder="0" applyAlignment="0" applyProtection="0"/>
    <xf numFmtId="169" fontId="4" fillId="0" borderId="0"/>
    <xf numFmtId="169" fontId="88" fillId="42" borderId="41" applyNumberFormat="0" applyAlignment="0" applyProtection="0"/>
    <xf numFmtId="169" fontId="90" fillId="0" borderId="44" applyNumberFormat="0" applyFill="0" applyAlignment="0" applyProtection="0"/>
    <xf numFmtId="169" fontId="82" fillId="52" borderId="43" applyNumberFormat="0" applyAlignment="0" applyProtection="0"/>
    <xf numFmtId="169" fontId="3" fillId="58" borderId="42" applyNumberFormat="0" applyFont="0" applyAlignment="0" applyProtection="0"/>
    <xf numFmtId="43" fontId="4" fillId="0" borderId="0" applyFont="0" applyFill="0" applyBorder="0" applyAlignment="0" applyProtection="0"/>
    <xf numFmtId="169" fontId="4" fillId="0" borderId="0"/>
    <xf numFmtId="169" fontId="88" fillId="42" borderId="48" applyNumberFormat="0" applyAlignment="0" applyProtection="0"/>
    <xf numFmtId="169" fontId="90" fillId="0" borderId="49" applyNumberFormat="0" applyFill="0" applyAlignment="0" applyProtection="0"/>
    <xf numFmtId="169" fontId="82" fillId="52" borderId="47" applyNumberFormat="0" applyAlignment="0" applyProtection="0"/>
    <xf numFmtId="169" fontId="3" fillId="58" borderId="50" applyNumberFormat="0" applyFont="0" applyAlignment="0" applyProtection="0"/>
    <xf numFmtId="169" fontId="43" fillId="0" borderId="0"/>
    <xf numFmtId="43" fontId="43" fillId="0" borderId="0" applyFont="0" applyFill="0" applyBorder="0" applyAlignment="0" applyProtection="0"/>
    <xf numFmtId="169" fontId="3" fillId="0" borderId="0"/>
    <xf numFmtId="169" fontId="23" fillId="0" borderId="0"/>
    <xf numFmtId="43" fontId="23" fillId="0" borderId="0" applyFont="0" applyFill="0" applyBorder="0" applyAlignment="0" applyProtection="0"/>
    <xf numFmtId="185" fontId="2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43" fontId="23" fillId="0" borderId="0" applyFont="0" applyFill="0" applyBorder="0" applyAlignment="0" applyProtection="0"/>
    <xf numFmtId="169" fontId="3" fillId="0" borderId="0"/>
    <xf numFmtId="169" fontId="2" fillId="0" borderId="0"/>
    <xf numFmtId="43" fontId="2" fillId="0" borderId="0" applyFont="0" applyFill="0" applyBorder="0" applyAlignment="0" applyProtection="0"/>
    <xf numFmtId="169" fontId="3" fillId="0" borderId="0"/>
    <xf numFmtId="169" fontId="23" fillId="0" borderId="0"/>
    <xf numFmtId="169" fontId="23" fillId="0" borderId="0"/>
    <xf numFmtId="169" fontId="145" fillId="0" borderId="0" applyNumberFormat="0" applyFill="0" applyBorder="0" applyAlignment="0" applyProtection="0"/>
    <xf numFmtId="169" fontId="1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22" fillId="0" borderId="0"/>
    <xf numFmtId="169" fontId="2" fillId="0" borderId="0"/>
    <xf numFmtId="169" fontId="4" fillId="0" borderId="0"/>
    <xf numFmtId="178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/>
    <xf numFmtId="169" fontId="22" fillId="0" borderId="0"/>
    <xf numFmtId="169" fontId="146" fillId="0" borderId="0" applyNumberFormat="0" applyFill="0" applyBorder="0" applyAlignment="0" applyProtection="0"/>
    <xf numFmtId="169" fontId="146" fillId="0" borderId="0" applyNumberFormat="0" applyFill="0" applyBorder="0" applyAlignment="0" applyProtection="0">
      <alignment vertical="top"/>
      <protection locked="0"/>
    </xf>
    <xf numFmtId="169" fontId="45" fillId="0" borderId="0"/>
    <xf numFmtId="43" fontId="22" fillId="0" borderId="0" applyFont="0" applyFill="0" applyBorder="0" applyAlignment="0" applyProtection="0"/>
    <xf numFmtId="169" fontId="14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9" fontId="22" fillId="0" borderId="0"/>
    <xf numFmtId="169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" fillId="0" borderId="0"/>
    <xf numFmtId="169" fontId="61" fillId="0" borderId="0" applyFont="0" applyFill="0" applyBorder="0" applyAlignment="0" applyProtection="0">
      <alignment horizontal="right"/>
    </xf>
    <xf numFmtId="169" fontId="2" fillId="0" borderId="0" applyFill="0" applyBorder="0" applyAlignment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2" fillId="0" borderId="0"/>
    <xf numFmtId="169" fontId="3" fillId="0" borderId="0"/>
    <xf numFmtId="169" fontId="2" fillId="0" borderId="0"/>
    <xf numFmtId="185" fontId="5" fillId="0" borderId="0" applyFont="0" applyFill="0" applyBorder="0" applyAlignment="0" applyProtection="0"/>
    <xf numFmtId="169" fontId="67" fillId="0" borderId="52">
      <alignment horizontal="left" vertical="center"/>
    </xf>
    <xf numFmtId="169" fontId="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7" fillId="0" borderId="77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67" fillId="0" borderId="63">
      <alignment horizontal="left" vertical="center"/>
    </xf>
    <xf numFmtId="43" fontId="2" fillId="0" borderId="0" applyFont="0" applyFill="0" applyBorder="0" applyAlignment="0" applyProtection="0"/>
    <xf numFmtId="169" fontId="67" fillId="0" borderId="63">
      <alignment horizontal="left" vertical="center"/>
    </xf>
    <xf numFmtId="169" fontId="67" fillId="0" borderId="63">
      <alignment horizontal="left" vertical="center"/>
    </xf>
    <xf numFmtId="169" fontId="67" fillId="0" borderId="63">
      <alignment horizontal="left" vertical="center"/>
    </xf>
    <xf numFmtId="169" fontId="67" fillId="0" borderId="63">
      <alignment horizontal="left" vertical="center"/>
    </xf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63" fillId="0" borderId="0" applyNumberFormat="0" applyAlignment="0">
      <alignment horizontal="left"/>
    </xf>
    <xf numFmtId="188" fontId="57" fillId="0" borderId="21" applyFill="0" applyProtection="0"/>
    <xf numFmtId="169" fontId="67" fillId="0" borderId="77">
      <alignment horizontal="left" vertical="center"/>
    </xf>
    <xf numFmtId="190" fontId="57" fillId="0" borderId="21" applyFill="0" applyProtection="0"/>
    <xf numFmtId="169" fontId="64" fillId="0" borderId="0" applyNumberFormat="0" applyAlignment="0">
      <alignment horizontal="left"/>
    </xf>
    <xf numFmtId="169" fontId="67" fillId="0" borderId="15" applyNumberFormat="0" applyAlignment="0" applyProtection="0">
      <alignment horizontal="left" vertical="center"/>
    </xf>
    <xf numFmtId="169" fontId="67" fillId="0" borderId="34">
      <alignment horizontal="left" vertical="center"/>
    </xf>
    <xf numFmtId="169" fontId="58" fillId="0" borderId="0" applyNumberFormat="0" applyFill="0" applyBorder="0" applyAlignment="0" applyProtection="0"/>
    <xf numFmtId="169" fontId="57" fillId="0" borderId="0" applyNumberFormat="0" applyFont="0" applyFill="0" applyBorder="0" applyProtection="0">
      <alignment horizontal="left" vertical="center"/>
    </xf>
    <xf numFmtId="169" fontId="4" fillId="0" borderId="0"/>
    <xf numFmtId="169" fontId="2" fillId="0" borderId="0"/>
    <xf numFmtId="169" fontId="1" fillId="0" borderId="0"/>
    <xf numFmtId="169" fontId="5" fillId="0" borderId="0"/>
    <xf numFmtId="169" fontId="23" fillId="0" borderId="0"/>
    <xf numFmtId="169" fontId="23" fillId="0" borderId="0"/>
    <xf numFmtId="169" fontId="2" fillId="0" borderId="0"/>
    <xf numFmtId="169" fontId="4" fillId="0" borderId="0"/>
    <xf numFmtId="169" fontId="23" fillId="0" borderId="0"/>
    <xf numFmtId="169" fontId="7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55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3" fillId="0" borderId="0"/>
    <xf numFmtId="169" fontId="4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" fillId="0" borderId="0"/>
    <xf numFmtId="169" fontId="2" fillId="0" borderId="0"/>
    <xf numFmtId="169" fontId="5" fillId="0" borderId="0"/>
    <xf numFmtId="169" fontId="2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3" fillId="0" borderId="0"/>
    <xf numFmtId="169" fontId="2" fillId="0" borderId="0"/>
    <xf numFmtId="43" fontId="4" fillId="0" borderId="0" applyFont="0" applyFill="0" applyBorder="0" applyAlignment="0" applyProtection="0"/>
    <xf numFmtId="169" fontId="59" fillId="0" borderId="0" applyNumberFormat="0" applyFont="0" applyFill="0" applyBorder="0" applyAlignment="0" applyProtection="0">
      <alignment horizontal="left"/>
    </xf>
    <xf numFmtId="169" fontId="58" fillId="0" borderId="16">
      <alignment horizontal="center"/>
    </xf>
    <xf numFmtId="169" fontId="59" fillId="36" borderId="0" applyNumberFormat="0" applyFont="0" applyBorder="0" applyAlignment="0" applyProtection="0"/>
    <xf numFmtId="169" fontId="73" fillId="0" borderId="0"/>
    <xf numFmtId="169" fontId="74" fillId="0" borderId="0" applyFill="0" applyBorder="0" applyProtection="0">
      <alignment horizontal="center" vertical="top"/>
    </xf>
    <xf numFmtId="169" fontId="68" fillId="0" borderId="0" applyNumberFormat="0" applyFont="0" applyFill="0" applyBorder="0" applyProtection="0">
      <alignment horizontal="center" vertical="center" wrapText="1"/>
    </xf>
    <xf numFmtId="169" fontId="75" fillId="0" borderId="0" applyNumberFormat="0" applyFill="0" applyBorder="0" applyAlignment="0" applyProtection="0">
      <alignment vertical="top"/>
      <protection locked="0"/>
    </xf>
    <xf numFmtId="169" fontId="76" fillId="0" borderId="0" applyNumberFormat="0" applyFill="0" applyBorder="0" applyAlignment="0" applyProtection="0">
      <alignment vertical="top"/>
      <protection locked="0"/>
    </xf>
    <xf numFmtId="169" fontId="3" fillId="0" borderId="0"/>
    <xf numFmtId="169" fontId="3" fillId="0" borderId="0"/>
    <xf numFmtId="169" fontId="23" fillId="0" borderId="0"/>
    <xf numFmtId="169" fontId="23" fillId="0" borderId="0"/>
    <xf numFmtId="169" fontId="2" fillId="0" borderId="0"/>
    <xf numFmtId="169" fontId="1" fillId="0" borderId="0"/>
    <xf numFmtId="169" fontId="2" fillId="0" borderId="0"/>
    <xf numFmtId="169" fontId="1" fillId="0" borderId="0"/>
    <xf numFmtId="169" fontId="3" fillId="0" borderId="0"/>
    <xf numFmtId="169" fontId="67" fillId="0" borderId="63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/>
    <xf numFmtId="190" fontId="57" fillId="0" borderId="58" applyFill="0" applyProtection="0"/>
    <xf numFmtId="169" fontId="67" fillId="0" borderId="63">
      <alignment horizontal="left" vertical="center"/>
    </xf>
    <xf numFmtId="169" fontId="67" fillId="0" borderId="63">
      <alignment horizontal="left" vertical="center"/>
    </xf>
    <xf numFmtId="169" fontId="67" fillId="0" borderId="63">
      <alignment horizontal="left" vertical="center"/>
    </xf>
    <xf numFmtId="18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67" fillId="0" borderId="63">
      <alignment horizontal="left" vertical="center"/>
    </xf>
    <xf numFmtId="43" fontId="23" fillId="0" borderId="0" applyFont="0" applyFill="0" applyBorder="0" applyAlignment="0" applyProtection="0"/>
    <xf numFmtId="169" fontId="56" fillId="37" borderId="0" applyNumberFormat="0" applyBorder="0" applyAlignment="0" applyProtection="0"/>
    <xf numFmtId="169" fontId="56" fillId="38" borderId="0" applyNumberFormat="0" applyBorder="0" applyAlignment="0" applyProtection="0"/>
    <xf numFmtId="169" fontId="56" fillId="39" borderId="0" applyNumberFormat="0" applyBorder="0" applyAlignment="0" applyProtection="0"/>
    <xf numFmtId="169" fontId="56" fillId="40" borderId="0" applyNumberFormat="0" applyBorder="0" applyAlignment="0" applyProtection="0"/>
    <xf numFmtId="169" fontId="56" fillId="41" borderId="0" applyNumberFormat="0" applyBorder="0" applyAlignment="0" applyProtection="0"/>
    <xf numFmtId="169" fontId="56" fillId="42" borderId="0" applyNumberFormat="0" applyBorder="0" applyAlignment="0" applyProtection="0"/>
    <xf numFmtId="169" fontId="56" fillId="43" borderId="0" applyNumberFormat="0" applyBorder="0" applyAlignment="0" applyProtection="0"/>
    <xf numFmtId="169" fontId="56" fillId="44" borderId="0" applyNumberFormat="0" applyBorder="0" applyAlignment="0" applyProtection="0"/>
    <xf numFmtId="169" fontId="56" fillId="45" borderId="0" applyNumberFormat="0" applyBorder="0" applyAlignment="0" applyProtection="0"/>
    <xf numFmtId="169" fontId="56" fillId="40" borderId="0" applyNumberFormat="0" applyBorder="0" applyAlignment="0" applyProtection="0"/>
    <xf numFmtId="169" fontId="56" fillId="43" borderId="0" applyNumberFormat="0" applyBorder="0" applyAlignment="0" applyProtection="0"/>
    <xf numFmtId="169" fontId="56" fillId="46" borderId="0" applyNumberFormat="0" applyBorder="0" applyAlignment="0" applyProtection="0"/>
    <xf numFmtId="169" fontId="78" fillId="47" borderId="0" applyNumberFormat="0" applyBorder="0" applyAlignment="0" applyProtection="0"/>
    <xf numFmtId="169" fontId="78" fillId="44" borderId="0" applyNumberFormat="0" applyBorder="0" applyAlignment="0" applyProtection="0"/>
    <xf numFmtId="169" fontId="78" fillId="45" borderId="0" applyNumberFormat="0" applyBorder="0" applyAlignment="0" applyProtection="0"/>
    <xf numFmtId="169" fontId="78" fillId="48" borderId="0" applyNumberFormat="0" applyBorder="0" applyAlignment="0" applyProtection="0"/>
    <xf numFmtId="169" fontId="78" fillId="49" borderId="0" applyNumberFormat="0" applyBorder="0" applyAlignment="0" applyProtection="0"/>
    <xf numFmtId="169" fontId="78" fillId="50" borderId="0" applyNumberFormat="0" applyBorder="0" applyAlignment="0" applyProtection="0"/>
    <xf numFmtId="169" fontId="79" fillId="51" borderId="24" applyNumberFormat="0" applyAlignment="0" applyProtection="0"/>
    <xf numFmtId="169" fontId="80" fillId="0" borderId="25" applyNumberFormat="0" applyFill="0" applyAlignment="0" applyProtection="0"/>
    <xf numFmtId="169" fontId="81" fillId="38" borderId="0" applyNumberFormat="0" applyBorder="0" applyAlignment="0" applyProtection="0"/>
    <xf numFmtId="169" fontId="82" fillId="52" borderId="26" applyNumberFormat="0" applyAlignment="0" applyProtection="0"/>
    <xf numFmtId="169" fontId="83" fillId="52" borderId="27" applyNumberFormat="0" applyAlignment="0" applyProtection="0"/>
    <xf numFmtId="169" fontId="84" fillId="0" borderId="0" applyNumberFormat="0" applyFill="0" applyBorder="0" applyAlignment="0" applyProtection="0"/>
    <xf numFmtId="169" fontId="85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69" fontId="87" fillId="39" borderId="0" applyNumberFormat="0" applyBorder="0" applyAlignment="0" applyProtection="0"/>
    <xf numFmtId="169" fontId="88" fillId="42" borderId="27" applyNumberFormat="0" applyAlignment="0" applyProtection="0"/>
    <xf numFmtId="169" fontId="89" fillId="53" borderId="0" applyNumberFormat="0" applyBorder="0" applyAlignment="0" applyProtection="0"/>
    <xf numFmtId="169" fontId="90" fillId="0" borderId="28" applyNumberFormat="0" applyFill="0" applyAlignment="0" applyProtection="0"/>
    <xf numFmtId="169" fontId="78" fillId="54" borderId="0" applyNumberFormat="0" applyBorder="0" applyAlignment="0" applyProtection="0"/>
    <xf numFmtId="169" fontId="78" fillId="55" borderId="0" applyNumberFormat="0" applyBorder="0" applyAlignment="0" applyProtection="0"/>
    <xf numFmtId="169" fontId="78" fillId="56" borderId="0" applyNumberFormat="0" applyBorder="0" applyAlignment="0" applyProtection="0"/>
    <xf numFmtId="169" fontId="78" fillId="48" borderId="0" applyNumberFormat="0" applyBorder="0" applyAlignment="0" applyProtection="0"/>
    <xf numFmtId="169" fontId="78" fillId="49" borderId="0" applyNumberFormat="0" applyBorder="0" applyAlignment="0" applyProtection="0"/>
    <xf numFmtId="169" fontId="78" fillId="57" borderId="0" applyNumberFormat="0" applyBorder="0" applyAlignment="0" applyProtection="0"/>
    <xf numFmtId="169" fontId="3" fillId="58" borderId="29" applyNumberFormat="0" applyFont="0" applyAlignment="0" applyProtection="0"/>
    <xf numFmtId="169" fontId="91" fillId="0" borderId="30" applyNumberFormat="0" applyFill="0" applyAlignment="0" applyProtection="0"/>
    <xf numFmtId="169" fontId="92" fillId="0" borderId="31" applyNumberFormat="0" applyFill="0" applyAlignment="0" applyProtection="0"/>
    <xf numFmtId="169" fontId="93" fillId="0" borderId="32" applyNumberFormat="0" applyFill="0" applyAlignment="0" applyProtection="0"/>
    <xf numFmtId="169" fontId="93" fillId="0" borderId="0" applyNumberFormat="0" applyFill="0" applyBorder="0" applyAlignment="0" applyProtection="0"/>
    <xf numFmtId="169" fontId="94" fillId="0" borderId="0" applyNumberFormat="0" applyFill="0" applyBorder="0" applyAlignment="0" applyProtection="0"/>
    <xf numFmtId="169" fontId="1" fillId="0" borderId="0"/>
    <xf numFmtId="169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/>
    <xf numFmtId="169" fontId="23" fillId="2" borderId="0" applyNumberFormat="0" applyBorder="0" applyAlignment="0" applyProtection="0"/>
    <xf numFmtId="169" fontId="23" fillId="2" borderId="0" applyNumberFormat="0" applyBorder="0" applyAlignment="0" applyProtection="0"/>
    <xf numFmtId="169" fontId="23" fillId="2" borderId="0" applyNumberFormat="0" applyBorder="0" applyAlignment="0" applyProtection="0"/>
    <xf numFmtId="169" fontId="23" fillId="3" borderId="0" applyNumberFormat="0" applyBorder="0" applyAlignment="0" applyProtection="0"/>
    <xf numFmtId="169" fontId="23" fillId="3" borderId="0" applyNumberFormat="0" applyBorder="0" applyAlignment="0" applyProtection="0"/>
    <xf numFmtId="169" fontId="23" fillId="3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5" borderId="0" applyNumberFormat="0" applyBorder="0" applyAlignment="0" applyProtection="0"/>
    <xf numFmtId="169" fontId="23" fillId="5" borderId="0" applyNumberFormat="0" applyBorder="0" applyAlignment="0" applyProtection="0"/>
    <xf numFmtId="169" fontId="23" fillId="5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7" borderId="0" applyNumberFormat="0" applyBorder="0" applyAlignment="0" applyProtection="0"/>
    <xf numFmtId="169" fontId="23" fillId="7" borderId="0" applyNumberFormat="0" applyBorder="0" applyAlignment="0" applyProtection="0"/>
    <xf numFmtId="169" fontId="23" fillId="7" borderId="0" applyNumberFormat="0" applyBorder="0" applyAlignment="0" applyProtection="0"/>
    <xf numFmtId="169" fontId="23" fillId="2" borderId="0" applyNumberFormat="0" applyBorder="0" applyAlignment="0" applyProtection="0"/>
    <xf numFmtId="169" fontId="23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23" fillId="3" borderId="0" applyNumberFormat="0" applyBorder="0" applyAlignment="0" applyProtection="0"/>
    <xf numFmtId="169" fontId="23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23" fillId="5" borderId="0" applyNumberFormat="0" applyBorder="0" applyAlignment="0" applyProtection="0"/>
    <xf numFmtId="169" fontId="23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23" fillId="7" borderId="0" applyNumberFormat="0" applyBorder="0" applyAlignment="0" applyProtection="0"/>
    <xf numFmtId="169" fontId="23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23" fillId="8" borderId="0" applyNumberFormat="0" applyBorder="0" applyAlignment="0" applyProtection="0"/>
    <xf numFmtId="169" fontId="23" fillId="8" borderId="0" applyNumberFormat="0" applyBorder="0" applyAlignment="0" applyProtection="0"/>
    <xf numFmtId="169" fontId="23" fillId="8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1" borderId="0" applyNumberFormat="0" applyBorder="0" applyAlignment="0" applyProtection="0"/>
    <xf numFmtId="169" fontId="23" fillId="11" borderId="0" applyNumberFormat="0" applyBorder="0" applyAlignment="0" applyProtection="0"/>
    <xf numFmtId="169" fontId="23" fillId="11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8" borderId="0" applyNumberFormat="0" applyBorder="0" applyAlignment="0" applyProtection="0"/>
    <xf numFmtId="169" fontId="23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23" fillId="11" borderId="0" applyNumberFormat="0" applyBorder="0" applyAlignment="0" applyProtection="0"/>
    <xf numFmtId="169" fontId="23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11" fillId="14" borderId="0" applyNumberFormat="0" applyBorder="0" applyAlignment="0" applyProtection="0"/>
    <xf numFmtId="169" fontId="111" fillId="15" borderId="0" applyNumberFormat="0" applyBorder="0" applyAlignment="0" applyProtection="0"/>
    <xf numFmtId="169" fontId="111" fillId="16" borderId="0" applyNumberFormat="0" applyBorder="0" applyAlignment="0" applyProtection="0"/>
    <xf numFmtId="169" fontId="111" fillId="17" borderId="0" applyNumberFormat="0" applyBorder="0" applyAlignment="0" applyProtection="0"/>
    <xf numFmtId="169" fontId="111" fillId="18" borderId="0" applyNumberFormat="0" applyBorder="0" applyAlignment="0" applyProtection="0"/>
    <xf numFmtId="169" fontId="111" fillId="19" borderId="0" applyNumberFormat="0" applyBorder="0" applyAlignment="0" applyProtection="0"/>
    <xf numFmtId="169" fontId="111" fillId="14" borderId="0" applyNumberFormat="0" applyBorder="0" applyAlignment="0" applyProtection="0"/>
    <xf numFmtId="169" fontId="10" fillId="14" borderId="0" applyNumberFormat="0" applyBorder="0" applyAlignment="0" applyProtection="0"/>
    <xf numFmtId="169" fontId="111" fillId="15" borderId="0" applyNumberFormat="0" applyBorder="0" applyAlignment="0" applyProtection="0"/>
    <xf numFmtId="169" fontId="10" fillId="15" borderId="0" applyNumberFormat="0" applyBorder="0" applyAlignment="0" applyProtection="0"/>
    <xf numFmtId="169" fontId="111" fillId="16" borderId="0" applyNumberFormat="0" applyBorder="0" applyAlignment="0" applyProtection="0"/>
    <xf numFmtId="169" fontId="10" fillId="16" borderId="0" applyNumberFormat="0" applyBorder="0" applyAlignment="0" applyProtection="0"/>
    <xf numFmtId="169" fontId="111" fillId="17" borderId="0" applyNumberFormat="0" applyBorder="0" applyAlignment="0" applyProtection="0"/>
    <xf numFmtId="169" fontId="10" fillId="17" borderId="0" applyNumberFormat="0" applyBorder="0" applyAlignment="0" applyProtection="0"/>
    <xf numFmtId="169" fontId="111" fillId="18" borderId="0" applyNumberFormat="0" applyBorder="0" applyAlignment="0" applyProtection="0"/>
    <xf numFmtId="169" fontId="10" fillId="18" borderId="0" applyNumberFormat="0" applyBorder="0" applyAlignment="0" applyProtection="0"/>
    <xf numFmtId="169" fontId="111" fillId="19" borderId="0" applyNumberFormat="0" applyBorder="0" applyAlignment="0" applyProtection="0"/>
    <xf numFmtId="169" fontId="10" fillId="19" borderId="0" applyNumberFormat="0" applyBorder="0" applyAlignment="0" applyProtection="0"/>
    <xf numFmtId="169" fontId="41" fillId="59" borderId="0" applyNumberFormat="0" applyBorder="0" applyAlignment="0" applyProtection="0"/>
    <xf numFmtId="169" fontId="41" fillId="59" borderId="0" applyNumberFormat="0" applyBorder="0" applyAlignment="0" applyProtection="0"/>
    <xf numFmtId="169" fontId="41" fillId="60" borderId="0" applyNumberFormat="0" applyBorder="0" applyAlignment="0" applyProtection="0"/>
    <xf numFmtId="169" fontId="41" fillId="60" borderId="0" applyNumberFormat="0" applyBorder="0" applyAlignment="0" applyProtection="0"/>
    <xf numFmtId="169" fontId="113" fillId="61" borderId="0" applyNumberFormat="0" applyBorder="0" applyAlignment="0" applyProtection="0"/>
    <xf numFmtId="169" fontId="113" fillId="61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111" fillId="20" borderId="0" applyNumberFormat="0" applyBorder="0" applyAlignment="0" applyProtection="0"/>
    <xf numFmtId="169" fontId="41" fillId="62" borderId="0" applyNumberFormat="0" applyBorder="0" applyAlignment="0" applyProtection="0"/>
    <xf numFmtId="169" fontId="41" fillId="62" borderId="0" applyNumberFormat="0" applyBorder="0" applyAlignment="0" applyProtection="0"/>
    <xf numFmtId="169" fontId="41" fillId="63" borderId="0" applyNumberFormat="0" applyBorder="0" applyAlignment="0" applyProtection="0"/>
    <xf numFmtId="169" fontId="41" fillId="63" borderId="0" applyNumberFormat="0" applyBorder="0" applyAlignment="0" applyProtection="0"/>
    <xf numFmtId="169" fontId="113" fillId="63" borderId="0" applyNumberFormat="0" applyBorder="0" applyAlignment="0" applyProtection="0"/>
    <xf numFmtId="169" fontId="113" fillId="63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111" fillId="21" borderId="0" applyNumberFormat="0" applyBorder="0" applyAlignment="0" applyProtection="0"/>
    <xf numFmtId="169" fontId="41" fillId="64" borderId="0" applyNumberFormat="0" applyBorder="0" applyAlignment="0" applyProtection="0"/>
    <xf numFmtId="169" fontId="41" fillId="64" borderId="0" applyNumberFormat="0" applyBorder="0" applyAlignment="0" applyProtection="0"/>
    <xf numFmtId="169" fontId="41" fillId="65" borderId="0" applyNumberFormat="0" applyBorder="0" applyAlignment="0" applyProtection="0"/>
    <xf numFmtId="169" fontId="41" fillId="65" borderId="0" applyNumberFormat="0" applyBorder="0" applyAlignment="0" applyProtection="0"/>
    <xf numFmtId="169" fontId="113" fillId="65" borderId="0" applyNumberFormat="0" applyBorder="0" applyAlignment="0" applyProtection="0"/>
    <xf numFmtId="169" fontId="113" fillId="65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111" fillId="22" borderId="0" applyNumberFormat="0" applyBorder="0" applyAlignment="0" applyProtection="0"/>
    <xf numFmtId="169" fontId="41" fillId="66" borderId="0" applyNumberFormat="0" applyBorder="0" applyAlignment="0" applyProtection="0"/>
    <xf numFmtId="169" fontId="41" fillId="66" borderId="0" applyNumberFormat="0" applyBorder="0" applyAlignment="0" applyProtection="0"/>
    <xf numFmtId="169" fontId="41" fillId="66" borderId="0" applyNumberFormat="0" applyBorder="0" applyAlignment="0" applyProtection="0"/>
    <xf numFmtId="169" fontId="41" fillId="66" borderId="0" applyNumberFormat="0" applyBorder="0" applyAlignment="0" applyProtection="0"/>
    <xf numFmtId="169" fontId="113" fillId="67" borderId="0" applyNumberFormat="0" applyBorder="0" applyAlignment="0" applyProtection="0"/>
    <xf numFmtId="169" fontId="113" fillId="67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111" fillId="23" borderId="0" applyNumberFormat="0" applyBorder="0" applyAlignment="0" applyProtection="0"/>
    <xf numFmtId="169" fontId="41" fillId="68" borderId="0" applyNumberFormat="0" applyBorder="0" applyAlignment="0" applyProtection="0"/>
    <xf numFmtId="169" fontId="41" fillId="68" borderId="0" applyNumberFormat="0" applyBorder="0" applyAlignment="0" applyProtection="0"/>
    <xf numFmtId="169" fontId="41" fillId="60" borderId="0" applyNumberFormat="0" applyBorder="0" applyAlignment="0" applyProtection="0"/>
    <xf numFmtId="169" fontId="41" fillId="60" borderId="0" applyNumberFormat="0" applyBorder="0" applyAlignment="0" applyProtection="0"/>
    <xf numFmtId="169" fontId="113" fillId="69" borderId="0" applyNumberFormat="0" applyBorder="0" applyAlignment="0" applyProtection="0"/>
    <xf numFmtId="169" fontId="113" fillId="69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111" fillId="24" borderId="0" applyNumberFormat="0" applyBorder="0" applyAlignment="0" applyProtection="0"/>
    <xf numFmtId="169" fontId="41" fillId="70" borderId="0" applyNumberFormat="0" applyBorder="0" applyAlignment="0" applyProtection="0"/>
    <xf numFmtId="169" fontId="41" fillId="70" borderId="0" applyNumberFormat="0" applyBorder="0" applyAlignment="0" applyProtection="0"/>
    <xf numFmtId="169" fontId="41" fillId="71" borderId="0" applyNumberFormat="0" applyBorder="0" applyAlignment="0" applyProtection="0"/>
    <xf numFmtId="169" fontId="41" fillId="71" borderId="0" applyNumberFormat="0" applyBorder="0" applyAlignment="0" applyProtection="0"/>
    <xf numFmtId="169" fontId="113" fillId="72" borderId="0" applyNumberFormat="0" applyBorder="0" applyAlignment="0" applyProtection="0"/>
    <xf numFmtId="169" fontId="113" fillId="72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11" fillId="25" borderId="0" applyNumberFormat="0" applyBorder="0" applyAlignment="0" applyProtection="0"/>
    <xf numFmtId="169" fontId="101" fillId="26" borderId="0" applyNumberFormat="0" applyBorder="0" applyAlignment="0" applyProtection="0"/>
    <xf numFmtId="169" fontId="101" fillId="38" borderId="0" applyNumberFormat="0" applyBorder="0" applyAlignment="0" applyProtection="0"/>
    <xf numFmtId="169" fontId="105" fillId="27" borderId="4" applyNumberFormat="0" applyAlignment="0" applyProtection="0"/>
    <xf numFmtId="169" fontId="107" fillId="28" borderId="5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67" fillId="0" borderId="66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67" fillId="0" borderId="74">
      <alignment horizontal="left" vertical="center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" fontId="2" fillId="0" borderId="76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96" fillId="0" borderId="0"/>
    <xf numFmtId="169" fontId="96" fillId="0" borderId="0"/>
    <xf numFmtId="169" fontId="96" fillId="0" borderId="0"/>
    <xf numFmtId="169" fontId="96" fillId="0" borderId="0"/>
    <xf numFmtId="188" fontId="57" fillId="0" borderId="21" applyFill="0" applyProtection="0"/>
    <xf numFmtId="169" fontId="96" fillId="0" borderId="0"/>
    <xf numFmtId="169" fontId="96" fillId="0" borderId="0"/>
    <xf numFmtId="169" fontId="96" fillId="0" borderId="0"/>
    <xf numFmtId="169" fontId="96" fillId="0" borderId="0"/>
    <xf numFmtId="190" fontId="57" fillId="0" borderId="21" applyFill="0" applyProtection="0"/>
    <xf numFmtId="169" fontId="116" fillId="0" borderId="0" applyNumberFormat="0" applyFill="0" applyBorder="0" applyAlignment="0" applyProtection="0"/>
    <xf numFmtId="169" fontId="116" fillId="0" borderId="0" applyNumberFormat="0" applyFill="0" applyBorder="0" applyAlignment="0" applyProtection="0"/>
    <xf numFmtId="169" fontId="117" fillId="73" borderId="0" applyNumberFormat="0" applyBorder="0" applyAlignment="0" applyProtection="0"/>
    <xf numFmtId="169" fontId="117" fillId="73" borderId="0" applyNumberFormat="0" applyBorder="0" applyAlignment="0" applyProtection="0"/>
    <xf numFmtId="169" fontId="117" fillId="74" borderId="0" applyNumberFormat="0" applyBorder="0" applyAlignment="0" applyProtection="0"/>
    <xf numFmtId="169" fontId="117" fillId="74" borderId="0" applyNumberFormat="0" applyBorder="0" applyAlignment="0" applyProtection="0"/>
    <xf numFmtId="169" fontId="117" fillId="75" borderId="0" applyNumberFormat="0" applyBorder="0" applyAlignment="0" applyProtection="0"/>
    <xf numFmtId="169" fontId="117" fillId="75" borderId="0" applyNumberFormat="0" applyBorder="0" applyAlignment="0" applyProtection="0"/>
    <xf numFmtId="169" fontId="109" fillId="0" borderId="0" applyNumberFormat="0" applyFill="0" applyBorder="0" applyAlignment="0" applyProtection="0"/>
    <xf numFmtId="169" fontId="100" fillId="29" borderId="0" applyNumberFormat="0" applyBorder="0" applyAlignment="0" applyProtection="0"/>
    <xf numFmtId="169" fontId="118" fillId="76" borderId="35"/>
    <xf numFmtId="169" fontId="118" fillId="76" borderId="35"/>
    <xf numFmtId="169" fontId="67" fillId="0" borderId="15" applyNumberFormat="0" applyAlignment="0" applyProtection="0">
      <alignment horizontal="left" vertical="center"/>
    </xf>
    <xf numFmtId="169" fontId="67" fillId="0" borderId="15" applyNumberFormat="0" applyAlignment="0" applyProtection="0">
      <alignment horizontal="left" vertical="center"/>
    </xf>
    <xf numFmtId="169" fontId="67" fillId="0" borderId="15" applyNumberFormat="0" applyAlignment="0" applyProtection="0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97" fillId="0" borderId="6" applyNumberFormat="0" applyFill="0" applyAlignment="0" applyProtection="0"/>
    <xf numFmtId="169" fontId="98" fillId="0" borderId="7" applyNumberFormat="0" applyFill="0" applyAlignment="0" applyProtection="0"/>
    <xf numFmtId="169" fontId="99" fillId="0" borderId="8" applyNumberFormat="0" applyFill="0" applyAlignment="0" applyProtection="0"/>
    <xf numFmtId="169" fontId="99" fillId="0" borderId="0" applyNumberFormat="0" applyFill="0" applyBorder="0" applyAlignment="0" applyProtection="0"/>
    <xf numFmtId="169" fontId="119" fillId="77" borderId="36">
      <alignment vertical="center" wrapText="1"/>
    </xf>
    <xf numFmtId="169" fontId="120" fillId="0" borderId="0" applyNumberFormat="0" applyFill="0" applyBorder="0" applyAlignment="0" applyProtection="0">
      <alignment vertical="top"/>
      <protection locked="0"/>
    </xf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3" fillId="30" borderId="4" applyNumberFormat="0" applyAlignment="0" applyProtection="0"/>
    <xf numFmtId="169" fontId="106" fillId="0" borderId="9" applyNumberFormat="0" applyFill="0" applyAlignment="0" applyProtection="0"/>
    <xf numFmtId="169" fontId="102" fillId="31" borderId="0" applyNumberFormat="0" applyBorder="0" applyAlignment="0" applyProtection="0"/>
    <xf numFmtId="169" fontId="70" fillId="0" borderId="0"/>
    <xf numFmtId="169" fontId="70" fillId="0" borderId="0"/>
    <xf numFmtId="169" fontId="70" fillId="0" borderId="0"/>
    <xf numFmtId="169" fontId="2" fillId="0" borderId="0"/>
    <xf numFmtId="169" fontId="3" fillId="0" borderId="0"/>
    <xf numFmtId="169" fontId="55" fillId="0" borderId="0"/>
    <xf numFmtId="169" fontId="121" fillId="0" borderId="0"/>
    <xf numFmtId="169" fontId="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14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3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3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1" fillId="0" borderId="0"/>
    <xf numFmtId="169" fontId="4" fillId="0" borderId="0"/>
    <xf numFmtId="169" fontId="23" fillId="0" borderId="0"/>
    <xf numFmtId="169" fontId="1" fillId="0" borderId="0"/>
    <xf numFmtId="169" fontId="1" fillId="0" borderId="0"/>
    <xf numFmtId="169" fontId="1" fillId="0" borderId="0"/>
    <xf numFmtId="169" fontId="3" fillId="0" borderId="0"/>
    <xf numFmtId="169" fontId="1" fillId="0" borderId="0"/>
    <xf numFmtId="169" fontId="1" fillId="0" borderId="0"/>
    <xf numFmtId="169" fontId="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2" fillId="0" borderId="0"/>
    <xf numFmtId="169" fontId="53" fillId="0" borderId="0"/>
    <xf numFmtId="169" fontId="53" fillId="0" borderId="0"/>
    <xf numFmtId="169" fontId="53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2" fillId="0" borderId="0"/>
    <xf numFmtId="169" fontId="2" fillId="0" borderId="0"/>
    <xf numFmtId="169" fontId="2" fillId="0" borderId="0"/>
    <xf numFmtId="169" fontId="23" fillId="0" borderId="0"/>
    <xf numFmtId="169" fontId="23" fillId="0" borderId="0"/>
    <xf numFmtId="169" fontId="122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1" fillId="0" borderId="0"/>
    <xf numFmtId="169" fontId="1" fillId="0" borderId="0"/>
    <xf numFmtId="169" fontId="23" fillId="0" borderId="0"/>
    <xf numFmtId="169" fontId="23" fillId="0" borderId="0"/>
    <xf numFmtId="169" fontId="3" fillId="0" borderId="0"/>
    <xf numFmtId="169" fontId="3" fillId="0" borderId="0"/>
    <xf numFmtId="169" fontId="23" fillId="0" borderId="0"/>
    <xf numFmtId="169" fontId="41" fillId="0" borderId="0"/>
    <xf numFmtId="169" fontId="23" fillId="0" borderId="0"/>
    <xf numFmtId="169" fontId="2" fillId="0" borderId="0"/>
    <xf numFmtId="169" fontId="1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3" fillId="0" borderId="0"/>
    <xf numFmtId="169" fontId="3" fillId="0" borderId="0"/>
    <xf numFmtId="169" fontId="23" fillId="0" borderId="0"/>
    <xf numFmtId="169" fontId="23" fillId="0" borderId="0"/>
    <xf numFmtId="169" fontId="23" fillId="0" borderId="0"/>
    <xf numFmtId="169" fontId="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" fillId="0" borderId="0"/>
    <xf numFmtId="169" fontId="2" fillId="0" borderId="0"/>
    <xf numFmtId="169" fontId="2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53" fillId="0" borderId="0"/>
    <xf numFmtId="169" fontId="2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" fillId="0" borderId="0"/>
    <xf numFmtId="169" fontId="4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2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3" fillId="0" borderId="0"/>
    <xf numFmtId="169" fontId="23" fillId="0" borderId="0"/>
    <xf numFmtId="169" fontId="2" fillId="0" borderId="0"/>
    <xf numFmtId="169" fontId="2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" fillId="0" borderId="0"/>
    <xf numFmtId="188" fontId="57" fillId="0" borderId="58" applyFill="0" applyProtection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" fillId="0" borderId="0"/>
    <xf numFmtId="169" fontId="2" fillId="0" borderId="0"/>
    <xf numFmtId="169" fontId="52" fillId="0" borderId="0"/>
    <xf numFmtId="169" fontId="2" fillId="0" borderId="0"/>
    <xf numFmtId="169" fontId="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32" borderId="10" applyNumberFormat="0" applyFont="0" applyAlignment="0" applyProtection="0"/>
    <xf numFmtId="169" fontId="23" fillId="32" borderId="10" applyNumberFormat="0" applyFont="0" applyAlignment="0" applyProtection="0"/>
    <xf numFmtId="169" fontId="23" fillId="32" borderId="10" applyNumberFormat="0" applyFont="0" applyAlignment="0" applyProtection="0"/>
    <xf numFmtId="169" fontId="104" fillId="27" borderId="11" applyNumberFormat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4" fontId="125" fillId="77" borderId="26" applyNumberFormat="0" applyProtection="0">
      <alignment vertical="center"/>
    </xf>
    <xf numFmtId="4" fontId="125" fillId="77" borderId="26" applyNumberFormat="0" applyProtection="0">
      <alignment vertical="center"/>
    </xf>
    <xf numFmtId="4" fontId="125" fillId="77" borderId="26" applyNumberFormat="0" applyProtection="0">
      <alignment vertical="center"/>
    </xf>
    <xf numFmtId="4" fontId="125" fillId="77" borderId="26" applyNumberFormat="0" applyProtection="0">
      <alignment horizontal="left" vertical="center" indent="1"/>
    </xf>
    <xf numFmtId="4" fontId="125" fillId="77" borderId="26" applyNumberFormat="0" applyProtection="0">
      <alignment horizontal="left" vertical="center" indent="1"/>
    </xf>
    <xf numFmtId="4" fontId="125" fillId="77" borderId="26" applyNumberFormat="0" applyProtection="0">
      <alignment horizontal="left" vertical="center" indent="1"/>
    </xf>
    <xf numFmtId="4" fontId="125" fillId="77" borderId="26" applyNumberFormat="0" applyProtection="0">
      <alignment horizontal="left" vertical="center" indent="1"/>
    </xf>
    <xf numFmtId="4" fontId="125" fillId="77" borderId="26" applyNumberFormat="0" applyProtection="0">
      <alignment horizontal="left" vertical="center" indent="1"/>
    </xf>
    <xf numFmtId="4" fontId="125" fillId="77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4" fontId="126" fillId="79" borderId="26" applyNumberFormat="0" applyProtection="0">
      <alignment horizontal="left" vertical="center" indent="1"/>
    </xf>
    <xf numFmtId="4" fontId="126" fillId="79" borderId="26" applyNumberFormat="0" applyProtection="0">
      <alignment horizontal="left" vertical="center" indent="1"/>
    </xf>
    <xf numFmtId="4" fontId="126" fillId="79" borderId="26" applyNumberFormat="0" applyProtection="0">
      <alignment horizontal="left" vertical="center" indent="1"/>
    </xf>
    <xf numFmtId="4" fontId="125" fillId="80" borderId="53" applyNumberFormat="0" applyProtection="0">
      <alignment horizontal="left" vertical="center" indent="1"/>
    </xf>
    <xf numFmtId="4" fontId="127" fillId="80" borderId="26" applyNumberFormat="0" applyProtection="0">
      <alignment horizontal="left" vertical="center" indent="1"/>
    </xf>
    <xf numFmtId="4" fontId="127" fillId="80" borderId="26" applyNumberFormat="0" applyProtection="0">
      <alignment horizontal="left" vertical="center" indent="1"/>
    </xf>
    <xf numFmtId="4" fontId="127" fillId="80" borderId="26" applyNumberFormat="0" applyProtection="0">
      <alignment horizontal="left" vertical="center" indent="1"/>
    </xf>
    <xf numFmtId="4" fontId="125" fillId="81" borderId="26" applyNumberFormat="0" applyProtection="0">
      <alignment horizontal="left" vertical="center" indent="1"/>
    </xf>
    <xf numFmtId="4" fontId="125" fillId="81" borderId="26" applyNumberFormat="0" applyProtection="0">
      <alignment horizontal="left" vertical="center" indent="1"/>
    </xf>
    <xf numFmtId="4" fontId="125" fillId="81" borderId="26" applyNumberFormat="0" applyProtection="0">
      <alignment horizontal="left" vertical="center" indent="1"/>
    </xf>
    <xf numFmtId="169" fontId="2" fillId="81" borderId="26" applyNumberFormat="0" applyProtection="0">
      <alignment horizontal="left" vertical="center" indent="1"/>
    </xf>
    <xf numFmtId="169" fontId="2" fillId="81" borderId="26" applyNumberFormat="0" applyProtection="0">
      <alignment horizontal="left" vertical="center" indent="1"/>
    </xf>
    <xf numFmtId="169" fontId="2" fillId="81" borderId="26" applyNumberFormat="0" applyProtection="0">
      <alignment horizontal="left" vertical="center" indent="1"/>
    </xf>
    <xf numFmtId="169" fontId="2" fillId="82" borderId="26" applyNumberFormat="0" applyProtection="0">
      <alignment horizontal="left" vertical="center" indent="1"/>
    </xf>
    <xf numFmtId="169" fontId="2" fillId="82" borderId="26" applyNumberFormat="0" applyProtection="0">
      <alignment horizontal="left" vertical="center" indent="1"/>
    </xf>
    <xf numFmtId="169" fontId="2" fillId="82" borderId="26" applyNumberFormat="0" applyProtection="0">
      <alignment horizontal="left" vertical="center" indent="1"/>
    </xf>
    <xf numFmtId="169" fontId="2" fillId="34" borderId="26" applyNumberFormat="0" applyProtection="0">
      <alignment horizontal="left" vertical="center" indent="1"/>
    </xf>
    <xf numFmtId="169" fontId="2" fillId="34" borderId="26" applyNumberFormat="0" applyProtection="0">
      <alignment horizontal="left" vertical="center" indent="1"/>
    </xf>
    <xf numFmtId="169" fontId="2" fillId="34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4" fontId="125" fillId="35" borderId="26" applyNumberFormat="0" applyProtection="0">
      <alignment horizontal="left" vertical="center" indent="1"/>
    </xf>
    <xf numFmtId="4" fontId="125" fillId="35" borderId="26" applyNumberFormat="0" applyProtection="0">
      <alignment horizontal="left" vertical="center" indent="1"/>
    </xf>
    <xf numFmtId="4" fontId="125" fillId="35" borderId="26" applyNumberFormat="0" applyProtection="0">
      <alignment horizontal="left" vertical="center" indent="1"/>
    </xf>
    <xf numFmtId="4" fontId="125" fillId="80" borderId="26" applyNumberFormat="0" applyProtection="0">
      <alignment horizontal="right" vertical="center"/>
    </xf>
    <xf numFmtId="4" fontId="125" fillId="80" borderId="26" applyNumberFormat="0" applyProtection="0">
      <alignment horizontal="right" vertical="center"/>
    </xf>
    <xf numFmtId="4" fontId="125" fillId="80" borderId="26" applyNumberFormat="0" applyProtection="0">
      <alignment horizontal="right" vertical="center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128" fillId="0" borderId="0" applyNumberFormat="0" applyProtection="0"/>
    <xf numFmtId="4" fontId="129" fillId="80" borderId="26" applyNumberFormat="0" applyProtection="0">
      <alignment horizontal="right" vertical="center"/>
    </xf>
    <xf numFmtId="4" fontId="129" fillId="80" borderId="26" applyNumberFormat="0" applyProtection="0">
      <alignment horizontal="right" vertical="center"/>
    </xf>
    <xf numFmtId="4" fontId="129" fillId="80" borderId="26" applyNumberFormat="0" applyProtection="0">
      <alignment horizontal="right" vertical="center"/>
    </xf>
    <xf numFmtId="169" fontId="130" fillId="0" borderId="0" applyNumberFormat="0" applyFill="0" applyBorder="0" applyAlignment="0" applyProtection="0"/>
    <xf numFmtId="169" fontId="130" fillId="0" borderId="0" applyNumberFormat="0" applyFill="0" applyBorder="0" applyAlignment="0" applyProtection="0"/>
    <xf numFmtId="169" fontId="131" fillId="0" borderId="0"/>
    <xf numFmtId="169" fontId="67" fillId="0" borderId="63">
      <alignment horizontal="left" vertical="center"/>
    </xf>
    <xf numFmtId="169" fontId="67" fillId="0" borderId="63">
      <alignment horizontal="left" vertical="center"/>
    </xf>
    <xf numFmtId="169" fontId="67" fillId="0" borderId="63">
      <alignment horizontal="left" vertical="center"/>
    </xf>
    <xf numFmtId="169" fontId="86" fillId="0" borderId="0" applyNumberFormat="0" applyFill="0" applyBorder="0" applyAlignment="0" applyProtection="0"/>
    <xf numFmtId="169" fontId="112" fillId="0" borderId="0" applyNumberFormat="0" applyFill="0" applyBorder="0" applyAlignment="0" applyProtection="0"/>
    <xf numFmtId="169" fontId="110" fillId="0" borderId="12" applyNumberFormat="0" applyFill="0" applyAlignment="0" applyProtection="0"/>
    <xf numFmtId="169" fontId="108" fillId="0" borderId="0" applyNumberFormat="0" applyFill="0" applyBorder="0" applyAlignment="0" applyProtection="0"/>
    <xf numFmtId="169" fontId="134" fillId="0" borderId="38"/>
    <xf numFmtId="169" fontId="134" fillId="0" borderId="38"/>
    <xf numFmtId="169" fontId="105" fillId="27" borderId="4" applyNumberFormat="0" applyAlignment="0" applyProtection="0"/>
    <xf numFmtId="169" fontId="12" fillId="27" borderId="4" applyNumberFormat="0" applyAlignment="0" applyProtection="0"/>
    <xf numFmtId="169" fontId="108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109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3" fontId="2" fillId="0" borderId="76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12" fillId="0" borderId="0" applyNumberFormat="0" applyFill="0" applyBorder="0" applyAlignment="0" applyProtection="0"/>
    <xf numFmtId="169" fontId="135" fillId="0" borderId="0" applyNumberFormat="0" applyFill="0" applyBorder="0" applyAlignment="0" applyProtection="0"/>
    <xf numFmtId="169" fontId="136" fillId="0" borderId="0" applyNumberFormat="0" applyFill="0" applyBorder="0" applyAlignment="0" applyProtection="0">
      <alignment vertical="top"/>
      <protection locked="0"/>
    </xf>
    <xf numFmtId="169" fontId="107" fillId="28" borderId="5" applyNumberFormat="0" applyAlignment="0" applyProtection="0"/>
    <xf numFmtId="169" fontId="13" fillId="28" borderId="5" applyNumberFormat="0" applyAlignment="0" applyProtection="0"/>
    <xf numFmtId="169" fontId="106" fillId="0" borderId="9" applyNumberFormat="0" applyFill="0" applyAlignment="0" applyProtection="0"/>
    <xf numFmtId="169" fontId="20" fillId="0" borderId="9" applyNumberFormat="0" applyFill="0" applyAlignment="0" applyProtection="0"/>
    <xf numFmtId="169" fontId="100" fillId="29" borderId="0" applyNumberFormat="0" applyBorder="0" applyAlignment="0" applyProtection="0"/>
    <xf numFmtId="169" fontId="15" fillId="29" borderId="0" applyNumberFormat="0" applyBorder="0" applyAlignment="0" applyProtection="0"/>
    <xf numFmtId="169" fontId="139" fillId="0" borderId="0" applyNumberFormat="0" applyFill="0" applyBorder="0" applyAlignment="0" applyProtection="0">
      <alignment vertical="top"/>
      <protection locked="0"/>
    </xf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52" fillId="0" borderId="0"/>
    <xf numFmtId="169" fontId="1" fillId="0" borderId="0"/>
    <xf numFmtId="169" fontId="1" fillId="0" borderId="0"/>
    <xf numFmtId="169" fontId="2" fillId="0" borderId="0"/>
    <xf numFmtId="169" fontId="122" fillId="0" borderId="0"/>
    <xf numFmtId="169" fontId="52" fillId="0" borderId="0"/>
    <xf numFmtId="169" fontId="52" fillId="0" borderId="0"/>
    <xf numFmtId="169" fontId="52" fillId="0" borderId="0"/>
    <xf numFmtId="169" fontId="114" fillId="0" borderId="0"/>
    <xf numFmtId="169" fontId="52" fillId="0" borderId="0"/>
    <xf numFmtId="169" fontId="3" fillId="0" borderId="0"/>
    <xf numFmtId="169" fontId="52" fillId="0" borderId="0"/>
    <xf numFmtId="169" fontId="2" fillId="0" borderId="0"/>
    <xf numFmtId="169" fontId="23" fillId="0" borderId="0"/>
    <xf numFmtId="169" fontId="122" fillId="0" borderId="0"/>
    <xf numFmtId="169" fontId="23" fillId="0" borderId="0"/>
    <xf numFmtId="169" fontId="122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122" fillId="0" borderId="0"/>
    <xf numFmtId="169" fontId="122" fillId="0" borderId="0"/>
    <xf numFmtId="169" fontId="122" fillId="0" borderId="0"/>
    <xf numFmtId="169" fontId="3" fillId="0" borderId="0"/>
    <xf numFmtId="169" fontId="23" fillId="0" borderId="0"/>
    <xf numFmtId="169" fontId="23" fillId="0" borderId="0"/>
    <xf numFmtId="169" fontId="3" fillId="0" borderId="0"/>
    <xf numFmtId="169" fontId="123" fillId="0" borderId="0"/>
    <xf numFmtId="169" fontId="2" fillId="0" borderId="0"/>
    <xf numFmtId="169" fontId="2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2" fillId="0" borderId="0"/>
    <xf numFmtId="169" fontId="23" fillId="0" borderId="0"/>
    <xf numFmtId="169" fontId="2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" fillId="0" borderId="0"/>
    <xf numFmtId="169" fontId="2" fillId="0" borderId="0"/>
    <xf numFmtId="169" fontId="2" fillId="0" borderId="0"/>
    <xf numFmtId="169" fontId="53" fillId="0" borderId="0"/>
    <xf numFmtId="169" fontId="5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3" fillId="0" borderId="0"/>
    <xf numFmtId="169" fontId="3" fillId="0" borderId="0"/>
    <xf numFmtId="169" fontId="23" fillId="0" borderId="0"/>
    <xf numFmtId="169" fontId="23" fillId="0" borderId="0"/>
    <xf numFmtId="169" fontId="2" fillId="0" borderId="0"/>
    <xf numFmtId="169" fontId="2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3" fillId="0" borderId="0"/>
    <xf numFmtId="169" fontId="142" fillId="0" borderId="0"/>
    <xf numFmtId="169" fontId="23" fillId="0" borderId="0"/>
    <xf numFmtId="169" fontId="3" fillId="0" borderId="0"/>
    <xf numFmtId="169" fontId="53" fillId="0" borderId="0"/>
    <xf numFmtId="169" fontId="2" fillId="0" borderId="0"/>
    <xf numFmtId="169" fontId="53" fillId="0" borderId="0"/>
    <xf numFmtId="169" fontId="5" fillId="0" borderId="0"/>
    <xf numFmtId="169" fontId="3" fillId="0" borderId="0"/>
    <xf numFmtId="169" fontId="5" fillId="0" borderId="0"/>
    <xf numFmtId="169" fontId="2" fillId="0" borderId="0"/>
    <xf numFmtId="169" fontId="3" fillId="0" borderId="0"/>
    <xf numFmtId="169" fontId="103" fillId="30" borderId="4" applyNumberFormat="0" applyAlignment="0" applyProtection="0"/>
    <xf numFmtId="169" fontId="19" fillId="30" borderId="4" applyNumberFormat="0" applyAlignment="0" applyProtection="0"/>
    <xf numFmtId="169" fontId="102" fillId="31" borderId="0" applyNumberFormat="0" applyBorder="0" applyAlignment="0" applyProtection="0"/>
    <xf numFmtId="169" fontId="21" fillId="31" borderId="0" applyNumberFormat="0" applyBorder="0" applyAlignment="0" applyProtection="0"/>
    <xf numFmtId="169" fontId="67" fillId="0" borderId="77">
      <alignment horizontal="left" vertical="center"/>
    </xf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/>
    <xf numFmtId="169" fontId="110" fillId="0" borderId="12" applyNumberFormat="0" applyFill="0" applyAlignment="0" applyProtection="0"/>
    <xf numFmtId="169" fontId="26" fillId="0" borderId="12" applyNumberFormat="0" applyFill="0" applyAlignment="0" applyProtection="0"/>
    <xf numFmtId="169" fontId="101" fillId="26" borderId="0" applyNumberFormat="0" applyBorder="0" applyAlignment="0" applyProtection="0"/>
    <xf numFmtId="169" fontId="11" fillId="26" borderId="0" applyNumberFormat="0" applyBorder="0" applyAlignment="0" applyProtection="0"/>
    <xf numFmtId="169" fontId="131" fillId="0" borderId="0"/>
    <xf numFmtId="169" fontId="111" fillId="20" borderId="0" applyNumberFormat="0" applyBorder="0" applyAlignment="0" applyProtection="0"/>
    <xf numFmtId="169" fontId="10" fillId="20" borderId="0" applyNumberFormat="0" applyBorder="0" applyAlignment="0" applyProtection="0"/>
    <xf numFmtId="169" fontId="111" fillId="21" borderId="0" applyNumberFormat="0" applyBorder="0" applyAlignment="0" applyProtection="0"/>
    <xf numFmtId="169" fontId="10" fillId="21" borderId="0" applyNumberFormat="0" applyBorder="0" applyAlignment="0" applyProtection="0"/>
    <xf numFmtId="169" fontId="111" fillId="22" borderId="0" applyNumberFormat="0" applyBorder="0" applyAlignment="0" applyProtection="0"/>
    <xf numFmtId="169" fontId="10" fillId="22" borderId="0" applyNumberFormat="0" applyBorder="0" applyAlignment="0" applyProtection="0"/>
    <xf numFmtId="169" fontId="111" fillId="23" borderId="0" applyNumberFormat="0" applyBorder="0" applyAlignment="0" applyProtection="0"/>
    <xf numFmtId="169" fontId="10" fillId="23" borderId="0" applyNumberFormat="0" applyBorder="0" applyAlignment="0" applyProtection="0"/>
    <xf numFmtId="169" fontId="111" fillId="24" borderId="0" applyNumberFormat="0" applyBorder="0" applyAlignment="0" applyProtection="0"/>
    <xf numFmtId="169" fontId="10" fillId="24" borderId="0" applyNumberFormat="0" applyBorder="0" applyAlignment="0" applyProtection="0"/>
    <xf numFmtId="169" fontId="111" fillId="25" borderId="0" applyNumberFormat="0" applyBorder="0" applyAlignment="0" applyProtection="0"/>
    <xf numFmtId="169" fontId="10" fillId="25" borderId="0" applyNumberFormat="0" applyBorder="0" applyAlignment="0" applyProtection="0"/>
    <xf numFmtId="169" fontId="104" fillId="27" borderId="11" applyNumberFormat="0" applyAlignment="0" applyProtection="0"/>
    <xf numFmtId="169" fontId="24" fillId="27" borderId="11" applyNumberFormat="0" applyAlignment="0" applyProtection="0"/>
    <xf numFmtId="169" fontId="23" fillId="32" borderId="10" applyNumberFormat="0" applyFont="0" applyAlignment="0" applyProtection="0"/>
    <xf numFmtId="169" fontId="23" fillId="32" borderId="10" applyNumberFormat="0" applyFont="0" applyAlignment="0" applyProtection="0"/>
    <xf numFmtId="169" fontId="1" fillId="32" borderId="10" applyNumberFormat="0" applyFont="0" applyAlignment="0" applyProtection="0"/>
    <xf numFmtId="169" fontId="1" fillId="32" borderId="10" applyNumberFormat="0" applyFont="0" applyAlignment="0" applyProtection="0"/>
    <xf numFmtId="169" fontId="97" fillId="0" borderId="6" applyNumberFormat="0" applyFill="0" applyAlignment="0" applyProtection="0"/>
    <xf numFmtId="169" fontId="16" fillId="0" borderId="6" applyNumberFormat="0" applyFill="0" applyAlignment="0" applyProtection="0"/>
    <xf numFmtId="169" fontId="98" fillId="0" borderId="7" applyNumberFormat="0" applyFill="0" applyAlignment="0" applyProtection="0"/>
    <xf numFmtId="169" fontId="17" fillId="0" borderId="7" applyNumberFormat="0" applyFill="0" applyAlignment="0" applyProtection="0"/>
    <xf numFmtId="169" fontId="99" fillId="0" borderId="8" applyNumberFormat="0" applyFill="0" applyAlignment="0" applyProtection="0"/>
    <xf numFmtId="169" fontId="18" fillId="0" borderId="8" applyNumberFormat="0" applyFill="0" applyAlignment="0" applyProtection="0"/>
    <xf numFmtId="169" fontId="99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169" fontId="23" fillId="2" borderId="0" applyNumberFormat="0" applyBorder="0" applyAlignment="0" applyProtection="0"/>
    <xf numFmtId="169" fontId="23" fillId="2" borderId="0" applyNumberFormat="0" applyBorder="0" applyAlignment="0" applyProtection="0"/>
    <xf numFmtId="169" fontId="23" fillId="2" borderId="0" applyNumberFormat="0" applyBorder="0" applyAlignment="0" applyProtection="0"/>
    <xf numFmtId="169" fontId="1" fillId="2" borderId="0" applyNumberFormat="0" applyBorder="0" applyAlignment="0" applyProtection="0"/>
    <xf numFmtId="169" fontId="23" fillId="3" borderId="0" applyNumberFormat="0" applyBorder="0" applyAlignment="0" applyProtection="0"/>
    <xf numFmtId="169" fontId="23" fillId="3" borderId="0" applyNumberFormat="0" applyBorder="0" applyAlignment="0" applyProtection="0"/>
    <xf numFmtId="169" fontId="23" fillId="3" borderId="0" applyNumberFormat="0" applyBorder="0" applyAlignment="0" applyProtection="0"/>
    <xf numFmtId="169" fontId="1" fillId="3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1" fillId="4" borderId="0" applyNumberFormat="0" applyBorder="0" applyAlignment="0" applyProtection="0"/>
    <xf numFmtId="169" fontId="23" fillId="5" borderId="0" applyNumberFormat="0" applyBorder="0" applyAlignment="0" applyProtection="0"/>
    <xf numFmtId="169" fontId="23" fillId="5" borderId="0" applyNumberFormat="0" applyBorder="0" applyAlignment="0" applyProtection="0"/>
    <xf numFmtId="169" fontId="23" fillId="5" borderId="0" applyNumberFormat="0" applyBorder="0" applyAlignment="0" applyProtection="0"/>
    <xf numFmtId="169" fontId="1" fillId="5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1" fillId="6" borderId="0" applyNumberFormat="0" applyBorder="0" applyAlignment="0" applyProtection="0"/>
    <xf numFmtId="169" fontId="23" fillId="7" borderId="0" applyNumberFormat="0" applyBorder="0" applyAlignment="0" applyProtection="0"/>
    <xf numFmtId="169" fontId="23" fillId="7" borderId="0" applyNumberFormat="0" applyBorder="0" applyAlignment="0" applyProtection="0"/>
    <xf numFmtId="169" fontId="23" fillId="7" borderId="0" applyNumberFormat="0" applyBorder="0" applyAlignment="0" applyProtection="0"/>
    <xf numFmtId="169" fontId="1" fillId="7" borderId="0" applyNumberFormat="0" applyBorder="0" applyAlignment="0" applyProtection="0"/>
    <xf numFmtId="169" fontId="23" fillId="2" borderId="0" applyNumberFormat="0" applyBorder="0" applyAlignment="0" applyProtection="0"/>
    <xf numFmtId="169" fontId="23" fillId="2" borderId="0" applyNumberFormat="0" applyBorder="0" applyAlignment="0" applyProtection="0"/>
    <xf numFmtId="169" fontId="23" fillId="3" borderId="0" applyNumberFormat="0" applyBorder="0" applyAlignment="0" applyProtection="0"/>
    <xf numFmtId="169" fontId="23" fillId="3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5" borderId="0" applyNumberFormat="0" applyBorder="0" applyAlignment="0" applyProtection="0"/>
    <xf numFmtId="169" fontId="23" fillId="5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7" borderId="0" applyNumberFormat="0" applyBorder="0" applyAlignment="0" applyProtection="0"/>
    <xf numFmtId="169" fontId="23" fillId="7" borderId="0" applyNumberFormat="0" applyBorder="0" applyAlignment="0" applyProtection="0"/>
    <xf numFmtId="169" fontId="23" fillId="8" borderId="0" applyNumberFormat="0" applyBorder="0" applyAlignment="0" applyProtection="0"/>
    <xf numFmtId="169" fontId="23" fillId="8" borderId="0" applyNumberFormat="0" applyBorder="0" applyAlignment="0" applyProtection="0"/>
    <xf numFmtId="169" fontId="23" fillId="8" borderId="0" applyNumberFormat="0" applyBorder="0" applyAlignment="0" applyProtection="0"/>
    <xf numFmtId="169" fontId="1" fillId="8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1" fillId="9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1" fillId="10" borderId="0" applyNumberFormat="0" applyBorder="0" applyAlignment="0" applyProtection="0"/>
    <xf numFmtId="169" fontId="23" fillId="11" borderId="0" applyNumberFormat="0" applyBorder="0" applyAlignment="0" applyProtection="0"/>
    <xf numFmtId="169" fontId="23" fillId="11" borderId="0" applyNumberFormat="0" applyBorder="0" applyAlignment="0" applyProtection="0"/>
    <xf numFmtId="169" fontId="23" fillId="11" borderId="0" applyNumberFormat="0" applyBorder="0" applyAlignment="0" applyProtection="0"/>
    <xf numFmtId="169" fontId="1" fillId="11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1" fillId="12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1" fillId="13" borderId="0" applyNumberFormat="0" applyBorder="0" applyAlignment="0" applyProtection="0"/>
    <xf numFmtId="169" fontId="23" fillId="8" borderId="0" applyNumberFormat="0" applyBorder="0" applyAlignment="0" applyProtection="0"/>
    <xf numFmtId="169" fontId="23" fillId="8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1" borderId="0" applyNumberFormat="0" applyBorder="0" applyAlignment="0" applyProtection="0"/>
    <xf numFmtId="169" fontId="23" fillId="11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10" fillId="14" borderId="0" applyNumberFormat="0" applyBorder="0" applyAlignment="0" applyProtection="0"/>
    <xf numFmtId="169" fontId="10" fillId="15" borderId="0" applyNumberFormat="0" applyBorder="0" applyAlignment="0" applyProtection="0"/>
    <xf numFmtId="169" fontId="10" fillId="16" borderId="0" applyNumberFormat="0" applyBorder="0" applyAlignment="0" applyProtection="0"/>
    <xf numFmtId="169" fontId="10" fillId="17" borderId="0" applyNumberFormat="0" applyBorder="0" applyAlignment="0" applyProtection="0"/>
    <xf numFmtId="169" fontId="10" fillId="18" borderId="0" applyNumberFormat="0" applyBorder="0" applyAlignment="0" applyProtection="0"/>
    <xf numFmtId="169" fontId="10" fillId="19" borderId="0" applyNumberFormat="0" applyBorder="0" applyAlignment="0" applyProtection="0"/>
    <xf numFmtId="169" fontId="10" fillId="20" borderId="0" applyNumberFormat="0" applyBorder="0" applyAlignment="0" applyProtection="0"/>
    <xf numFmtId="169" fontId="10" fillId="20" borderId="0" applyNumberFormat="0" applyBorder="0" applyAlignment="0" applyProtection="0"/>
    <xf numFmtId="169" fontId="10" fillId="20" borderId="0" applyNumberFormat="0" applyBorder="0" applyAlignment="0" applyProtection="0"/>
    <xf numFmtId="169" fontId="10" fillId="20" borderId="0" applyNumberFormat="0" applyBorder="0" applyAlignment="0" applyProtection="0"/>
    <xf numFmtId="169" fontId="10" fillId="20" borderId="0" applyNumberFormat="0" applyBorder="0" applyAlignment="0" applyProtection="0"/>
    <xf numFmtId="169" fontId="10" fillId="20" borderId="0" applyNumberFormat="0" applyBorder="0" applyAlignment="0" applyProtection="0"/>
    <xf numFmtId="169" fontId="10" fillId="21" borderId="0" applyNumberFormat="0" applyBorder="0" applyAlignment="0" applyProtection="0"/>
    <xf numFmtId="169" fontId="10" fillId="21" borderId="0" applyNumberFormat="0" applyBorder="0" applyAlignment="0" applyProtection="0"/>
    <xf numFmtId="169" fontId="10" fillId="21" borderId="0" applyNumberFormat="0" applyBorder="0" applyAlignment="0" applyProtection="0"/>
    <xf numFmtId="169" fontId="10" fillId="21" borderId="0" applyNumberFormat="0" applyBorder="0" applyAlignment="0" applyProtection="0"/>
    <xf numFmtId="169" fontId="10" fillId="21" borderId="0" applyNumberFormat="0" applyBorder="0" applyAlignment="0" applyProtection="0"/>
    <xf numFmtId="169" fontId="10" fillId="21" borderId="0" applyNumberFormat="0" applyBorder="0" applyAlignment="0" applyProtection="0"/>
    <xf numFmtId="169" fontId="10" fillId="22" borderId="0" applyNumberFormat="0" applyBorder="0" applyAlignment="0" applyProtection="0"/>
    <xf numFmtId="169" fontId="10" fillId="22" borderId="0" applyNumberFormat="0" applyBorder="0" applyAlignment="0" applyProtection="0"/>
    <xf numFmtId="169" fontId="10" fillId="22" borderId="0" applyNumberFormat="0" applyBorder="0" applyAlignment="0" applyProtection="0"/>
    <xf numFmtId="169" fontId="10" fillId="22" borderId="0" applyNumberFormat="0" applyBorder="0" applyAlignment="0" applyProtection="0"/>
    <xf numFmtId="169" fontId="10" fillId="22" borderId="0" applyNumberFormat="0" applyBorder="0" applyAlignment="0" applyProtection="0"/>
    <xf numFmtId="169" fontId="10" fillId="22" borderId="0" applyNumberFormat="0" applyBorder="0" applyAlignment="0" applyProtection="0"/>
    <xf numFmtId="169" fontId="10" fillId="23" borderId="0" applyNumberFormat="0" applyBorder="0" applyAlignment="0" applyProtection="0"/>
    <xf numFmtId="169" fontId="10" fillId="23" borderId="0" applyNumberFormat="0" applyBorder="0" applyAlignment="0" applyProtection="0"/>
    <xf numFmtId="169" fontId="10" fillId="23" borderId="0" applyNumberFormat="0" applyBorder="0" applyAlignment="0" applyProtection="0"/>
    <xf numFmtId="169" fontId="10" fillId="23" borderId="0" applyNumberFormat="0" applyBorder="0" applyAlignment="0" applyProtection="0"/>
    <xf numFmtId="169" fontId="10" fillId="23" borderId="0" applyNumberFormat="0" applyBorder="0" applyAlignment="0" applyProtection="0"/>
    <xf numFmtId="169" fontId="10" fillId="23" borderId="0" applyNumberFormat="0" applyBorder="0" applyAlignment="0" applyProtection="0"/>
    <xf numFmtId="169" fontId="10" fillId="24" borderId="0" applyNumberFormat="0" applyBorder="0" applyAlignment="0" applyProtection="0"/>
    <xf numFmtId="169" fontId="10" fillId="24" borderId="0" applyNumberFormat="0" applyBorder="0" applyAlignment="0" applyProtection="0"/>
    <xf numFmtId="169" fontId="10" fillId="24" borderId="0" applyNumberFormat="0" applyBorder="0" applyAlignment="0" applyProtection="0"/>
    <xf numFmtId="169" fontId="10" fillId="24" borderId="0" applyNumberFormat="0" applyBorder="0" applyAlignment="0" applyProtection="0"/>
    <xf numFmtId="169" fontId="10" fillId="24" borderId="0" applyNumberFormat="0" applyBorder="0" applyAlignment="0" applyProtection="0"/>
    <xf numFmtId="169" fontId="10" fillId="24" borderId="0" applyNumberFormat="0" applyBorder="0" applyAlignment="0" applyProtection="0"/>
    <xf numFmtId="169" fontId="10" fillId="25" borderId="0" applyNumberFormat="0" applyBorder="0" applyAlignment="0" applyProtection="0"/>
    <xf numFmtId="169" fontId="10" fillId="25" borderId="0" applyNumberFormat="0" applyBorder="0" applyAlignment="0" applyProtection="0"/>
    <xf numFmtId="169" fontId="10" fillId="25" borderId="0" applyNumberFormat="0" applyBorder="0" applyAlignment="0" applyProtection="0"/>
    <xf numFmtId="169" fontId="10" fillId="25" borderId="0" applyNumberFormat="0" applyBorder="0" applyAlignment="0" applyProtection="0"/>
    <xf numFmtId="169" fontId="10" fillId="25" borderId="0" applyNumberFormat="0" applyBorder="0" applyAlignment="0" applyProtection="0"/>
    <xf numFmtId="169" fontId="10" fillId="25" borderId="0" applyNumberFormat="0" applyBorder="0" applyAlignment="0" applyProtection="0"/>
    <xf numFmtId="169" fontId="11" fillId="26" borderId="0" applyNumberFormat="0" applyBorder="0" applyAlignment="0" applyProtection="0"/>
    <xf numFmtId="169" fontId="12" fillId="27" borderId="4" applyNumberFormat="0" applyAlignment="0" applyProtection="0"/>
    <xf numFmtId="169" fontId="13" fillId="28" borderId="5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57" fillId="0" borderId="21" applyFill="0" applyProtection="0"/>
    <xf numFmtId="188" fontId="57" fillId="0" borderId="21" applyFill="0" applyProtection="0"/>
    <xf numFmtId="190" fontId="57" fillId="0" borderId="21" applyFill="0" applyProtection="0"/>
    <xf numFmtId="190" fontId="57" fillId="0" borderId="21" applyFill="0" applyProtection="0"/>
    <xf numFmtId="169" fontId="14" fillId="0" borderId="0" applyNumberFormat="0" applyFill="0" applyBorder="0" applyAlignment="0" applyProtection="0"/>
    <xf numFmtId="169" fontId="15" fillId="29" borderId="0" applyNumberFormat="0" applyBorder="0" applyAlignment="0" applyProtection="0"/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67" fillId="0" borderId="34">
      <alignment horizontal="left" vertical="center"/>
    </xf>
    <xf numFmtId="169" fontId="16" fillId="0" borderId="6" applyNumberFormat="0" applyFill="0" applyAlignment="0" applyProtection="0"/>
    <xf numFmtId="169" fontId="17" fillId="0" borderId="7" applyNumberFormat="0" applyFill="0" applyAlignment="0" applyProtection="0"/>
    <xf numFmtId="169" fontId="18" fillId="0" borderId="8" applyNumberFormat="0" applyFill="0" applyAlignment="0" applyProtection="0"/>
    <xf numFmtId="169" fontId="18" fillId="0" borderId="0" applyNumberFormat="0" applyFill="0" applyBorder="0" applyAlignment="0" applyProtection="0"/>
    <xf numFmtId="169" fontId="148" fillId="0" borderId="0" applyNumberFormat="0" applyFill="0" applyBorder="0" applyAlignment="0" applyProtection="0"/>
    <xf numFmtId="10" fontId="65" fillId="35" borderId="33" applyNumberFormat="0" applyBorder="0" applyAlignment="0" applyProtection="0"/>
    <xf numFmtId="169" fontId="19" fillId="30" borderId="4" applyNumberFormat="0" applyAlignment="0" applyProtection="0"/>
    <xf numFmtId="169" fontId="19" fillId="30" borderId="4" applyNumberFormat="0" applyAlignment="0" applyProtection="0"/>
    <xf numFmtId="169" fontId="19" fillId="30" borderId="4" applyNumberFormat="0" applyAlignment="0" applyProtection="0"/>
    <xf numFmtId="169" fontId="19" fillId="30" borderId="4" applyNumberFormat="0" applyAlignment="0" applyProtection="0"/>
    <xf numFmtId="169" fontId="19" fillId="30" borderId="4" applyNumberFormat="0" applyAlignment="0" applyProtection="0"/>
    <xf numFmtId="169" fontId="19" fillId="30" borderId="4" applyNumberFormat="0" applyAlignment="0" applyProtection="0"/>
    <xf numFmtId="169" fontId="20" fillId="0" borderId="9" applyNumberFormat="0" applyFill="0" applyAlignment="0" applyProtection="0"/>
    <xf numFmtId="169" fontId="21" fillId="31" borderId="0" applyNumberFormat="0" applyBorder="0" applyAlignment="0" applyProtection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3" fillId="0" borderId="0"/>
    <xf numFmtId="169" fontId="23" fillId="0" borderId="0"/>
    <xf numFmtId="169" fontId="2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32" borderId="10" applyNumberFormat="0" applyFont="0" applyAlignment="0" applyProtection="0"/>
    <xf numFmtId="169" fontId="23" fillId="32" borderId="10" applyNumberFormat="0" applyFont="0" applyAlignment="0" applyProtection="0"/>
    <xf numFmtId="169" fontId="23" fillId="32" borderId="10" applyNumberFormat="0" applyFont="0" applyAlignment="0" applyProtection="0"/>
    <xf numFmtId="169" fontId="1" fillId="32" borderId="10" applyNumberFormat="0" applyFont="0" applyAlignment="0" applyProtection="0"/>
    <xf numFmtId="169" fontId="24" fillId="27" borderId="11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125" fillId="77" borderId="54" applyNumberFormat="0" applyProtection="0">
      <alignment vertical="center"/>
    </xf>
    <xf numFmtId="4" fontId="125" fillId="77" borderId="54" applyNumberFormat="0" applyProtection="0">
      <alignment vertical="center"/>
    </xf>
    <xf numFmtId="4" fontId="125" fillId="77" borderId="54" applyNumberFormat="0" applyProtection="0">
      <alignment vertical="center"/>
    </xf>
    <xf numFmtId="4" fontId="125" fillId="77" borderId="54" applyNumberFormat="0" applyProtection="0">
      <alignment horizontal="left" vertical="center" indent="1"/>
    </xf>
    <xf numFmtId="4" fontId="125" fillId="77" borderId="54" applyNumberFormat="0" applyProtection="0">
      <alignment horizontal="left" vertical="center" indent="1"/>
    </xf>
    <xf numFmtId="4" fontId="125" fillId="77" borderId="54" applyNumberFormat="0" applyProtection="0">
      <alignment horizontal="left" vertical="center" indent="1"/>
    </xf>
    <xf numFmtId="4" fontId="125" fillId="77" borderId="54" applyNumberFormat="0" applyProtection="0">
      <alignment horizontal="left" vertical="center" indent="1"/>
    </xf>
    <xf numFmtId="4" fontId="125" fillId="77" borderId="54" applyNumberFormat="0" applyProtection="0">
      <alignment horizontal="left" vertical="center" indent="1"/>
    </xf>
    <xf numFmtId="4" fontId="125" fillId="77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4" fontId="126" fillId="79" borderId="54" applyNumberFormat="0" applyProtection="0">
      <alignment horizontal="left" vertical="center" indent="1"/>
    </xf>
    <xf numFmtId="4" fontId="126" fillId="79" borderId="54" applyNumberFormat="0" applyProtection="0">
      <alignment horizontal="left" vertical="center" indent="1"/>
    </xf>
    <xf numFmtId="4" fontId="126" fillId="79" borderId="54" applyNumberFormat="0" applyProtection="0">
      <alignment horizontal="left" vertical="center" indent="1"/>
    </xf>
    <xf numFmtId="4" fontId="125" fillId="80" borderId="53" applyNumberFormat="0" applyProtection="0">
      <alignment horizontal="left" vertical="center" indent="1"/>
    </xf>
    <xf numFmtId="4" fontId="127" fillId="80" borderId="54" applyNumberFormat="0" applyProtection="0">
      <alignment horizontal="left" vertical="center" indent="1"/>
    </xf>
    <xf numFmtId="4" fontId="127" fillId="80" borderId="54" applyNumberFormat="0" applyProtection="0">
      <alignment horizontal="left" vertical="center" indent="1"/>
    </xf>
    <xf numFmtId="4" fontId="127" fillId="80" borderId="54" applyNumberFormat="0" applyProtection="0">
      <alignment horizontal="left" vertical="center" indent="1"/>
    </xf>
    <xf numFmtId="4" fontId="125" fillId="81" borderId="54" applyNumberFormat="0" applyProtection="0">
      <alignment horizontal="left" vertical="center" indent="1"/>
    </xf>
    <xf numFmtId="4" fontId="125" fillId="81" borderId="54" applyNumberFormat="0" applyProtection="0">
      <alignment horizontal="left" vertical="center" indent="1"/>
    </xf>
    <xf numFmtId="4" fontId="125" fillId="81" borderId="54" applyNumberFormat="0" applyProtection="0">
      <alignment horizontal="left" vertical="center" indent="1"/>
    </xf>
    <xf numFmtId="169" fontId="2" fillId="81" borderId="54" applyNumberFormat="0" applyProtection="0">
      <alignment horizontal="left" vertical="center" indent="1"/>
    </xf>
    <xf numFmtId="169" fontId="2" fillId="81" borderId="54" applyNumberFormat="0" applyProtection="0">
      <alignment horizontal="left" vertical="center" indent="1"/>
    </xf>
    <xf numFmtId="169" fontId="2" fillId="81" borderId="54" applyNumberFormat="0" applyProtection="0">
      <alignment horizontal="left" vertical="center" indent="1"/>
    </xf>
    <xf numFmtId="169" fontId="2" fillId="82" borderId="54" applyNumberFormat="0" applyProtection="0">
      <alignment horizontal="left" vertical="center" indent="1"/>
    </xf>
    <xf numFmtId="169" fontId="2" fillId="82" borderId="54" applyNumberFormat="0" applyProtection="0">
      <alignment horizontal="left" vertical="center" indent="1"/>
    </xf>
    <xf numFmtId="169" fontId="2" fillId="82" borderId="54" applyNumberFormat="0" applyProtection="0">
      <alignment horizontal="left" vertical="center" indent="1"/>
    </xf>
    <xf numFmtId="169" fontId="2" fillId="34" borderId="54" applyNumberFormat="0" applyProtection="0">
      <alignment horizontal="left" vertical="center" indent="1"/>
    </xf>
    <xf numFmtId="169" fontId="2" fillId="34" borderId="54" applyNumberFormat="0" applyProtection="0">
      <alignment horizontal="left" vertical="center" indent="1"/>
    </xf>
    <xf numFmtId="169" fontId="2" fillId="34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4" fontId="125" fillId="35" borderId="54" applyNumberFormat="0" applyProtection="0">
      <alignment horizontal="left" vertical="center" indent="1"/>
    </xf>
    <xf numFmtId="4" fontId="125" fillId="35" borderId="54" applyNumberFormat="0" applyProtection="0">
      <alignment horizontal="left" vertical="center" indent="1"/>
    </xf>
    <xf numFmtId="4" fontId="125" fillId="35" borderId="54" applyNumberFormat="0" applyProtection="0">
      <alignment horizontal="left" vertical="center" indent="1"/>
    </xf>
    <xf numFmtId="4" fontId="125" fillId="80" borderId="54" applyNumberFormat="0" applyProtection="0">
      <alignment horizontal="right" vertical="center"/>
    </xf>
    <xf numFmtId="4" fontId="125" fillId="80" borderId="54" applyNumberFormat="0" applyProtection="0">
      <alignment horizontal="right" vertical="center"/>
    </xf>
    <xf numFmtId="4" fontId="125" fillId="80" borderId="54" applyNumberFormat="0" applyProtection="0">
      <alignment horizontal="right" vertical="center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4" fontId="129" fillId="80" borderId="54" applyNumberFormat="0" applyProtection="0">
      <alignment horizontal="right" vertical="center"/>
    </xf>
    <xf numFmtId="4" fontId="129" fillId="80" borderId="54" applyNumberFormat="0" applyProtection="0">
      <alignment horizontal="right" vertical="center"/>
    </xf>
    <xf numFmtId="4" fontId="129" fillId="80" borderId="54" applyNumberFormat="0" applyProtection="0">
      <alignment horizontal="right"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169" fontId="135" fillId="0" borderId="0" applyNumberFormat="0" applyFill="0" applyBorder="0" applyAlignment="0" applyProtection="0"/>
    <xf numFmtId="169" fontId="26" fillId="0" borderId="12" applyNumberFormat="0" applyFill="0" applyAlignment="0" applyProtection="0"/>
    <xf numFmtId="169" fontId="27" fillId="0" borderId="0" applyNumberFormat="0" applyFill="0" applyBorder="0" applyAlignment="0" applyProtection="0"/>
    <xf numFmtId="169" fontId="83" fillId="52" borderId="55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88" fillId="42" borderId="55" applyNumberFormat="0" applyAlignment="0" applyProtection="0"/>
    <xf numFmtId="169" fontId="90" fillId="0" borderId="56" applyNumberFormat="0" applyFill="0" applyAlignment="0" applyProtection="0"/>
    <xf numFmtId="169" fontId="82" fillId="52" borderId="54" applyNumberFormat="0" applyAlignment="0" applyProtection="0"/>
    <xf numFmtId="169" fontId="23" fillId="32" borderId="10" applyNumberFormat="0" applyFont="0" applyAlignment="0" applyProtection="0"/>
    <xf numFmtId="169" fontId="23" fillId="32" borderId="10" applyNumberFormat="0" applyFont="0" applyAlignment="0" applyProtection="0"/>
    <xf numFmtId="169" fontId="3" fillId="58" borderId="57" applyNumberFormat="0" applyFont="0" applyAlignment="0" applyProtection="0"/>
    <xf numFmtId="4" fontId="125" fillId="80" borderId="75" applyNumberFormat="0" applyProtection="0">
      <alignment horizontal="left" vertical="center" indent="1"/>
    </xf>
    <xf numFmtId="10" fontId="65" fillId="35" borderId="76" applyNumberFormat="0" applyBorder="0" applyAlignment="0" applyProtection="0"/>
    <xf numFmtId="169" fontId="67" fillId="0" borderId="77">
      <alignment horizontal="left" vertical="center"/>
    </xf>
    <xf numFmtId="190" fontId="57" fillId="0" borderId="72" applyFill="0" applyProtection="0"/>
    <xf numFmtId="169" fontId="67" fillId="0" borderId="60">
      <alignment horizontal="left" vertical="center"/>
    </xf>
    <xf numFmtId="169" fontId="67" fillId="0" borderId="60">
      <alignment horizontal="left" vertical="center"/>
    </xf>
    <xf numFmtId="169" fontId="67" fillId="0" borderId="60">
      <alignment horizontal="left" vertical="center"/>
    </xf>
    <xf numFmtId="169" fontId="67" fillId="0" borderId="60">
      <alignment horizontal="left" vertical="center"/>
    </xf>
    <xf numFmtId="169" fontId="67" fillId="0" borderId="60">
      <alignment horizontal="left" vertical="center"/>
    </xf>
    <xf numFmtId="169" fontId="67" fillId="0" borderId="60">
      <alignment horizontal="left" vertical="center"/>
    </xf>
    <xf numFmtId="169" fontId="67" fillId="0" borderId="60">
      <alignment horizontal="left" vertical="center"/>
    </xf>
    <xf numFmtId="169" fontId="67" fillId="0" borderId="60">
      <alignment horizontal="left" vertical="center"/>
    </xf>
    <xf numFmtId="169" fontId="67" fillId="0" borderId="60">
      <alignment horizontal="left" vertical="center"/>
    </xf>
    <xf numFmtId="169" fontId="67" fillId="0" borderId="60">
      <alignment horizontal="left" vertical="center"/>
    </xf>
    <xf numFmtId="169" fontId="67" fillId="0" borderId="60">
      <alignment horizontal="left" vertical="center"/>
    </xf>
    <xf numFmtId="169" fontId="67" fillId="0" borderId="60">
      <alignment horizontal="left" vertical="center"/>
    </xf>
    <xf numFmtId="169" fontId="67" fillId="0" borderId="74">
      <alignment horizontal="left" vertical="center"/>
    </xf>
    <xf numFmtId="10" fontId="65" fillId="35" borderId="76" applyNumberFormat="0" applyBorder="0" applyAlignment="0" applyProtection="0"/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4" fillId="0" borderId="0"/>
    <xf numFmtId="10" fontId="65" fillId="35" borderId="73" applyNumberFormat="0" applyBorder="0" applyAlignment="0" applyProtection="0"/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67" fillId="0" borderId="77">
      <alignment horizontal="left" vertical="center"/>
    </xf>
    <xf numFmtId="188" fontId="57" fillId="0" borderId="72" applyFill="0" applyProtection="0"/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vertical="center"/>
    </xf>
    <xf numFmtId="4" fontId="125" fillId="77" borderId="68" applyNumberFormat="0" applyProtection="0">
      <alignment vertical="center"/>
    </xf>
    <xf numFmtId="190" fontId="57" fillId="0" borderId="72" applyFill="0" applyProtection="0"/>
    <xf numFmtId="43" fontId="4" fillId="0" borderId="0" applyFont="0" applyFill="0" applyBorder="0" applyAlignment="0" applyProtection="0"/>
    <xf numFmtId="169" fontId="4" fillId="0" borderId="0"/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67" fillId="0" borderId="74">
      <alignment horizontal="left" vertical="center"/>
    </xf>
    <xf numFmtId="4" fontId="125" fillId="77" borderId="68" applyNumberFormat="0" applyProtection="0">
      <alignment vertical="center"/>
    </xf>
    <xf numFmtId="188" fontId="57" fillId="0" borderId="72" applyFill="0" applyProtection="0"/>
    <xf numFmtId="4" fontId="125" fillId="80" borderId="64" applyNumberFormat="0" applyProtection="0">
      <alignment horizontal="left" vertical="center" indent="1"/>
    </xf>
    <xf numFmtId="169" fontId="67" fillId="0" borderId="66">
      <alignment horizontal="left" vertical="center"/>
    </xf>
    <xf numFmtId="169" fontId="67" fillId="0" borderId="66">
      <alignment horizontal="left" vertical="center"/>
    </xf>
    <xf numFmtId="169" fontId="67" fillId="0" borderId="66">
      <alignment horizontal="left" vertical="center"/>
    </xf>
    <xf numFmtId="169" fontId="67" fillId="0" borderId="66">
      <alignment horizontal="left" vertical="center"/>
    </xf>
    <xf numFmtId="169" fontId="67" fillId="0" borderId="66">
      <alignment horizontal="left" vertical="center"/>
    </xf>
    <xf numFmtId="169" fontId="67" fillId="0" borderId="66">
      <alignment horizontal="left" vertical="center"/>
    </xf>
    <xf numFmtId="169" fontId="4" fillId="0" borderId="0"/>
    <xf numFmtId="190" fontId="57" fillId="0" borderId="72" applyFill="0" applyProtection="0"/>
    <xf numFmtId="10" fontId="65" fillId="35" borderId="76" applyNumberFormat="0" applyBorder="0" applyAlignment="0" applyProtection="0"/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0" fontId="65" fillId="35" borderId="62" applyNumberFormat="0" applyBorder="0" applyAlignment="0" applyProtection="0"/>
    <xf numFmtId="169" fontId="67" fillId="0" borderId="63">
      <alignment horizontal="left" vertical="center"/>
    </xf>
    <xf numFmtId="169" fontId="67" fillId="0" borderId="63">
      <alignment horizontal="left" vertical="center"/>
    </xf>
    <xf numFmtId="169" fontId="67" fillId="0" borderId="63">
      <alignment horizontal="left" vertical="center"/>
    </xf>
    <xf numFmtId="169" fontId="67" fillId="0" borderId="63">
      <alignment horizontal="left" vertical="center"/>
    </xf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67" fillId="0" borderId="66">
      <alignment horizontal="left" vertical="center"/>
    </xf>
    <xf numFmtId="169" fontId="67" fillId="0" borderId="66">
      <alignment horizontal="left" vertical="center"/>
    </xf>
    <xf numFmtId="169" fontId="67" fillId="0" borderId="66">
      <alignment horizontal="left" vertical="center"/>
    </xf>
    <xf numFmtId="169" fontId="67" fillId="0" borderId="66">
      <alignment horizontal="left" vertical="center"/>
    </xf>
    <xf numFmtId="169" fontId="67" fillId="0" borderId="60">
      <alignment horizontal="left" vertical="center"/>
    </xf>
    <xf numFmtId="169" fontId="67" fillId="0" borderId="60">
      <alignment horizontal="left" vertical="center"/>
    </xf>
    <xf numFmtId="169" fontId="67" fillId="0" borderId="60">
      <alignment horizontal="left" vertical="center"/>
    </xf>
    <xf numFmtId="169" fontId="67" fillId="0" borderId="60">
      <alignment horizontal="left" vertical="center"/>
    </xf>
    <xf numFmtId="169" fontId="67" fillId="0" borderId="60">
      <alignment horizontal="left" vertical="center"/>
    </xf>
    <xf numFmtId="169" fontId="67" fillId="0" borderId="60">
      <alignment horizontal="left" vertical="center"/>
    </xf>
    <xf numFmtId="169" fontId="67" fillId="0" borderId="60">
      <alignment horizontal="left" vertical="center"/>
    </xf>
    <xf numFmtId="169" fontId="67" fillId="0" borderId="60">
      <alignment horizontal="left" vertical="center"/>
    </xf>
    <xf numFmtId="169" fontId="67" fillId="0" borderId="60">
      <alignment horizontal="left" vertical="center"/>
    </xf>
    <xf numFmtId="169" fontId="67" fillId="0" borderId="60">
      <alignment horizontal="left" vertical="center"/>
    </xf>
    <xf numFmtId="169" fontId="67" fillId="0" borderId="60">
      <alignment horizontal="left" vertical="center"/>
    </xf>
    <xf numFmtId="10" fontId="65" fillId="35" borderId="59" applyNumberFormat="0" applyBorder="0" applyAlignment="0" applyProtection="0"/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67" fillId="0" borderId="74">
      <alignment horizontal="left" vertical="center"/>
    </xf>
    <xf numFmtId="43" fontId="4" fillId="0" borderId="0" applyFont="0" applyFill="0" applyBorder="0" applyAlignment="0" applyProtection="0"/>
    <xf numFmtId="190" fontId="57" fillId="0" borderId="72" applyFill="0" applyProtection="0"/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43" fontId="4" fillId="0" borderId="0" applyFont="0" applyFill="0" applyBorder="0" applyAlignment="0" applyProtection="0"/>
    <xf numFmtId="169" fontId="67" fillId="0" borderId="63">
      <alignment horizontal="left" vertical="center"/>
    </xf>
    <xf numFmtId="169" fontId="67" fillId="0" borderId="63">
      <alignment horizontal="left" vertical="center"/>
    </xf>
    <xf numFmtId="169" fontId="67" fillId="0" borderId="63">
      <alignment horizontal="left" vertical="center"/>
    </xf>
    <xf numFmtId="169" fontId="67" fillId="0" borderId="63">
      <alignment horizontal="left" vertical="center"/>
    </xf>
    <xf numFmtId="169" fontId="67" fillId="0" borderId="63">
      <alignment horizontal="left" vertical="center"/>
    </xf>
    <xf numFmtId="169" fontId="67" fillId="0" borderId="63">
      <alignment horizontal="left" vertical="center"/>
    </xf>
    <xf numFmtId="4" fontId="125" fillId="80" borderId="61" applyNumberFormat="0" applyProtection="0">
      <alignment horizontal="left" vertical="center" indent="1"/>
    </xf>
    <xf numFmtId="169" fontId="134" fillId="0" borderId="38"/>
    <xf numFmtId="169" fontId="134" fillId="0" borderId="38"/>
    <xf numFmtId="190" fontId="57" fillId="0" borderId="72" applyFill="0" applyProtection="0"/>
    <xf numFmtId="43" fontId="4" fillId="0" borderId="0" applyFont="0" applyFill="0" applyBorder="0" applyAlignment="0" applyProtection="0"/>
    <xf numFmtId="169" fontId="67" fillId="0" borderId="77">
      <alignment horizontal="left" vertical="center"/>
    </xf>
    <xf numFmtId="169" fontId="67" fillId="0" borderId="74">
      <alignment horizontal="left" vertical="center"/>
    </xf>
    <xf numFmtId="169" fontId="67" fillId="0" borderId="66">
      <alignment horizontal="left" vertical="center"/>
    </xf>
    <xf numFmtId="169" fontId="67" fillId="0" borderId="66">
      <alignment horizontal="left" vertical="center"/>
    </xf>
    <xf numFmtId="169" fontId="67" fillId="0" borderId="66">
      <alignment horizontal="left" vertical="center"/>
    </xf>
    <xf numFmtId="169" fontId="67" fillId="0" borderId="66">
      <alignment horizontal="left" vertical="center"/>
    </xf>
    <xf numFmtId="169" fontId="67" fillId="0" borderId="66">
      <alignment horizontal="left" vertical="center"/>
    </xf>
    <xf numFmtId="169" fontId="67" fillId="0" borderId="66">
      <alignment horizontal="left" vertical="center"/>
    </xf>
    <xf numFmtId="4" fontId="125" fillId="77" borderId="68" applyNumberFormat="0" applyProtection="0">
      <alignment vertical="center"/>
    </xf>
    <xf numFmtId="4" fontId="125" fillId="77" borderId="68" applyNumberFormat="0" applyProtection="0">
      <alignment vertical="center"/>
    </xf>
    <xf numFmtId="4" fontId="125" fillId="77" borderId="68" applyNumberFormat="0" applyProtection="0">
      <alignment horizontal="left" vertical="center" indent="1"/>
    </xf>
    <xf numFmtId="188" fontId="57" fillId="0" borderId="72" applyFill="0" applyProtection="0"/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67" fillId="0" borderId="66">
      <alignment horizontal="left" vertical="center"/>
    </xf>
    <xf numFmtId="169" fontId="67" fillId="0" borderId="66">
      <alignment horizontal="left" vertical="center"/>
    </xf>
    <xf numFmtId="169" fontId="67" fillId="0" borderId="66">
      <alignment horizontal="left" vertical="center"/>
    </xf>
    <xf numFmtId="10" fontId="65" fillId="35" borderId="65" applyNumberFormat="0" applyBorder="0" applyAlignment="0" applyProtection="0"/>
    <xf numFmtId="169" fontId="67" fillId="0" borderId="77">
      <alignment horizontal="left" vertical="center"/>
    </xf>
    <xf numFmtId="43" fontId="4" fillId="0" borderId="0" applyFont="0" applyFill="0" applyBorder="0" applyAlignment="0" applyProtection="0"/>
    <xf numFmtId="169" fontId="4" fillId="0" borderId="0"/>
    <xf numFmtId="169" fontId="67" fillId="0" borderId="77">
      <alignment horizontal="left" vertical="center"/>
    </xf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67" fillId="0" borderId="66">
      <alignment horizontal="left" vertical="center"/>
    </xf>
    <xf numFmtId="169" fontId="67" fillId="0" borderId="66">
      <alignment horizontal="left" vertical="center"/>
    </xf>
    <xf numFmtId="169" fontId="67" fillId="0" borderId="66">
      <alignment horizontal="left" vertical="center"/>
    </xf>
    <xf numFmtId="169" fontId="67" fillId="0" borderId="52">
      <alignment horizontal="left" vertical="center"/>
    </xf>
    <xf numFmtId="169" fontId="67" fillId="0" borderId="52">
      <alignment horizontal="left" vertical="center"/>
    </xf>
    <xf numFmtId="169" fontId="67" fillId="0" borderId="52">
      <alignment horizontal="left" vertical="center"/>
    </xf>
    <xf numFmtId="169" fontId="67" fillId="0" borderId="52">
      <alignment horizontal="left" vertical="center"/>
    </xf>
    <xf numFmtId="169" fontId="67" fillId="0" borderId="52">
      <alignment horizontal="left" vertical="center"/>
    </xf>
    <xf numFmtId="169" fontId="67" fillId="0" borderId="52">
      <alignment horizontal="left" vertical="center"/>
    </xf>
    <xf numFmtId="169" fontId="67" fillId="0" borderId="52">
      <alignment horizontal="left" vertical="center"/>
    </xf>
    <xf numFmtId="169" fontId="67" fillId="0" borderId="52">
      <alignment horizontal="left" vertical="center"/>
    </xf>
    <xf numFmtId="169" fontId="67" fillId="0" borderId="52">
      <alignment horizontal="left" vertical="center"/>
    </xf>
    <xf numFmtId="169" fontId="67" fillId="0" borderId="52">
      <alignment horizontal="left" vertical="center"/>
    </xf>
    <xf numFmtId="169" fontId="67" fillId="0" borderId="52">
      <alignment horizontal="left" vertical="center"/>
    </xf>
    <xf numFmtId="169" fontId="67" fillId="0" borderId="52">
      <alignment horizontal="left" vertical="center"/>
    </xf>
    <xf numFmtId="10" fontId="65" fillId="35" borderId="20" applyNumberFormat="0" applyBorder="0" applyAlignment="0" applyProtection="0"/>
    <xf numFmtId="4" fontId="125" fillId="80" borderId="78" applyNumberFormat="0" applyProtection="0">
      <alignment horizontal="left" vertical="center" indent="1"/>
    </xf>
    <xf numFmtId="188" fontId="57" fillId="0" borderId="72" applyFill="0" applyProtection="0"/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67" fillId="0" borderId="74">
      <alignment horizontal="left" vertical="center"/>
    </xf>
    <xf numFmtId="4" fontId="125" fillId="80" borderId="67" applyNumberFormat="0" applyProtection="0">
      <alignment horizontal="left" vertical="center" indent="1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4" fontId="125" fillId="77" borderId="68" applyNumberFormat="0" applyProtection="0">
      <alignment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4" fillId="0" borderId="0"/>
    <xf numFmtId="4" fontId="125" fillId="77" borderId="54" applyNumberFormat="0" applyProtection="0">
      <alignment vertical="center"/>
    </xf>
    <xf numFmtId="4" fontId="125" fillId="77" borderId="54" applyNumberFormat="0" applyProtection="0">
      <alignment vertical="center"/>
    </xf>
    <xf numFmtId="4" fontId="125" fillId="77" borderId="54" applyNumberFormat="0" applyProtection="0">
      <alignment vertical="center"/>
    </xf>
    <xf numFmtId="4" fontId="125" fillId="77" borderId="54" applyNumberFormat="0" applyProtection="0">
      <alignment horizontal="left" vertical="center" indent="1"/>
    </xf>
    <xf numFmtId="4" fontId="125" fillId="77" borderId="54" applyNumberFormat="0" applyProtection="0">
      <alignment horizontal="left" vertical="center" indent="1"/>
    </xf>
    <xf numFmtId="4" fontId="125" fillId="77" borderId="54" applyNumberFormat="0" applyProtection="0">
      <alignment horizontal="left" vertical="center" indent="1"/>
    </xf>
    <xf numFmtId="4" fontId="125" fillId="77" borderId="54" applyNumberFormat="0" applyProtection="0">
      <alignment horizontal="left" vertical="center" indent="1"/>
    </xf>
    <xf numFmtId="4" fontId="125" fillId="77" borderId="54" applyNumberFormat="0" applyProtection="0">
      <alignment horizontal="left" vertical="center" indent="1"/>
    </xf>
    <xf numFmtId="4" fontId="125" fillId="77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4" fontId="126" fillId="79" borderId="54" applyNumberFormat="0" applyProtection="0">
      <alignment horizontal="left" vertical="center" indent="1"/>
    </xf>
    <xf numFmtId="4" fontId="126" fillId="79" borderId="54" applyNumberFormat="0" applyProtection="0">
      <alignment horizontal="left" vertical="center" indent="1"/>
    </xf>
    <xf numFmtId="4" fontId="126" fillId="79" borderId="54" applyNumberFormat="0" applyProtection="0">
      <alignment horizontal="left" vertical="center" indent="1"/>
    </xf>
    <xf numFmtId="4" fontId="125" fillId="80" borderId="61" applyNumberFormat="0" applyProtection="0">
      <alignment horizontal="left" vertical="center" indent="1"/>
    </xf>
    <xf numFmtId="4" fontId="127" fillId="80" borderId="54" applyNumberFormat="0" applyProtection="0">
      <alignment horizontal="left" vertical="center" indent="1"/>
    </xf>
    <xf numFmtId="4" fontId="127" fillId="80" borderId="54" applyNumberFormat="0" applyProtection="0">
      <alignment horizontal="left" vertical="center" indent="1"/>
    </xf>
    <xf numFmtId="4" fontId="127" fillId="80" borderId="54" applyNumberFormat="0" applyProtection="0">
      <alignment horizontal="left" vertical="center" indent="1"/>
    </xf>
    <xf numFmtId="4" fontId="125" fillId="81" borderId="54" applyNumberFormat="0" applyProtection="0">
      <alignment horizontal="left" vertical="center" indent="1"/>
    </xf>
    <xf numFmtId="4" fontId="125" fillId="81" borderId="54" applyNumberFormat="0" applyProtection="0">
      <alignment horizontal="left" vertical="center" indent="1"/>
    </xf>
    <xf numFmtId="4" fontId="125" fillId="81" borderId="54" applyNumberFormat="0" applyProtection="0">
      <alignment horizontal="left" vertical="center" indent="1"/>
    </xf>
    <xf numFmtId="169" fontId="2" fillId="81" borderId="54" applyNumberFormat="0" applyProtection="0">
      <alignment horizontal="left" vertical="center" indent="1"/>
    </xf>
    <xf numFmtId="169" fontId="2" fillId="81" borderId="54" applyNumberFormat="0" applyProtection="0">
      <alignment horizontal="left" vertical="center" indent="1"/>
    </xf>
    <xf numFmtId="169" fontId="2" fillId="81" borderId="54" applyNumberFormat="0" applyProtection="0">
      <alignment horizontal="left" vertical="center" indent="1"/>
    </xf>
    <xf numFmtId="169" fontId="2" fillId="82" borderId="54" applyNumberFormat="0" applyProtection="0">
      <alignment horizontal="left" vertical="center" indent="1"/>
    </xf>
    <xf numFmtId="169" fontId="2" fillId="82" borderId="54" applyNumberFormat="0" applyProtection="0">
      <alignment horizontal="left" vertical="center" indent="1"/>
    </xf>
    <xf numFmtId="169" fontId="2" fillId="82" borderId="54" applyNumberFormat="0" applyProtection="0">
      <alignment horizontal="left" vertical="center" indent="1"/>
    </xf>
    <xf numFmtId="169" fontId="2" fillId="34" borderId="54" applyNumberFormat="0" applyProtection="0">
      <alignment horizontal="left" vertical="center" indent="1"/>
    </xf>
    <xf numFmtId="169" fontId="2" fillId="34" borderId="54" applyNumberFormat="0" applyProtection="0">
      <alignment horizontal="left" vertical="center" indent="1"/>
    </xf>
    <xf numFmtId="169" fontId="2" fillId="34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4" fontId="125" fillId="35" borderId="54" applyNumberFormat="0" applyProtection="0">
      <alignment horizontal="left" vertical="center" indent="1"/>
    </xf>
    <xf numFmtId="4" fontId="125" fillId="35" borderId="54" applyNumberFormat="0" applyProtection="0">
      <alignment horizontal="left" vertical="center" indent="1"/>
    </xf>
    <xf numFmtId="4" fontId="125" fillId="35" borderId="54" applyNumberFormat="0" applyProtection="0">
      <alignment horizontal="left" vertical="center" indent="1"/>
    </xf>
    <xf numFmtId="4" fontId="125" fillId="80" borderId="54" applyNumberFormat="0" applyProtection="0">
      <alignment horizontal="right" vertical="center"/>
    </xf>
    <xf numFmtId="4" fontId="125" fillId="80" borderId="54" applyNumberFormat="0" applyProtection="0">
      <alignment horizontal="right" vertical="center"/>
    </xf>
    <xf numFmtId="4" fontId="125" fillId="80" borderId="54" applyNumberFormat="0" applyProtection="0">
      <alignment horizontal="right" vertical="center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4" fontId="129" fillId="80" borderId="54" applyNumberFormat="0" applyProtection="0">
      <alignment horizontal="right" vertical="center"/>
    </xf>
    <xf numFmtId="4" fontId="129" fillId="80" borderId="54" applyNumberFormat="0" applyProtection="0">
      <alignment horizontal="right" vertical="center"/>
    </xf>
    <xf numFmtId="4" fontId="129" fillId="80" borderId="54" applyNumberFormat="0" applyProtection="0">
      <alignment horizontal="right" vertical="center"/>
    </xf>
    <xf numFmtId="169" fontId="83" fillId="52" borderId="55" applyNumberFormat="0" applyAlignment="0" applyProtection="0"/>
    <xf numFmtId="4" fontId="125" fillId="77" borderId="68" applyNumberFormat="0" applyProtection="0">
      <alignment vertical="center"/>
    </xf>
    <xf numFmtId="169" fontId="67" fillId="0" borderId="74">
      <alignment horizontal="left" vertical="center"/>
    </xf>
    <xf numFmtId="190" fontId="57" fillId="0" borderId="72" applyFill="0" applyProtection="0"/>
    <xf numFmtId="169" fontId="88" fillId="42" borderId="55" applyNumberFormat="0" applyAlignment="0" applyProtection="0"/>
    <xf numFmtId="169" fontId="90" fillId="0" borderId="56" applyNumberFormat="0" applyFill="0" applyAlignment="0" applyProtection="0"/>
    <xf numFmtId="169" fontId="82" fillId="52" borderId="54" applyNumberFormat="0" applyAlignment="0" applyProtection="0"/>
    <xf numFmtId="169" fontId="3" fillId="58" borderId="57" applyNumberFormat="0" applyFont="0" applyAlignment="0" applyProtection="0"/>
    <xf numFmtId="4" fontId="125" fillId="77" borderId="54" applyNumberFormat="0" applyProtection="0">
      <alignment vertical="center"/>
    </xf>
    <xf numFmtId="4" fontId="125" fillId="77" borderId="54" applyNumberFormat="0" applyProtection="0">
      <alignment vertical="center"/>
    </xf>
    <xf numFmtId="4" fontId="125" fillId="77" borderId="54" applyNumberFormat="0" applyProtection="0">
      <alignment vertical="center"/>
    </xf>
    <xf numFmtId="4" fontId="125" fillId="77" borderId="54" applyNumberFormat="0" applyProtection="0">
      <alignment horizontal="left" vertical="center" indent="1"/>
    </xf>
    <xf numFmtId="4" fontId="125" fillId="77" borderId="54" applyNumberFormat="0" applyProtection="0">
      <alignment horizontal="left" vertical="center" indent="1"/>
    </xf>
    <xf numFmtId="4" fontId="125" fillId="77" borderId="54" applyNumberFormat="0" applyProtection="0">
      <alignment horizontal="left" vertical="center" indent="1"/>
    </xf>
    <xf numFmtId="4" fontId="125" fillId="77" borderId="54" applyNumberFormat="0" applyProtection="0">
      <alignment horizontal="left" vertical="center" indent="1"/>
    </xf>
    <xf numFmtId="4" fontId="125" fillId="77" borderId="54" applyNumberFormat="0" applyProtection="0">
      <alignment horizontal="left" vertical="center" indent="1"/>
    </xf>
    <xf numFmtId="4" fontId="125" fillId="77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4" fontId="126" fillId="79" borderId="54" applyNumberFormat="0" applyProtection="0">
      <alignment horizontal="left" vertical="center" indent="1"/>
    </xf>
    <xf numFmtId="4" fontId="126" fillId="79" borderId="54" applyNumberFormat="0" applyProtection="0">
      <alignment horizontal="left" vertical="center" indent="1"/>
    </xf>
    <xf numFmtId="4" fontId="126" fillId="79" borderId="54" applyNumberFormat="0" applyProtection="0">
      <alignment horizontal="left" vertical="center" indent="1"/>
    </xf>
    <xf numFmtId="4" fontId="125" fillId="80" borderId="64" applyNumberFormat="0" applyProtection="0">
      <alignment horizontal="left" vertical="center" indent="1"/>
    </xf>
    <xf numFmtId="4" fontId="127" fillId="80" borderId="54" applyNumberFormat="0" applyProtection="0">
      <alignment horizontal="left" vertical="center" indent="1"/>
    </xf>
    <xf numFmtId="4" fontId="127" fillId="80" borderId="54" applyNumberFormat="0" applyProtection="0">
      <alignment horizontal="left" vertical="center" indent="1"/>
    </xf>
    <xf numFmtId="4" fontId="127" fillId="80" borderId="54" applyNumberFormat="0" applyProtection="0">
      <alignment horizontal="left" vertical="center" indent="1"/>
    </xf>
    <xf numFmtId="4" fontId="125" fillId="81" borderId="54" applyNumberFormat="0" applyProtection="0">
      <alignment horizontal="left" vertical="center" indent="1"/>
    </xf>
    <xf numFmtId="4" fontId="125" fillId="81" borderId="54" applyNumberFormat="0" applyProtection="0">
      <alignment horizontal="left" vertical="center" indent="1"/>
    </xf>
    <xf numFmtId="4" fontId="125" fillId="81" borderId="54" applyNumberFormat="0" applyProtection="0">
      <alignment horizontal="left" vertical="center" indent="1"/>
    </xf>
    <xf numFmtId="169" fontId="2" fillId="81" borderId="54" applyNumberFormat="0" applyProtection="0">
      <alignment horizontal="left" vertical="center" indent="1"/>
    </xf>
    <xf numFmtId="169" fontId="2" fillId="81" borderId="54" applyNumberFormat="0" applyProtection="0">
      <alignment horizontal="left" vertical="center" indent="1"/>
    </xf>
    <xf numFmtId="169" fontId="2" fillId="81" borderId="54" applyNumberFormat="0" applyProtection="0">
      <alignment horizontal="left" vertical="center" indent="1"/>
    </xf>
    <xf numFmtId="169" fontId="2" fillId="82" borderId="54" applyNumberFormat="0" applyProtection="0">
      <alignment horizontal="left" vertical="center" indent="1"/>
    </xf>
    <xf numFmtId="169" fontId="2" fillId="82" borderId="54" applyNumberFormat="0" applyProtection="0">
      <alignment horizontal="left" vertical="center" indent="1"/>
    </xf>
    <xf numFmtId="169" fontId="2" fillId="82" borderId="54" applyNumberFormat="0" applyProtection="0">
      <alignment horizontal="left" vertical="center" indent="1"/>
    </xf>
    <xf numFmtId="169" fontId="2" fillId="34" borderId="54" applyNumberFormat="0" applyProtection="0">
      <alignment horizontal="left" vertical="center" indent="1"/>
    </xf>
    <xf numFmtId="169" fontId="2" fillId="34" borderId="54" applyNumberFormat="0" applyProtection="0">
      <alignment horizontal="left" vertical="center" indent="1"/>
    </xf>
    <xf numFmtId="169" fontId="2" fillId="34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4" fontId="125" fillId="35" borderId="54" applyNumberFormat="0" applyProtection="0">
      <alignment horizontal="left" vertical="center" indent="1"/>
    </xf>
    <xf numFmtId="4" fontId="125" fillId="35" borderId="54" applyNumberFormat="0" applyProtection="0">
      <alignment horizontal="left" vertical="center" indent="1"/>
    </xf>
    <xf numFmtId="4" fontId="125" fillId="35" borderId="54" applyNumberFormat="0" applyProtection="0">
      <alignment horizontal="left" vertical="center" indent="1"/>
    </xf>
    <xf numFmtId="4" fontId="125" fillId="80" borderId="54" applyNumberFormat="0" applyProtection="0">
      <alignment horizontal="right" vertical="center"/>
    </xf>
    <xf numFmtId="4" fontId="125" fillId="80" borderId="54" applyNumberFormat="0" applyProtection="0">
      <alignment horizontal="right" vertical="center"/>
    </xf>
    <xf numFmtId="4" fontId="125" fillId="80" borderId="54" applyNumberFormat="0" applyProtection="0">
      <alignment horizontal="right" vertical="center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169" fontId="2" fillId="78" borderId="54" applyNumberFormat="0" applyProtection="0">
      <alignment horizontal="left" vertical="center" indent="1"/>
    </xf>
    <xf numFmtId="4" fontId="129" fillId="80" borderId="54" applyNumberFormat="0" applyProtection="0">
      <alignment horizontal="right" vertical="center"/>
    </xf>
    <xf numFmtId="4" fontId="129" fillId="80" borderId="54" applyNumberFormat="0" applyProtection="0">
      <alignment horizontal="right" vertical="center"/>
    </xf>
    <xf numFmtId="4" fontId="129" fillId="80" borderId="54" applyNumberFormat="0" applyProtection="0">
      <alignment horizontal="right" vertical="center"/>
    </xf>
    <xf numFmtId="169" fontId="83" fillId="52" borderId="55" applyNumberFormat="0" applyAlignment="0" applyProtection="0"/>
    <xf numFmtId="169" fontId="88" fillId="42" borderId="55" applyNumberFormat="0" applyAlignment="0" applyProtection="0"/>
    <xf numFmtId="169" fontId="90" fillId="0" borderId="56" applyNumberFormat="0" applyFill="0" applyAlignment="0" applyProtection="0"/>
    <xf numFmtId="169" fontId="82" fillId="52" borderId="54" applyNumberFormat="0" applyAlignment="0" applyProtection="0"/>
    <xf numFmtId="169" fontId="3" fillId="58" borderId="57" applyNumberFormat="0" applyFont="0" applyAlignment="0" applyProtection="0"/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5" fillId="80" borderId="67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80" borderId="68" applyNumberFormat="0" applyProtection="0">
      <alignment horizontal="right" vertical="center"/>
    </xf>
    <xf numFmtId="4" fontId="125" fillId="80" borderId="68" applyNumberFormat="0" applyProtection="0">
      <alignment horizontal="right" vertical="center"/>
    </xf>
    <xf numFmtId="4" fontId="125" fillId="80" borderId="68" applyNumberFormat="0" applyProtection="0">
      <alignment horizontal="right" vertical="center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9" fillId="80" borderId="68" applyNumberFormat="0" applyProtection="0">
      <alignment horizontal="right" vertical="center"/>
    </xf>
    <xf numFmtId="4" fontId="129" fillId="80" borderId="68" applyNumberFormat="0" applyProtection="0">
      <alignment horizontal="right" vertical="center"/>
    </xf>
    <xf numFmtId="4" fontId="129" fillId="80" borderId="68" applyNumberFormat="0" applyProtection="0">
      <alignment horizontal="right" vertical="center"/>
    </xf>
    <xf numFmtId="169" fontId="83" fillId="52" borderId="69" applyNumberFormat="0" applyAlignment="0" applyProtection="0"/>
    <xf numFmtId="188" fontId="57" fillId="0" borderId="72" applyFill="0" applyProtection="0"/>
    <xf numFmtId="169" fontId="88" fillId="42" borderId="69" applyNumberFormat="0" applyAlignment="0" applyProtection="0"/>
    <xf numFmtId="169" fontId="90" fillId="0" borderId="70" applyNumberFormat="0" applyFill="0" applyAlignment="0" applyProtection="0"/>
    <xf numFmtId="169" fontId="82" fillId="52" borderId="68" applyNumberFormat="0" applyAlignment="0" applyProtection="0"/>
    <xf numFmtId="169" fontId="3" fillId="58" borderId="71" applyNumberFormat="0" applyFont="0" applyAlignment="0" applyProtection="0"/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5" fillId="80" borderId="75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80" borderId="68" applyNumberFormat="0" applyProtection="0">
      <alignment horizontal="right" vertical="center"/>
    </xf>
    <xf numFmtId="4" fontId="125" fillId="80" borderId="68" applyNumberFormat="0" applyProtection="0">
      <alignment horizontal="right" vertical="center"/>
    </xf>
    <xf numFmtId="4" fontId="125" fillId="80" borderId="68" applyNumberFormat="0" applyProtection="0">
      <alignment horizontal="right" vertical="center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9" fillId="80" borderId="68" applyNumberFormat="0" applyProtection="0">
      <alignment horizontal="right" vertical="center"/>
    </xf>
    <xf numFmtId="4" fontId="129" fillId="80" borderId="68" applyNumberFormat="0" applyProtection="0">
      <alignment horizontal="right" vertical="center"/>
    </xf>
    <xf numFmtId="4" fontId="129" fillId="80" borderId="68" applyNumberFormat="0" applyProtection="0">
      <alignment horizontal="right" vertical="center"/>
    </xf>
    <xf numFmtId="169" fontId="83" fillId="52" borderId="69" applyNumberFormat="0" applyAlignment="0" applyProtection="0"/>
    <xf numFmtId="169" fontId="88" fillId="42" borderId="69" applyNumberFormat="0" applyAlignment="0" applyProtection="0"/>
    <xf numFmtId="169" fontId="90" fillId="0" borderId="70" applyNumberFormat="0" applyFill="0" applyAlignment="0" applyProtection="0"/>
    <xf numFmtId="169" fontId="82" fillId="52" borderId="68" applyNumberFormat="0" applyAlignment="0" applyProtection="0"/>
    <xf numFmtId="169" fontId="3" fillId="58" borderId="71" applyNumberFormat="0" applyFont="0" applyAlignment="0" applyProtection="0"/>
    <xf numFmtId="4" fontId="125" fillId="77" borderId="68" applyNumberFormat="0" applyProtection="0">
      <alignment vertical="center"/>
    </xf>
    <xf numFmtId="4" fontId="125" fillId="77" borderId="68" applyNumberFormat="0" applyProtection="0">
      <alignment vertical="center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5" fillId="80" borderId="7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80" borderId="68" applyNumberFormat="0" applyProtection="0">
      <alignment horizontal="right" vertical="center"/>
    </xf>
    <xf numFmtId="4" fontId="125" fillId="80" borderId="68" applyNumberFormat="0" applyProtection="0">
      <alignment horizontal="right" vertical="center"/>
    </xf>
    <xf numFmtId="4" fontId="125" fillId="80" borderId="68" applyNumberFormat="0" applyProtection="0">
      <alignment horizontal="right" vertical="center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9" fillId="80" borderId="68" applyNumberFormat="0" applyProtection="0">
      <alignment horizontal="right" vertical="center"/>
    </xf>
    <xf numFmtId="4" fontId="129" fillId="80" borderId="68" applyNumberFormat="0" applyProtection="0">
      <alignment horizontal="right" vertical="center"/>
    </xf>
    <xf numFmtId="4" fontId="129" fillId="80" borderId="68" applyNumberFormat="0" applyProtection="0">
      <alignment horizontal="right" vertical="center"/>
    </xf>
    <xf numFmtId="169" fontId="83" fillId="52" borderId="69" applyNumberFormat="0" applyAlignment="0" applyProtection="0"/>
    <xf numFmtId="188" fontId="57" fillId="0" borderId="72" applyFill="0" applyProtection="0"/>
    <xf numFmtId="169" fontId="88" fillId="42" borderId="69" applyNumberFormat="0" applyAlignment="0" applyProtection="0"/>
    <xf numFmtId="169" fontId="90" fillId="0" borderId="70" applyNumberFormat="0" applyFill="0" applyAlignment="0" applyProtection="0"/>
    <xf numFmtId="169" fontId="82" fillId="52" borderId="68" applyNumberFormat="0" applyAlignment="0" applyProtection="0"/>
    <xf numFmtId="169" fontId="3" fillId="58" borderId="71" applyNumberFormat="0" applyFont="0" applyAlignment="0" applyProtection="0"/>
    <xf numFmtId="3" fontId="2" fillId="0" borderId="76" applyNumberFormat="0" applyFont="0" applyFill="0" applyAlignment="0" applyProtection="0">
      <alignment vertical="center"/>
    </xf>
    <xf numFmtId="3" fontId="2" fillId="0" borderId="76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175" fontId="1" fillId="0" borderId="0"/>
    <xf numFmtId="175" fontId="1" fillId="0" borderId="0"/>
    <xf numFmtId="0" fontId="23" fillId="0" borderId="0"/>
    <xf numFmtId="175" fontId="3" fillId="0" borderId="0"/>
    <xf numFmtId="175" fontId="56" fillId="37" borderId="0" applyNumberFormat="0" applyBorder="0" applyAlignment="0" applyProtection="0"/>
    <xf numFmtId="175" fontId="56" fillId="38" borderId="0" applyNumberFormat="0" applyBorder="0" applyAlignment="0" applyProtection="0"/>
    <xf numFmtId="175" fontId="56" fillId="39" borderId="0" applyNumberFormat="0" applyBorder="0" applyAlignment="0" applyProtection="0"/>
    <xf numFmtId="175" fontId="56" fillId="40" borderId="0" applyNumberFormat="0" applyBorder="0" applyAlignment="0" applyProtection="0"/>
    <xf numFmtId="175" fontId="56" fillId="41" borderId="0" applyNumberFormat="0" applyBorder="0" applyAlignment="0" applyProtection="0"/>
    <xf numFmtId="175" fontId="56" fillId="42" borderId="0" applyNumberFormat="0" applyBorder="0" applyAlignment="0" applyProtection="0"/>
    <xf numFmtId="175" fontId="56" fillId="43" borderId="0" applyNumberFormat="0" applyBorder="0" applyAlignment="0" applyProtection="0"/>
    <xf numFmtId="175" fontId="56" fillId="44" borderId="0" applyNumberFormat="0" applyBorder="0" applyAlignment="0" applyProtection="0"/>
    <xf numFmtId="175" fontId="56" fillId="45" borderId="0" applyNumberFormat="0" applyBorder="0" applyAlignment="0" applyProtection="0"/>
    <xf numFmtId="175" fontId="56" fillId="40" borderId="0" applyNumberFormat="0" applyBorder="0" applyAlignment="0" applyProtection="0"/>
    <xf numFmtId="175" fontId="56" fillId="43" borderId="0" applyNumberFormat="0" applyBorder="0" applyAlignment="0" applyProtection="0"/>
    <xf numFmtId="175" fontId="56" fillId="46" borderId="0" applyNumberFormat="0" applyBorder="0" applyAlignment="0" applyProtection="0"/>
    <xf numFmtId="175" fontId="78" fillId="47" borderId="0" applyNumberFormat="0" applyBorder="0" applyAlignment="0" applyProtection="0"/>
    <xf numFmtId="175" fontId="78" fillId="44" borderId="0" applyNumberFormat="0" applyBorder="0" applyAlignment="0" applyProtection="0"/>
    <xf numFmtId="175" fontId="78" fillId="45" borderId="0" applyNumberFormat="0" applyBorder="0" applyAlignment="0" applyProtection="0"/>
    <xf numFmtId="175" fontId="78" fillId="48" borderId="0" applyNumberFormat="0" applyBorder="0" applyAlignment="0" applyProtection="0"/>
    <xf numFmtId="175" fontId="78" fillId="49" borderId="0" applyNumberFormat="0" applyBorder="0" applyAlignment="0" applyProtection="0"/>
    <xf numFmtId="175" fontId="78" fillId="50" borderId="0" applyNumberFormat="0" applyBorder="0" applyAlignment="0" applyProtection="0"/>
    <xf numFmtId="43" fontId="3" fillId="0" borderId="0" applyFont="0" applyFill="0" applyBorder="0" applyAlignment="0" applyProtection="0"/>
    <xf numFmtId="175" fontId="83" fillId="52" borderId="69" applyNumberFormat="0" applyAlignment="0" applyProtection="0"/>
    <xf numFmtId="175" fontId="84" fillId="0" borderId="0" applyNumberFormat="0" applyFill="0" applyBorder="0" applyAlignment="0" applyProtection="0"/>
    <xf numFmtId="175" fontId="85" fillId="0" borderId="0" applyNumberFormat="0" applyFill="0" applyBorder="0" applyAlignment="0" applyProtection="0"/>
    <xf numFmtId="175" fontId="86" fillId="0" borderId="0" applyNumberFormat="0" applyFill="0" applyBorder="0" applyAlignment="0" applyProtection="0"/>
    <xf numFmtId="175" fontId="79" fillId="51" borderId="24" applyNumberFormat="0" applyAlignment="0" applyProtection="0"/>
    <xf numFmtId="175" fontId="80" fillId="0" borderId="25" applyNumberFormat="0" applyFill="0" applyAlignment="0" applyProtection="0"/>
    <xf numFmtId="175" fontId="87" fillId="39" borderId="0" applyNumberFormat="0" applyBorder="0" applyAlignment="0" applyProtection="0"/>
    <xf numFmtId="175" fontId="88" fillId="42" borderId="69" applyNumberFormat="0" applyAlignment="0" applyProtection="0"/>
    <xf numFmtId="175" fontId="89" fillId="53" borderId="0" applyNumberFormat="0" applyBorder="0" applyAlignment="0" applyProtection="0"/>
    <xf numFmtId="175" fontId="90" fillId="0" borderId="70" applyNumberFormat="0" applyFill="0" applyAlignment="0" applyProtection="0"/>
    <xf numFmtId="175" fontId="81" fillId="38" borderId="0" applyNumberFormat="0" applyBorder="0" applyAlignment="0" applyProtection="0"/>
    <xf numFmtId="175" fontId="78" fillId="54" borderId="0" applyNumberFormat="0" applyBorder="0" applyAlignment="0" applyProtection="0"/>
    <xf numFmtId="175" fontId="78" fillId="55" borderId="0" applyNumberFormat="0" applyBorder="0" applyAlignment="0" applyProtection="0"/>
    <xf numFmtId="175" fontId="78" fillId="56" borderId="0" applyNumberFormat="0" applyBorder="0" applyAlignment="0" applyProtection="0"/>
    <xf numFmtId="175" fontId="78" fillId="48" borderId="0" applyNumberFormat="0" applyBorder="0" applyAlignment="0" applyProtection="0"/>
    <xf numFmtId="175" fontId="78" fillId="49" borderId="0" applyNumberFormat="0" applyBorder="0" applyAlignment="0" applyProtection="0"/>
    <xf numFmtId="175" fontId="78" fillId="57" borderId="0" applyNumberFormat="0" applyBorder="0" applyAlignment="0" applyProtection="0"/>
    <xf numFmtId="175" fontId="82" fillId="52" borderId="68" applyNumberFormat="0" applyAlignment="0" applyProtection="0"/>
    <xf numFmtId="175" fontId="3" fillId="58" borderId="71" applyNumberFormat="0" applyFont="0" applyAlignment="0" applyProtection="0"/>
    <xf numFmtId="175" fontId="91" fillId="0" borderId="30" applyNumberFormat="0" applyFill="0" applyAlignment="0" applyProtection="0"/>
    <xf numFmtId="175" fontId="92" fillId="0" borderId="31" applyNumberFormat="0" applyFill="0" applyAlignment="0" applyProtection="0"/>
    <xf numFmtId="175" fontId="93" fillId="0" borderId="32" applyNumberFormat="0" applyFill="0" applyAlignment="0" applyProtection="0"/>
    <xf numFmtId="175" fontId="93" fillId="0" borderId="0" applyNumberFormat="0" applyFill="0" applyBorder="0" applyAlignment="0" applyProtection="0"/>
    <xf numFmtId="175" fontId="3" fillId="0" borderId="0"/>
    <xf numFmtId="43" fontId="23" fillId="0" borderId="0" applyFont="0" applyFill="0" applyBorder="0" applyAlignment="0" applyProtection="0"/>
    <xf numFmtId="175" fontId="3" fillId="0" borderId="0"/>
    <xf numFmtId="175" fontId="23" fillId="0" borderId="0"/>
    <xf numFmtId="175" fontId="3" fillId="0" borderId="0"/>
    <xf numFmtId="175" fontId="3" fillId="0" borderId="0"/>
    <xf numFmtId="175" fontId="3" fillId="0" borderId="0"/>
    <xf numFmtId="175" fontId="23" fillId="0" borderId="0"/>
    <xf numFmtId="175" fontId="1" fillId="0" borderId="0"/>
    <xf numFmtId="175" fontId="1" fillId="0" borderId="0"/>
    <xf numFmtId="175" fontId="1" fillId="0" borderId="0"/>
    <xf numFmtId="175" fontId="54" fillId="0" borderId="0"/>
    <xf numFmtId="175" fontId="2" fillId="0" borderId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2" borderId="0" applyNumberFormat="0" applyBorder="0" applyAlignment="0" applyProtection="0"/>
    <xf numFmtId="175" fontId="1" fillId="2" borderId="0" applyNumberFormat="0" applyBorder="0" applyAlignment="0" applyProtection="0"/>
    <xf numFmtId="175" fontId="1" fillId="2" borderId="0" applyNumberFormat="0" applyBorder="0" applyAlignment="0" applyProtection="0"/>
    <xf numFmtId="175" fontId="23" fillId="3" borderId="0" applyNumberFormat="0" applyBorder="0" applyAlignment="0" applyProtection="0"/>
    <xf numFmtId="175" fontId="1" fillId="3" borderId="0" applyNumberFormat="0" applyBorder="0" applyAlignment="0" applyProtection="0"/>
    <xf numFmtId="175" fontId="1" fillId="3" borderId="0" applyNumberFormat="0" applyBorder="0" applyAlignment="0" applyProtection="0"/>
    <xf numFmtId="175" fontId="23" fillId="4" borderId="0" applyNumberFormat="0" applyBorder="0" applyAlignment="0" applyProtection="0"/>
    <xf numFmtId="175" fontId="1" fillId="4" borderId="0" applyNumberFormat="0" applyBorder="0" applyAlignment="0" applyProtection="0"/>
    <xf numFmtId="175" fontId="1" fillId="4" borderId="0" applyNumberFormat="0" applyBorder="0" applyAlignment="0" applyProtection="0"/>
    <xf numFmtId="175" fontId="23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23" fillId="6" borderId="0" applyNumberFormat="0" applyBorder="0" applyAlignment="0" applyProtection="0"/>
    <xf numFmtId="175" fontId="1" fillId="6" borderId="0" applyNumberFormat="0" applyBorder="0" applyAlignment="0" applyProtection="0"/>
    <xf numFmtId="175" fontId="1" fillId="6" borderId="0" applyNumberFormat="0" applyBorder="0" applyAlignment="0" applyProtection="0"/>
    <xf numFmtId="175" fontId="23" fillId="7" borderId="0" applyNumberFormat="0" applyBorder="0" applyAlignment="0" applyProtection="0"/>
    <xf numFmtId="175" fontId="1" fillId="7" borderId="0" applyNumberFormat="0" applyBorder="0" applyAlignment="0" applyProtection="0"/>
    <xf numFmtId="175" fontId="1" fillId="7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23" fillId="9" borderId="0" applyNumberFormat="0" applyBorder="0" applyAlignment="0" applyProtection="0"/>
    <xf numFmtId="175" fontId="1" fillId="9" borderId="0" applyNumberFormat="0" applyBorder="0" applyAlignment="0" applyProtection="0"/>
    <xf numFmtId="175" fontId="1" fillId="9" borderId="0" applyNumberFormat="0" applyBorder="0" applyAlignment="0" applyProtection="0"/>
    <xf numFmtId="175" fontId="23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23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23" fillId="12" borderId="0" applyNumberFormat="0" applyBorder="0" applyAlignment="0" applyProtection="0"/>
    <xf numFmtId="175" fontId="1" fillId="12" borderId="0" applyNumberFormat="0" applyBorder="0" applyAlignment="0" applyProtection="0"/>
    <xf numFmtId="175" fontId="1" fillId="12" borderId="0" applyNumberFormat="0" applyBorder="0" applyAlignment="0" applyProtection="0"/>
    <xf numFmtId="175" fontId="23" fillId="13" borderId="0" applyNumberFormat="0" applyBorder="0" applyAlignment="0" applyProtection="0"/>
    <xf numFmtId="175" fontId="1" fillId="13" borderId="0" applyNumberFormat="0" applyBorder="0" applyAlignment="0" applyProtection="0"/>
    <xf numFmtId="175" fontId="1" fillId="13" borderId="0" applyNumberFormat="0" applyBorder="0" applyAlignment="0" applyProtection="0"/>
    <xf numFmtId="175" fontId="111" fillId="14" borderId="0" applyNumberFormat="0" applyBorder="0" applyAlignment="0" applyProtection="0"/>
    <xf numFmtId="175" fontId="111" fillId="15" borderId="0" applyNumberFormat="0" applyBorder="0" applyAlignment="0" applyProtection="0"/>
    <xf numFmtId="175" fontId="111" fillId="16" borderId="0" applyNumberFormat="0" applyBorder="0" applyAlignment="0" applyProtection="0"/>
    <xf numFmtId="175" fontId="111" fillId="17" borderId="0" applyNumberFormat="0" applyBorder="0" applyAlignment="0" applyProtection="0"/>
    <xf numFmtId="175" fontId="111" fillId="18" borderId="0" applyNumberFormat="0" applyBorder="0" applyAlignment="0" applyProtection="0"/>
    <xf numFmtId="175" fontId="111" fillId="19" borderId="0" applyNumberFormat="0" applyBorder="0" applyAlignment="0" applyProtection="0"/>
    <xf numFmtId="175" fontId="111" fillId="14" borderId="0" applyNumberFormat="0" applyBorder="0" applyAlignment="0" applyProtection="0"/>
    <xf numFmtId="175" fontId="10" fillId="14" borderId="0" applyNumberFormat="0" applyBorder="0" applyAlignment="0" applyProtection="0"/>
    <xf numFmtId="175" fontId="111" fillId="15" borderId="0" applyNumberFormat="0" applyBorder="0" applyAlignment="0" applyProtection="0"/>
    <xf numFmtId="175" fontId="10" fillId="15" borderId="0" applyNumberFormat="0" applyBorder="0" applyAlignment="0" applyProtection="0"/>
    <xf numFmtId="175" fontId="111" fillId="16" borderId="0" applyNumberFormat="0" applyBorder="0" applyAlignment="0" applyProtection="0"/>
    <xf numFmtId="175" fontId="10" fillId="16" borderId="0" applyNumberFormat="0" applyBorder="0" applyAlignment="0" applyProtection="0"/>
    <xf numFmtId="175" fontId="111" fillId="17" borderId="0" applyNumberFormat="0" applyBorder="0" applyAlignment="0" applyProtection="0"/>
    <xf numFmtId="175" fontId="10" fillId="17" borderId="0" applyNumberFormat="0" applyBorder="0" applyAlignment="0" applyProtection="0"/>
    <xf numFmtId="175" fontId="111" fillId="18" borderId="0" applyNumberFormat="0" applyBorder="0" applyAlignment="0" applyProtection="0"/>
    <xf numFmtId="175" fontId="10" fillId="18" borderId="0" applyNumberFormat="0" applyBorder="0" applyAlignment="0" applyProtection="0"/>
    <xf numFmtId="175" fontId="111" fillId="19" borderId="0" applyNumberFormat="0" applyBorder="0" applyAlignment="0" applyProtection="0"/>
    <xf numFmtId="175" fontId="10" fillId="19" borderId="0" applyNumberFormat="0" applyBorder="0" applyAlignment="0" applyProtection="0"/>
    <xf numFmtId="175" fontId="41" fillId="59" borderId="0" applyNumberFormat="0" applyBorder="0" applyAlignment="0" applyProtection="0"/>
    <xf numFmtId="175" fontId="41" fillId="59" borderId="0" applyNumberFormat="0" applyBorder="0" applyAlignment="0" applyProtection="0"/>
    <xf numFmtId="175" fontId="41" fillId="60" borderId="0" applyNumberFormat="0" applyBorder="0" applyAlignment="0" applyProtection="0"/>
    <xf numFmtId="175" fontId="41" fillId="60" borderId="0" applyNumberFormat="0" applyBorder="0" applyAlignment="0" applyProtection="0"/>
    <xf numFmtId="175" fontId="113" fillId="61" borderId="0" applyNumberFormat="0" applyBorder="0" applyAlignment="0" applyProtection="0"/>
    <xf numFmtId="175" fontId="113" fillId="61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111" fillId="20" borderId="0" applyNumberFormat="0" applyBorder="0" applyAlignment="0" applyProtection="0"/>
    <xf numFmtId="175" fontId="41" fillId="62" borderId="0" applyNumberFormat="0" applyBorder="0" applyAlignment="0" applyProtection="0"/>
    <xf numFmtId="175" fontId="41" fillId="62" borderId="0" applyNumberFormat="0" applyBorder="0" applyAlignment="0" applyProtection="0"/>
    <xf numFmtId="175" fontId="41" fillId="63" borderId="0" applyNumberFormat="0" applyBorder="0" applyAlignment="0" applyProtection="0"/>
    <xf numFmtId="175" fontId="41" fillId="63" borderId="0" applyNumberFormat="0" applyBorder="0" applyAlignment="0" applyProtection="0"/>
    <xf numFmtId="175" fontId="113" fillId="63" borderId="0" applyNumberFormat="0" applyBorder="0" applyAlignment="0" applyProtection="0"/>
    <xf numFmtId="175" fontId="113" fillId="63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111" fillId="21" borderId="0" applyNumberFormat="0" applyBorder="0" applyAlignment="0" applyProtection="0"/>
    <xf numFmtId="175" fontId="41" fillId="64" borderId="0" applyNumberFormat="0" applyBorder="0" applyAlignment="0" applyProtection="0"/>
    <xf numFmtId="175" fontId="41" fillId="64" borderId="0" applyNumberFormat="0" applyBorder="0" applyAlignment="0" applyProtection="0"/>
    <xf numFmtId="175" fontId="41" fillId="65" borderId="0" applyNumberFormat="0" applyBorder="0" applyAlignment="0" applyProtection="0"/>
    <xf numFmtId="175" fontId="41" fillId="65" borderId="0" applyNumberFormat="0" applyBorder="0" applyAlignment="0" applyProtection="0"/>
    <xf numFmtId="175" fontId="113" fillId="65" borderId="0" applyNumberFormat="0" applyBorder="0" applyAlignment="0" applyProtection="0"/>
    <xf numFmtId="175" fontId="113" fillId="65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111" fillId="22" borderId="0" applyNumberFormat="0" applyBorder="0" applyAlignment="0" applyProtection="0"/>
    <xf numFmtId="175" fontId="41" fillId="66" borderId="0" applyNumberFormat="0" applyBorder="0" applyAlignment="0" applyProtection="0"/>
    <xf numFmtId="175" fontId="41" fillId="66" borderId="0" applyNumberFormat="0" applyBorder="0" applyAlignment="0" applyProtection="0"/>
    <xf numFmtId="175" fontId="41" fillId="66" borderId="0" applyNumberFormat="0" applyBorder="0" applyAlignment="0" applyProtection="0"/>
    <xf numFmtId="175" fontId="41" fillId="66" borderId="0" applyNumberFormat="0" applyBorder="0" applyAlignment="0" applyProtection="0"/>
    <xf numFmtId="175" fontId="113" fillId="67" borderId="0" applyNumberFormat="0" applyBorder="0" applyAlignment="0" applyProtection="0"/>
    <xf numFmtId="175" fontId="113" fillId="67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111" fillId="23" borderId="0" applyNumberFormat="0" applyBorder="0" applyAlignment="0" applyProtection="0"/>
    <xf numFmtId="175" fontId="41" fillId="68" borderId="0" applyNumberFormat="0" applyBorder="0" applyAlignment="0" applyProtection="0"/>
    <xf numFmtId="175" fontId="41" fillId="68" borderId="0" applyNumberFormat="0" applyBorder="0" applyAlignment="0" applyProtection="0"/>
    <xf numFmtId="175" fontId="41" fillId="60" borderId="0" applyNumberFormat="0" applyBorder="0" applyAlignment="0" applyProtection="0"/>
    <xf numFmtId="175" fontId="41" fillId="60" borderId="0" applyNumberFormat="0" applyBorder="0" applyAlignment="0" applyProtection="0"/>
    <xf numFmtId="175" fontId="113" fillId="69" borderId="0" applyNumberFormat="0" applyBorder="0" applyAlignment="0" applyProtection="0"/>
    <xf numFmtId="175" fontId="113" fillId="69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111" fillId="24" borderId="0" applyNumberFormat="0" applyBorder="0" applyAlignment="0" applyProtection="0"/>
    <xf numFmtId="175" fontId="41" fillId="70" borderId="0" applyNumberFormat="0" applyBorder="0" applyAlignment="0" applyProtection="0"/>
    <xf numFmtId="175" fontId="41" fillId="70" borderId="0" applyNumberFormat="0" applyBorder="0" applyAlignment="0" applyProtection="0"/>
    <xf numFmtId="175" fontId="41" fillId="71" borderId="0" applyNumberFormat="0" applyBorder="0" applyAlignment="0" applyProtection="0"/>
    <xf numFmtId="175" fontId="41" fillId="71" borderId="0" applyNumberFormat="0" applyBorder="0" applyAlignment="0" applyProtection="0"/>
    <xf numFmtId="175" fontId="113" fillId="72" borderId="0" applyNumberFormat="0" applyBorder="0" applyAlignment="0" applyProtection="0"/>
    <xf numFmtId="175" fontId="113" fillId="72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11" fillId="25" borderId="0" applyNumberFormat="0" applyBorder="0" applyAlignment="0" applyProtection="0"/>
    <xf numFmtId="175" fontId="101" fillId="26" borderId="0" applyNumberFormat="0" applyBorder="0" applyAlignment="0" applyProtection="0"/>
    <xf numFmtId="175" fontId="101" fillId="38" borderId="0" applyNumberFormat="0" applyBorder="0" applyAlignment="0" applyProtection="0"/>
    <xf numFmtId="175" fontId="61" fillId="0" borderId="0" applyFont="0" applyFill="0" applyBorder="0" applyAlignment="0" applyProtection="0">
      <alignment horizontal="right"/>
    </xf>
    <xf numFmtId="175" fontId="105" fillId="27" borderId="4" applyNumberFormat="0" applyAlignment="0" applyProtection="0"/>
    <xf numFmtId="175" fontId="107" fillId="28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96" fillId="0" borderId="0"/>
    <xf numFmtId="175" fontId="96" fillId="0" borderId="0"/>
    <xf numFmtId="175" fontId="96" fillId="0" borderId="0"/>
    <xf numFmtId="175" fontId="96" fillId="0" borderId="0"/>
    <xf numFmtId="175" fontId="63" fillId="0" borderId="0" applyNumberFormat="0" applyAlignment="0">
      <alignment horizontal="left"/>
    </xf>
    <xf numFmtId="175" fontId="96" fillId="0" borderId="0"/>
    <xf numFmtId="175" fontId="96" fillId="0" borderId="0"/>
    <xf numFmtId="175" fontId="96" fillId="0" borderId="0"/>
    <xf numFmtId="175" fontId="96" fillId="0" borderId="0"/>
    <xf numFmtId="175" fontId="116" fillId="0" borderId="0" applyNumberFormat="0" applyFill="0" applyBorder="0" applyAlignment="0" applyProtection="0"/>
    <xf numFmtId="175" fontId="116" fillId="0" borderId="0" applyNumberFormat="0" applyFill="0" applyBorder="0" applyAlignment="0" applyProtection="0"/>
    <xf numFmtId="175" fontId="117" fillId="73" borderId="0" applyNumberFormat="0" applyBorder="0" applyAlignment="0" applyProtection="0"/>
    <xf numFmtId="175" fontId="117" fillId="73" borderId="0" applyNumberFormat="0" applyBorder="0" applyAlignment="0" applyProtection="0"/>
    <xf numFmtId="175" fontId="117" fillId="74" borderId="0" applyNumberFormat="0" applyBorder="0" applyAlignment="0" applyProtection="0"/>
    <xf numFmtId="175" fontId="117" fillId="74" borderId="0" applyNumberFormat="0" applyBorder="0" applyAlignment="0" applyProtection="0"/>
    <xf numFmtId="175" fontId="117" fillId="75" borderId="0" applyNumberFormat="0" applyBorder="0" applyAlignment="0" applyProtection="0"/>
    <xf numFmtId="175" fontId="117" fillId="75" borderId="0" applyNumberFormat="0" applyBorder="0" applyAlignment="0" applyProtection="0"/>
    <xf numFmtId="175" fontId="64" fillId="0" borderId="0" applyNumberFormat="0" applyAlignment="0">
      <alignment horizontal="left"/>
    </xf>
    <xf numFmtId="175" fontId="109" fillId="0" borderId="0" applyNumberFormat="0" applyFill="0" applyBorder="0" applyAlignment="0" applyProtection="0"/>
    <xf numFmtId="175" fontId="100" fillId="29" borderId="0" applyNumberFormat="0" applyBorder="0" applyAlignment="0" applyProtection="0"/>
    <xf numFmtId="175" fontId="118" fillId="76" borderId="35"/>
    <xf numFmtId="175" fontId="118" fillId="76" borderId="35"/>
    <xf numFmtId="175" fontId="67" fillId="0" borderId="15" applyNumberFormat="0" applyAlignment="0" applyProtection="0">
      <alignment horizontal="left" vertical="center"/>
    </xf>
    <xf numFmtId="175" fontId="67" fillId="0" borderId="15" applyNumberFormat="0" applyAlignment="0" applyProtection="0">
      <alignment horizontal="left" vertical="center"/>
    </xf>
    <xf numFmtId="175" fontId="67" fillId="0" borderId="15" applyNumberFormat="0" applyAlignment="0" applyProtection="0">
      <alignment horizontal="left" vertical="center"/>
    </xf>
    <xf numFmtId="175" fontId="67" fillId="0" borderId="15" applyNumberFormat="0" applyAlignment="0" applyProtection="0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58" fillId="0" borderId="0" applyNumberFormat="0" applyFill="0" applyBorder="0" applyAlignment="0" applyProtection="0"/>
    <xf numFmtId="175" fontId="97" fillId="0" borderId="6" applyNumberFormat="0" applyFill="0" applyAlignment="0" applyProtection="0"/>
    <xf numFmtId="175" fontId="98" fillId="0" borderId="7" applyNumberFormat="0" applyFill="0" applyAlignment="0" applyProtection="0"/>
    <xf numFmtId="175" fontId="99" fillId="0" borderId="8" applyNumberFormat="0" applyFill="0" applyAlignment="0" applyProtection="0"/>
    <xf numFmtId="175" fontId="99" fillId="0" borderId="0" applyNumberFormat="0" applyFill="0" applyBorder="0" applyAlignment="0" applyProtection="0"/>
    <xf numFmtId="175" fontId="119" fillId="77" borderId="36">
      <alignment vertical="center" wrapText="1"/>
    </xf>
    <xf numFmtId="175" fontId="120" fillId="0" borderId="0" applyNumberFormat="0" applyFill="0" applyBorder="0" applyAlignment="0" applyProtection="0">
      <alignment vertical="top"/>
      <protection locked="0"/>
    </xf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103" fillId="30" borderId="4" applyNumberFormat="0" applyAlignment="0" applyProtection="0"/>
    <xf numFmtId="175" fontId="57" fillId="0" borderId="0" applyNumberFormat="0" applyFont="0" applyFill="0" applyBorder="0" applyProtection="0">
      <alignment horizontal="left" vertical="center"/>
    </xf>
    <xf numFmtId="175" fontId="106" fillId="0" borderId="9" applyNumberFormat="0" applyFill="0" applyAlignment="0" applyProtection="0"/>
    <xf numFmtId="175" fontId="102" fillId="31" borderId="0" applyNumberFormat="0" applyBorder="0" applyAlignment="0" applyProtection="0"/>
    <xf numFmtId="175" fontId="70" fillId="0" borderId="0"/>
    <xf numFmtId="175" fontId="70" fillId="0" borderId="0"/>
    <xf numFmtId="175" fontId="70" fillId="0" borderId="0"/>
    <xf numFmtId="175" fontId="70" fillId="0" borderId="0"/>
    <xf numFmtId="175" fontId="4" fillId="0" borderId="0"/>
    <xf numFmtId="175" fontId="2" fillId="0" borderId="0"/>
    <xf numFmtId="175" fontId="3" fillId="0" borderId="0"/>
    <xf numFmtId="175" fontId="55" fillId="0" borderId="0"/>
    <xf numFmtId="175" fontId="121" fillId="0" borderId="0"/>
    <xf numFmtId="175" fontId="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" fillId="0" borderId="0"/>
    <xf numFmtId="175" fontId="114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23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" fillId="0" borderId="0"/>
    <xf numFmtId="175" fontId="2" fillId="0" borderId="0"/>
    <xf numFmtId="175" fontId="1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23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3" fillId="0" borderId="0"/>
    <xf numFmtId="175" fontId="3" fillId="0" borderId="0"/>
    <xf numFmtId="175" fontId="23" fillId="0" borderId="0"/>
    <xf numFmtId="175" fontId="1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3" fillId="0" borderId="0"/>
    <xf numFmtId="175" fontId="23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23" fillId="0" borderId="0"/>
    <xf numFmtId="175" fontId="3" fillId="0" borderId="0"/>
    <xf numFmtId="175" fontId="23" fillId="0" borderId="0"/>
    <xf numFmtId="175" fontId="23" fillId="0" borderId="0"/>
    <xf numFmtId="175" fontId="2" fillId="0" borderId="0"/>
    <xf numFmtId="175" fontId="53" fillId="0" borderId="0"/>
    <xf numFmtId="175" fontId="53" fillId="0" borderId="0"/>
    <xf numFmtId="175" fontId="53" fillId="0" borderId="0"/>
    <xf numFmtId="175" fontId="53" fillId="0" borderId="0"/>
    <xf numFmtId="175" fontId="53" fillId="0" borderId="0"/>
    <xf numFmtId="175" fontId="2" fillId="0" borderId="0"/>
    <xf numFmtId="175" fontId="53" fillId="0" borderId="0"/>
    <xf numFmtId="175" fontId="53" fillId="0" borderId="0"/>
    <xf numFmtId="175" fontId="53" fillId="0" borderId="0"/>
    <xf numFmtId="175" fontId="2" fillId="0" borderId="0"/>
    <xf numFmtId="175" fontId="2" fillId="0" borderId="0"/>
    <xf numFmtId="175" fontId="3" fillId="0" borderId="0"/>
    <xf numFmtId="175" fontId="3" fillId="0" borderId="0"/>
    <xf numFmtId="175" fontId="3" fillId="0" borderId="0"/>
    <xf numFmtId="175" fontId="2" fillId="0" borderId="0"/>
    <xf numFmtId="175" fontId="3" fillId="0" borderId="0"/>
    <xf numFmtId="175" fontId="2" fillId="0" borderId="0"/>
    <xf numFmtId="175" fontId="2" fillId="0" borderId="0"/>
    <xf numFmtId="175" fontId="2" fillId="0" borderId="0"/>
    <xf numFmtId="175" fontId="53" fillId="0" borderId="0"/>
    <xf numFmtId="175" fontId="53" fillId="0" borderId="0"/>
    <xf numFmtId="175" fontId="53" fillId="0" borderId="0"/>
    <xf numFmtId="175" fontId="53" fillId="0" borderId="0"/>
    <xf numFmtId="175" fontId="53" fillId="0" borderId="0"/>
    <xf numFmtId="175" fontId="2" fillId="0" borderId="0"/>
    <xf numFmtId="175" fontId="3" fillId="0" borderId="0"/>
    <xf numFmtId="175" fontId="3" fillId="0" borderId="0"/>
    <xf numFmtId="175" fontId="3" fillId="0" borderId="0"/>
    <xf numFmtId="175" fontId="2" fillId="0" borderId="0"/>
    <xf numFmtId="175" fontId="3" fillId="0" borderId="0"/>
    <xf numFmtId="175" fontId="2" fillId="0" borderId="0"/>
    <xf numFmtId="175" fontId="23" fillId="0" borderId="0"/>
    <xf numFmtId="175" fontId="122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53" fillId="0" borderId="0"/>
    <xf numFmtId="175" fontId="23" fillId="0" borderId="0"/>
    <xf numFmtId="175" fontId="3" fillId="0" borderId="0"/>
    <xf numFmtId="175" fontId="3" fillId="0" borderId="0"/>
    <xf numFmtId="175" fontId="23" fillId="0" borderId="0"/>
    <xf numFmtId="175" fontId="41" fillId="0" borderId="0"/>
    <xf numFmtId="175" fontId="2" fillId="0" borderId="0"/>
    <xf numFmtId="175" fontId="123" fillId="0" borderId="0"/>
    <xf numFmtId="175" fontId="23" fillId="0" borderId="0"/>
    <xf numFmtId="175" fontId="23" fillId="0" borderId="0"/>
    <xf numFmtId="175" fontId="2" fillId="0" borderId="0"/>
    <xf numFmtId="175" fontId="23" fillId="0" borderId="0"/>
    <xf numFmtId="175" fontId="23" fillId="0" borderId="0"/>
    <xf numFmtId="175" fontId="2" fillId="0" borderId="0"/>
    <xf numFmtId="175" fontId="23" fillId="0" borderId="0"/>
    <xf numFmtId="175" fontId="23" fillId="0" borderId="0"/>
    <xf numFmtId="41" fontId="2" fillId="0" borderId="0"/>
    <xf numFmtId="175" fontId="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" fillId="0" borderId="0"/>
    <xf numFmtId="175" fontId="2" fillId="0" borderId="0"/>
    <xf numFmtId="175" fontId="23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53" fillId="0" borderId="0"/>
    <xf numFmtId="175" fontId="2" fillId="0" borderId="0"/>
    <xf numFmtId="175" fontId="23" fillId="0" borderId="0"/>
    <xf numFmtId="175" fontId="2" fillId="0" borderId="0"/>
    <xf numFmtId="175" fontId="2" fillId="0" borderId="0"/>
    <xf numFmtId="175" fontId="23" fillId="0" borderId="0"/>
    <xf numFmtId="175" fontId="23" fillId="0" borderId="0"/>
    <xf numFmtId="175" fontId="2" fillId="0" borderId="0"/>
    <xf numFmtId="175" fontId="4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" fillId="0" borderId="0"/>
    <xf numFmtId="175" fontId="2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3" fillId="0" borderId="0"/>
    <xf numFmtId="175" fontId="3" fillId="0" borderId="0"/>
    <xf numFmtId="175" fontId="23" fillId="0" borderId="0"/>
    <xf numFmtId="175" fontId="23" fillId="0" borderId="0"/>
    <xf numFmtId="175" fontId="3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3" fillId="0" borderId="0"/>
    <xf numFmtId="175" fontId="2" fillId="0" borderId="0"/>
    <xf numFmtId="175" fontId="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" fillId="0" borderId="0"/>
    <xf numFmtId="175" fontId="2" fillId="0" borderId="0"/>
    <xf numFmtId="175" fontId="2" fillId="0" borderId="0"/>
    <xf numFmtId="175" fontId="52" fillId="0" borderId="0"/>
    <xf numFmtId="175" fontId="2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32" borderId="10" applyNumberFormat="0" applyFont="0" applyAlignment="0" applyProtection="0"/>
    <xf numFmtId="175" fontId="23" fillId="32" borderId="10" applyNumberFormat="0" applyFont="0" applyAlignment="0" applyProtection="0"/>
    <xf numFmtId="175" fontId="104" fillId="27" borderId="11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5" fontId="124" fillId="0" borderId="0" applyNumberFormat="0" applyFont="0" applyFill="0" applyBorder="0" applyAlignment="0" applyProtection="0">
      <alignment horizontal="left"/>
    </xf>
    <xf numFmtId="175" fontId="58" fillId="0" borderId="16">
      <alignment horizontal="center"/>
    </xf>
    <xf numFmtId="175" fontId="59" fillId="36" borderId="0" applyNumberFormat="0" applyFont="0" applyBorder="0" applyAlignment="0" applyProtection="0"/>
    <xf numFmtId="43" fontId="3" fillId="0" borderId="0" applyFont="0" applyFill="0" applyBorder="0" applyAlignment="0" applyProtection="0"/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4" fontId="125" fillId="80" borderId="78" applyNumberFormat="0" applyProtection="0">
      <alignment horizontal="left" vertical="center" indent="1"/>
    </xf>
    <xf numFmtId="4" fontId="125" fillId="80" borderId="78" applyNumberFormat="0" applyProtection="0">
      <alignment horizontal="left" vertical="center" indent="1"/>
    </xf>
    <xf numFmtId="175" fontId="2" fillId="81" borderId="68" applyNumberFormat="0" applyProtection="0">
      <alignment horizontal="left" vertical="center" indent="1"/>
    </xf>
    <xf numFmtId="175" fontId="2" fillId="81" borderId="68" applyNumberFormat="0" applyProtection="0">
      <alignment horizontal="left" vertical="center" indent="1"/>
    </xf>
    <xf numFmtId="175" fontId="2" fillId="82" borderId="68" applyNumberFormat="0" applyProtection="0">
      <alignment horizontal="left" vertical="center" indent="1"/>
    </xf>
    <xf numFmtId="175" fontId="2" fillId="82" borderId="68" applyNumberFormat="0" applyProtection="0">
      <alignment horizontal="left" vertical="center" indent="1"/>
    </xf>
    <xf numFmtId="175" fontId="2" fillId="34" borderId="68" applyNumberFormat="0" applyProtection="0">
      <alignment horizontal="left" vertical="center" indent="1"/>
    </xf>
    <xf numFmtId="175" fontId="2" fillId="34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128" fillId="0" borderId="0" applyNumberFormat="0" applyProtection="0"/>
    <xf numFmtId="175" fontId="130" fillId="0" borderId="0" applyNumberFormat="0" applyFill="0" applyBorder="0" applyAlignment="0" applyProtection="0"/>
    <xf numFmtId="175" fontId="130" fillId="0" borderId="0" applyNumberFormat="0" applyFill="0" applyBorder="0" applyAlignment="0" applyProtection="0"/>
    <xf numFmtId="175" fontId="131" fillId="0" borderId="0"/>
    <xf numFmtId="175" fontId="73" fillId="0" borderId="0"/>
    <xf numFmtId="175" fontId="74" fillId="0" borderId="0" applyFill="0" applyBorder="0" applyProtection="0">
      <alignment horizontal="center" vertical="top"/>
    </xf>
    <xf numFmtId="175" fontId="86" fillId="0" borderId="0" applyNumberFormat="0" applyFill="0" applyBorder="0" applyAlignment="0" applyProtection="0"/>
    <xf numFmtId="175" fontId="112" fillId="0" borderId="0" applyNumberFormat="0" applyFill="0" applyBorder="0" applyAlignment="0" applyProtection="0"/>
    <xf numFmtId="175" fontId="110" fillId="0" borderId="12" applyNumberFormat="0" applyFill="0" applyAlignment="0" applyProtection="0"/>
    <xf numFmtId="175" fontId="108" fillId="0" borderId="0" applyNumberFormat="0" applyFill="0" applyBorder="0" applyAlignment="0" applyProtection="0"/>
    <xf numFmtId="175" fontId="134" fillId="0" borderId="38"/>
    <xf numFmtId="175" fontId="134" fillId="0" borderId="38"/>
    <xf numFmtId="175" fontId="68" fillId="0" borderId="0" applyNumberFormat="0" applyFont="0" applyFill="0" applyBorder="0" applyProtection="0">
      <alignment horizontal="center" vertical="center" wrapText="1"/>
    </xf>
    <xf numFmtId="175" fontId="105" fillId="27" borderId="4" applyNumberFormat="0" applyAlignment="0" applyProtection="0"/>
    <xf numFmtId="175" fontId="12" fillId="27" borderId="4" applyNumberFormat="0" applyAlignment="0" applyProtection="0"/>
    <xf numFmtId="175" fontId="83" fillId="52" borderId="69" applyNumberFormat="0" applyAlignment="0" applyProtection="0"/>
    <xf numFmtId="175" fontId="108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109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12" fillId="0" borderId="0" applyNumberFormat="0" applyFill="0" applyBorder="0" applyAlignment="0" applyProtection="0"/>
    <xf numFmtId="175" fontId="135" fillId="0" borderId="0" applyNumberFormat="0" applyFill="0" applyBorder="0" applyAlignment="0" applyProtection="0"/>
    <xf numFmtId="175" fontId="136" fillId="0" borderId="0" applyNumberFormat="0" applyFill="0" applyBorder="0" applyAlignment="0" applyProtection="0">
      <alignment vertical="top"/>
      <protection locked="0"/>
    </xf>
    <xf numFmtId="175" fontId="136" fillId="0" borderId="0" applyNumberFormat="0" applyFill="0" applyBorder="0" applyAlignment="0" applyProtection="0">
      <alignment vertical="top"/>
      <protection locked="0"/>
    </xf>
    <xf numFmtId="175" fontId="107" fillId="28" borderId="5" applyNumberFormat="0" applyAlignment="0" applyProtection="0"/>
    <xf numFmtId="175" fontId="13" fillId="28" borderId="5" applyNumberFormat="0" applyAlignment="0" applyProtection="0"/>
    <xf numFmtId="175" fontId="106" fillId="0" borderId="9" applyNumberFormat="0" applyFill="0" applyAlignment="0" applyProtection="0"/>
    <xf numFmtId="175" fontId="20" fillId="0" borderId="9" applyNumberFormat="0" applyFill="0" applyAlignment="0" applyProtection="0"/>
    <xf numFmtId="175" fontId="100" fillId="29" borderId="0" applyNumberFormat="0" applyBorder="0" applyAlignment="0" applyProtection="0"/>
    <xf numFmtId="175" fontId="15" fillId="29" borderId="0" applyNumberFormat="0" applyBorder="0" applyAlignment="0" applyProtection="0"/>
    <xf numFmtId="175" fontId="138" fillId="0" borderId="0" applyNumberFormat="0" applyFill="0" applyBorder="0" applyAlignment="0" applyProtection="0">
      <alignment vertical="top"/>
      <protection locked="0"/>
    </xf>
    <xf numFmtId="175" fontId="139" fillId="0" borderId="0" applyNumberFormat="0" applyFill="0" applyBorder="0" applyAlignment="0" applyProtection="0">
      <alignment vertical="top"/>
      <protection locked="0"/>
    </xf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52" fillId="0" borderId="0"/>
    <xf numFmtId="175" fontId="1" fillId="0" borderId="0"/>
    <xf numFmtId="175" fontId="1" fillId="0" borderId="0"/>
    <xf numFmtId="175" fontId="2" fillId="0" borderId="0"/>
    <xf numFmtId="175" fontId="122" fillId="0" borderId="0"/>
    <xf numFmtId="175" fontId="52" fillId="0" borderId="0"/>
    <xf numFmtId="175" fontId="52" fillId="0" borderId="0"/>
    <xf numFmtId="175" fontId="52" fillId="0" borderId="0"/>
    <xf numFmtId="175" fontId="114" fillId="0" borderId="0"/>
    <xf numFmtId="175" fontId="52" fillId="0" borderId="0"/>
    <xf numFmtId="175" fontId="3" fillId="0" borderId="0"/>
    <xf numFmtId="175" fontId="52" fillId="0" borderId="0"/>
    <xf numFmtId="175" fontId="2" fillId="0" borderId="0"/>
    <xf numFmtId="175" fontId="23" fillId="0" borderId="0"/>
    <xf numFmtId="175" fontId="122" fillId="0" borderId="0"/>
    <xf numFmtId="175" fontId="122" fillId="0" borderId="0"/>
    <xf numFmtId="175" fontId="3" fillId="0" borderId="0"/>
    <xf numFmtId="175" fontId="2" fillId="0" borderId="0"/>
    <xf numFmtId="175" fontId="3" fillId="0" borderId="0"/>
    <xf numFmtId="175" fontId="122" fillId="0" borderId="0"/>
    <xf numFmtId="43" fontId="3" fillId="0" borderId="0"/>
    <xf numFmtId="175" fontId="122" fillId="0" borderId="0"/>
    <xf numFmtId="175" fontId="122" fillId="0" borderId="0"/>
    <xf numFmtId="175" fontId="3" fillId="0" borderId="0"/>
    <xf numFmtId="175" fontId="23" fillId="0" borderId="0"/>
    <xf numFmtId="175" fontId="3" fillId="0" borderId="0"/>
    <xf numFmtId="175" fontId="123" fillId="0" borderId="0"/>
    <xf numFmtId="175" fontId="2" fillId="0" borderId="0"/>
    <xf numFmtId="175" fontId="2" fillId="0" borderId="0"/>
    <xf numFmtId="175" fontId="2" fillId="0" borderId="0"/>
    <xf numFmtId="175" fontId="53" fillId="0" borderId="0"/>
    <xf numFmtId="175" fontId="53" fillId="0" borderId="0"/>
    <xf numFmtId="175" fontId="53" fillId="0" borderId="0"/>
    <xf numFmtId="175" fontId="53" fillId="0" borderId="0"/>
    <xf numFmtId="175" fontId="53" fillId="0" borderId="0"/>
    <xf numFmtId="175" fontId="53" fillId="0" borderId="0"/>
    <xf numFmtId="175" fontId="53" fillId="0" borderId="0"/>
    <xf numFmtId="175" fontId="53" fillId="0" borderId="0"/>
    <xf numFmtId="175" fontId="53" fillId="0" borderId="0"/>
    <xf numFmtId="175" fontId="53" fillId="0" borderId="0"/>
    <xf numFmtId="175" fontId="23" fillId="0" borderId="0"/>
    <xf numFmtId="175" fontId="23" fillId="0" borderId="0"/>
    <xf numFmtId="175" fontId="2" fillId="0" borderId="0"/>
    <xf numFmtId="175" fontId="3" fillId="0" borderId="0"/>
    <xf numFmtId="175" fontId="3" fillId="0" borderId="0"/>
    <xf numFmtId="175" fontId="3" fillId="0" borderId="0"/>
    <xf numFmtId="175" fontId="23" fillId="0" borderId="0"/>
    <xf numFmtId="175" fontId="23" fillId="0" borderId="0"/>
    <xf numFmtId="175" fontId="2" fillId="0" borderId="0"/>
    <xf numFmtId="175" fontId="2" fillId="0" borderId="0"/>
    <xf numFmtId="175" fontId="2" fillId="0" borderId="0"/>
    <xf numFmtId="175" fontId="53" fillId="0" borderId="0"/>
    <xf numFmtId="175" fontId="53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23" fillId="0" borderId="0"/>
    <xf numFmtId="175" fontId="3" fillId="0" borderId="0"/>
    <xf numFmtId="175" fontId="23" fillId="0" borderId="0"/>
    <xf numFmtId="175" fontId="1" fillId="0" borderId="0"/>
    <xf numFmtId="175" fontId="2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3" fillId="0" borderId="0"/>
    <xf numFmtId="175" fontId="2" fillId="0" borderId="0"/>
    <xf numFmtId="175" fontId="2" fillId="0" borderId="0"/>
    <xf numFmtId="175" fontId="3" fillId="0" borderId="0"/>
    <xf numFmtId="175" fontId="142" fillId="0" borderId="0"/>
    <xf numFmtId="175" fontId="53" fillId="0" borderId="0"/>
    <xf numFmtId="175" fontId="3" fillId="0" borderId="0"/>
    <xf numFmtId="175" fontId="2" fillId="0" borderId="0"/>
    <xf numFmtId="175" fontId="2" fillId="0" borderId="0"/>
    <xf numFmtId="175" fontId="53" fillId="0" borderId="0"/>
    <xf numFmtId="175" fontId="2" fillId="0" borderId="0"/>
    <xf numFmtId="175" fontId="3" fillId="0" borderId="0"/>
    <xf numFmtId="175" fontId="5" fillId="0" borderId="0"/>
    <xf numFmtId="175" fontId="2" fillId="0" borderId="0"/>
    <xf numFmtId="175" fontId="3" fillId="0" borderId="0"/>
    <xf numFmtId="175" fontId="103" fillId="30" borderId="4" applyNumberFormat="0" applyAlignment="0" applyProtection="0"/>
    <xf numFmtId="175" fontId="19" fillId="30" borderId="4" applyNumberFormat="0" applyAlignment="0" applyProtection="0"/>
    <xf numFmtId="175" fontId="88" fillId="42" borderId="69" applyNumberFormat="0" applyAlignment="0" applyProtection="0"/>
    <xf numFmtId="175" fontId="102" fillId="31" borderId="0" applyNumberFormat="0" applyBorder="0" applyAlignment="0" applyProtection="0"/>
    <xf numFmtId="175" fontId="21" fillId="31" borderId="0" applyNumberFormat="0" applyBorder="0" applyAlignment="0" applyProtection="0"/>
    <xf numFmtId="175" fontId="110" fillId="0" borderId="12" applyNumberFormat="0" applyFill="0" applyAlignment="0" applyProtection="0"/>
    <xf numFmtId="175" fontId="26" fillId="0" borderId="12" applyNumberFormat="0" applyFill="0" applyAlignment="0" applyProtection="0"/>
    <xf numFmtId="175" fontId="90" fillId="0" borderId="70" applyNumberFormat="0" applyFill="0" applyAlignment="0" applyProtection="0"/>
    <xf numFmtId="175" fontId="101" fillId="26" borderId="0" applyNumberFormat="0" applyBorder="0" applyAlignment="0" applyProtection="0"/>
    <xf numFmtId="175" fontId="11" fillId="26" borderId="0" applyNumberFormat="0" applyBorder="0" applyAlignment="0" applyProtection="0"/>
    <xf numFmtId="175" fontId="131" fillId="0" borderId="0"/>
    <xf numFmtId="175" fontId="111" fillId="20" borderId="0" applyNumberFormat="0" applyBorder="0" applyAlignment="0" applyProtection="0"/>
    <xf numFmtId="175" fontId="10" fillId="20" borderId="0" applyNumberFormat="0" applyBorder="0" applyAlignment="0" applyProtection="0"/>
    <xf numFmtId="175" fontId="111" fillId="21" borderId="0" applyNumberFormat="0" applyBorder="0" applyAlignment="0" applyProtection="0"/>
    <xf numFmtId="175" fontId="10" fillId="21" borderId="0" applyNumberFormat="0" applyBorder="0" applyAlignment="0" applyProtection="0"/>
    <xf numFmtId="175" fontId="111" fillId="22" borderId="0" applyNumberFormat="0" applyBorder="0" applyAlignment="0" applyProtection="0"/>
    <xf numFmtId="175" fontId="10" fillId="22" borderId="0" applyNumberFormat="0" applyBorder="0" applyAlignment="0" applyProtection="0"/>
    <xf numFmtId="175" fontId="111" fillId="23" borderId="0" applyNumberFormat="0" applyBorder="0" applyAlignment="0" applyProtection="0"/>
    <xf numFmtId="175" fontId="10" fillId="23" borderId="0" applyNumberFormat="0" applyBorder="0" applyAlignment="0" applyProtection="0"/>
    <xf numFmtId="175" fontId="111" fillId="24" borderId="0" applyNumberFormat="0" applyBorder="0" applyAlignment="0" applyProtection="0"/>
    <xf numFmtId="175" fontId="10" fillId="24" borderId="0" applyNumberFormat="0" applyBorder="0" applyAlignment="0" applyProtection="0"/>
    <xf numFmtId="175" fontId="111" fillId="25" borderId="0" applyNumberFormat="0" applyBorder="0" applyAlignment="0" applyProtection="0"/>
    <xf numFmtId="175" fontId="10" fillId="25" borderId="0" applyNumberFormat="0" applyBorder="0" applyAlignment="0" applyProtection="0"/>
    <xf numFmtId="175" fontId="104" fillId="27" borderId="11" applyNumberFormat="0" applyAlignment="0" applyProtection="0"/>
    <xf numFmtId="175" fontId="24" fillId="27" borderId="11" applyNumberFormat="0" applyAlignment="0" applyProtection="0"/>
    <xf numFmtId="175" fontId="82" fillId="52" borderId="68" applyNumberFormat="0" applyAlignment="0" applyProtection="0"/>
    <xf numFmtId="175" fontId="23" fillId="32" borderId="10" applyNumberFormat="0" applyFont="0" applyAlignment="0" applyProtection="0"/>
    <xf numFmtId="175" fontId="1" fillId="32" borderId="10" applyNumberFormat="0" applyFont="0" applyAlignment="0" applyProtection="0"/>
    <xf numFmtId="175" fontId="1" fillId="32" borderId="10" applyNumberFormat="0" applyFont="0" applyAlignment="0" applyProtection="0"/>
    <xf numFmtId="175" fontId="3" fillId="58" borderId="71" applyNumberFormat="0" applyFont="0" applyAlignment="0" applyProtection="0"/>
    <xf numFmtId="175" fontId="97" fillId="0" borderId="6" applyNumberFormat="0" applyFill="0" applyAlignment="0" applyProtection="0"/>
    <xf numFmtId="175" fontId="16" fillId="0" borderId="6" applyNumberFormat="0" applyFill="0" applyAlignment="0" applyProtection="0"/>
    <xf numFmtId="175" fontId="98" fillId="0" borderId="7" applyNumberFormat="0" applyFill="0" applyAlignment="0" applyProtection="0"/>
    <xf numFmtId="175" fontId="17" fillId="0" borderId="7" applyNumberFormat="0" applyFill="0" applyAlignment="0" applyProtection="0"/>
    <xf numFmtId="175" fontId="99" fillId="0" borderId="8" applyNumberFormat="0" applyFill="0" applyAlignment="0" applyProtection="0"/>
    <xf numFmtId="175" fontId="18" fillId="0" borderId="8" applyNumberFormat="0" applyFill="0" applyAlignment="0" applyProtection="0"/>
    <xf numFmtId="175" fontId="99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23" fillId="0" borderId="0"/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/>
    <xf numFmtId="43" fontId="3" fillId="0" borderId="0" applyFont="0" applyFill="0" applyBorder="0" applyAlignment="0" applyProtection="0"/>
    <xf numFmtId="175" fontId="3" fillId="0" borderId="0"/>
    <xf numFmtId="43" fontId="3" fillId="0" borderId="0" applyFont="0" applyFill="0" applyBorder="0" applyAlignment="0" applyProtection="0"/>
    <xf numFmtId="175" fontId="3" fillId="0" borderId="0"/>
    <xf numFmtId="175" fontId="3" fillId="0" borderId="0"/>
    <xf numFmtId="175" fontId="3" fillId="0" borderId="0"/>
    <xf numFmtId="175" fontId="83" fillId="52" borderId="69" applyNumberFormat="0" applyAlignment="0" applyProtection="0"/>
    <xf numFmtId="175" fontId="88" fillId="42" borderId="69" applyNumberFormat="0" applyAlignment="0" applyProtection="0"/>
    <xf numFmtId="175" fontId="90" fillId="0" borderId="70" applyNumberFormat="0" applyFill="0" applyAlignment="0" applyProtection="0"/>
    <xf numFmtId="175" fontId="90" fillId="0" borderId="70" applyNumberFormat="0" applyFill="0" applyAlignment="0" applyProtection="0"/>
    <xf numFmtId="175" fontId="83" fillId="52" borderId="69" applyNumberFormat="0" applyAlignment="0" applyProtection="0"/>
    <xf numFmtId="175" fontId="82" fillId="52" borderId="68" applyNumberFormat="0" applyAlignment="0" applyProtection="0"/>
    <xf numFmtId="175" fontId="3" fillId="58" borderId="71" applyNumberFormat="0" applyFont="0" applyAlignment="0" applyProtection="0"/>
    <xf numFmtId="43" fontId="23" fillId="0" borderId="0" applyFont="0" applyFill="0" applyBorder="0" applyAlignment="0" applyProtection="0"/>
    <xf numFmtId="175" fontId="23" fillId="0" borderId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2" borderId="0" applyNumberFormat="0" applyBorder="0" applyAlignment="0" applyProtection="0"/>
    <xf numFmtId="175" fontId="23" fillId="3" borderId="0" applyNumberFormat="0" applyBorder="0" applyAlignment="0" applyProtection="0"/>
    <xf numFmtId="175" fontId="23" fillId="4" borderId="0" applyNumberFormat="0" applyBorder="0" applyAlignment="0" applyProtection="0"/>
    <xf numFmtId="175" fontId="23" fillId="5" borderId="0" applyNumberFormat="0" applyBorder="0" applyAlignment="0" applyProtection="0"/>
    <xf numFmtId="175" fontId="23" fillId="6" borderId="0" applyNumberFormat="0" applyBorder="0" applyAlignment="0" applyProtection="0"/>
    <xf numFmtId="175" fontId="23" fillId="7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8" borderId="0" applyNumberFormat="0" applyBorder="0" applyAlignment="0" applyProtection="0"/>
    <xf numFmtId="175" fontId="23" fillId="9" borderId="0" applyNumberFormat="0" applyBorder="0" applyAlignment="0" applyProtection="0"/>
    <xf numFmtId="175" fontId="23" fillId="10" borderId="0" applyNumberFormat="0" applyBorder="0" applyAlignment="0" applyProtection="0"/>
    <xf numFmtId="175" fontId="23" fillId="11" borderId="0" applyNumberFormat="0" applyBorder="0" applyAlignment="0" applyProtection="0"/>
    <xf numFmtId="175" fontId="23" fillId="12" borderId="0" applyNumberFormat="0" applyBorder="0" applyAlignment="0" applyProtection="0"/>
    <xf numFmtId="175" fontId="23" fillId="13" borderId="0" applyNumberFormat="0" applyBorder="0" applyAlignment="0" applyProtection="0"/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32" borderId="10" applyNumberFormat="0" applyFont="0" applyAlignment="0" applyProtection="0"/>
    <xf numFmtId="175" fontId="23" fillId="32" borderId="10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2" fillId="81" borderId="68" applyNumberFormat="0" applyProtection="0">
      <alignment horizontal="left" vertical="center" indent="1"/>
    </xf>
    <xf numFmtId="175" fontId="2" fillId="81" borderId="68" applyNumberFormat="0" applyProtection="0">
      <alignment horizontal="left" vertical="center" indent="1"/>
    </xf>
    <xf numFmtId="175" fontId="2" fillId="82" borderId="68" applyNumberFormat="0" applyProtection="0">
      <alignment horizontal="left" vertical="center" indent="1"/>
    </xf>
    <xf numFmtId="175" fontId="2" fillId="82" borderId="68" applyNumberFormat="0" applyProtection="0">
      <alignment horizontal="left" vertical="center" indent="1"/>
    </xf>
    <xf numFmtId="175" fontId="2" fillId="34" borderId="68" applyNumberFormat="0" applyProtection="0">
      <alignment horizontal="left" vertical="center" indent="1"/>
    </xf>
    <xf numFmtId="175" fontId="2" fillId="34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83" fillId="52" borderId="69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88" fillId="42" borderId="69" applyNumberFormat="0" applyAlignment="0" applyProtection="0"/>
    <xf numFmtId="175" fontId="90" fillId="0" borderId="70" applyNumberFormat="0" applyFill="0" applyAlignment="0" applyProtection="0"/>
    <xf numFmtId="175" fontId="3" fillId="58" borderId="71" applyNumberFormat="0" applyFont="0" applyAlignment="0" applyProtection="0"/>
    <xf numFmtId="175" fontId="82" fillId="52" borderId="68" applyNumberFormat="0" applyAlignment="0" applyProtection="0"/>
    <xf numFmtId="175" fontId="88" fillId="42" borderId="69" applyNumberFormat="0" applyAlignment="0" applyProtection="0"/>
    <xf numFmtId="175" fontId="82" fillId="52" borderId="68" applyNumberFormat="0" applyAlignment="0" applyProtection="0"/>
    <xf numFmtId="175" fontId="23" fillId="32" borderId="10" applyNumberFormat="0" applyFont="0" applyAlignment="0" applyProtection="0"/>
    <xf numFmtId="175" fontId="3" fillId="58" borderId="71" applyNumberFormat="0" applyFont="0" applyAlignment="0" applyProtection="0"/>
    <xf numFmtId="0" fontId="2" fillId="0" borderId="0"/>
    <xf numFmtId="176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169" fontId="1" fillId="0" borderId="0"/>
    <xf numFmtId="43" fontId="1" fillId="0" borderId="0" applyFont="0" applyFill="0" applyBorder="0" applyAlignment="0" applyProtection="0"/>
    <xf numFmtId="17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/>
    <xf numFmtId="43" fontId="3" fillId="0" borderId="0" applyFont="0" applyFill="0" applyBorder="0" applyAlignment="0" applyProtection="0"/>
    <xf numFmtId="175" fontId="23" fillId="0" borderId="0"/>
    <xf numFmtId="175" fontId="1" fillId="0" borderId="0"/>
    <xf numFmtId="175" fontId="1" fillId="0" borderId="0"/>
    <xf numFmtId="175" fontId="1" fillId="0" borderId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2" borderId="0" applyNumberFormat="0" applyBorder="0" applyAlignment="0" applyProtection="0"/>
    <xf numFmtId="175" fontId="1" fillId="2" borderId="0" applyNumberFormat="0" applyBorder="0" applyAlignment="0" applyProtection="0"/>
    <xf numFmtId="175" fontId="1" fillId="2" borderId="0" applyNumberFormat="0" applyBorder="0" applyAlignment="0" applyProtection="0"/>
    <xf numFmtId="175" fontId="23" fillId="3" borderId="0" applyNumberFormat="0" applyBorder="0" applyAlignment="0" applyProtection="0"/>
    <xf numFmtId="175" fontId="1" fillId="3" borderId="0" applyNumberFormat="0" applyBorder="0" applyAlignment="0" applyProtection="0"/>
    <xf numFmtId="175" fontId="1" fillId="3" borderId="0" applyNumberFormat="0" applyBorder="0" applyAlignment="0" applyProtection="0"/>
    <xf numFmtId="175" fontId="23" fillId="4" borderId="0" applyNumberFormat="0" applyBorder="0" applyAlignment="0" applyProtection="0"/>
    <xf numFmtId="175" fontId="1" fillId="4" borderId="0" applyNumberFormat="0" applyBorder="0" applyAlignment="0" applyProtection="0"/>
    <xf numFmtId="175" fontId="1" fillId="4" borderId="0" applyNumberFormat="0" applyBorder="0" applyAlignment="0" applyProtection="0"/>
    <xf numFmtId="175" fontId="23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23" fillId="6" borderId="0" applyNumberFormat="0" applyBorder="0" applyAlignment="0" applyProtection="0"/>
    <xf numFmtId="175" fontId="1" fillId="6" borderId="0" applyNumberFormat="0" applyBorder="0" applyAlignment="0" applyProtection="0"/>
    <xf numFmtId="175" fontId="1" fillId="6" borderId="0" applyNumberFormat="0" applyBorder="0" applyAlignment="0" applyProtection="0"/>
    <xf numFmtId="175" fontId="23" fillId="7" borderId="0" applyNumberFormat="0" applyBorder="0" applyAlignment="0" applyProtection="0"/>
    <xf numFmtId="175" fontId="1" fillId="7" borderId="0" applyNumberFormat="0" applyBorder="0" applyAlignment="0" applyProtection="0"/>
    <xf numFmtId="175" fontId="1" fillId="7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23" fillId="9" borderId="0" applyNumberFormat="0" applyBorder="0" applyAlignment="0" applyProtection="0"/>
    <xf numFmtId="175" fontId="1" fillId="9" borderId="0" applyNumberFormat="0" applyBorder="0" applyAlignment="0" applyProtection="0"/>
    <xf numFmtId="175" fontId="1" fillId="9" borderId="0" applyNumberFormat="0" applyBorder="0" applyAlignment="0" applyProtection="0"/>
    <xf numFmtId="175" fontId="23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23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23" fillId="12" borderId="0" applyNumberFormat="0" applyBorder="0" applyAlignment="0" applyProtection="0"/>
    <xf numFmtId="175" fontId="1" fillId="12" borderId="0" applyNumberFormat="0" applyBorder="0" applyAlignment="0" applyProtection="0"/>
    <xf numFmtId="175" fontId="1" fillId="12" borderId="0" applyNumberFormat="0" applyBorder="0" applyAlignment="0" applyProtection="0"/>
    <xf numFmtId="175" fontId="23" fillId="13" borderId="0" applyNumberFormat="0" applyBorder="0" applyAlignment="0" applyProtection="0"/>
    <xf numFmtId="175" fontId="1" fillId="13" borderId="0" applyNumberFormat="0" applyBorder="0" applyAlignment="0" applyProtection="0"/>
    <xf numFmtId="175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5" fillId="0" borderId="0" applyFont="0" applyFill="0" applyBorder="0" applyAlignment="0" applyProtection="0"/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23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23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23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32" borderId="10" applyNumberFormat="0" applyFont="0" applyAlignment="0" applyProtection="0"/>
    <xf numFmtId="175" fontId="23" fillId="32" borderId="10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23" fillId="0" borderId="0"/>
    <xf numFmtId="175" fontId="23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23" fillId="32" borderId="10" applyNumberFormat="0" applyFont="0" applyAlignment="0" applyProtection="0"/>
    <xf numFmtId="175" fontId="1" fillId="32" borderId="10" applyNumberFormat="0" applyFont="0" applyAlignment="0" applyProtection="0"/>
    <xf numFmtId="175" fontId="1" fillId="32" borderId="10" applyNumberFormat="0" applyFont="0" applyAlignment="0" applyProtection="0"/>
    <xf numFmtId="175" fontId="23" fillId="0" borderId="0"/>
    <xf numFmtId="43" fontId="2" fillId="0" borderId="0" applyFont="0" applyFill="0" applyBorder="0" applyAlignment="0" applyProtection="0"/>
    <xf numFmtId="17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/>
    <xf numFmtId="43" fontId="3" fillId="0" borderId="0" applyFont="0" applyFill="0" applyBorder="0" applyAlignment="0" applyProtection="0"/>
    <xf numFmtId="175" fontId="23" fillId="0" borderId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2" borderId="0" applyNumberFormat="0" applyBorder="0" applyAlignment="0" applyProtection="0"/>
    <xf numFmtId="175" fontId="23" fillId="3" borderId="0" applyNumberFormat="0" applyBorder="0" applyAlignment="0" applyProtection="0"/>
    <xf numFmtId="175" fontId="23" fillId="4" borderId="0" applyNumberFormat="0" applyBorder="0" applyAlignment="0" applyProtection="0"/>
    <xf numFmtId="175" fontId="23" fillId="5" borderId="0" applyNumberFormat="0" applyBorder="0" applyAlignment="0" applyProtection="0"/>
    <xf numFmtId="175" fontId="23" fillId="6" borderId="0" applyNumberFormat="0" applyBorder="0" applyAlignment="0" applyProtection="0"/>
    <xf numFmtId="175" fontId="23" fillId="7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8" borderId="0" applyNumberFormat="0" applyBorder="0" applyAlignment="0" applyProtection="0"/>
    <xf numFmtId="175" fontId="23" fillId="9" borderId="0" applyNumberFormat="0" applyBorder="0" applyAlignment="0" applyProtection="0"/>
    <xf numFmtId="175" fontId="23" fillId="10" borderId="0" applyNumberFormat="0" applyBorder="0" applyAlignment="0" applyProtection="0"/>
    <xf numFmtId="175" fontId="23" fillId="11" borderId="0" applyNumberFormat="0" applyBorder="0" applyAlignment="0" applyProtection="0"/>
    <xf numFmtId="175" fontId="23" fillId="12" borderId="0" applyNumberFormat="0" applyBorder="0" applyAlignment="0" applyProtection="0"/>
    <xf numFmtId="175" fontId="23" fillId="13" borderId="0" applyNumberFormat="0" applyBorder="0" applyAlignment="0" applyProtection="0"/>
    <xf numFmtId="10" fontId="65" fillId="35" borderId="73" applyNumberFormat="0" applyBorder="0" applyAlignment="0" applyProtection="0"/>
    <xf numFmtId="10" fontId="65" fillId="35" borderId="73" applyNumberFormat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5" fillId="0" borderId="0" applyFont="0" applyFill="0" applyBorder="0" applyAlignment="0" applyProtection="0"/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32" borderId="10" applyNumberFormat="0" applyFont="0" applyAlignment="0" applyProtection="0"/>
    <xf numFmtId="175" fontId="23" fillId="32" borderId="10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125" fillId="77" borderId="68" applyNumberFormat="0" applyProtection="0">
      <alignment vertical="center"/>
    </xf>
    <xf numFmtId="4" fontId="125" fillId="77" borderId="68" applyNumberFormat="0" applyProtection="0">
      <alignment vertical="center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5" fillId="80" borderId="78" applyNumberFormat="0" applyProtection="0">
      <alignment horizontal="left" vertical="center" indent="1"/>
    </xf>
    <xf numFmtId="4" fontId="125" fillId="80" borderId="7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175" fontId="2" fillId="81" borderId="68" applyNumberFormat="0" applyProtection="0">
      <alignment horizontal="left" vertical="center" indent="1"/>
    </xf>
    <xf numFmtId="175" fontId="2" fillId="81" borderId="68" applyNumberFormat="0" applyProtection="0">
      <alignment horizontal="left" vertical="center" indent="1"/>
    </xf>
    <xf numFmtId="175" fontId="2" fillId="82" borderId="68" applyNumberFormat="0" applyProtection="0">
      <alignment horizontal="left" vertical="center" indent="1"/>
    </xf>
    <xf numFmtId="175" fontId="2" fillId="82" borderId="68" applyNumberFormat="0" applyProtection="0">
      <alignment horizontal="left" vertical="center" indent="1"/>
    </xf>
    <xf numFmtId="175" fontId="2" fillId="34" borderId="68" applyNumberFormat="0" applyProtection="0">
      <alignment horizontal="left" vertical="center" indent="1"/>
    </xf>
    <xf numFmtId="175" fontId="2" fillId="34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80" borderId="68" applyNumberFormat="0" applyProtection="0">
      <alignment horizontal="right" vertical="center"/>
    </xf>
    <xf numFmtId="4" fontId="125" fillId="80" borderId="68" applyNumberFormat="0" applyProtection="0">
      <alignment horizontal="right" vertical="center"/>
    </xf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4" fontId="129" fillId="80" borderId="68" applyNumberFormat="0" applyProtection="0">
      <alignment horizontal="right" vertical="center"/>
    </xf>
    <xf numFmtId="4" fontId="129" fillId="80" borderId="68" applyNumberFormat="0" applyProtection="0">
      <alignment horizontal="right" vertical="center"/>
    </xf>
    <xf numFmtId="175" fontId="83" fillId="52" borderId="6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88" fillId="42" borderId="69" applyNumberFormat="0" applyAlignment="0" applyProtection="0"/>
    <xf numFmtId="175" fontId="90" fillId="0" borderId="70" applyNumberFormat="0" applyFill="0" applyAlignment="0" applyProtection="0"/>
    <xf numFmtId="175" fontId="82" fillId="52" borderId="68" applyNumberFormat="0" applyAlignment="0" applyProtection="0"/>
    <xf numFmtId="175" fontId="23" fillId="32" borderId="10" applyNumberFormat="0" applyFont="0" applyAlignment="0" applyProtection="0"/>
    <xf numFmtId="175" fontId="3" fillId="58" borderId="71" applyNumberFormat="0" applyFont="0" applyAlignment="0" applyProtection="0"/>
    <xf numFmtId="175" fontId="3" fillId="0" borderId="0"/>
    <xf numFmtId="175" fontId="23" fillId="0" borderId="0"/>
    <xf numFmtId="175" fontId="23" fillId="0" borderId="0"/>
    <xf numFmtId="43" fontId="23" fillId="0" borderId="0" applyFont="0" applyFill="0" applyBorder="0" applyAlignment="0" applyProtection="0"/>
    <xf numFmtId="175" fontId="2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4" fontId="2" fillId="0" borderId="0"/>
    <xf numFmtId="0" fontId="3" fillId="0" borderId="0"/>
    <xf numFmtId="0" fontId="101" fillId="38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3" fillId="0" borderId="0"/>
    <xf numFmtId="3" fontId="2" fillId="0" borderId="73" applyNumberFormat="0" applyFont="0" applyFill="0" applyAlignment="0" applyProtection="0">
      <alignment vertical="center"/>
    </xf>
    <xf numFmtId="3" fontId="2" fillId="0" borderId="73" applyNumberFormat="0" applyFont="0" applyFill="0" applyAlignment="0" applyProtection="0">
      <alignment vertical="center"/>
    </xf>
    <xf numFmtId="0" fontId="149" fillId="0" borderId="0" applyNumberFormat="0" applyFill="0" applyBorder="0" applyAlignment="0" applyProtection="0"/>
    <xf numFmtId="0" fontId="97" fillId="0" borderId="6" applyNumberFormat="0" applyFill="0" applyAlignment="0" applyProtection="0"/>
    <xf numFmtId="0" fontId="98" fillId="0" borderId="7" applyNumberFormat="0" applyFill="0" applyAlignment="0" applyProtection="0"/>
    <xf numFmtId="0" fontId="99" fillId="0" borderId="8" applyNumberFormat="0" applyFill="0" applyAlignment="0" applyProtection="0"/>
    <xf numFmtId="0" fontId="99" fillId="0" borderId="0" applyNumberFormat="0" applyFill="0" applyBorder="0" applyAlignment="0" applyProtection="0"/>
    <xf numFmtId="0" fontId="100" fillId="29" borderId="0" applyNumberFormat="0" applyBorder="0" applyAlignment="0" applyProtection="0"/>
    <xf numFmtId="0" fontId="101" fillId="26" borderId="0" applyNumberFormat="0" applyBorder="0" applyAlignment="0" applyProtection="0"/>
    <xf numFmtId="0" fontId="103" fillId="30" borderId="4" applyNumberFormat="0" applyAlignment="0" applyProtection="0"/>
    <xf numFmtId="0" fontId="104" fillId="27" borderId="11" applyNumberFormat="0" applyAlignment="0" applyProtection="0"/>
    <xf numFmtId="0" fontId="105" fillId="27" borderId="4" applyNumberFormat="0" applyAlignment="0" applyProtection="0"/>
    <xf numFmtId="0" fontId="106" fillId="0" borderId="9" applyNumberFormat="0" applyFill="0" applyAlignment="0" applyProtection="0"/>
    <xf numFmtId="0" fontId="107" fillId="28" borderId="5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12" applyNumberFormat="0" applyFill="0" applyAlignment="0" applyProtection="0"/>
    <xf numFmtId="0" fontId="111" fillId="20" borderId="0" applyNumberFormat="0" applyBorder="0" applyAlignment="0" applyProtection="0"/>
    <xf numFmtId="0" fontId="23" fillId="2" borderId="0" applyNumberFormat="0" applyBorder="0" applyAlignment="0" applyProtection="0"/>
    <xf numFmtId="0" fontId="23" fillId="8" borderId="0" applyNumberFormat="0" applyBorder="0" applyAlignment="0" applyProtection="0"/>
    <xf numFmtId="0" fontId="111" fillId="21" borderId="0" applyNumberFormat="0" applyBorder="0" applyAlignment="0" applyProtection="0"/>
    <xf numFmtId="0" fontId="23" fillId="3" borderId="0" applyNumberFormat="0" applyBorder="0" applyAlignment="0" applyProtection="0"/>
    <xf numFmtId="0" fontId="23" fillId="9" borderId="0" applyNumberFormat="0" applyBorder="0" applyAlignment="0" applyProtection="0"/>
    <xf numFmtId="0" fontId="111" fillId="22" borderId="0" applyNumberFormat="0" applyBorder="0" applyAlignment="0" applyProtection="0"/>
    <xf numFmtId="0" fontId="23" fillId="4" borderId="0" applyNumberFormat="0" applyBorder="0" applyAlignment="0" applyProtection="0"/>
    <xf numFmtId="0" fontId="23" fillId="10" borderId="0" applyNumberFormat="0" applyBorder="0" applyAlignment="0" applyProtection="0"/>
    <xf numFmtId="0" fontId="111" fillId="23" borderId="0" applyNumberFormat="0" applyBorder="0" applyAlignment="0" applyProtection="0"/>
    <xf numFmtId="0" fontId="23" fillId="5" borderId="0" applyNumberFormat="0" applyBorder="0" applyAlignment="0" applyProtection="0"/>
    <xf numFmtId="0" fontId="23" fillId="11" borderId="0" applyNumberFormat="0" applyBorder="0" applyAlignment="0" applyProtection="0"/>
    <xf numFmtId="0" fontId="111" fillId="24" borderId="0" applyNumberFormat="0" applyBorder="0" applyAlignment="0" applyProtection="0"/>
    <xf numFmtId="0" fontId="23" fillId="6" borderId="0" applyNumberFormat="0" applyBorder="0" applyAlignment="0" applyProtection="0"/>
    <xf numFmtId="0" fontId="23" fillId="12" borderId="0" applyNumberFormat="0" applyBorder="0" applyAlignment="0" applyProtection="0"/>
    <xf numFmtId="0" fontId="111" fillId="25" borderId="0" applyNumberFormat="0" applyBorder="0" applyAlignment="0" applyProtection="0"/>
    <xf numFmtId="0" fontId="23" fillId="7" borderId="0" applyNumberFormat="0" applyBorder="0" applyAlignment="0" applyProtection="0"/>
    <xf numFmtId="0" fontId="23" fillId="13" borderId="0" applyNumberFormat="0" applyBorder="0" applyAlignment="0" applyProtection="0"/>
    <xf numFmtId="175" fontId="3" fillId="0" borderId="0"/>
    <xf numFmtId="176" fontId="23" fillId="32" borderId="10" applyNumberFormat="0" applyFont="0" applyAlignment="0" applyProtection="0"/>
    <xf numFmtId="176" fontId="23" fillId="0" borderId="0"/>
    <xf numFmtId="176" fontId="23" fillId="0" borderId="0"/>
    <xf numFmtId="176" fontId="2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43" fontId="3" fillId="0" borderId="0" applyFont="0" applyFill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41" fillId="59" borderId="0" applyNumberFormat="0" applyBorder="0" applyAlignment="0" applyProtection="0"/>
    <xf numFmtId="176" fontId="111" fillId="19" borderId="0" applyNumberFormat="0" applyBorder="0" applyAlignment="0" applyProtection="0"/>
    <xf numFmtId="176" fontId="10" fillId="17" borderId="0" applyNumberFormat="0" applyBorder="0" applyAlignment="0" applyProtection="0"/>
    <xf numFmtId="176" fontId="111" fillId="16" borderId="0" applyNumberFormat="0" applyBorder="0" applyAlignment="0" applyProtection="0"/>
    <xf numFmtId="176" fontId="1" fillId="0" borderId="0"/>
    <xf numFmtId="176" fontId="3" fillId="0" borderId="0"/>
    <xf numFmtId="176" fontId="111" fillId="20" borderId="0" applyNumberFormat="0" applyBorder="0" applyAlignment="0" applyProtection="0"/>
    <xf numFmtId="176" fontId="78" fillId="54" borderId="0" applyNumberFormat="0" applyBorder="0" applyAlignment="0" applyProtection="0"/>
    <xf numFmtId="176" fontId="111" fillId="22" borderId="0" applyNumberFormat="0" applyBorder="0" applyAlignment="0" applyProtection="0"/>
    <xf numFmtId="176" fontId="3" fillId="58" borderId="71" applyNumberFormat="0" applyFont="0" applyAlignment="0" applyProtection="0"/>
    <xf numFmtId="176" fontId="1" fillId="0" borderId="0"/>
    <xf numFmtId="176" fontId="23" fillId="8" borderId="0" applyNumberFormat="0" applyBorder="0" applyAlignment="0" applyProtection="0"/>
    <xf numFmtId="176" fontId="23" fillId="4" borderId="0" applyNumberFormat="0" applyBorder="0" applyAlignment="0" applyProtection="0"/>
    <xf numFmtId="176" fontId="1" fillId="0" borderId="0"/>
    <xf numFmtId="176" fontId="56" fillId="37" borderId="0" applyNumberFormat="0" applyBorder="0" applyAlignment="0" applyProtection="0"/>
    <xf numFmtId="176" fontId="23" fillId="9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111" fillId="21" borderId="0" applyNumberFormat="0" applyBorder="0" applyAlignment="0" applyProtection="0"/>
    <xf numFmtId="175" fontId="23" fillId="0" borderId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23" fillId="8" borderId="0" applyNumberFormat="0" applyBorder="0" applyAlignment="0" applyProtection="0"/>
    <xf numFmtId="43" fontId="3" fillId="0" borderId="0" applyFont="0" applyFill="0" applyBorder="0" applyAlignment="0" applyProtection="0"/>
    <xf numFmtId="176" fontId="111" fillId="24" borderId="0" applyNumberFormat="0" applyBorder="0" applyAlignment="0" applyProtection="0"/>
    <xf numFmtId="175" fontId="23" fillId="0" borderId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59" fillId="36" borderId="0" applyNumberFormat="0" applyFont="0" applyBorder="0" applyAlignment="0" applyProtection="0"/>
    <xf numFmtId="176" fontId="58" fillId="0" borderId="16">
      <alignment horizontal="center"/>
    </xf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2" borderId="0" applyNumberFormat="0" applyBorder="0" applyAlignment="0" applyProtection="0"/>
    <xf numFmtId="176" fontId="124" fillId="0" borderId="0" applyNumberFormat="0" applyFont="0" applyFill="0" applyBorder="0" applyAlignment="0" applyProtection="0">
      <alignment horizontal="left"/>
    </xf>
    <xf numFmtId="175" fontId="23" fillId="3" borderId="0" applyNumberFormat="0" applyBorder="0" applyAlignment="0" applyProtection="0"/>
    <xf numFmtId="175" fontId="23" fillId="4" borderId="0" applyNumberFormat="0" applyBorder="0" applyAlignment="0" applyProtection="0"/>
    <xf numFmtId="175" fontId="23" fillId="5" borderId="0" applyNumberFormat="0" applyBorder="0" applyAlignment="0" applyProtection="0"/>
    <xf numFmtId="175" fontId="23" fillId="6" borderId="0" applyNumberFormat="0" applyBorder="0" applyAlignment="0" applyProtection="0"/>
    <xf numFmtId="175" fontId="23" fillId="7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8" borderId="0" applyNumberFormat="0" applyBorder="0" applyAlignment="0" applyProtection="0"/>
    <xf numFmtId="175" fontId="23" fillId="9" borderId="0" applyNumberFormat="0" applyBorder="0" applyAlignment="0" applyProtection="0"/>
    <xf numFmtId="175" fontId="23" fillId="10" borderId="0" applyNumberFormat="0" applyBorder="0" applyAlignment="0" applyProtection="0"/>
    <xf numFmtId="176" fontId="104" fillId="27" borderId="11" applyNumberFormat="0" applyAlignment="0" applyProtection="0"/>
    <xf numFmtId="176" fontId="23" fillId="32" borderId="10" applyNumberFormat="0" applyFont="0" applyAlignment="0" applyProtection="0"/>
    <xf numFmtId="175" fontId="23" fillId="11" borderId="0" applyNumberFormat="0" applyBorder="0" applyAlignment="0" applyProtection="0"/>
    <xf numFmtId="176" fontId="23" fillId="0" borderId="0"/>
    <xf numFmtId="175" fontId="23" fillId="12" borderId="0" applyNumberFormat="0" applyBorder="0" applyAlignment="0" applyProtection="0"/>
    <xf numFmtId="176" fontId="23" fillId="0" borderId="0"/>
    <xf numFmtId="176" fontId="23" fillId="0" borderId="0"/>
    <xf numFmtId="175" fontId="23" fillId="13" borderId="0" applyNumberFormat="0" applyBorder="0" applyAlignment="0" applyProtection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" fillId="0" borderId="0"/>
    <xf numFmtId="176" fontId="52" fillId="0" borderId="0"/>
    <xf numFmtId="176" fontId="2" fillId="0" borderId="0"/>
    <xf numFmtId="176" fontId="2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3" fillId="0" borderId="0"/>
    <xf numFmtId="176" fontId="2" fillId="0" borderId="0"/>
    <xf numFmtId="176" fontId="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3" fillId="0" borderId="0"/>
    <xf numFmtId="176" fontId="23" fillId="0" borderId="0"/>
    <xf numFmtId="176" fontId="23" fillId="0" borderId="0"/>
    <xf numFmtId="176" fontId="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" fillId="0" borderId="0"/>
    <xf numFmtId="176" fontId="2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4" fillId="0" borderId="0"/>
    <xf numFmtId="176" fontId="2" fillId="0" borderId="0"/>
    <xf numFmtId="176" fontId="23" fillId="0" borderId="0"/>
    <xf numFmtId="176" fontId="23" fillId="0" borderId="0"/>
    <xf numFmtId="176" fontId="2" fillId="0" borderId="0"/>
    <xf numFmtId="176" fontId="2" fillId="0" borderId="0"/>
    <xf numFmtId="176" fontId="23" fillId="0" borderId="0"/>
    <xf numFmtId="176" fontId="2" fillId="0" borderId="0"/>
    <xf numFmtId="176" fontId="53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3" fillId="0" borderId="0"/>
    <xf numFmtId="176" fontId="2" fillId="0" borderId="0"/>
    <xf numFmtId="176" fontId="2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3" fillId="0" borderId="0"/>
    <xf numFmtId="176" fontId="23" fillId="0" borderId="0"/>
    <xf numFmtId="176" fontId="23" fillId="0" borderId="0"/>
    <xf numFmtId="176" fontId="2" fillId="0" borderId="0"/>
    <xf numFmtId="176" fontId="23" fillId="0" borderId="0"/>
    <xf numFmtId="176" fontId="23" fillId="0" borderId="0"/>
    <xf numFmtId="176" fontId="2" fillId="0" borderId="0"/>
    <xf numFmtId="176" fontId="23" fillId="0" borderId="0"/>
    <xf numFmtId="176" fontId="23" fillId="0" borderId="0"/>
    <xf numFmtId="176" fontId="123" fillId="0" borderId="0"/>
    <xf numFmtId="176" fontId="2" fillId="0" borderId="0"/>
    <xf numFmtId="176" fontId="41" fillId="0" borderId="0"/>
    <xf numFmtId="176" fontId="23" fillId="0" borderId="0"/>
    <xf numFmtId="176" fontId="3" fillId="0" borderId="0"/>
    <xf numFmtId="176" fontId="3" fillId="0" borderId="0"/>
    <xf numFmtId="176" fontId="23" fillId="0" borderId="0"/>
    <xf numFmtId="176" fontId="53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22" fillId="0" borderId="0"/>
    <xf numFmtId="176" fontId="23" fillId="0" borderId="0"/>
    <xf numFmtId="176" fontId="2" fillId="0" borderId="0"/>
    <xf numFmtId="176" fontId="3" fillId="0" borderId="0"/>
    <xf numFmtId="176" fontId="2" fillId="0" borderId="0"/>
    <xf numFmtId="176" fontId="3" fillId="0" borderId="0"/>
    <xf numFmtId="176" fontId="3" fillId="0" borderId="0"/>
    <xf numFmtId="176" fontId="3" fillId="0" borderId="0"/>
    <xf numFmtId="176" fontId="2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2" fillId="0" borderId="0"/>
    <xf numFmtId="176" fontId="2" fillId="0" borderId="0"/>
    <xf numFmtId="176" fontId="2" fillId="0" borderId="0"/>
    <xf numFmtId="176" fontId="3" fillId="0" borderId="0"/>
    <xf numFmtId="176" fontId="2" fillId="0" borderId="0"/>
    <xf numFmtId="176" fontId="3" fillId="0" borderId="0"/>
    <xf numFmtId="176" fontId="3" fillId="0" borderId="0"/>
    <xf numFmtId="176" fontId="2" fillId="0" borderId="0"/>
    <xf numFmtId="176" fontId="2" fillId="0" borderId="0"/>
    <xf numFmtId="176" fontId="53" fillId="0" borderId="0"/>
    <xf numFmtId="176" fontId="53" fillId="0" borderId="0"/>
    <xf numFmtId="176" fontId="53" fillId="0" borderId="0"/>
    <xf numFmtId="176" fontId="2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2" fillId="0" borderId="0"/>
    <xf numFmtId="176" fontId="23" fillId="0" borderId="0"/>
    <xf numFmtId="176" fontId="23" fillId="0" borderId="0"/>
    <xf numFmtId="176" fontId="3" fillId="0" borderId="0"/>
    <xf numFmtId="176" fontId="23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23" fillId="0" borderId="0"/>
    <xf numFmtId="176" fontId="3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1" fillId="0" borderId="0"/>
    <xf numFmtId="176" fontId="1" fillId="0" borderId="0"/>
    <xf numFmtId="176" fontId="23" fillId="0" borderId="0"/>
    <xf numFmtId="176" fontId="3" fillId="0" borderId="0"/>
    <xf numFmtId="176" fontId="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1" fillId="0" borderId="0"/>
    <xf numFmtId="176" fontId="23" fillId="0" borderId="0"/>
    <xf numFmtId="176" fontId="1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1" fillId="0" borderId="0"/>
    <xf numFmtId="176" fontId="1" fillId="0" borderId="0"/>
    <xf numFmtId="176" fontId="2" fillId="0" borderId="0"/>
    <xf numFmtId="176" fontId="2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1" fillId="0" borderId="0"/>
    <xf numFmtId="176" fontId="23" fillId="0" borderId="0"/>
    <xf numFmtId="176" fontId="1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114" fillId="0" borderId="0"/>
    <xf numFmtId="176" fontId="2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3" fillId="0" borderId="0"/>
    <xf numFmtId="176" fontId="121" fillId="0" borderId="0"/>
    <xf numFmtId="176" fontId="55" fillId="0" borderId="0"/>
    <xf numFmtId="176" fontId="3" fillId="0" borderId="0"/>
    <xf numFmtId="176" fontId="2" fillId="0" borderId="0"/>
    <xf numFmtId="176" fontId="4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102" fillId="31" borderId="0" applyNumberFormat="0" applyBorder="0" applyAlignment="0" applyProtection="0"/>
    <xf numFmtId="176" fontId="106" fillId="0" borderId="9" applyNumberFormat="0" applyFill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03" fillId="30" borderId="4" applyNumberFormat="0" applyAlignment="0" applyProtection="0"/>
    <xf numFmtId="176" fontId="120" fillId="0" borderId="0" applyNumberFormat="0" applyFill="0" applyBorder="0" applyAlignment="0" applyProtection="0">
      <alignment vertical="top"/>
      <protection locked="0"/>
    </xf>
    <xf numFmtId="176" fontId="99" fillId="0" borderId="0" applyNumberFormat="0" applyFill="0" applyBorder="0" applyAlignment="0" applyProtection="0"/>
    <xf numFmtId="176" fontId="99" fillId="0" borderId="8" applyNumberFormat="0" applyFill="0" applyAlignment="0" applyProtection="0"/>
    <xf numFmtId="176" fontId="98" fillId="0" borderId="7" applyNumberFormat="0" applyFill="0" applyAlignment="0" applyProtection="0"/>
    <xf numFmtId="176" fontId="58" fillId="0" borderId="0" applyNumberFormat="0" applyFill="0" applyBorder="0" applyAlignment="0" applyProtection="0"/>
    <xf numFmtId="176" fontId="67" fillId="0" borderId="77">
      <alignment horizontal="left" vertical="center"/>
    </xf>
    <xf numFmtId="176" fontId="67" fillId="0" borderId="77">
      <alignment horizontal="left" vertical="center"/>
    </xf>
    <xf numFmtId="176" fontId="67" fillId="0" borderId="77">
      <alignment horizontal="left" vertical="center"/>
    </xf>
    <xf numFmtId="176" fontId="67" fillId="0" borderId="77">
      <alignment horizontal="left" vertical="center"/>
    </xf>
    <xf numFmtId="176" fontId="67" fillId="0" borderId="77">
      <alignment horizontal="left" vertical="center"/>
    </xf>
    <xf numFmtId="176" fontId="67" fillId="0" borderId="15" applyNumberFormat="0" applyAlignment="0" applyProtection="0">
      <alignment horizontal="left" vertical="center"/>
    </xf>
    <xf numFmtId="176" fontId="67" fillId="0" borderId="15" applyNumberFormat="0" applyAlignment="0" applyProtection="0">
      <alignment horizontal="left" vertical="center"/>
    </xf>
    <xf numFmtId="176" fontId="67" fillId="0" borderId="15" applyNumberFormat="0" applyAlignment="0" applyProtection="0">
      <alignment horizontal="left" vertical="center"/>
    </xf>
    <xf numFmtId="176" fontId="67" fillId="0" borderId="15" applyNumberFormat="0" applyAlignment="0" applyProtection="0">
      <alignment horizontal="left" vertical="center"/>
    </xf>
    <xf numFmtId="176" fontId="118" fillId="76" borderId="35"/>
    <xf numFmtId="176" fontId="118" fillId="76" borderId="35"/>
    <xf numFmtId="176" fontId="100" fillId="29" borderId="0" applyNumberFormat="0" applyBorder="0" applyAlignment="0" applyProtection="0"/>
    <xf numFmtId="176" fontId="109" fillId="0" borderId="0" applyNumberFormat="0" applyFill="0" applyBorder="0" applyAlignment="0" applyProtection="0"/>
    <xf numFmtId="176" fontId="64" fillId="0" borderId="0" applyNumberFormat="0" applyAlignment="0">
      <alignment horizontal="left"/>
    </xf>
    <xf numFmtId="176" fontId="117" fillId="75" borderId="0" applyNumberFormat="0" applyBorder="0" applyAlignment="0" applyProtection="0"/>
    <xf numFmtId="176" fontId="117" fillId="75" borderId="0" applyNumberFormat="0" applyBorder="0" applyAlignment="0" applyProtection="0"/>
    <xf numFmtId="176" fontId="117" fillId="74" borderId="0" applyNumberFormat="0" applyBorder="0" applyAlignment="0" applyProtection="0"/>
    <xf numFmtId="176" fontId="117" fillId="74" borderId="0" applyNumberFormat="0" applyBorder="0" applyAlignment="0" applyProtection="0"/>
    <xf numFmtId="176" fontId="117" fillId="73" borderId="0" applyNumberFormat="0" applyBorder="0" applyAlignment="0" applyProtection="0"/>
    <xf numFmtId="176" fontId="116" fillId="0" borderId="0" applyNumberFormat="0" applyFill="0" applyBorder="0" applyAlignment="0" applyProtection="0"/>
    <xf numFmtId="176" fontId="96" fillId="0" borderId="0"/>
    <xf numFmtId="176" fontId="96" fillId="0" borderId="0"/>
    <xf numFmtId="176" fontId="96" fillId="0" borderId="0"/>
    <xf numFmtId="176" fontId="96" fillId="0" borderId="0"/>
    <xf numFmtId="176" fontId="63" fillId="0" borderId="0" applyNumberFormat="0" applyAlignment="0">
      <alignment horizontal="left"/>
    </xf>
    <xf numFmtId="176" fontId="96" fillId="0" borderId="0"/>
    <xf numFmtId="176" fontId="96" fillId="0" borderId="0"/>
    <xf numFmtId="176" fontId="96" fillId="0" borderId="0"/>
    <xf numFmtId="176" fontId="96" fillId="0" borderId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5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107" fillId="28" borderId="5" applyNumberFormat="0" applyAlignment="0" applyProtection="0"/>
    <xf numFmtId="176" fontId="105" fillId="27" borderId="4" applyNumberFormat="0" applyAlignment="0" applyProtection="0"/>
    <xf numFmtId="176" fontId="61" fillId="0" borderId="0" applyFont="0" applyFill="0" applyBorder="0" applyAlignment="0" applyProtection="0">
      <alignment horizontal="right"/>
    </xf>
    <xf numFmtId="176" fontId="101" fillId="38" borderId="0" applyNumberFormat="0" applyBorder="0" applyAlignment="0" applyProtection="0"/>
    <xf numFmtId="176" fontId="101" fillId="26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1" fillId="25" borderId="0" applyNumberFormat="0" applyBorder="0" applyAlignment="0" applyProtection="0"/>
    <xf numFmtId="176" fontId="113" fillId="72" borderId="0" applyNumberFormat="0" applyBorder="0" applyAlignment="0" applyProtection="0"/>
    <xf numFmtId="176" fontId="113" fillId="72" borderId="0" applyNumberFormat="0" applyBorder="0" applyAlignment="0" applyProtection="0"/>
    <xf numFmtId="176" fontId="41" fillId="71" borderId="0" applyNumberFormat="0" applyBorder="0" applyAlignment="0" applyProtection="0"/>
    <xf numFmtId="176" fontId="41" fillId="71" borderId="0" applyNumberFormat="0" applyBorder="0" applyAlignment="0" applyProtection="0"/>
    <xf numFmtId="176" fontId="41" fillId="70" borderId="0" applyNumberFormat="0" applyBorder="0" applyAlignment="0" applyProtection="0"/>
    <xf numFmtId="176" fontId="41" fillId="70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43" fontId="23" fillId="0" borderId="0" applyFont="0" applyFill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43" fontId="55" fillId="0" borderId="0" applyFont="0" applyFill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43" fontId="52" fillId="0" borderId="0" applyFont="0" applyFill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43" fontId="3" fillId="0" borderId="0" applyFont="0" applyFill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43" fontId="2" fillId="0" borderId="0" applyFont="0" applyFill="0" applyBorder="0" applyAlignment="0" applyProtection="0"/>
    <xf numFmtId="176" fontId="111" fillId="24" borderId="0" applyNumberFormat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43" fontId="114" fillId="0" borderId="0" applyFont="0" applyFill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43" fontId="23" fillId="0" borderId="0" applyFont="0" applyFill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111" fillId="24" borderId="0" applyNumberFormat="0" applyBorder="0" applyAlignment="0" applyProtection="0"/>
    <xf numFmtId="176" fontId="111" fillId="24" borderId="0" applyNumberFormat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11" fillId="24" borderId="0" applyNumberFormat="0" applyBorder="0" applyAlignment="0" applyProtection="0"/>
    <xf numFmtId="43" fontId="3" fillId="0" borderId="0" applyFont="0" applyFill="0" applyBorder="0" applyAlignment="0" applyProtection="0"/>
    <xf numFmtId="176" fontId="111" fillId="24" borderId="0" applyNumberFormat="0" applyBorder="0" applyAlignment="0" applyProtection="0"/>
    <xf numFmtId="176" fontId="113" fillId="69" borderId="0" applyNumberFormat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113" fillId="69" borderId="0" applyNumberFormat="0" applyBorder="0" applyAlignment="0" applyProtection="0"/>
    <xf numFmtId="176" fontId="41" fillId="60" borderId="0" applyNumberFormat="0" applyBorder="0" applyAlignment="0" applyProtection="0"/>
    <xf numFmtId="176" fontId="41" fillId="60" borderId="0" applyNumberFormat="0" applyBorder="0" applyAlignment="0" applyProtection="0"/>
    <xf numFmtId="176" fontId="41" fillId="68" borderId="0" applyNumberFormat="0" applyBorder="0" applyAlignment="0" applyProtection="0"/>
    <xf numFmtId="43" fontId="4" fillId="0" borderId="0" applyFont="0" applyFill="0" applyBorder="0" applyAlignment="0" applyProtection="0"/>
    <xf numFmtId="176" fontId="41" fillId="68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43" fontId="2" fillId="0" borderId="0" applyFont="0" applyFill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43" fontId="2" fillId="0" borderId="0" applyFont="0" applyFill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85" fontId="5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5" fillId="0" borderId="0" applyFont="0" applyFill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3" fillId="67" borderId="0" applyNumberFormat="0" applyBorder="0" applyAlignment="0" applyProtection="0"/>
    <xf numFmtId="176" fontId="113" fillId="67" borderId="0" applyNumberFormat="0" applyBorder="0" applyAlignment="0" applyProtection="0"/>
    <xf numFmtId="176" fontId="41" fillId="66" borderId="0" applyNumberFormat="0" applyBorder="0" applyAlignment="0" applyProtection="0"/>
    <xf numFmtId="176" fontId="41" fillId="66" borderId="0" applyNumberFormat="0" applyBorder="0" applyAlignment="0" applyProtection="0"/>
    <xf numFmtId="176" fontId="41" fillId="66" borderId="0" applyNumberFormat="0" applyBorder="0" applyAlignment="0" applyProtection="0"/>
    <xf numFmtId="176" fontId="41" fillId="66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6" fontId="111" fillId="22" borderId="0" applyNumberFormat="0" applyBorder="0" applyAlignment="0" applyProtection="0"/>
    <xf numFmtId="175" fontId="23" fillId="0" borderId="0"/>
    <xf numFmtId="176" fontId="111" fillId="22" borderId="0" applyNumberFormat="0" applyBorder="0" applyAlignment="0" applyProtection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6" fontId="111" fillId="22" borderId="0" applyNumberFormat="0" applyBorder="0" applyAlignment="0" applyProtection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6" fontId="111" fillId="22" borderId="0" applyNumberFormat="0" applyBorder="0" applyAlignment="0" applyProtection="0"/>
    <xf numFmtId="175" fontId="23" fillId="0" borderId="0"/>
    <xf numFmtId="176" fontId="111" fillId="22" borderId="0" applyNumberFormat="0" applyBorder="0" applyAlignment="0" applyProtection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6" fontId="111" fillId="22" borderId="0" applyNumberFormat="0" applyBorder="0" applyAlignment="0" applyProtection="0"/>
    <xf numFmtId="176" fontId="113" fillId="65" borderId="0" applyNumberFormat="0" applyBorder="0" applyAlignment="0" applyProtection="0"/>
    <xf numFmtId="175" fontId="23" fillId="0" borderId="0"/>
    <xf numFmtId="176" fontId="113" fillId="65" borderId="0" applyNumberFormat="0" applyBorder="0" applyAlignment="0" applyProtection="0"/>
    <xf numFmtId="176" fontId="41" fillId="65" borderId="0" applyNumberFormat="0" applyBorder="0" applyAlignment="0" applyProtection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6" fontId="41" fillId="65" borderId="0" applyNumberFormat="0" applyBorder="0" applyAlignment="0" applyProtection="0"/>
    <xf numFmtId="176" fontId="41" fillId="64" borderId="0" applyNumberFormat="0" applyBorder="0" applyAlignment="0" applyProtection="0"/>
    <xf numFmtId="176" fontId="41" fillId="64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5" fontId="23" fillId="0" borderId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5" fontId="23" fillId="0" borderId="0"/>
    <xf numFmtId="176" fontId="111" fillId="21" borderId="0" applyNumberFormat="0" applyBorder="0" applyAlignment="0" applyProtection="0"/>
    <xf numFmtId="175" fontId="23" fillId="0" borderId="0"/>
    <xf numFmtId="175" fontId="23" fillId="0" borderId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5" fontId="23" fillId="0" borderId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5" fontId="23" fillId="0" borderId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5" fontId="23" fillId="0" borderId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5" fontId="23" fillId="0" borderId="0"/>
    <xf numFmtId="175" fontId="23" fillId="0" borderId="0"/>
    <xf numFmtId="176" fontId="111" fillId="21" borderId="0" applyNumberFormat="0" applyBorder="0" applyAlignment="0" applyProtection="0"/>
    <xf numFmtId="175" fontId="23" fillId="0" borderId="0"/>
    <xf numFmtId="175" fontId="23" fillId="0" borderId="0"/>
    <xf numFmtId="176" fontId="111" fillId="21" borderId="0" applyNumberFormat="0" applyBorder="0" applyAlignment="0" applyProtection="0"/>
    <xf numFmtId="175" fontId="23" fillId="0" borderId="0"/>
    <xf numFmtId="175" fontId="23" fillId="0" borderId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5" fontId="23" fillId="0" borderId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5" fontId="23" fillId="0" borderId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5" fontId="23" fillId="0" borderId="0"/>
    <xf numFmtId="175" fontId="23" fillId="0" borderId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5" fontId="23" fillId="0" borderId="0"/>
    <xf numFmtId="175" fontId="23" fillId="0" borderId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6" fontId="113" fillId="63" borderId="0" applyNumberFormat="0" applyBorder="0" applyAlignment="0" applyProtection="0"/>
    <xf numFmtId="176" fontId="113" fillId="63" borderId="0" applyNumberFormat="0" applyBorder="0" applyAlignment="0" applyProtection="0"/>
    <xf numFmtId="176" fontId="41" fillId="63" borderId="0" applyNumberFormat="0" applyBorder="0" applyAlignment="0" applyProtection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6" fontId="41" fillId="63" borderId="0" applyNumberFormat="0" applyBorder="0" applyAlignment="0" applyProtection="0"/>
    <xf numFmtId="176" fontId="41" fillId="62" borderId="0" applyNumberFormat="0" applyBorder="0" applyAlignment="0" applyProtection="0"/>
    <xf numFmtId="176" fontId="41" fillId="62" borderId="0" applyNumberFormat="0" applyBorder="0" applyAlignment="0" applyProtection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32" borderId="10" applyNumberFormat="0" applyFont="0" applyAlignment="0" applyProtection="0"/>
    <xf numFmtId="175" fontId="23" fillId="32" borderId="10" applyNumberFormat="0" applyFont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6" fontId="111" fillId="20" borderId="0" applyNumberFormat="0" applyBorder="0" applyAlignment="0" applyProtection="0"/>
    <xf numFmtId="9" fontId="23" fillId="0" borderId="0" applyFont="0" applyFill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43" fontId="2" fillId="0" borderId="0" applyFont="0" applyFill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2" fillId="0" borderId="0" applyFont="0" applyFill="0" applyBorder="0" applyAlignment="0" applyProtection="0"/>
    <xf numFmtId="176" fontId="111" fillId="20" borderId="0" applyNumberFormat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13" fillId="61" borderId="0" applyNumberFormat="0" applyBorder="0" applyAlignment="0" applyProtection="0"/>
    <xf numFmtId="176" fontId="113" fillId="61" borderId="0" applyNumberFormat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41" fillId="60" borderId="0" applyNumberFormat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6" fontId="41" fillId="60" borderId="0" applyNumberFormat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1" fillId="59" borderId="0" applyNumberFormat="0" applyBorder="0" applyAlignment="0" applyProtection="0"/>
    <xf numFmtId="176" fontId="10" fillId="19" borderId="0" applyNumberFormat="0" applyBorder="0" applyAlignment="0" applyProtection="0"/>
    <xf numFmtId="176" fontId="10" fillId="18" borderId="0" applyNumberFormat="0" applyBorder="0" applyAlignment="0" applyProtection="0"/>
    <xf numFmtId="176" fontId="111" fillId="18" borderId="0" applyNumberFormat="0" applyBorder="0" applyAlignment="0" applyProtection="0"/>
    <xf numFmtId="176" fontId="111" fillId="17" borderId="0" applyNumberFormat="0" applyBorder="0" applyAlignment="0" applyProtection="0"/>
    <xf numFmtId="176" fontId="10" fillId="16" borderId="0" applyNumberFormat="0" applyBorder="0" applyAlignment="0" applyProtection="0"/>
    <xf numFmtId="176" fontId="10" fillId="15" borderId="0" applyNumberFormat="0" applyBorder="0" applyAlignment="0" applyProtection="0"/>
    <xf numFmtId="176" fontId="111" fillId="15" borderId="0" applyNumberFormat="0" applyBorder="0" applyAlignment="0" applyProtection="0"/>
    <xf numFmtId="176" fontId="10" fillId="14" borderId="0" applyNumberFormat="0" applyBorder="0" applyAlignment="0" applyProtection="0"/>
    <xf numFmtId="176" fontId="111" fillId="14" borderId="0" applyNumberFormat="0" applyBorder="0" applyAlignment="0" applyProtection="0"/>
    <xf numFmtId="176" fontId="111" fillId="19" borderId="0" applyNumberFormat="0" applyBorder="0" applyAlignment="0" applyProtection="0"/>
    <xf numFmtId="176" fontId="111" fillId="18" borderId="0" applyNumberFormat="0" applyBorder="0" applyAlignment="0" applyProtection="0"/>
    <xf numFmtId="176" fontId="111" fillId="17" borderId="0" applyNumberFormat="0" applyBorder="0" applyAlignment="0" applyProtection="0"/>
    <xf numFmtId="176" fontId="111" fillId="16" borderId="0" applyNumberFormat="0" applyBorder="0" applyAlignment="0" applyProtection="0"/>
    <xf numFmtId="176" fontId="111" fillId="15" borderId="0" applyNumberFormat="0" applyBorder="0" applyAlignment="0" applyProtection="0"/>
    <xf numFmtId="176" fontId="111" fillId="14" borderId="0" applyNumberFormat="0" applyBorder="0" applyAlignment="0" applyProtection="0"/>
    <xf numFmtId="176" fontId="1" fillId="13" borderId="0" applyNumberFormat="0" applyBorder="0" applyAlignment="0" applyProtection="0"/>
    <xf numFmtId="176" fontId="1" fillId="13" borderId="0" applyNumberFormat="0" applyBorder="0" applyAlignment="0" applyProtection="0"/>
    <xf numFmtId="176" fontId="23" fillId="13" borderId="0" applyNumberFormat="0" applyBorder="0" applyAlignment="0" applyProtection="0"/>
    <xf numFmtId="176" fontId="1" fillId="12" borderId="0" applyNumberFormat="0" applyBorder="0" applyAlignment="0" applyProtection="0"/>
    <xf numFmtId="176" fontId="1" fillId="12" borderId="0" applyNumberFormat="0" applyBorder="0" applyAlignment="0" applyProtection="0"/>
    <xf numFmtId="176" fontId="23" fillId="12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23" fillId="11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23" fillId="10" borderId="0" applyNumberFormat="0" applyBorder="0" applyAlignment="0" applyProtection="0"/>
    <xf numFmtId="176" fontId="1" fillId="9" borderId="0" applyNumberFormat="0" applyBorder="0" applyAlignment="0" applyProtection="0"/>
    <xf numFmtId="176" fontId="1" fillId="9" borderId="0" applyNumberFormat="0" applyBorder="0" applyAlignment="0" applyProtection="0"/>
    <xf numFmtId="176" fontId="1" fillId="8" borderId="0" applyNumberFormat="0" applyBorder="0" applyAlignment="0" applyProtection="0"/>
    <xf numFmtId="175" fontId="23" fillId="0" borderId="0"/>
    <xf numFmtId="176" fontId="23" fillId="13" borderId="0" applyNumberFormat="0" applyBorder="0" applyAlignment="0" applyProtection="0"/>
    <xf numFmtId="176" fontId="23" fillId="13" borderId="0" applyNumberFormat="0" applyBorder="0" applyAlignment="0" applyProtection="0"/>
    <xf numFmtId="176" fontId="23" fillId="12" borderId="0" applyNumberFormat="0" applyBorder="0" applyAlignment="0" applyProtection="0"/>
    <xf numFmtId="176" fontId="23" fillId="11" borderId="0" applyNumberFormat="0" applyBorder="0" applyAlignment="0" applyProtection="0"/>
    <xf numFmtId="176" fontId="23" fillId="10" borderId="0" applyNumberFormat="0" applyBorder="0" applyAlignment="0" applyProtection="0"/>
    <xf numFmtId="176" fontId="23" fillId="10" borderId="0" applyNumberFormat="0" applyBorder="0" applyAlignment="0" applyProtection="0"/>
    <xf numFmtId="176" fontId="23" fillId="9" borderId="0" applyNumberFormat="0" applyBorder="0" applyAlignment="0" applyProtection="0"/>
    <xf numFmtId="176" fontId="23" fillId="9" borderId="0" applyNumberFormat="0" applyBorder="0" applyAlignment="0" applyProtection="0"/>
    <xf numFmtId="176" fontId="23" fillId="8" borderId="0" applyNumberFormat="0" applyBorder="0" applyAlignment="0" applyProtection="0"/>
    <xf numFmtId="176" fontId="1" fillId="7" borderId="0" applyNumberFormat="0" applyBorder="0" applyAlignment="0" applyProtection="0"/>
    <xf numFmtId="175" fontId="23" fillId="0" borderId="0"/>
    <xf numFmtId="176" fontId="1" fillId="7" borderId="0" applyNumberFormat="0" applyBorder="0" applyAlignment="0" applyProtection="0"/>
    <xf numFmtId="176" fontId="1" fillId="6" borderId="0" applyNumberFormat="0" applyBorder="0" applyAlignment="0" applyProtection="0"/>
    <xf numFmtId="176" fontId="1" fillId="6" borderId="0" applyNumberFormat="0" applyBorder="0" applyAlignment="0" applyProtection="0"/>
    <xf numFmtId="176" fontId="1" fillId="5" borderId="0" applyNumberFormat="0" applyBorder="0" applyAlignment="0" applyProtection="0"/>
    <xf numFmtId="176" fontId="1" fillId="4" borderId="0" applyNumberFormat="0" applyBorder="0" applyAlignment="0" applyProtection="0"/>
    <xf numFmtId="176" fontId="1" fillId="3" borderId="0" applyNumberFormat="0" applyBorder="0" applyAlignment="0" applyProtection="0"/>
    <xf numFmtId="176" fontId="1" fillId="3" borderId="0" applyNumberFormat="0" applyBorder="0" applyAlignment="0" applyProtection="0"/>
    <xf numFmtId="176" fontId="1" fillId="2" borderId="0" applyNumberFormat="0" applyBorder="0" applyAlignment="0" applyProtection="0"/>
    <xf numFmtId="176" fontId="1" fillId="2" borderId="0" applyNumberFormat="0" applyBorder="0" applyAlignment="0" applyProtection="0"/>
    <xf numFmtId="176" fontId="23" fillId="2" borderId="0" applyNumberFormat="0" applyBorder="0" applyAlignment="0" applyProtection="0"/>
    <xf numFmtId="176" fontId="23" fillId="7" borderId="0" applyNumberFormat="0" applyBorder="0" applyAlignment="0" applyProtection="0"/>
    <xf numFmtId="176" fontId="23" fillId="7" borderId="0" applyNumberFormat="0" applyBorder="0" applyAlignment="0" applyProtection="0"/>
    <xf numFmtId="176" fontId="23" fillId="6" borderId="0" applyNumberFormat="0" applyBorder="0" applyAlignment="0" applyProtection="0"/>
    <xf numFmtId="176" fontId="23" fillId="6" borderId="0" applyNumberFormat="0" applyBorder="0" applyAlignment="0" applyProtection="0"/>
    <xf numFmtId="176" fontId="23" fillId="5" borderId="0" applyNumberFormat="0" applyBorder="0" applyAlignment="0" applyProtection="0"/>
    <xf numFmtId="175" fontId="23" fillId="0" borderId="0"/>
    <xf numFmtId="175" fontId="23" fillId="0" borderId="0"/>
    <xf numFmtId="176" fontId="23" fillId="4" borderId="0" applyNumberFormat="0" applyBorder="0" applyAlignment="0" applyProtection="0"/>
    <xf numFmtId="176" fontId="23" fillId="3" borderId="0" applyNumberFormat="0" applyBorder="0" applyAlignment="0" applyProtection="0"/>
    <xf numFmtId="176" fontId="23" fillId="2" borderId="0" applyNumberFormat="0" applyBorder="0" applyAlignment="0" applyProtection="0"/>
    <xf numFmtId="176" fontId="23" fillId="2" borderId="0" applyNumberFormat="0" applyBorder="0" applyAlignment="0" applyProtection="0"/>
    <xf numFmtId="175" fontId="23" fillId="0" borderId="0"/>
    <xf numFmtId="175" fontId="23" fillId="0" borderId="0"/>
    <xf numFmtId="176" fontId="2" fillId="0" borderId="0"/>
    <xf numFmtId="176" fontId="54" fillId="0" borderId="0"/>
    <xf numFmtId="176" fontId="1" fillId="0" borderId="0"/>
    <xf numFmtId="176" fontId="1" fillId="0" borderId="0"/>
    <xf numFmtId="176" fontId="23" fillId="0" borderId="0"/>
    <xf numFmtId="176" fontId="3" fillId="0" borderId="0"/>
    <xf numFmtId="176" fontId="23" fillId="0" borderId="0"/>
    <xf numFmtId="176" fontId="93" fillId="0" borderId="0" applyNumberFormat="0" applyFill="0" applyBorder="0" applyAlignment="0" applyProtection="0"/>
    <xf numFmtId="176" fontId="93" fillId="0" borderId="32" applyNumberFormat="0" applyFill="0" applyAlignment="0" applyProtection="0"/>
    <xf numFmtId="176" fontId="3" fillId="58" borderId="71" applyNumberFormat="0" applyFont="0" applyAlignment="0" applyProtection="0"/>
    <xf numFmtId="176" fontId="78" fillId="57" borderId="0" applyNumberFormat="0" applyBorder="0" applyAlignment="0" applyProtection="0"/>
    <xf numFmtId="176" fontId="78" fillId="56" borderId="0" applyNumberFormat="0" applyBorder="0" applyAlignment="0" applyProtection="0"/>
    <xf numFmtId="176" fontId="78" fillId="55" borderId="0" applyNumberFormat="0" applyBorder="0" applyAlignment="0" applyProtection="0"/>
    <xf numFmtId="176" fontId="90" fillId="0" borderId="70" applyNumberFormat="0" applyFill="0" applyAlignment="0" applyProtection="0"/>
    <xf numFmtId="176" fontId="88" fillId="42" borderId="69" applyNumberFormat="0" applyAlignment="0" applyProtection="0"/>
    <xf numFmtId="176" fontId="79" fillId="51" borderId="24" applyNumberFormat="0" applyAlignment="0" applyProtection="0"/>
    <xf numFmtId="176" fontId="86" fillId="0" borderId="0" applyNumberFormat="0" applyFill="0" applyBorder="0" applyAlignment="0" applyProtection="0"/>
    <xf numFmtId="176" fontId="83" fillId="52" borderId="69" applyNumberFormat="0" applyAlignment="0" applyProtection="0"/>
    <xf numFmtId="176" fontId="78" fillId="48" borderId="0" applyNumberFormat="0" applyBorder="0" applyAlignment="0" applyProtection="0"/>
    <xf numFmtId="176" fontId="78" fillId="45" borderId="0" applyNumberFormat="0" applyBorder="0" applyAlignment="0" applyProtection="0"/>
    <xf numFmtId="175" fontId="23" fillId="0" borderId="0"/>
    <xf numFmtId="176" fontId="78" fillId="44" borderId="0" applyNumberFormat="0" applyBorder="0" applyAlignment="0" applyProtection="0"/>
    <xf numFmtId="175" fontId="23" fillId="0" borderId="0"/>
    <xf numFmtId="176" fontId="56" fillId="43" borderId="0" applyNumberFormat="0" applyBorder="0" applyAlignment="0" applyProtection="0"/>
    <xf numFmtId="176" fontId="56" fillId="45" borderId="0" applyNumberFormat="0" applyBorder="0" applyAlignment="0" applyProtection="0"/>
    <xf numFmtId="176" fontId="56" fillId="44" borderId="0" applyNumberFormat="0" applyBorder="0" applyAlignment="0" applyProtection="0"/>
    <xf numFmtId="176" fontId="56" fillId="41" borderId="0" applyNumberFormat="0" applyBorder="0" applyAlignment="0" applyProtection="0"/>
    <xf numFmtId="176" fontId="56" fillId="39" borderId="0" applyNumberFormat="0" applyBorder="0" applyAlignment="0" applyProtection="0"/>
    <xf numFmtId="176" fontId="56" fillId="38" borderId="0" applyNumberFormat="0" applyBorder="0" applyAlignment="0" applyProtection="0"/>
    <xf numFmtId="176" fontId="1" fillId="0" borderId="0"/>
    <xf numFmtId="176" fontId="1" fillId="0" borderId="0"/>
    <xf numFmtId="176" fontId="23" fillId="0" borderId="0"/>
    <xf numFmtId="176" fontId="53" fillId="0" borderId="0"/>
    <xf numFmtId="176" fontId="3" fillId="0" borderId="0"/>
    <xf numFmtId="176" fontId="23" fillId="0" borderId="0"/>
    <xf numFmtId="176" fontId="23" fillId="0" borderId="0"/>
    <xf numFmtId="176" fontId="53" fillId="0" borderId="0"/>
    <xf numFmtId="176" fontId="53" fillId="0" borderId="0"/>
    <xf numFmtId="176" fontId="111" fillId="20" borderId="0" applyNumberFormat="0" applyBorder="0" applyAlignment="0" applyProtection="0"/>
    <xf numFmtId="176" fontId="103" fillId="30" borderId="4" applyNumberFormat="0" applyAlignment="0" applyProtection="0"/>
    <xf numFmtId="176" fontId="1" fillId="0" borderId="0"/>
    <xf numFmtId="176" fontId="1" fillId="0" borderId="0"/>
    <xf numFmtId="176" fontId="111" fillId="21" borderId="0" applyNumberFormat="0" applyBorder="0" applyAlignment="0" applyProtection="0"/>
    <xf numFmtId="176" fontId="23" fillId="3" borderId="0" applyNumberFormat="0" applyBorder="0" applyAlignment="0" applyProtection="0"/>
    <xf numFmtId="176" fontId="92" fillId="0" borderId="31" applyNumberFormat="0" applyFill="0" applyAlignment="0" applyProtection="0"/>
    <xf numFmtId="176" fontId="85" fillId="0" borderId="0" applyNumberFormat="0" applyFill="0" applyBorder="0" applyAlignment="0" applyProtection="0"/>
    <xf numFmtId="176" fontId="56" fillId="40" borderId="0" applyNumberFormat="0" applyBorder="0" applyAlignment="0" applyProtection="0"/>
    <xf numFmtId="176" fontId="17" fillId="0" borderId="7" applyNumberFormat="0" applyFill="0" applyAlignment="0" applyProtection="0"/>
    <xf numFmtId="176" fontId="114" fillId="0" borderId="0"/>
    <xf numFmtId="176" fontId="52" fillId="0" borderId="0"/>
    <xf numFmtId="176" fontId="3" fillId="0" borderId="0"/>
    <xf numFmtId="43" fontId="3" fillId="0" borderId="0" applyFont="0" applyFill="0" applyBorder="0" applyAlignment="0" applyProtection="0"/>
    <xf numFmtId="176" fontId="23" fillId="7" borderId="0" applyNumberFormat="0" applyBorder="0" applyAlignment="0" applyProtection="0"/>
    <xf numFmtId="176" fontId="23" fillId="6" borderId="0" applyNumberFormat="0" applyBorder="0" applyAlignment="0" applyProtection="0"/>
    <xf numFmtId="176" fontId="23" fillId="5" borderId="0" applyNumberFormat="0" applyBorder="0" applyAlignment="0" applyProtection="0"/>
    <xf numFmtId="175" fontId="23" fillId="32" borderId="10" applyNumberFormat="0" applyFont="0" applyAlignment="0" applyProtection="0"/>
    <xf numFmtId="176" fontId="23" fillId="3" borderId="0" applyNumberFormat="0" applyBorder="0" applyAlignment="0" applyProtection="0"/>
    <xf numFmtId="176" fontId="23" fillId="4" borderId="0" applyNumberFormat="0" applyBorder="0" applyAlignment="0" applyProtection="0"/>
    <xf numFmtId="176" fontId="3" fillId="0" borderId="0"/>
    <xf numFmtId="176" fontId="56" fillId="46" borderId="0" applyNumberFormat="0" applyBorder="0" applyAlignment="0" applyProtection="0"/>
    <xf numFmtId="176" fontId="56" fillId="42" borderId="0" applyNumberFormat="0" applyBorder="0" applyAlignment="0" applyProtection="0"/>
    <xf numFmtId="175" fontId="3" fillId="0" borderId="0"/>
    <xf numFmtId="175" fontId="23" fillId="0" borderId="0"/>
    <xf numFmtId="175" fontId="23" fillId="0" borderId="0"/>
    <xf numFmtId="43" fontId="23" fillId="0" borderId="0" applyFont="0" applyFill="0" applyBorder="0" applyAlignment="0" applyProtection="0"/>
    <xf numFmtId="175" fontId="23" fillId="0" borderId="0"/>
    <xf numFmtId="176" fontId="111" fillId="2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5" borderId="0" applyNumberFormat="0" applyBorder="0" applyAlignment="0" applyProtection="0"/>
    <xf numFmtId="176" fontId="1" fillId="4" borderId="0" applyNumberFormat="0" applyBorder="0" applyAlignment="0" applyProtection="0"/>
    <xf numFmtId="176" fontId="1" fillId="8" borderId="0" applyNumberFormat="0" applyBorder="0" applyAlignment="0" applyProtection="0"/>
    <xf numFmtId="176" fontId="111" fillId="25" borderId="0" applyNumberFormat="0" applyBorder="0" applyAlignment="0" applyProtection="0"/>
    <xf numFmtId="176" fontId="111" fillId="21" borderId="0" applyNumberFormat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23" fillId="12" borderId="0" applyNumberFormat="0" applyBorder="0" applyAlignment="0" applyProtection="0"/>
    <xf numFmtId="176" fontId="2" fillId="78" borderId="68" applyNumberFormat="0" applyProtection="0">
      <alignment horizontal="left" vertical="center" indent="1"/>
    </xf>
    <xf numFmtId="176" fontId="2" fillId="78" borderId="68" applyNumberFormat="0" applyProtection="0">
      <alignment horizontal="left" vertical="center" indent="1"/>
    </xf>
    <xf numFmtId="176" fontId="2" fillId="81" borderId="68" applyNumberFormat="0" applyProtection="0">
      <alignment horizontal="left" vertical="center" indent="1"/>
    </xf>
    <xf numFmtId="176" fontId="2" fillId="81" borderId="68" applyNumberFormat="0" applyProtection="0">
      <alignment horizontal="left" vertical="center" indent="1"/>
    </xf>
    <xf numFmtId="176" fontId="2" fillId="82" borderId="68" applyNumberFormat="0" applyProtection="0">
      <alignment horizontal="left" vertical="center" indent="1"/>
    </xf>
    <xf numFmtId="176" fontId="2" fillId="82" borderId="68" applyNumberFormat="0" applyProtection="0">
      <alignment horizontal="left" vertical="center" indent="1"/>
    </xf>
    <xf numFmtId="176" fontId="2" fillId="34" borderId="68" applyNumberFormat="0" applyProtection="0">
      <alignment horizontal="left" vertical="center" indent="1"/>
    </xf>
    <xf numFmtId="176" fontId="2" fillId="34" borderId="68" applyNumberFormat="0" applyProtection="0">
      <alignment horizontal="left" vertical="center" indent="1"/>
    </xf>
    <xf numFmtId="176" fontId="2" fillId="78" borderId="68" applyNumberFormat="0" applyProtection="0">
      <alignment horizontal="left" vertical="center" indent="1"/>
    </xf>
    <xf numFmtId="176" fontId="2" fillId="78" borderId="68" applyNumberFormat="0" applyProtection="0">
      <alignment horizontal="left" vertical="center" indent="1"/>
    </xf>
    <xf numFmtId="176" fontId="2" fillId="78" borderId="68" applyNumberFormat="0" applyProtection="0">
      <alignment horizontal="left" vertical="center" indent="1"/>
    </xf>
    <xf numFmtId="176" fontId="2" fillId="78" borderId="68" applyNumberFormat="0" applyProtection="0">
      <alignment horizontal="left" vertical="center" indent="1"/>
    </xf>
    <xf numFmtId="176" fontId="2" fillId="78" borderId="68" applyNumberFormat="0" applyProtection="0">
      <alignment horizontal="left" vertical="center" indent="1"/>
    </xf>
    <xf numFmtId="176" fontId="2" fillId="78" borderId="68" applyNumberFormat="0" applyProtection="0">
      <alignment horizontal="left" vertical="center" indent="1"/>
    </xf>
    <xf numFmtId="176" fontId="128" fillId="0" borderId="0" applyNumberFormat="0" applyProtection="0"/>
    <xf numFmtId="176" fontId="130" fillId="0" borderId="0" applyNumberFormat="0" applyFill="0" applyBorder="0" applyAlignment="0" applyProtection="0"/>
    <xf numFmtId="176" fontId="130" fillId="0" borderId="0" applyNumberFormat="0" applyFill="0" applyBorder="0" applyAlignment="0" applyProtection="0"/>
    <xf numFmtId="176" fontId="131" fillId="0" borderId="0"/>
    <xf numFmtId="176" fontId="73" fillId="0" borderId="0"/>
    <xf numFmtId="176" fontId="74" fillId="0" borderId="0" applyFill="0" applyBorder="0" applyProtection="0">
      <alignment horizontal="center" vertical="top"/>
    </xf>
    <xf numFmtId="176" fontId="86" fillId="0" borderId="0" applyNumberFormat="0" applyFill="0" applyBorder="0" applyAlignment="0" applyProtection="0"/>
    <xf numFmtId="176" fontId="112" fillId="0" borderId="0" applyNumberFormat="0" applyFill="0" applyBorder="0" applyAlignment="0" applyProtection="0"/>
    <xf numFmtId="176" fontId="110" fillId="0" borderId="12" applyNumberFormat="0" applyFill="0" applyAlignment="0" applyProtection="0"/>
    <xf numFmtId="176" fontId="108" fillId="0" borderId="0" applyNumberFormat="0" applyFill="0" applyBorder="0" applyAlignment="0" applyProtection="0"/>
    <xf numFmtId="176" fontId="134" fillId="0" borderId="38"/>
    <xf numFmtId="176" fontId="134" fillId="0" borderId="38"/>
    <xf numFmtId="176" fontId="12" fillId="27" borderId="4" applyNumberFormat="0" applyAlignment="0" applyProtection="0"/>
    <xf numFmtId="176" fontId="83" fillId="52" borderId="69" applyNumberFormat="0" applyAlignment="0" applyProtection="0"/>
    <xf numFmtId="176" fontId="108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10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76" fontId="112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6" fillId="0" borderId="0" applyNumberFormat="0" applyFill="0" applyBorder="0" applyAlignment="0" applyProtection="0">
      <alignment vertical="top"/>
      <protection locked="0"/>
    </xf>
    <xf numFmtId="176" fontId="136" fillId="0" borderId="0" applyNumberFormat="0" applyFill="0" applyBorder="0" applyAlignment="0" applyProtection="0">
      <alignment vertical="top"/>
      <protection locked="0"/>
    </xf>
    <xf numFmtId="176" fontId="107" fillId="28" borderId="5" applyNumberFormat="0" applyAlignment="0" applyProtection="0"/>
    <xf numFmtId="176" fontId="13" fillId="28" borderId="5" applyNumberFormat="0" applyAlignment="0" applyProtection="0"/>
    <xf numFmtId="176" fontId="106" fillId="0" borderId="9" applyNumberFormat="0" applyFill="0" applyAlignment="0" applyProtection="0"/>
    <xf numFmtId="176" fontId="20" fillId="0" borderId="9" applyNumberFormat="0" applyFill="0" applyAlignment="0" applyProtection="0"/>
    <xf numFmtId="176" fontId="100" fillId="29" borderId="0" applyNumberFormat="0" applyBorder="0" applyAlignment="0" applyProtection="0"/>
    <xf numFmtId="176" fontId="15" fillId="29" borderId="0" applyNumberFormat="0" applyBorder="0" applyAlignment="0" applyProtection="0"/>
    <xf numFmtId="176" fontId="138" fillId="0" borderId="0" applyNumberFormat="0" applyFill="0" applyBorder="0" applyAlignment="0" applyProtection="0">
      <alignment vertical="top"/>
      <protection locked="0"/>
    </xf>
    <xf numFmtId="176" fontId="139" fillId="0" borderId="0" applyNumberFormat="0" applyFill="0" applyBorder="0" applyAlignment="0" applyProtection="0">
      <alignment vertical="top"/>
      <protection locked="0"/>
    </xf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52" fillId="0" borderId="0"/>
    <xf numFmtId="176" fontId="1" fillId="0" borderId="0"/>
    <xf numFmtId="176" fontId="2" fillId="0" borderId="0"/>
    <xf numFmtId="176" fontId="122" fillId="0" borderId="0"/>
    <xf numFmtId="176" fontId="52" fillId="0" borderId="0"/>
    <xf numFmtId="176" fontId="52" fillId="0" borderId="0"/>
    <xf numFmtId="176" fontId="52" fillId="0" borderId="0"/>
    <xf numFmtId="176" fontId="3" fillId="0" borderId="0"/>
    <xf numFmtId="176" fontId="52" fillId="0" borderId="0"/>
    <xf numFmtId="176" fontId="2" fillId="0" borderId="0"/>
    <xf numFmtId="176" fontId="23" fillId="0" borderId="0"/>
    <xf numFmtId="176" fontId="122" fillId="0" borderId="0"/>
    <xf numFmtId="176" fontId="122" fillId="0" borderId="0"/>
    <xf numFmtId="176" fontId="3" fillId="0" borderId="0"/>
    <xf numFmtId="176" fontId="2" fillId="0" borderId="0"/>
    <xf numFmtId="176" fontId="3" fillId="0" borderId="0"/>
    <xf numFmtId="176" fontId="122" fillId="0" borderId="0"/>
    <xf numFmtId="176" fontId="122" fillId="0" borderId="0"/>
    <xf numFmtId="176" fontId="122" fillId="0" borderId="0"/>
    <xf numFmtId="176" fontId="3" fillId="0" borderId="0"/>
    <xf numFmtId="176" fontId="23" fillId="0" borderId="0"/>
    <xf numFmtId="176" fontId="3" fillId="0" borderId="0"/>
    <xf numFmtId="176" fontId="123" fillId="0" borderId="0"/>
    <xf numFmtId="176" fontId="2" fillId="0" borderId="0"/>
    <xf numFmtId="176" fontId="2" fillId="0" borderId="0"/>
    <xf numFmtId="176" fontId="2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23" fillId="0" borderId="0"/>
    <xf numFmtId="176" fontId="23" fillId="0" borderId="0"/>
    <xf numFmtId="176" fontId="2" fillId="0" borderId="0"/>
    <xf numFmtId="176" fontId="3" fillId="0" borderId="0"/>
    <xf numFmtId="176" fontId="3" fillId="0" borderId="0"/>
    <xf numFmtId="176" fontId="3" fillId="0" borderId="0"/>
    <xf numFmtId="176" fontId="23" fillId="0" borderId="0"/>
    <xf numFmtId="176" fontId="23" fillId="0" borderId="0"/>
    <xf numFmtId="176" fontId="2" fillId="0" borderId="0"/>
    <xf numFmtId="176" fontId="2" fillId="0" borderId="0"/>
    <xf numFmtId="176" fontId="2" fillId="0" borderId="0"/>
    <xf numFmtId="176" fontId="53" fillId="0" borderId="0"/>
    <xf numFmtId="176" fontId="53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3" fillId="0" borderId="0"/>
    <xf numFmtId="176" fontId="23" fillId="0" borderId="0"/>
    <xf numFmtId="176" fontId="2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3" fillId="0" borderId="0"/>
    <xf numFmtId="176" fontId="2" fillId="0" borderId="0"/>
    <xf numFmtId="176" fontId="2" fillId="0" borderId="0"/>
    <xf numFmtId="176" fontId="142" fillId="0" borderId="0"/>
    <xf numFmtId="176" fontId="53" fillId="0" borderId="0"/>
    <xf numFmtId="176" fontId="3" fillId="0" borderId="0"/>
    <xf numFmtId="176" fontId="2" fillId="0" borderId="0"/>
    <xf numFmtId="176" fontId="53" fillId="0" borderId="0"/>
    <xf numFmtId="176" fontId="2" fillId="0" borderId="0"/>
    <xf numFmtId="176" fontId="5" fillId="0" borderId="0"/>
    <xf numFmtId="176" fontId="2" fillId="0" borderId="0"/>
    <xf numFmtId="176" fontId="3" fillId="0" borderId="0"/>
    <xf numFmtId="176" fontId="19" fillId="30" borderId="4" applyNumberFormat="0" applyAlignment="0" applyProtection="0"/>
    <xf numFmtId="176" fontId="88" fillId="42" borderId="69" applyNumberFormat="0" applyAlignment="0" applyProtection="0"/>
    <xf numFmtId="176" fontId="102" fillId="31" borderId="0" applyNumberFormat="0" applyBorder="0" applyAlignment="0" applyProtection="0"/>
    <xf numFmtId="176" fontId="21" fillId="31" borderId="0" applyNumberFormat="0" applyBorder="0" applyAlignment="0" applyProtection="0"/>
    <xf numFmtId="175" fontId="3" fillId="0" borderId="0"/>
    <xf numFmtId="176" fontId="110" fillId="0" borderId="12" applyNumberFormat="0" applyFill="0" applyAlignment="0" applyProtection="0"/>
    <xf numFmtId="176" fontId="26" fillId="0" borderId="12" applyNumberFormat="0" applyFill="0" applyAlignment="0" applyProtection="0"/>
    <xf numFmtId="176" fontId="90" fillId="0" borderId="70" applyNumberFormat="0" applyFill="0" applyAlignment="0" applyProtection="0"/>
    <xf numFmtId="176" fontId="11" fillId="26" borderId="0" applyNumberFormat="0" applyBorder="0" applyAlignment="0" applyProtection="0"/>
    <xf numFmtId="176" fontId="131" fillId="0" borderId="0"/>
    <xf numFmtId="176" fontId="10" fillId="20" borderId="0" applyNumberFormat="0" applyBorder="0" applyAlignment="0" applyProtection="0"/>
    <xf numFmtId="176" fontId="111" fillId="21" borderId="0" applyNumberFormat="0" applyBorder="0" applyAlignment="0" applyProtection="0"/>
    <xf numFmtId="176" fontId="10" fillId="21" borderId="0" applyNumberFormat="0" applyBorder="0" applyAlignment="0" applyProtection="0"/>
    <xf numFmtId="176" fontId="10" fillId="22" borderId="0" applyNumberFormat="0" applyBorder="0" applyAlignment="0" applyProtection="0"/>
    <xf numFmtId="176" fontId="111" fillId="23" borderId="0" applyNumberFormat="0" applyBorder="0" applyAlignment="0" applyProtection="0"/>
    <xf numFmtId="176" fontId="10" fillId="23" borderId="0" applyNumberFormat="0" applyBorder="0" applyAlignment="0" applyProtection="0"/>
    <xf numFmtId="176" fontId="10" fillId="24" borderId="0" applyNumberFormat="0" applyBorder="0" applyAlignment="0" applyProtection="0"/>
    <xf numFmtId="176" fontId="111" fillId="25" borderId="0" applyNumberFormat="0" applyBorder="0" applyAlignment="0" applyProtection="0"/>
    <xf numFmtId="176" fontId="10" fillId="25" borderId="0" applyNumberFormat="0" applyBorder="0" applyAlignment="0" applyProtection="0"/>
    <xf numFmtId="176" fontId="24" fillId="27" borderId="11" applyNumberFormat="0" applyAlignment="0" applyProtection="0"/>
    <xf numFmtId="176" fontId="82" fillId="52" borderId="68" applyNumberFormat="0" applyAlignment="0" applyProtection="0"/>
    <xf numFmtId="176" fontId="23" fillId="32" borderId="10" applyNumberFormat="0" applyFont="0" applyAlignment="0" applyProtection="0"/>
    <xf numFmtId="176" fontId="1" fillId="32" borderId="10" applyNumberFormat="0" applyFont="0" applyAlignment="0" applyProtection="0"/>
    <xf numFmtId="176" fontId="1" fillId="32" borderId="10" applyNumberFormat="0" applyFont="0" applyAlignment="0" applyProtection="0"/>
    <xf numFmtId="176" fontId="97" fillId="0" borderId="6" applyNumberFormat="0" applyFill="0" applyAlignment="0" applyProtection="0"/>
    <xf numFmtId="176" fontId="16" fillId="0" borderId="6" applyNumberFormat="0" applyFill="0" applyAlignment="0" applyProtection="0"/>
    <xf numFmtId="176" fontId="98" fillId="0" borderId="7" applyNumberFormat="0" applyFill="0" applyAlignment="0" applyProtection="0"/>
    <xf numFmtId="176" fontId="99" fillId="0" borderId="8" applyNumberFormat="0" applyFill="0" applyAlignment="0" applyProtection="0"/>
    <xf numFmtId="176" fontId="18" fillId="0" borderId="8" applyNumberFormat="0" applyFill="0" applyAlignment="0" applyProtection="0"/>
    <xf numFmtId="176" fontId="99" fillId="0" borderId="0" applyNumberFormat="0" applyFill="0" applyBorder="0" applyAlignment="0" applyProtection="0"/>
    <xf numFmtId="176" fontId="18" fillId="0" borderId="0" applyNumberFormat="0" applyFill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3" borderId="0" applyNumberFormat="0" applyBorder="0" applyAlignment="0" applyProtection="0"/>
    <xf numFmtId="176" fontId="111" fillId="22" borderId="0" applyNumberFormat="0" applyBorder="0" applyAlignment="0" applyProtection="0"/>
    <xf numFmtId="176" fontId="111" fillId="20" borderId="0" applyNumberFormat="0" applyBorder="0" applyAlignment="0" applyProtection="0"/>
    <xf numFmtId="176" fontId="111" fillId="23" borderId="0" applyNumberFormat="0" applyBorder="0" applyAlignment="0" applyProtection="0"/>
    <xf numFmtId="176" fontId="111" fillId="22" borderId="0" applyNumberFormat="0" applyBorder="0" applyAlignment="0" applyProtection="0"/>
    <xf numFmtId="176" fontId="111" fillId="23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56" fillId="40" borderId="0" applyNumberFormat="0" applyBorder="0" applyAlignment="0" applyProtection="0"/>
    <xf numFmtId="176" fontId="56" fillId="43" borderId="0" applyNumberFormat="0" applyBorder="0" applyAlignment="0" applyProtection="0"/>
    <xf numFmtId="176" fontId="78" fillId="47" borderId="0" applyNumberFormat="0" applyBorder="0" applyAlignment="0" applyProtection="0"/>
    <xf numFmtId="176" fontId="78" fillId="50" borderId="0" applyNumberFormat="0" applyBorder="0" applyAlignment="0" applyProtection="0"/>
    <xf numFmtId="176" fontId="80" fillId="0" borderId="25" applyNumberFormat="0" applyFill="0" applyAlignment="0" applyProtection="0"/>
    <xf numFmtId="176" fontId="89" fillId="53" borderId="0" applyNumberFormat="0" applyBorder="0" applyAlignment="0" applyProtection="0"/>
    <xf numFmtId="176" fontId="78" fillId="48" borderId="0" applyNumberFormat="0" applyBorder="0" applyAlignment="0" applyProtection="0"/>
    <xf numFmtId="176" fontId="82" fillId="52" borderId="68" applyNumberFormat="0" applyAlignment="0" applyProtection="0"/>
    <xf numFmtId="176" fontId="3" fillId="0" borderId="0"/>
    <xf numFmtId="176" fontId="23" fillId="5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0" borderId="0" applyNumberFormat="0" applyBorder="0" applyAlignment="0" applyProtection="0"/>
    <xf numFmtId="176" fontId="111" fillId="21" borderId="0" applyNumberFormat="0" applyBorder="0" applyAlignment="0" applyProtection="0"/>
    <xf numFmtId="176" fontId="111" fillId="21" borderId="0" applyNumberFormat="0" applyBorder="0" applyAlignment="0" applyProtection="0"/>
    <xf numFmtId="43" fontId="3" fillId="0" borderId="0" applyFont="0" applyFill="0" applyBorder="0" applyAlignment="0" applyProtection="0"/>
    <xf numFmtId="176" fontId="1" fillId="0" borderId="0"/>
    <xf numFmtId="176" fontId="1" fillId="0" borderId="0"/>
    <xf numFmtId="176" fontId="1" fillId="0" borderId="0"/>
    <xf numFmtId="176" fontId="23" fillId="0" borderId="0"/>
    <xf numFmtId="176" fontId="1" fillId="0" borderId="0"/>
    <xf numFmtId="176" fontId="2" fillId="0" borderId="0"/>
    <xf numFmtId="176" fontId="3" fillId="0" borderId="0"/>
    <xf numFmtId="176" fontId="101" fillId="26" borderId="0" applyNumberFormat="0" applyBorder="0" applyAlignment="0" applyProtection="0"/>
    <xf numFmtId="176" fontId="111" fillId="22" borderId="0" applyNumberFormat="0" applyBorder="0" applyAlignment="0" applyProtection="0"/>
    <xf numFmtId="176" fontId="111" fillId="24" borderId="0" applyNumberFormat="0" applyBorder="0" applyAlignment="0" applyProtection="0"/>
    <xf numFmtId="176" fontId="104" fillId="27" borderId="11" applyNumberFormat="0" applyAlignment="0" applyProtection="0"/>
    <xf numFmtId="175" fontId="3" fillId="0" borderId="0"/>
    <xf numFmtId="176" fontId="3" fillId="0" borderId="0"/>
    <xf numFmtId="176" fontId="23" fillId="0" borderId="0" applyFont="0" applyFill="0" applyBorder="0" applyAlignment="0" applyProtection="0"/>
    <xf numFmtId="176" fontId="68" fillId="0" borderId="0" applyNumberFormat="0" applyFont="0" applyFill="0" applyBorder="0" applyProtection="0">
      <alignment horizontal="center" vertical="center" wrapText="1"/>
    </xf>
    <xf numFmtId="176" fontId="67" fillId="0" borderId="77">
      <alignment horizontal="left" vertical="center"/>
    </xf>
    <xf numFmtId="176" fontId="67" fillId="0" borderId="77">
      <alignment horizontal="left" vertical="center"/>
    </xf>
    <xf numFmtId="176" fontId="67" fillId="0" borderId="77">
      <alignment horizontal="left" vertical="center"/>
    </xf>
    <xf numFmtId="176" fontId="97" fillId="0" borderId="6" applyNumberFormat="0" applyFill="0" applyAlignment="0" applyProtection="0"/>
    <xf numFmtId="176" fontId="117" fillId="73" borderId="0" applyNumberFormat="0" applyBorder="0" applyAlignment="0" applyProtection="0"/>
    <xf numFmtId="176" fontId="111" fillId="25" borderId="0" applyNumberFormat="0" applyBorder="0" applyAlignment="0" applyProtection="0"/>
    <xf numFmtId="176" fontId="119" fillId="77" borderId="36">
      <alignment vertical="center" wrapText="1"/>
    </xf>
    <xf numFmtId="176" fontId="111" fillId="25" borderId="0" applyNumberFormat="0" applyBorder="0" applyAlignment="0" applyProtection="0"/>
    <xf numFmtId="176" fontId="57" fillId="0" borderId="0" applyNumberFormat="0" applyFont="0" applyFill="0" applyBorder="0" applyProtection="0">
      <alignment horizontal="left" vertical="center"/>
    </xf>
    <xf numFmtId="176" fontId="111" fillId="25" borderId="0" applyNumberFormat="0" applyBorder="0" applyAlignment="0" applyProtection="0"/>
    <xf numFmtId="176" fontId="14" fillId="0" borderId="0" applyNumberFormat="0" applyFill="0" applyBorder="0" applyAlignment="0" applyProtection="0"/>
    <xf numFmtId="176" fontId="116" fillId="0" borderId="0" applyNumberFormat="0" applyFill="0" applyBorder="0" applyAlignment="0" applyProtection="0"/>
    <xf numFmtId="176" fontId="105" fillId="27" borderId="4" applyNumberFormat="0" applyAlignment="0" applyProtection="0"/>
    <xf numFmtId="176" fontId="23" fillId="11" borderId="0" applyNumberFormat="0" applyBorder="0" applyAlignment="0" applyProtection="0"/>
    <xf numFmtId="176" fontId="78" fillId="49" borderId="0" applyNumberFormat="0" applyBorder="0" applyAlignment="0" applyProtection="0"/>
    <xf numFmtId="176" fontId="111" fillId="20" borderId="0" applyNumberFormat="0" applyBorder="0" applyAlignment="0" applyProtection="0"/>
    <xf numFmtId="176" fontId="84" fillId="0" borderId="0" applyNumberFormat="0" applyFill="0" applyBorder="0" applyAlignment="0" applyProtection="0"/>
    <xf numFmtId="176" fontId="111" fillId="21" borderId="0" applyNumberFormat="0" applyBorder="0" applyAlignment="0" applyProtection="0"/>
    <xf numFmtId="176" fontId="87" fillId="39" borderId="0" applyNumberFormat="0" applyBorder="0" applyAlignment="0" applyProtection="0"/>
    <xf numFmtId="176" fontId="111" fillId="22" borderId="0" applyNumberFormat="0" applyBorder="0" applyAlignment="0" applyProtection="0"/>
    <xf numFmtId="176" fontId="81" fillId="38" borderId="0" applyNumberFormat="0" applyBorder="0" applyAlignment="0" applyProtection="0"/>
    <xf numFmtId="176" fontId="111" fillId="23" borderId="0" applyNumberFormat="0" applyBorder="0" applyAlignment="0" applyProtection="0"/>
    <xf numFmtId="176" fontId="78" fillId="49" borderId="0" applyNumberFormat="0" applyBorder="0" applyAlignment="0" applyProtection="0"/>
    <xf numFmtId="176" fontId="111" fillId="24" borderId="0" applyNumberFormat="0" applyBorder="0" applyAlignment="0" applyProtection="0"/>
    <xf numFmtId="176" fontId="91" fillId="0" borderId="30" applyNumberFormat="0" applyFill="0" applyAlignment="0" applyProtection="0"/>
    <xf numFmtId="0" fontId="23" fillId="0" borderId="0"/>
    <xf numFmtId="0" fontId="102" fillId="31" borderId="0" applyNumberFormat="0" applyBorder="0" applyAlignment="0" applyProtection="0"/>
    <xf numFmtId="0" fontId="23" fillId="32" borderId="10" applyNumberFormat="0" applyFont="0" applyAlignment="0" applyProtection="0"/>
    <xf numFmtId="0" fontId="111" fillId="14" borderId="0" applyNumberFormat="0" applyBorder="0" applyAlignment="0" applyProtection="0"/>
    <xf numFmtId="0" fontId="111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7" borderId="0" applyNumberFormat="0" applyBorder="0" applyAlignment="0" applyProtection="0"/>
    <xf numFmtId="0" fontId="111" fillId="18" borderId="0" applyNumberFormat="0" applyBorder="0" applyAlignment="0" applyProtection="0"/>
    <xf numFmtId="0" fontId="111" fillId="1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83" fillId="52" borderId="69" applyNumberFormat="0" applyAlignment="0" applyProtection="0"/>
    <xf numFmtId="176" fontId="88" fillId="42" borderId="69" applyNumberFormat="0" applyAlignment="0" applyProtection="0"/>
    <xf numFmtId="176" fontId="90" fillId="0" borderId="70" applyNumberFormat="0" applyFill="0" applyAlignment="0" applyProtection="0"/>
    <xf numFmtId="176" fontId="90" fillId="0" borderId="70" applyNumberFormat="0" applyFill="0" applyAlignment="0" applyProtection="0"/>
    <xf numFmtId="176" fontId="83" fillId="52" borderId="69" applyNumberFormat="0" applyAlignment="0" applyProtection="0"/>
    <xf numFmtId="176" fontId="82" fillId="52" borderId="68" applyNumberFormat="0" applyAlignment="0" applyProtection="0"/>
    <xf numFmtId="176" fontId="3" fillId="58" borderId="7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23" fillId="0" borderId="0"/>
    <xf numFmtId="43" fontId="3" fillId="0" borderId="0" applyFont="0" applyFill="0" applyBorder="0" applyAlignment="0" applyProtection="0"/>
    <xf numFmtId="176" fontId="23" fillId="0" borderId="0"/>
    <xf numFmtId="176" fontId="23" fillId="2" borderId="0" applyNumberFormat="0" applyBorder="0" applyAlignment="0" applyProtection="0"/>
    <xf numFmtId="176" fontId="23" fillId="2" borderId="0" applyNumberFormat="0" applyBorder="0" applyAlignment="0" applyProtection="0"/>
    <xf numFmtId="176" fontId="23" fillId="3" borderId="0" applyNumberFormat="0" applyBorder="0" applyAlignment="0" applyProtection="0"/>
    <xf numFmtId="176" fontId="23" fillId="3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5" borderId="0" applyNumberFormat="0" applyBorder="0" applyAlignment="0" applyProtection="0"/>
    <xf numFmtId="176" fontId="23" fillId="5" borderId="0" applyNumberFormat="0" applyBorder="0" applyAlignment="0" applyProtection="0"/>
    <xf numFmtId="176" fontId="23" fillId="6" borderId="0" applyNumberFormat="0" applyBorder="0" applyAlignment="0" applyProtection="0"/>
    <xf numFmtId="176" fontId="23" fillId="6" borderId="0" applyNumberFormat="0" applyBorder="0" applyAlignment="0" applyProtection="0"/>
    <xf numFmtId="176" fontId="23" fillId="7" borderId="0" applyNumberFormat="0" applyBorder="0" applyAlignment="0" applyProtection="0"/>
    <xf numFmtId="176" fontId="23" fillId="7" borderId="0" applyNumberFormat="0" applyBorder="0" applyAlignment="0" applyProtection="0"/>
    <xf numFmtId="176" fontId="23" fillId="2" borderId="0" applyNumberFormat="0" applyBorder="0" applyAlignment="0" applyProtection="0"/>
    <xf numFmtId="176" fontId="23" fillId="3" borderId="0" applyNumberFormat="0" applyBorder="0" applyAlignment="0" applyProtection="0"/>
    <xf numFmtId="176" fontId="23" fillId="4" borderId="0" applyNumberFormat="0" applyBorder="0" applyAlignment="0" applyProtection="0"/>
    <xf numFmtId="176" fontId="23" fillId="5" borderId="0" applyNumberFormat="0" applyBorder="0" applyAlignment="0" applyProtection="0"/>
    <xf numFmtId="176" fontId="23" fillId="6" borderId="0" applyNumberFormat="0" applyBorder="0" applyAlignment="0" applyProtection="0"/>
    <xf numFmtId="176" fontId="23" fillId="7" borderId="0" applyNumberFormat="0" applyBorder="0" applyAlignment="0" applyProtection="0"/>
    <xf numFmtId="176" fontId="23" fillId="8" borderId="0" applyNumberFormat="0" applyBorder="0" applyAlignment="0" applyProtection="0"/>
    <xf numFmtId="176" fontId="23" fillId="8" borderId="0" applyNumberFormat="0" applyBorder="0" applyAlignment="0" applyProtection="0"/>
    <xf numFmtId="176" fontId="23" fillId="9" borderId="0" applyNumberFormat="0" applyBorder="0" applyAlignment="0" applyProtection="0"/>
    <xf numFmtId="176" fontId="23" fillId="9" borderId="0" applyNumberFormat="0" applyBorder="0" applyAlignment="0" applyProtection="0"/>
    <xf numFmtId="176" fontId="23" fillId="10" borderId="0" applyNumberFormat="0" applyBorder="0" applyAlignment="0" applyProtection="0"/>
    <xf numFmtId="176" fontId="23" fillId="10" borderId="0" applyNumberFormat="0" applyBorder="0" applyAlignment="0" applyProtection="0"/>
    <xf numFmtId="176" fontId="23" fillId="11" borderId="0" applyNumberFormat="0" applyBorder="0" applyAlignment="0" applyProtection="0"/>
    <xf numFmtId="176" fontId="23" fillId="11" borderId="0" applyNumberFormat="0" applyBorder="0" applyAlignment="0" applyProtection="0"/>
    <xf numFmtId="176" fontId="23" fillId="12" borderId="0" applyNumberFormat="0" applyBorder="0" applyAlignment="0" applyProtection="0"/>
    <xf numFmtId="176" fontId="23" fillId="12" borderId="0" applyNumberFormat="0" applyBorder="0" applyAlignment="0" applyProtection="0"/>
    <xf numFmtId="176" fontId="23" fillId="13" borderId="0" applyNumberFormat="0" applyBorder="0" applyAlignment="0" applyProtection="0"/>
    <xf numFmtId="176" fontId="23" fillId="13" borderId="0" applyNumberFormat="0" applyBorder="0" applyAlignment="0" applyProtection="0"/>
    <xf numFmtId="176" fontId="23" fillId="8" borderId="0" applyNumberFormat="0" applyBorder="0" applyAlignment="0" applyProtection="0"/>
    <xf numFmtId="176" fontId="23" fillId="9" borderId="0" applyNumberFormat="0" applyBorder="0" applyAlignment="0" applyProtection="0"/>
    <xf numFmtId="176" fontId="23" fillId="10" borderId="0" applyNumberFormat="0" applyBorder="0" applyAlignment="0" applyProtection="0"/>
    <xf numFmtId="176" fontId="23" fillId="11" borderId="0" applyNumberFormat="0" applyBorder="0" applyAlignment="0" applyProtection="0"/>
    <xf numFmtId="176" fontId="23" fillId="12" borderId="0" applyNumberFormat="0" applyBorder="0" applyAlignment="0" applyProtection="0"/>
    <xf numFmtId="176" fontId="23" fillId="13" borderId="0" applyNumberFormat="0" applyBorder="0" applyAlignment="0" applyProtection="0"/>
    <xf numFmtId="176" fontId="67" fillId="0" borderId="77">
      <alignment horizontal="left" vertical="center"/>
    </xf>
    <xf numFmtId="176" fontId="67" fillId="0" borderId="77">
      <alignment horizontal="left" vertical="center"/>
    </xf>
    <xf numFmtId="176" fontId="67" fillId="0" borderId="77">
      <alignment horizontal="left" vertical="center"/>
    </xf>
    <xf numFmtId="176" fontId="67" fillId="0" borderId="77">
      <alignment horizontal="left" vertical="center"/>
    </xf>
    <xf numFmtId="176" fontId="67" fillId="0" borderId="77">
      <alignment horizontal="left" vertical="center"/>
    </xf>
    <xf numFmtId="176" fontId="67" fillId="0" borderId="77">
      <alignment horizontal="left" vertical="center"/>
    </xf>
    <xf numFmtId="176" fontId="67" fillId="0" borderId="77">
      <alignment horizontal="left" vertical="center"/>
    </xf>
    <xf numFmtId="176" fontId="67" fillId="0" borderId="77">
      <alignment horizontal="left"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7" fillId="0" borderId="72" applyFill="0" applyProtection="0"/>
    <xf numFmtId="185" fontId="5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5" fillId="0" borderId="0" applyFont="0" applyFill="0" applyBorder="0" applyAlignment="0" applyProtection="0"/>
    <xf numFmtId="190" fontId="57" fillId="0" borderId="72" applyFill="0" applyProtection="0"/>
    <xf numFmtId="176" fontId="67" fillId="0" borderId="77">
      <alignment horizontal="left" vertical="center"/>
    </xf>
    <xf numFmtId="176" fontId="67" fillId="0" borderId="77">
      <alignment horizontal="left" vertical="center"/>
    </xf>
    <xf numFmtId="176" fontId="67" fillId="0" borderId="77">
      <alignment horizontal="left" vertical="center"/>
    </xf>
    <xf numFmtId="176" fontId="67" fillId="0" borderId="77">
      <alignment horizontal="left" vertical="center"/>
    </xf>
    <xf numFmtId="176" fontId="67" fillId="0" borderId="77">
      <alignment horizontal="left" vertical="center"/>
    </xf>
    <xf numFmtId="176" fontId="67" fillId="0" borderId="77">
      <alignment horizontal="left" vertical="center"/>
    </xf>
    <xf numFmtId="176" fontId="67" fillId="0" borderId="77">
      <alignment horizontal="left" vertical="center"/>
    </xf>
    <xf numFmtId="176" fontId="67" fillId="0" borderId="77">
      <alignment horizontal="left" vertical="center"/>
    </xf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41" fontId="2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32" borderId="10" applyNumberFormat="0" applyFont="0" applyAlignment="0" applyProtection="0"/>
    <xf numFmtId="176" fontId="23" fillId="32" borderId="10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125" fillId="77" borderId="68" applyNumberFormat="0" applyProtection="0">
      <alignment vertical="center"/>
    </xf>
    <xf numFmtId="4" fontId="125" fillId="77" borderId="68" applyNumberFormat="0" applyProtection="0">
      <alignment vertical="center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176" fontId="2" fillId="78" borderId="68" applyNumberFormat="0" applyProtection="0">
      <alignment horizontal="left" vertical="center" indent="1"/>
    </xf>
    <xf numFmtId="176" fontId="2" fillId="78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176" fontId="2" fillId="81" borderId="68" applyNumberFormat="0" applyProtection="0">
      <alignment horizontal="left" vertical="center" indent="1"/>
    </xf>
    <xf numFmtId="176" fontId="2" fillId="81" borderId="68" applyNumberFormat="0" applyProtection="0">
      <alignment horizontal="left" vertical="center" indent="1"/>
    </xf>
    <xf numFmtId="176" fontId="2" fillId="82" borderId="68" applyNumberFormat="0" applyProtection="0">
      <alignment horizontal="left" vertical="center" indent="1"/>
    </xf>
    <xf numFmtId="176" fontId="2" fillId="82" borderId="68" applyNumberFormat="0" applyProtection="0">
      <alignment horizontal="left" vertical="center" indent="1"/>
    </xf>
    <xf numFmtId="176" fontId="2" fillId="34" borderId="68" applyNumberFormat="0" applyProtection="0">
      <alignment horizontal="left" vertical="center" indent="1"/>
    </xf>
    <xf numFmtId="176" fontId="2" fillId="34" borderId="68" applyNumberFormat="0" applyProtection="0">
      <alignment horizontal="left" vertical="center" indent="1"/>
    </xf>
    <xf numFmtId="176" fontId="2" fillId="78" borderId="68" applyNumberFormat="0" applyProtection="0">
      <alignment horizontal="left" vertical="center" indent="1"/>
    </xf>
    <xf numFmtId="176" fontId="2" fillId="78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80" borderId="68" applyNumberFormat="0" applyProtection="0">
      <alignment horizontal="right" vertical="center"/>
    </xf>
    <xf numFmtId="4" fontId="125" fillId="80" borderId="68" applyNumberFormat="0" applyProtection="0">
      <alignment horizontal="right" vertical="center"/>
    </xf>
    <xf numFmtId="176" fontId="2" fillId="78" borderId="68" applyNumberFormat="0" applyProtection="0">
      <alignment horizontal="left" vertical="center" indent="1"/>
    </xf>
    <xf numFmtId="176" fontId="2" fillId="78" borderId="68" applyNumberFormat="0" applyProtection="0">
      <alignment horizontal="left" vertical="center" indent="1"/>
    </xf>
    <xf numFmtId="176" fontId="2" fillId="78" borderId="68" applyNumberFormat="0" applyProtection="0">
      <alignment horizontal="left" vertical="center" indent="1"/>
    </xf>
    <xf numFmtId="176" fontId="2" fillId="78" borderId="68" applyNumberFormat="0" applyProtection="0">
      <alignment horizontal="left" vertical="center" indent="1"/>
    </xf>
    <xf numFmtId="4" fontId="129" fillId="80" borderId="68" applyNumberFormat="0" applyProtection="0">
      <alignment horizontal="right" vertical="center"/>
    </xf>
    <xf numFmtId="4" fontId="129" fillId="80" borderId="68" applyNumberFormat="0" applyProtection="0">
      <alignment horizontal="right" vertical="center"/>
    </xf>
    <xf numFmtId="176" fontId="83" fillId="52" borderId="6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3" fillId="0" borderId="0"/>
    <xf numFmtId="43" fontId="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43" fontId="3" fillId="0" borderId="0" applyFont="0" applyFill="0" applyBorder="0" applyAlignment="0" applyProtection="0"/>
    <xf numFmtId="176" fontId="88" fillId="42" borderId="69" applyNumberFormat="0" applyAlignment="0" applyProtection="0"/>
    <xf numFmtId="176" fontId="90" fillId="0" borderId="70" applyNumberFormat="0" applyFill="0" applyAlignment="0" applyProtection="0"/>
    <xf numFmtId="176" fontId="3" fillId="58" borderId="71" applyNumberFormat="0" applyFont="0" applyAlignment="0" applyProtection="0"/>
    <xf numFmtId="176" fontId="82" fillId="52" borderId="68" applyNumberFormat="0" applyAlignment="0" applyProtection="0"/>
    <xf numFmtId="176" fontId="88" fillId="42" borderId="69" applyNumberFormat="0" applyAlignment="0" applyProtection="0"/>
    <xf numFmtId="43" fontId="3" fillId="0" borderId="0" applyFont="0" applyFill="0" applyBorder="0" applyAlignment="0" applyProtection="0"/>
    <xf numFmtId="176" fontId="82" fillId="52" borderId="68" applyNumberFormat="0" applyAlignment="0" applyProtection="0"/>
    <xf numFmtId="176" fontId="23" fillId="32" borderId="10" applyNumberFormat="0" applyFont="0" applyAlignment="0" applyProtection="0"/>
    <xf numFmtId="176" fontId="3" fillId="58" borderId="7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75" fontId="67" fillId="0" borderId="77">
      <alignment horizontal="left" vertical="center"/>
    </xf>
    <xf numFmtId="169" fontId="5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69" fontId="1" fillId="0" borderId="0"/>
    <xf numFmtId="169" fontId="23" fillId="0" borderId="0"/>
    <xf numFmtId="169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8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3" fillId="0" borderId="0"/>
    <xf numFmtId="43" fontId="23" fillId="0" borderId="0" applyFont="0" applyFill="0" applyBorder="0" applyAlignment="0" applyProtection="0"/>
    <xf numFmtId="169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3" fillId="52" borderId="69" applyNumberFormat="0" applyAlignment="0" applyProtection="0"/>
    <xf numFmtId="169" fontId="88" fillId="42" borderId="69" applyNumberFormat="0" applyAlignment="0" applyProtection="0"/>
    <xf numFmtId="169" fontId="90" fillId="0" borderId="70" applyNumberFormat="0" applyFill="0" applyAlignment="0" applyProtection="0"/>
    <xf numFmtId="169" fontId="82" fillId="52" borderId="68" applyNumberFormat="0" applyAlignment="0" applyProtection="0"/>
    <xf numFmtId="169" fontId="3" fillId="58" borderId="7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/>
    <xf numFmtId="43" fontId="3" fillId="0" borderId="0" applyFont="0" applyFill="0" applyBorder="0" applyAlignment="0" applyProtection="0"/>
    <xf numFmtId="169" fontId="23" fillId="0" borderId="0"/>
    <xf numFmtId="169" fontId="1" fillId="0" borderId="0"/>
    <xf numFmtId="169" fontId="1" fillId="0" borderId="0"/>
    <xf numFmtId="169" fontId="1" fillId="0" borderId="0"/>
    <xf numFmtId="169" fontId="23" fillId="2" borderId="0" applyNumberFormat="0" applyBorder="0" applyAlignment="0" applyProtection="0"/>
    <xf numFmtId="169" fontId="23" fillId="2" borderId="0" applyNumberFormat="0" applyBorder="0" applyAlignment="0" applyProtection="0"/>
    <xf numFmtId="169" fontId="23" fillId="3" borderId="0" applyNumberFormat="0" applyBorder="0" applyAlignment="0" applyProtection="0"/>
    <xf numFmtId="169" fontId="23" fillId="3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5" borderId="0" applyNumberFormat="0" applyBorder="0" applyAlignment="0" applyProtection="0"/>
    <xf numFmtId="169" fontId="23" fillId="5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7" borderId="0" applyNumberFormat="0" applyBorder="0" applyAlignment="0" applyProtection="0"/>
    <xf numFmtId="169" fontId="23" fillId="7" borderId="0" applyNumberFormat="0" applyBorder="0" applyAlignment="0" applyProtection="0"/>
    <xf numFmtId="169" fontId="23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23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23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23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23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23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23" fillId="8" borderId="0" applyNumberFormat="0" applyBorder="0" applyAlignment="0" applyProtection="0"/>
    <xf numFmtId="169" fontId="23" fillId="8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1" borderId="0" applyNumberFormat="0" applyBorder="0" applyAlignment="0" applyProtection="0"/>
    <xf numFmtId="169" fontId="23" fillId="11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23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23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23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23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23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18" fillId="76" borderId="35"/>
    <xf numFmtId="169" fontId="118" fillId="76" borderId="35"/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23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23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41" fontId="2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32" borderId="10" applyNumberFormat="0" applyFont="0" applyAlignment="0" applyProtection="0"/>
    <xf numFmtId="169" fontId="23" fillId="32" borderId="10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2" fillId="0" borderId="79" applyNumberFormat="0" applyFill="0" applyAlignment="0" applyProtection="0">
      <alignment horizontal="center" vertical="center"/>
    </xf>
    <xf numFmtId="1" fontId="2" fillId="0" borderId="79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" fillId="0" borderId="0"/>
    <xf numFmtId="169" fontId="1" fillId="0" borderId="0"/>
    <xf numFmtId="169" fontId="23" fillId="0" borderId="0"/>
    <xf numFmtId="43" fontId="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3" fillId="0" borderId="0"/>
    <xf numFmtId="169" fontId="2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3" fillId="32" borderId="10" applyNumberFormat="0" applyFont="0" applyAlignment="0" applyProtection="0"/>
    <xf numFmtId="169" fontId="1" fillId="32" borderId="10" applyNumberFormat="0" applyFont="0" applyAlignment="0" applyProtection="0"/>
    <xf numFmtId="169" fontId="1" fillId="32" borderId="10" applyNumberFormat="0" applyFont="0" applyAlignment="0" applyProtection="0"/>
    <xf numFmtId="169" fontId="23" fillId="0" borderId="0"/>
    <xf numFmtId="169" fontId="23" fillId="0" borderId="0"/>
    <xf numFmtId="43" fontId="23" fillId="0" borderId="0" applyFont="0" applyFill="0" applyBorder="0" applyAlignment="0" applyProtection="0"/>
    <xf numFmtId="169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69" fontId="23" fillId="0" borderId="0"/>
    <xf numFmtId="169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82" fillId="52" borderId="68" applyNumberFormat="0" applyAlignment="0" applyProtection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4" fontId="125" fillId="77" borderId="68" applyNumberFormat="0" applyProtection="0">
      <alignment horizontal="left" vertical="center" indent="1"/>
    </xf>
    <xf numFmtId="169" fontId="23" fillId="0" borderId="0"/>
    <xf numFmtId="169" fontId="23" fillId="0" borderId="0"/>
    <xf numFmtId="18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3" fillId="0" borderId="0"/>
    <xf numFmtId="43" fontId="23" fillId="0" borderId="0" applyFont="0" applyFill="0" applyBorder="0" applyAlignment="0" applyProtection="0"/>
    <xf numFmtId="169" fontId="82" fillId="52" borderId="68" applyNumberFormat="0" applyAlignment="0" applyProtection="0"/>
    <xf numFmtId="169" fontId="83" fillId="52" borderId="69" applyNumberFormat="0" applyAlignment="0" applyProtection="0"/>
    <xf numFmtId="169" fontId="88" fillId="42" borderId="69" applyNumberFormat="0" applyAlignment="0" applyProtection="0"/>
    <xf numFmtId="169" fontId="90" fillId="0" borderId="70" applyNumberFormat="0" applyFill="0" applyAlignment="0" applyProtection="0"/>
    <xf numFmtId="169" fontId="3" fillId="58" borderId="71" applyNumberFormat="0" applyFont="0" applyAlignment="0" applyProtection="0"/>
    <xf numFmtId="169" fontId="2" fillId="82" borderId="6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3" fillId="52" borderId="69" applyNumberFormat="0" applyAlignment="0" applyProtection="0"/>
    <xf numFmtId="169" fontId="88" fillId="42" borderId="69" applyNumberFormat="0" applyAlignment="0" applyProtection="0"/>
    <xf numFmtId="169" fontId="90" fillId="0" borderId="70" applyNumberFormat="0" applyFill="0" applyAlignment="0" applyProtection="0"/>
    <xf numFmtId="169" fontId="82" fillId="52" borderId="68" applyNumberFormat="0" applyAlignment="0" applyProtection="0"/>
    <xf numFmtId="169" fontId="3" fillId="58" borderId="7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/>
    <xf numFmtId="43" fontId="3" fillId="0" borderId="0" applyFont="0" applyFill="0" applyBorder="0" applyAlignment="0" applyProtection="0"/>
    <xf numFmtId="169" fontId="23" fillId="0" borderId="0"/>
    <xf numFmtId="169" fontId="90" fillId="0" borderId="70" applyNumberFormat="0" applyFill="0" applyAlignment="0" applyProtection="0"/>
    <xf numFmtId="169" fontId="23" fillId="2" borderId="0" applyNumberFormat="0" applyBorder="0" applyAlignment="0" applyProtection="0"/>
    <xf numFmtId="169" fontId="23" fillId="2" borderId="0" applyNumberFormat="0" applyBorder="0" applyAlignment="0" applyProtection="0"/>
    <xf numFmtId="169" fontId="23" fillId="3" borderId="0" applyNumberFormat="0" applyBorder="0" applyAlignment="0" applyProtection="0"/>
    <xf numFmtId="169" fontId="23" fillId="3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5" borderId="0" applyNumberFormat="0" applyBorder="0" applyAlignment="0" applyProtection="0"/>
    <xf numFmtId="169" fontId="23" fillId="5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7" borderId="0" applyNumberFormat="0" applyBorder="0" applyAlignment="0" applyProtection="0"/>
    <xf numFmtId="169" fontId="23" fillId="7" borderId="0" applyNumberFormat="0" applyBorder="0" applyAlignment="0" applyProtection="0"/>
    <xf numFmtId="169" fontId="23" fillId="2" borderId="0" applyNumberFormat="0" applyBorder="0" applyAlignment="0" applyProtection="0"/>
    <xf numFmtId="169" fontId="23" fillId="3" borderId="0" applyNumberFormat="0" applyBorder="0" applyAlignment="0" applyProtection="0"/>
    <xf numFmtId="169" fontId="23" fillId="4" borderId="0" applyNumberFormat="0" applyBorder="0" applyAlignment="0" applyProtection="0"/>
    <xf numFmtId="169" fontId="23" fillId="5" borderId="0" applyNumberFormat="0" applyBorder="0" applyAlignment="0" applyProtection="0"/>
    <xf numFmtId="169" fontId="23" fillId="6" borderId="0" applyNumberFormat="0" applyBorder="0" applyAlignment="0" applyProtection="0"/>
    <xf numFmtId="169" fontId="23" fillId="7" borderId="0" applyNumberFormat="0" applyBorder="0" applyAlignment="0" applyProtection="0"/>
    <xf numFmtId="169" fontId="23" fillId="8" borderId="0" applyNumberFormat="0" applyBorder="0" applyAlignment="0" applyProtection="0"/>
    <xf numFmtId="169" fontId="23" fillId="8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1" borderId="0" applyNumberFormat="0" applyBorder="0" applyAlignment="0" applyProtection="0"/>
    <xf numFmtId="169" fontId="23" fillId="11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8" borderId="0" applyNumberFormat="0" applyBorder="0" applyAlignment="0" applyProtection="0"/>
    <xf numFmtId="169" fontId="23" fillId="9" borderId="0" applyNumberFormat="0" applyBorder="0" applyAlignment="0" applyProtection="0"/>
    <xf numFmtId="169" fontId="23" fillId="10" borderId="0" applyNumberFormat="0" applyBorder="0" applyAlignment="0" applyProtection="0"/>
    <xf numFmtId="169" fontId="23" fillId="11" borderId="0" applyNumberFormat="0" applyBorder="0" applyAlignment="0" applyProtection="0"/>
    <xf numFmtId="169" fontId="23" fillId="12" borderId="0" applyNumberFormat="0" applyBorder="0" applyAlignment="0" applyProtection="0"/>
    <xf numFmtId="169" fontId="23" fillId="13" borderId="0" applyNumberFormat="0" applyBorder="0" applyAlignment="0" applyProtection="0"/>
    <xf numFmtId="10" fontId="65" fillId="35" borderId="65" applyNumberFormat="0" applyBorder="0" applyAlignment="0" applyProtection="0"/>
    <xf numFmtId="10" fontId="65" fillId="35" borderId="65" applyNumberFormat="0" applyBorder="0" applyAlignment="0" applyProtection="0"/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0" fontId="65" fillId="35" borderId="65" applyNumberFormat="0" applyBorder="0" applyAlignment="0" applyProtection="0"/>
    <xf numFmtId="10" fontId="65" fillId="35" borderId="65" applyNumberFormat="0" applyBorder="0" applyAlignment="0" applyProtection="0"/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0" fontId="65" fillId="35" borderId="65" applyNumberFormat="0" applyBorder="0" applyAlignment="0" applyProtection="0"/>
    <xf numFmtId="10" fontId="65" fillId="35" borderId="65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0" fontId="65" fillId="35" borderId="65" applyNumberFormat="0" applyBorder="0" applyAlignment="0" applyProtection="0"/>
    <xf numFmtId="10" fontId="65" fillId="35" borderId="65" applyNumberFormat="0" applyBorder="0" applyAlignment="0" applyProtection="0"/>
    <xf numFmtId="4" fontId="125" fillId="77" borderId="47" applyNumberFormat="0" applyProtection="0">
      <alignment vertical="center"/>
    </xf>
    <xf numFmtId="4" fontId="125" fillId="77" borderId="47" applyNumberFormat="0" applyProtection="0">
      <alignment vertical="center"/>
    </xf>
    <xf numFmtId="4" fontId="125" fillId="77" borderId="47" applyNumberFormat="0" applyProtection="0">
      <alignment horizontal="left" vertical="center" indent="1"/>
    </xf>
    <xf numFmtId="4" fontId="125" fillId="77" borderId="47" applyNumberFormat="0" applyProtection="0">
      <alignment horizontal="left" vertical="center" indent="1"/>
    </xf>
    <xf numFmtId="4" fontId="125" fillId="77" borderId="47" applyNumberFormat="0" applyProtection="0">
      <alignment horizontal="left" vertical="center" indent="1"/>
    </xf>
    <xf numFmtId="4" fontId="125" fillId="77" borderId="47" applyNumberFormat="0" applyProtection="0">
      <alignment horizontal="left" vertical="center" indent="1"/>
    </xf>
    <xf numFmtId="169" fontId="2" fillId="78" borderId="47" applyNumberFormat="0" applyProtection="0">
      <alignment horizontal="left" vertical="center" indent="1"/>
    </xf>
    <xf numFmtId="169" fontId="2" fillId="78" borderId="47" applyNumberFormat="0" applyProtection="0">
      <alignment horizontal="left" vertical="center" indent="1"/>
    </xf>
    <xf numFmtId="4" fontId="126" fillId="79" borderId="47" applyNumberFormat="0" applyProtection="0">
      <alignment horizontal="left" vertical="center" indent="1"/>
    </xf>
    <xf numFmtId="4" fontId="126" fillId="79" borderId="47" applyNumberFormat="0" applyProtection="0">
      <alignment horizontal="left" vertical="center" indent="1"/>
    </xf>
    <xf numFmtId="4" fontId="125" fillId="80" borderId="78" applyNumberFormat="0" applyProtection="0">
      <alignment horizontal="left" vertical="center" indent="1"/>
    </xf>
    <xf numFmtId="4" fontId="125" fillId="80" borderId="78" applyNumberFormat="0" applyProtection="0">
      <alignment horizontal="left" vertical="center" indent="1"/>
    </xf>
    <xf numFmtId="4" fontId="127" fillId="80" borderId="47" applyNumberFormat="0" applyProtection="0">
      <alignment horizontal="left" vertical="center" indent="1"/>
    </xf>
    <xf numFmtId="4" fontId="127" fillId="80" borderId="47" applyNumberFormat="0" applyProtection="0">
      <alignment horizontal="left" vertical="center" indent="1"/>
    </xf>
    <xf numFmtId="4" fontId="125" fillId="81" borderId="47" applyNumberFormat="0" applyProtection="0">
      <alignment horizontal="left" vertical="center" indent="1"/>
    </xf>
    <xf numFmtId="4" fontId="125" fillId="81" borderId="47" applyNumberFormat="0" applyProtection="0">
      <alignment horizontal="left" vertical="center" indent="1"/>
    </xf>
    <xf numFmtId="169" fontId="2" fillId="81" borderId="47" applyNumberFormat="0" applyProtection="0">
      <alignment horizontal="left" vertical="center" indent="1"/>
    </xf>
    <xf numFmtId="169" fontId="2" fillId="81" borderId="47" applyNumberFormat="0" applyProtection="0">
      <alignment horizontal="left" vertical="center" indent="1"/>
    </xf>
    <xf numFmtId="169" fontId="2" fillId="82" borderId="47" applyNumberFormat="0" applyProtection="0">
      <alignment horizontal="left" vertical="center" indent="1"/>
    </xf>
    <xf numFmtId="169" fontId="2" fillId="82" borderId="47" applyNumberFormat="0" applyProtection="0">
      <alignment horizontal="left" vertical="center" indent="1"/>
    </xf>
    <xf numFmtId="169" fontId="2" fillId="34" borderId="47" applyNumberFormat="0" applyProtection="0">
      <alignment horizontal="left" vertical="center" indent="1"/>
    </xf>
    <xf numFmtId="169" fontId="2" fillId="34" borderId="47" applyNumberFormat="0" applyProtection="0">
      <alignment horizontal="left" vertical="center" indent="1"/>
    </xf>
    <xf numFmtId="169" fontId="2" fillId="78" borderId="47" applyNumberFormat="0" applyProtection="0">
      <alignment horizontal="left" vertical="center" indent="1"/>
    </xf>
    <xf numFmtId="169" fontId="2" fillId="78" borderId="47" applyNumberFormat="0" applyProtection="0">
      <alignment horizontal="left" vertical="center" indent="1"/>
    </xf>
    <xf numFmtId="4" fontId="125" fillId="35" borderId="47" applyNumberFormat="0" applyProtection="0">
      <alignment horizontal="left" vertical="center" indent="1"/>
    </xf>
    <xf numFmtId="4" fontId="125" fillId="35" borderId="47" applyNumberFormat="0" applyProtection="0">
      <alignment horizontal="left" vertical="center" indent="1"/>
    </xf>
    <xf numFmtId="4" fontId="125" fillId="80" borderId="47" applyNumberFormat="0" applyProtection="0">
      <alignment horizontal="right" vertical="center"/>
    </xf>
    <xf numFmtId="4" fontId="125" fillId="80" borderId="47" applyNumberFormat="0" applyProtection="0">
      <alignment horizontal="right" vertical="center"/>
    </xf>
    <xf numFmtId="169" fontId="2" fillId="78" borderId="47" applyNumberFormat="0" applyProtection="0">
      <alignment horizontal="left" vertical="center" indent="1"/>
    </xf>
    <xf numFmtId="169" fontId="2" fillId="78" borderId="47" applyNumberFormat="0" applyProtection="0">
      <alignment horizontal="left" vertical="center" indent="1"/>
    </xf>
    <xf numFmtId="169" fontId="2" fillId="78" borderId="47" applyNumberFormat="0" applyProtection="0">
      <alignment horizontal="left" vertical="center" indent="1"/>
    </xf>
    <xf numFmtId="169" fontId="2" fillId="78" borderId="47" applyNumberFormat="0" applyProtection="0">
      <alignment horizontal="left" vertical="center" indent="1"/>
    </xf>
    <xf numFmtId="4" fontId="129" fillId="80" borderId="47" applyNumberFormat="0" applyProtection="0">
      <alignment horizontal="right" vertical="center"/>
    </xf>
    <xf numFmtId="4" fontId="129" fillId="80" borderId="47" applyNumberFormat="0" applyProtection="0">
      <alignment horizontal="right" vertical="center"/>
    </xf>
    <xf numFmtId="3" fontId="2" fillId="0" borderId="65" applyNumberFormat="0" applyFont="0" applyFill="0" applyAlignment="0" applyProtection="0">
      <alignment vertical="center"/>
    </xf>
    <xf numFmtId="3" fontId="2" fillId="0" borderId="65" applyNumberFormat="0" applyFont="0" applyFill="0" applyAlignment="0" applyProtection="0">
      <alignment vertical="center"/>
    </xf>
    <xf numFmtId="169" fontId="83" fillId="52" borderId="55" applyNumberFormat="0" applyAlignment="0" applyProtection="0"/>
    <xf numFmtId="169" fontId="90" fillId="0" borderId="70" applyNumberFormat="0" applyFill="0" applyAlignment="0" applyProtection="0"/>
    <xf numFmtId="169" fontId="88" fillId="42" borderId="69" applyNumberFormat="0" applyAlignment="0" applyProtection="0"/>
    <xf numFmtId="169" fontId="83" fillId="52" borderId="69" applyNumberFormat="0" applyAlignment="0" applyProtection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88" fillId="42" borderId="69" applyNumberFormat="0" applyAlignment="0" applyProtection="0"/>
    <xf numFmtId="169" fontId="83" fillId="52" borderId="69" applyNumberFormat="0" applyAlignment="0" applyProtection="0"/>
    <xf numFmtId="169" fontId="82" fillId="52" borderId="68" applyNumberFormat="0" applyAlignment="0" applyProtection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41" fontId="2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" fillId="81" borderId="68" applyNumberFormat="0" applyProtection="0">
      <alignment horizontal="left" vertical="center" indent="1"/>
    </xf>
    <xf numFmtId="169" fontId="3" fillId="58" borderId="57" applyNumberFormat="0" applyFont="0" applyAlignment="0" applyProtection="0"/>
    <xf numFmtId="169" fontId="82" fillId="52" borderId="47" applyNumberFormat="0" applyAlignment="0" applyProtection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90" fillId="0" borderId="49" applyNumberFormat="0" applyFill="0" applyAlignment="0" applyProtection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88" fillId="42" borderId="55" applyNumberFormat="0" applyAlignment="0" applyProtection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32" borderId="10" applyNumberFormat="0" applyFont="0" applyAlignment="0" applyProtection="0"/>
    <xf numFmtId="169" fontId="23" fillId="32" borderId="10" applyNumberFormat="0" applyFont="0" applyAlignment="0" applyProtection="0"/>
    <xf numFmtId="169" fontId="83" fillId="52" borderId="55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5" fillId="80" borderId="39" applyNumberFormat="0" applyProtection="0">
      <alignment horizontal="left" vertical="center" indent="1"/>
    </xf>
    <xf numFmtId="4" fontId="125" fillId="80" borderId="39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3" fontId="2" fillId="0" borderId="65" applyNumberFormat="0" applyFont="0" applyFill="0" applyAlignment="0" applyProtection="0">
      <alignment vertical="center"/>
    </xf>
    <xf numFmtId="3" fontId="2" fillId="0" borderId="65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169" fontId="83" fillId="52" borderId="6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5" fillId="80" borderId="68" applyNumberFormat="0" applyProtection="0">
      <alignment horizontal="right" vertical="center"/>
    </xf>
    <xf numFmtId="169" fontId="23" fillId="0" borderId="0"/>
    <xf numFmtId="169" fontId="67" fillId="0" borderId="77">
      <alignment horizontal="left" vertical="center"/>
    </xf>
    <xf numFmtId="43" fontId="3" fillId="0" borderId="0"/>
    <xf numFmtId="169" fontId="23" fillId="0" borderId="0"/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4" fontId="125" fillId="35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88" fillId="42" borderId="69" applyNumberFormat="0" applyAlignment="0" applyProtection="0"/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90" fillId="0" borderId="70" applyNumberFormat="0" applyFill="0" applyAlignment="0" applyProtection="0"/>
    <xf numFmtId="169" fontId="82" fillId="52" borderId="68" applyNumberFormat="0" applyAlignment="0" applyProtection="0"/>
    <xf numFmtId="169" fontId="23" fillId="32" borderId="10" applyNumberFormat="0" applyFont="0" applyAlignment="0" applyProtection="0"/>
    <xf numFmtId="169" fontId="3" fillId="58" borderId="71" applyNumberFormat="0" applyFont="0" applyAlignment="0" applyProtection="0"/>
    <xf numFmtId="43" fontId="4" fillId="0" borderId="0" applyFont="0" applyFill="0" applyBorder="0" applyAlignment="0" applyProtection="0"/>
    <xf numFmtId="169" fontId="23" fillId="0" borderId="0"/>
    <xf numFmtId="169" fontId="23" fillId="0" borderId="0"/>
    <xf numFmtId="43" fontId="23" fillId="0" borderId="0" applyFont="0" applyFill="0" applyBorder="0" applyAlignment="0" applyProtection="0"/>
    <xf numFmtId="4" fontId="125" fillId="77" borderId="68" applyNumberFormat="0" applyProtection="0">
      <alignment vertical="center"/>
    </xf>
    <xf numFmtId="4" fontId="125" fillId="77" borderId="68" applyNumberFormat="0" applyProtection="0">
      <alignment vertical="center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80" borderId="68" applyNumberFormat="0" applyProtection="0">
      <alignment horizontal="right" vertical="center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9" fillId="80" borderId="68" applyNumberFormat="0" applyProtection="0">
      <alignment horizontal="right" vertical="center"/>
    </xf>
    <xf numFmtId="4" fontId="129" fillId="80" borderId="68" applyNumberFormat="0" applyProtection="0">
      <alignment horizontal="right" vertical="center"/>
    </xf>
    <xf numFmtId="3" fontId="2" fillId="0" borderId="65" applyNumberFormat="0" applyFont="0" applyFill="0" applyAlignment="0" applyProtection="0">
      <alignment vertical="center"/>
    </xf>
    <xf numFmtId="3" fontId="2" fillId="0" borderId="65" applyNumberFormat="0" applyFont="0" applyFill="0" applyAlignment="0" applyProtection="0">
      <alignment vertical="center"/>
    </xf>
    <xf numFmtId="169" fontId="83" fillId="52" borderId="69" applyNumberFormat="0" applyAlignment="0" applyProtection="0"/>
    <xf numFmtId="4" fontId="125" fillId="77" borderId="68" applyNumberFormat="0" applyProtection="0">
      <alignment vertical="center"/>
    </xf>
    <xf numFmtId="4" fontId="125" fillId="77" borderId="68" applyNumberFormat="0" applyProtection="0">
      <alignment vertical="center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5" fillId="80" borderId="78" applyNumberFormat="0" applyProtection="0">
      <alignment horizontal="left" vertical="center" indent="1"/>
    </xf>
    <xf numFmtId="4" fontId="125" fillId="80" borderId="7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80" borderId="68" applyNumberFormat="0" applyProtection="0">
      <alignment horizontal="right" vertical="center"/>
    </xf>
    <xf numFmtId="4" fontId="125" fillId="80" borderId="68" applyNumberFormat="0" applyProtection="0">
      <alignment horizontal="right" vertical="center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9" fillId="80" borderId="68" applyNumberFormat="0" applyProtection="0">
      <alignment horizontal="right" vertical="center"/>
    </xf>
    <xf numFmtId="4" fontId="129" fillId="80" borderId="68" applyNumberFormat="0" applyProtection="0">
      <alignment horizontal="right" vertical="center"/>
    </xf>
    <xf numFmtId="3" fontId="2" fillId="0" borderId="65" applyNumberFormat="0" applyFont="0" applyFill="0" applyAlignment="0" applyProtection="0">
      <alignment vertical="center"/>
    </xf>
    <xf numFmtId="3" fontId="2" fillId="0" borderId="65" applyNumberFormat="0" applyFont="0" applyFill="0" applyAlignment="0" applyProtection="0">
      <alignment vertical="center"/>
    </xf>
    <xf numFmtId="169" fontId="83" fillId="52" borderId="69" applyNumberFormat="0" applyAlignment="0" applyProtection="0"/>
    <xf numFmtId="169" fontId="3" fillId="58" borderId="57" applyNumberFormat="0" applyFont="0" applyAlignment="0" applyProtection="0"/>
    <xf numFmtId="169" fontId="82" fillId="52" borderId="47" applyNumberFormat="0" applyAlignment="0" applyProtection="0"/>
    <xf numFmtId="169" fontId="90" fillId="0" borderId="49" applyNumberFormat="0" applyFill="0" applyAlignment="0" applyProtection="0"/>
    <xf numFmtId="169" fontId="88" fillId="42" borderId="55" applyNumberFormat="0" applyAlignment="0" applyProtection="0"/>
    <xf numFmtId="169" fontId="83" fillId="52" borderId="55" applyNumberFormat="0" applyAlignment="0" applyProtection="0"/>
    <xf numFmtId="169" fontId="3" fillId="58" borderId="57" applyNumberFormat="0" applyFont="0" applyAlignment="0" applyProtection="0"/>
    <xf numFmtId="169" fontId="90" fillId="0" borderId="49" applyNumberFormat="0" applyFill="0" applyAlignment="0" applyProtection="0"/>
    <xf numFmtId="169" fontId="88" fillId="42" borderId="55" applyNumberFormat="0" applyAlignment="0" applyProtection="0"/>
    <xf numFmtId="169" fontId="83" fillId="52" borderId="55" applyNumberFormat="0" applyAlignment="0" applyProtection="0"/>
    <xf numFmtId="169" fontId="82" fillId="52" borderId="47" applyNumberFormat="0" applyAlignment="0" applyProtection="0"/>
    <xf numFmtId="169" fontId="67" fillId="0" borderId="77">
      <alignment horizontal="left" vertical="center"/>
    </xf>
    <xf numFmtId="169" fontId="3" fillId="58" borderId="71" applyNumberFormat="0" applyFont="0" applyAlignment="0" applyProtection="0"/>
    <xf numFmtId="169" fontId="3" fillId="58" borderId="71" applyNumberFormat="0" applyFont="0" applyAlignment="0" applyProtection="0"/>
    <xf numFmtId="169" fontId="88" fillId="42" borderId="69" applyNumberFormat="0" applyAlignment="0" applyProtection="0"/>
    <xf numFmtId="169" fontId="90" fillId="0" borderId="70" applyNumberFormat="0" applyFill="0" applyAlignment="0" applyProtection="0"/>
    <xf numFmtId="169" fontId="82" fillId="52" borderId="68" applyNumberFormat="0" applyAlignment="0" applyProtection="0"/>
    <xf numFmtId="169" fontId="3" fillId="58" borderId="71" applyNumberFormat="0" applyFont="0" applyAlignment="0" applyProtection="0"/>
    <xf numFmtId="43" fontId="4" fillId="0" borderId="0" applyFont="0" applyFill="0" applyBorder="0" applyAlignment="0" applyProtection="0"/>
    <xf numFmtId="169" fontId="88" fillId="42" borderId="55" applyNumberFormat="0" applyAlignment="0" applyProtection="0"/>
    <xf numFmtId="169" fontId="90" fillId="0" borderId="49" applyNumberFormat="0" applyFill="0" applyAlignment="0" applyProtection="0"/>
    <xf numFmtId="169" fontId="82" fillId="52" borderId="47" applyNumberFormat="0" applyAlignment="0" applyProtection="0"/>
    <xf numFmtId="169" fontId="3" fillId="58" borderId="57" applyNumberFormat="0" applyFont="0" applyAlignment="0" applyProtection="0"/>
    <xf numFmtId="43" fontId="4" fillId="0" borderId="0" applyFont="0" applyFill="0" applyBorder="0" applyAlignment="0" applyProtection="0"/>
    <xf numFmtId="169" fontId="88" fillId="42" borderId="69" applyNumberFormat="0" applyAlignment="0" applyProtection="0"/>
    <xf numFmtId="169" fontId="90" fillId="0" borderId="70" applyNumberFormat="0" applyFill="0" applyAlignment="0" applyProtection="0"/>
    <xf numFmtId="169" fontId="82" fillId="52" borderId="68" applyNumberFormat="0" applyAlignment="0" applyProtection="0"/>
    <xf numFmtId="169" fontId="3" fillId="58" borderId="71" applyNumberFormat="0" applyFont="0" applyAlignment="0" applyProtection="0"/>
    <xf numFmtId="43" fontId="43" fillId="0" borderId="0" applyFont="0" applyFill="0" applyBorder="0" applyAlignment="0" applyProtection="0"/>
    <xf numFmtId="169" fontId="23" fillId="0" borderId="0"/>
    <xf numFmtId="43" fontId="23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3" fillId="0" borderId="0"/>
    <xf numFmtId="169" fontId="23" fillId="0" borderId="0"/>
    <xf numFmtId="169" fontId="1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69" fontId="67" fillId="0" borderId="74">
      <alignment horizontal="left" vertical="center"/>
    </xf>
    <xf numFmtId="18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7" fillId="0" borderId="101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67" fillId="0" borderId="87">
      <alignment horizontal="left" vertical="center"/>
    </xf>
    <xf numFmtId="43" fontId="2" fillId="0" borderId="0" applyFont="0" applyFill="0" applyBorder="0" applyAlignment="0" applyProtection="0"/>
    <xf numFmtId="169" fontId="67" fillId="0" borderId="87">
      <alignment horizontal="left" vertical="center"/>
    </xf>
    <xf numFmtId="169" fontId="67" fillId="0" borderId="87">
      <alignment horizontal="left" vertical="center"/>
    </xf>
    <xf numFmtId="169" fontId="67" fillId="0" borderId="87">
      <alignment horizontal="left" vertical="center"/>
    </xf>
    <xf numFmtId="169" fontId="67" fillId="0" borderId="87">
      <alignment horizontal="left" vertical="center"/>
    </xf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67" fillId="0" borderId="101">
      <alignment horizontal="left" vertical="center"/>
    </xf>
    <xf numFmtId="169" fontId="67" fillId="0" borderId="77">
      <alignment horizontal="left" vertical="center"/>
    </xf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23" fillId="0" borderId="0"/>
    <xf numFmtId="43" fontId="4" fillId="0" borderId="0" applyFont="0" applyFill="0" applyBorder="0" applyAlignment="0" applyProtection="0"/>
    <xf numFmtId="169" fontId="23" fillId="0" borderId="0"/>
    <xf numFmtId="169" fontId="23" fillId="0" borderId="0"/>
    <xf numFmtId="169" fontId="1" fillId="0" borderId="0"/>
    <xf numFmtId="169" fontId="1" fillId="0" borderId="0"/>
    <xf numFmtId="169" fontId="67" fillId="0" borderId="87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57" fillId="0" borderId="21" applyFill="0" applyProtection="0"/>
    <xf numFmtId="169" fontId="67" fillId="0" borderId="87">
      <alignment horizontal="left" vertical="center"/>
    </xf>
    <xf numFmtId="169" fontId="67" fillId="0" borderId="87">
      <alignment horizontal="left" vertical="center"/>
    </xf>
    <xf numFmtId="169" fontId="67" fillId="0" borderId="87">
      <alignment horizontal="left" vertical="center"/>
    </xf>
    <xf numFmtId="18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67" fillId="0" borderId="87">
      <alignment horizontal="left" vertical="center"/>
    </xf>
    <xf numFmtId="43" fontId="23" fillId="0" borderId="0" applyFont="0" applyFill="0" applyBorder="0" applyAlignment="0" applyProtection="0"/>
    <xf numFmtId="169" fontId="82" fillId="52" borderId="68" applyNumberFormat="0" applyAlignment="0" applyProtection="0"/>
    <xf numFmtId="169" fontId="83" fillId="52" borderId="69" applyNumberFormat="0" applyAlignment="0" applyProtection="0"/>
    <xf numFmtId="169" fontId="88" fillId="42" borderId="69" applyNumberFormat="0" applyAlignment="0" applyProtection="0"/>
    <xf numFmtId="169" fontId="90" fillId="0" borderId="70" applyNumberFormat="0" applyFill="0" applyAlignment="0" applyProtection="0"/>
    <xf numFmtId="169" fontId="3" fillId="58" borderId="71" applyNumberFormat="0" applyFont="0" applyAlignment="0" applyProtection="0"/>
    <xf numFmtId="169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3" fillId="2" borderId="0" applyNumberFormat="0" applyBorder="0" applyAlignment="0" applyProtection="0"/>
    <xf numFmtId="169" fontId="23" fillId="2" borderId="0" applyNumberFormat="0" applyBorder="0" applyAlignment="0" applyProtection="0"/>
    <xf numFmtId="169" fontId="23" fillId="2" borderId="0" applyNumberFormat="0" applyBorder="0" applyAlignment="0" applyProtection="0"/>
    <xf numFmtId="169" fontId="23" fillId="3" borderId="0" applyNumberFormat="0" applyBorder="0" applyAlignment="0" applyProtection="0"/>
    <xf numFmtId="169" fontId="23" fillId="3" borderId="0" applyNumberFormat="0" applyBorder="0" applyAlignment="0" applyProtection="0"/>
    <xf numFmtId="169" fontId="23" fillId="3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5" borderId="0" applyNumberFormat="0" applyBorder="0" applyAlignment="0" applyProtection="0"/>
    <xf numFmtId="169" fontId="23" fillId="5" borderId="0" applyNumberFormat="0" applyBorder="0" applyAlignment="0" applyProtection="0"/>
    <xf numFmtId="169" fontId="23" fillId="5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7" borderId="0" applyNumberFormat="0" applyBorder="0" applyAlignment="0" applyProtection="0"/>
    <xf numFmtId="169" fontId="23" fillId="7" borderId="0" applyNumberFormat="0" applyBorder="0" applyAlignment="0" applyProtection="0"/>
    <xf numFmtId="169" fontId="23" fillId="7" borderId="0" applyNumberFormat="0" applyBorder="0" applyAlignment="0" applyProtection="0"/>
    <xf numFmtId="169" fontId="23" fillId="2" borderId="0" applyNumberFormat="0" applyBorder="0" applyAlignment="0" applyProtection="0"/>
    <xf numFmtId="169" fontId="23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23" fillId="3" borderId="0" applyNumberFormat="0" applyBorder="0" applyAlignment="0" applyProtection="0"/>
    <xf numFmtId="169" fontId="23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23" fillId="5" borderId="0" applyNumberFormat="0" applyBorder="0" applyAlignment="0" applyProtection="0"/>
    <xf numFmtId="169" fontId="23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23" fillId="7" borderId="0" applyNumberFormat="0" applyBorder="0" applyAlignment="0" applyProtection="0"/>
    <xf numFmtId="169" fontId="23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23" fillId="8" borderId="0" applyNumberFormat="0" applyBorder="0" applyAlignment="0" applyProtection="0"/>
    <xf numFmtId="169" fontId="23" fillId="8" borderId="0" applyNumberFormat="0" applyBorder="0" applyAlignment="0" applyProtection="0"/>
    <xf numFmtId="169" fontId="23" fillId="8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1" borderId="0" applyNumberFormat="0" applyBorder="0" applyAlignment="0" applyProtection="0"/>
    <xf numFmtId="169" fontId="23" fillId="11" borderId="0" applyNumberFormat="0" applyBorder="0" applyAlignment="0" applyProtection="0"/>
    <xf numFmtId="169" fontId="23" fillId="11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8" borderId="0" applyNumberFormat="0" applyBorder="0" applyAlignment="0" applyProtection="0"/>
    <xf numFmtId="169" fontId="23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23" fillId="11" borderId="0" applyNumberFormat="0" applyBorder="0" applyAlignment="0" applyProtection="0"/>
    <xf numFmtId="169" fontId="23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67" fillId="0" borderId="90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67" fillId="0" borderId="98">
      <alignment horizontal="left" vertical="center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" fontId="2" fillId="0" borderId="100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18" fillId="76" borderId="35"/>
    <xf numFmtId="169" fontId="118" fillId="76" borderId="35"/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1" fillId="0" borderId="0"/>
    <xf numFmtId="169" fontId="2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1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88" fontId="57" fillId="0" borderId="21" applyFill="0" applyProtection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32" borderId="10" applyNumberFormat="0" applyFont="0" applyAlignment="0" applyProtection="0"/>
    <xf numFmtId="169" fontId="23" fillId="32" borderId="10" applyNumberFormat="0" applyFont="0" applyAlignment="0" applyProtection="0"/>
    <xf numFmtId="169" fontId="23" fillId="32" borderId="10" applyNumberFormat="0" applyFont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2" fillId="0" borderId="79" applyNumberFormat="0" applyFill="0" applyAlignment="0" applyProtection="0">
      <alignment horizontal="center" vertical="center"/>
    </xf>
    <xf numFmtId="1" fontId="2" fillId="0" borderId="79" applyNumberFormat="0" applyFill="0" applyAlignment="0" applyProtection="0">
      <alignment horizontal="center" vertical="center"/>
    </xf>
    <xf numFmtId="4" fontId="125" fillId="77" borderId="68" applyNumberFormat="0" applyProtection="0">
      <alignment vertical="center"/>
    </xf>
    <xf numFmtId="4" fontId="125" fillId="77" borderId="68" applyNumberFormat="0" applyProtection="0">
      <alignment vertical="center"/>
    </xf>
    <xf numFmtId="4" fontId="125" fillId="77" borderId="68" applyNumberFormat="0" applyProtection="0">
      <alignment vertical="center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5" fillId="80" borderId="7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80" borderId="68" applyNumberFormat="0" applyProtection="0">
      <alignment horizontal="right" vertical="center"/>
    </xf>
    <xf numFmtId="4" fontId="125" fillId="80" borderId="68" applyNumberFormat="0" applyProtection="0">
      <alignment horizontal="right" vertical="center"/>
    </xf>
    <xf numFmtId="4" fontId="125" fillId="80" borderId="68" applyNumberFormat="0" applyProtection="0">
      <alignment horizontal="right" vertical="center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9" fillId="80" borderId="68" applyNumberFormat="0" applyProtection="0">
      <alignment horizontal="right" vertical="center"/>
    </xf>
    <xf numFmtId="4" fontId="129" fillId="80" borderId="68" applyNumberFormat="0" applyProtection="0">
      <alignment horizontal="right" vertical="center"/>
    </xf>
    <xf numFmtId="4" fontId="129" fillId="80" borderId="68" applyNumberFormat="0" applyProtection="0">
      <alignment horizontal="right" vertical="center"/>
    </xf>
    <xf numFmtId="169" fontId="67" fillId="0" borderId="87">
      <alignment horizontal="left" vertical="center"/>
    </xf>
    <xf numFmtId="169" fontId="67" fillId="0" borderId="87">
      <alignment horizontal="left" vertical="center"/>
    </xf>
    <xf numFmtId="169" fontId="67" fillId="0" borderId="87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3" fontId="2" fillId="0" borderId="100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3" fillId="0" borderId="0"/>
    <xf numFmtId="169" fontId="67" fillId="0" borderId="101">
      <alignment horizontal="left" vertical="center"/>
    </xf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3" fillId="32" borderId="10" applyNumberFormat="0" applyFont="0" applyAlignment="0" applyProtection="0"/>
    <xf numFmtId="169" fontId="23" fillId="32" borderId="10" applyNumberFormat="0" applyFont="0" applyAlignment="0" applyProtection="0"/>
    <xf numFmtId="169" fontId="1" fillId="32" borderId="10" applyNumberFormat="0" applyFont="0" applyAlignment="0" applyProtection="0"/>
    <xf numFmtId="169" fontId="1" fillId="32" borderId="10" applyNumberFormat="0" applyFont="0" applyAlignment="0" applyProtection="0"/>
    <xf numFmtId="43" fontId="23" fillId="0" borderId="0" applyFont="0" applyFill="0" applyBorder="0" applyAlignment="0" applyProtection="0"/>
    <xf numFmtId="169" fontId="23" fillId="2" borderId="0" applyNumberFormat="0" applyBorder="0" applyAlignment="0" applyProtection="0"/>
    <xf numFmtId="169" fontId="23" fillId="2" borderId="0" applyNumberFormat="0" applyBorder="0" applyAlignment="0" applyProtection="0"/>
    <xf numFmtId="169" fontId="23" fillId="2" borderId="0" applyNumberFormat="0" applyBorder="0" applyAlignment="0" applyProtection="0"/>
    <xf numFmtId="169" fontId="1" fillId="2" borderId="0" applyNumberFormat="0" applyBorder="0" applyAlignment="0" applyProtection="0"/>
    <xf numFmtId="169" fontId="23" fillId="3" borderId="0" applyNumberFormat="0" applyBorder="0" applyAlignment="0" applyProtection="0"/>
    <xf numFmtId="169" fontId="23" fillId="3" borderId="0" applyNumberFormat="0" applyBorder="0" applyAlignment="0" applyProtection="0"/>
    <xf numFmtId="169" fontId="23" fillId="3" borderId="0" applyNumberFormat="0" applyBorder="0" applyAlignment="0" applyProtection="0"/>
    <xf numFmtId="169" fontId="1" fillId="3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1" fillId="4" borderId="0" applyNumberFormat="0" applyBorder="0" applyAlignment="0" applyProtection="0"/>
    <xf numFmtId="169" fontId="23" fillId="5" borderId="0" applyNumberFormat="0" applyBorder="0" applyAlignment="0" applyProtection="0"/>
    <xf numFmtId="169" fontId="23" fillId="5" borderId="0" applyNumberFormat="0" applyBorder="0" applyAlignment="0" applyProtection="0"/>
    <xf numFmtId="169" fontId="23" fillId="5" borderId="0" applyNumberFormat="0" applyBorder="0" applyAlignment="0" applyProtection="0"/>
    <xf numFmtId="169" fontId="1" fillId="5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1" fillId="6" borderId="0" applyNumberFormat="0" applyBorder="0" applyAlignment="0" applyProtection="0"/>
    <xf numFmtId="169" fontId="23" fillId="7" borderId="0" applyNumberFormat="0" applyBorder="0" applyAlignment="0" applyProtection="0"/>
    <xf numFmtId="169" fontId="23" fillId="7" borderId="0" applyNumberFormat="0" applyBorder="0" applyAlignment="0" applyProtection="0"/>
    <xf numFmtId="169" fontId="23" fillId="7" borderId="0" applyNumberFormat="0" applyBorder="0" applyAlignment="0" applyProtection="0"/>
    <xf numFmtId="169" fontId="1" fillId="7" borderId="0" applyNumberFormat="0" applyBorder="0" applyAlignment="0" applyProtection="0"/>
    <xf numFmtId="169" fontId="23" fillId="2" borderId="0" applyNumberFormat="0" applyBorder="0" applyAlignment="0" applyProtection="0"/>
    <xf numFmtId="169" fontId="23" fillId="2" borderId="0" applyNumberFormat="0" applyBorder="0" applyAlignment="0" applyProtection="0"/>
    <xf numFmtId="169" fontId="23" fillId="3" borderId="0" applyNumberFormat="0" applyBorder="0" applyAlignment="0" applyProtection="0"/>
    <xf numFmtId="169" fontId="23" fillId="3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5" borderId="0" applyNumberFormat="0" applyBorder="0" applyAlignment="0" applyProtection="0"/>
    <xf numFmtId="169" fontId="23" fillId="5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7" borderId="0" applyNumberFormat="0" applyBorder="0" applyAlignment="0" applyProtection="0"/>
    <xf numFmtId="169" fontId="23" fillId="7" borderId="0" applyNumberFormat="0" applyBorder="0" applyAlignment="0" applyProtection="0"/>
    <xf numFmtId="169" fontId="23" fillId="8" borderId="0" applyNumberFormat="0" applyBorder="0" applyAlignment="0" applyProtection="0"/>
    <xf numFmtId="169" fontId="23" fillId="8" borderId="0" applyNumberFormat="0" applyBorder="0" applyAlignment="0" applyProtection="0"/>
    <xf numFmtId="169" fontId="23" fillId="8" borderId="0" applyNumberFormat="0" applyBorder="0" applyAlignment="0" applyProtection="0"/>
    <xf numFmtId="169" fontId="1" fillId="8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1" fillId="9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1" fillId="10" borderId="0" applyNumberFormat="0" applyBorder="0" applyAlignment="0" applyProtection="0"/>
    <xf numFmtId="169" fontId="23" fillId="11" borderId="0" applyNumberFormat="0" applyBorder="0" applyAlignment="0" applyProtection="0"/>
    <xf numFmtId="169" fontId="23" fillId="11" borderId="0" applyNumberFormat="0" applyBorder="0" applyAlignment="0" applyProtection="0"/>
    <xf numFmtId="169" fontId="23" fillId="11" borderId="0" applyNumberFormat="0" applyBorder="0" applyAlignment="0" applyProtection="0"/>
    <xf numFmtId="169" fontId="1" fillId="11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1" fillId="12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1" fillId="13" borderId="0" applyNumberFormat="0" applyBorder="0" applyAlignment="0" applyProtection="0"/>
    <xf numFmtId="169" fontId="23" fillId="8" borderId="0" applyNumberFormat="0" applyBorder="0" applyAlignment="0" applyProtection="0"/>
    <xf numFmtId="169" fontId="23" fillId="8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1" borderId="0" applyNumberFormat="0" applyBorder="0" applyAlignment="0" applyProtection="0"/>
    <xf numFmtId="169" fontId="23" fillId="11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67" fillId="0" borderId="77">
      <alignment horizontal="left" vertical="center"/>
    </xf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32" borderId="10" applyNumberFormat="0" applyFont="0" applyAlignment="0" applyProtection="0"/>
    <xf numFmtId="169" fontId="23" fillId="32" borderId="10" applyNumberFormat="0" applyFont="0" applyAlignment="0" applyProtection="0"/>
    <xf numFmtId="169" fontId="23" fillId="32" borderId="10" applyNumberFormat="0" applyFont="0" applyAlignment="0" applyProtection="0"/>
    <xf numFmtId="169" fontId="1" fillId="32" borderId="10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125" fillId="77" borderId="68" applyNumberFormat="0" applyProtection="0">
      <alignment vertical="center"/>
    </xf>
    <xf numFmtId="4" fontId="125" fillId="77" borderId="68" applyNumberFormat="0" applyProtection="0">
      <alignment vertical="center"/>
    </xf>
    <xf numFmtId="4" fontId="125" fillId="77" borderId="68" applyNumberFormat="0" applyProtection="0">
      <alignment vertical="center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5" fillId="80" borderId="7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80" borderId="68" applyNumberFormat="0" applyProtection="0">
      <alignment horizontal="right" vertical="center"/>
    </xf>
    <xf numFmtId="4" fontId="125" fillId="80" borderId="68" applyNumberFormat="0" applyProtection="0">
      <alignment horizontal="right" vertical="center"/>
    </xf>
    <xf numFmtId="4" fontId="125" fillId="80" borderId="68" applyNumberFormat="0" applyProtection="0">
      <alignment horizontal="right" vertical="center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9" fillId="80" borderId="68" applyNumberFormat="0" applyProtection="0">
      <alignment horizontal="right" vertical="center"/>
    </xf>
    <xf numFmtId="4" fontId="129" fillId="80" borderId="68" applyNumberFormat="0" applyProtection="0">
      <alignment horizontal="right" vertical="center"/>
    </xf>
    <xf numFmtId="4" fontId="129" fillId="80" borderId="68" applyNumberFormat="0" applyProtection="0">
      <alignment horizontal="right" vertical="center"/>
    </xf>
    <xf numFmtId="169" fontId="83" fillId="52" borderId="80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88" fillId="42" borderId="80" applyNumberFormat="0" applyAlignment="0" applyProtection="0"/>
    <xf numFmtId="169" fontId="90" fillId="0" borderId="81" applyNumberFormat="0" applyFill="0" applyAlignment="0" applyProtection="0"/>
    <xf numFmtId="169" fontId="82" fillId="52" borderId="68" applyNumberFormat="0" applyAlignment="0" applyProtection="0"/>
    <xf numFmtId="169" fontId="23" fillId="32" borderId="10" applyNumberFormat="0" applyFont="0" applyAlignment="0" applyProtection="0"/>
    <xf numFmtId="169" fontId="23" fillId="32" borderId="10" applyNumberFormat="0" applyFont="0" applyAlignment="0" applyProtection="0"/>
    <xf numFmtId="169" fontId="3" fillId="58" borderId="82" applyNumberFormat="0" applyFont="0" applyAlignment="0" applyProtection="0"/>
    <xf numFmtId="4" fontId="125" fillId="80" borderId="99" applyNumberFormat="0" applyProtection="0">
      <alignment horizontal="left" vertical="center" indent="1"/>
    </xf>
    <xf numFmtId="10" fontId="65" fillId="35" borderId="100" applyNumberFormat="0" applyBorder="0" applyAlignment="0" applyProtection="0"/>
    <xf numFmtId="169" fontId="67" fillId="0" borderId="101">
      <alignment horizontal="left" vertical="center"/>
    </xf>
    <xf numFmtId="190" fontId="57" fillId="0" borderId="96" applyFill="0" applyProtection="0"/>
    <xf numFmtId="169" fontId="67" fillId="0" borderId="84">
      <alignment horizontal="left" vertical="center"/>
    </xf>
    <xf numFmtId="169" fontId="67" fillId="0" borderId="84">
      <alignment horizontal="left" vertical="center"/>
    </xf>
    <xf numFmtId="169" fontId="67" fillId="0" borderId="84">
      <alignment horizontal="left" vertical="center"/>
    </xf>
    <xf numFmtId="169" fontId="67" fillId="0" borderId="84">
      <alignment horizontal="left" vertical="center"/>
    </xf>
    <xf numFmtId="169" fontId="67" fillId="0" borderId="84">
      <alignment horizontal="left" vertical="center"/>
    </xf>
    <xf numFmtId="169" fontId="67" fillId="0" borderId="84">
      <alignment horizontal="left" vertical="center"/>
    </xf>
    <xf numFmtId="169" fontId="67" fillId="0" borderId="84">
      <alignment horizontal="left" vertical="center"/>
    </xf>
    <xf numFmtId="169" fontId="67" fillId="0" borderId="84">
      <alignment horizontal="left" vertical="center"/>
    </xf>
    <xf numFmtId="169" fontId="67" fillId="0" borderId="84">
      <alignment horizontal="left" vertical="center"/>
    </xf>
    <xf numFmtId="169" fontId="67" fillId="0" borderId="84">
      <alignment horizontal="left" vertical="center"/>
    </xf>
    <xf numFmtId="169" fontId="67" fillId="0" borderId="84">
      <alignment horizontal="left" vertical="center"/>
    </xf>
    <xf numFmtId="169" fontId="67" fillId="0" borderId="84">
      <alignment horizontal="left" vertical="center"/>
    </xf>
    <xf numFmtId="169" fontId="67" fillId="0" borderId="98">
      <alignment horizontal="left" vertical="center"/>
    </xf>
    <xf numFmtId="10" fontId="65" fillId="35" borderId="100" applyNumberFormat="0" applyBorder="0" applyAlignment="0" applyProtection="0"/>
    <xf numFmtId="169" fontId="67" fillId="0" borderId="101">
      <alignment horizontal="left" vertical="center"/>
    </xf>
    <xf numFmtId="169" fontId="67" fillId="0" borderId="101">
      <alignment horizontal="left" vertical="center"/>
    </xf>
    <xf numFmtId="10" fontId="65" fillId="35" borderId="97" applyNumberFormat="0" applyBorder="0" applyAlignment="0" applyProtection="0"/>
    <xf numFmtId="169" fontId="67" fillId="0" borderId="98">
      <alignment horizontal="left" vertical="center"/>
    </xf>
    <xf numFmtId="169" fontId="67" fillId="0" borderId="98">
      <alignment horizontal="left" vertical="center"/>
    </xf>
    <xf numFmtId="169" fontId="67" fillId="0" borderId="101">
      <alignment horizontal="left" vertical="center"/>
    </xf>
    <xf numFmtId="188" fontId="57" fillId="0" borderId="96" applyFill="0" applyProtection="0"/>
    <xf numFmtId="4" fontId="125" fillId="77" borderId="92" applyNumberFormat="0" applyProtection="0">
      <alignment horizontal="left" vertical="center" indent="1"/>
    </xf>
    <xf numFmtId="4" fontId="125" fillId="77" borderId="92" applyNumberFormat="0" applyProtection="0">
      <alignment vertical="center"/>
    </xf>
    <xf numFmtId="4" fontId="125" fillId="77" borderId="92" applyNumberFormat="0" applyProtection="0">
      <alignment vertical="center"/>
    </xf>
    <xf numFmtId="190" fontId="57" fillId="0" borderId="96" applyFill="0" applyProtection="0"/>
    <xf numFmtId="43" fontId="4" fillId="0" borderId="0" applyFont="0" applyFill="0" applyBorder="0" applyAlignment="0" applyProtection="0"/>
    <xf numFmtId="169" fontId="67" fillId="0" borderId="98">
      <alignment horizontal="left" vertical="center"/>
    </xf>
    <xf numFmtId="169" fontId="67" fillId="0" borderId="98">
      <alignment horizontal="left" vertical="center"/>
    </xf>
    <xf numFmtId="169" fontId="67" fillId="0" borderId="98">
      <alignment horizontal="left" vertical="center"/>
    </xf>
    <xf numFmtId="169" fontId="67" fillId="0" borderId="98">
      <alignment horizontal="left" vertical="center"/>
    </xf>
    <xf numFmtId="4" fontId="125" fillId="77" borderId="92" applyNumberFormat="0" applyProtection="0">
      <alignment vertical="center"/>
    </xf>
    <xf numFmtId="188" fontId="57" fillId="0" borderId="96" applyFill="0" applyProtection="0"/>
    <xf numFmtId="4" fontId="125" fillId="80" borderId="88" applyNumberFormat="0" applyProtection="0">
      <alignment horizontal="left" vertical="center" indent="1"/>
    </xf>
    <xf numFmtId="169" fontId="67" fillId="0" borderId="90">
      <alignment horizontal="left" vertical="center"/>
    </xf>
    <xf numFmtId="169" fontId="67" fillId="0" borderId="90">
      <alignment horizontal="left" vertical="center"/>
    </xf>
    <xf numFmtId="169" fontId="67" fillId="0" borderId="90">
      <alignment horizontal="left" vertical="center"/>
    </xf>
    <xf numFmtId="169" fontId="67" fillId="0" borderId="90">
      <alignment horizontal="left" vertical="center"/>
    </xf>
    <xf numFmtId="169" fontId="67" fillId="0" borderId="90">
      <alignment horizontal="left" vertical="center"/>
    </xf>
    <xf numFmtId="169" fontId="67" fillId="0" borderId="90">
      <alignment horizontal="left" vertical="center"/>
    </xf>
    <xf numFmtId="190" fontId="57" fillId="0" borderId="96" applyFill="0" applyProtection="0"/>
    <xf numFmtId="10" fontId="65" fillId="35" borderId="100" applyNumberFormat="0" applyBorder="0" applyAlignment="0" applyProtection="0"/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0" fontId="65" fillId="35" borderId="86" applyNumberFormat="0" applyBorder="0" applyAlignment="0" applyProtection="0"/>
    <xf numFmtId="169" fontId="67" fillId="0" borderId="87">
      <alignment horizontal="left" vertical="center"/>
    </xf>
    <xf numFmtId="169" fontId="67" fillId="0" borderId="87">
      <alignment horizontal="left" vertical="center"/>
    </xf>
    <xf numFmtId="169" fontId="67" fillId="0" borderId="87">
      <alignment horizontal="left" vertical="center"/>
    </xf>
    <xf numFmtId="169" fontId="67" fillId="0" borderId="87">
      <alignment horizontal="left" vertical="center"/>
    </xf>
    <xf numFmtId="169" fontId="67" fillId="0" borderId="98">
      <alignment horizontal="left" vertical="center"/>
    </xf>
    <xf numFmtId="169" fontId="67" fillId="0" borderId="98">
      <alignment horizontal="left" vertical="center"/>
    </xf>
    <xf numFmtId="169" fontId="67" fillId="0" borderId="90">
      <alignment horizontal="left" vertical="center"/>
    </xf>
    <xf numFmtId="169" fontId="67" fillId="0" borderId="90">
      <alignment horizontal="left" vertical="center"/>
    </xf>
    <xf numFmtId="169" fontId="67" fillId="0" borderId="90">
      <alignment horizontal="left" vertical="center"/>
    </xf>
    <xf numFmtId="169" fontId="67" fillId="0" borderId="90">
      <alignment horizontal="left" vertical="center"/>
    </xf>
    <xf numFmtId="169" fontId="67" fillId="0" borderId="84">
      <alignment horizontal="left" vertical="center"/>
    </xf>
    <xf numFmtId="169" fontId="67" fillId="0" borderId="84">
      <alignment horizontal="left" vertical="center"/>
    </xf>
    <xf numFmtId="169" fontId="67" fillId="0" borderId="84">
      <alignment horizontal="left" vertical="center"/>
    </xf>
    <xf numFmtId="169" fontId="67" fillId="0" borderId="84">
      <alignment horizontal="left" vertical="center"/>
    </xf>
    <xf numFmtId="169" fontId="67" fillId="0" borderId="84">
      <alignment horizontal="left" vertical="center"/>
    </xf>
    <xf numFmtId="169" fontId="67" fillId="0" borderId="84">
      <alignment horizontal="left" vertical="center"/>
    </xf>
    <xf numFmtId="169" fontId="67" fillId="0" borderId="84">
      <alignment horizontal="left" vertical="center"/>
    </xf>
    <xf numFmtId="169" fontId="67" fillId="0" borderId="84">
      <alignment horizontal="left" vertical="center"/>
    </xf>
    <xf numFmtId="169" fontId="67" fillId="0" borderId="84">
      <alignment horizontal="left" vertical="center"/>
    </xf>
    <xf numFmtId="169" fontId="67" fillId="0" borderId="84">
      <alignment horizontal="left" vertical="center"/>
    </xf>
    <xf numFmtId="169" fontId="67" fillId="0" borderId="84">
      <alignment horizontal="left" vertical="center"/>
    </xf>
    <xf numFmtId="10" fontId="65" fillId="35" borderId="83" applyNumberFormat="0" applyBorder="0" applyAlignment="0" applyProtection="0"/>
    <xf numFmtId="169" fontId="67" fillId="0" borderId="98">
      <alignment horizontal="left" vertical="center"/>
    </xf>
    <xf numFmtId="169" fontId="67" fillId="0" borderId="98">
      <alignment horizontal="left" vertical="center"/>
    </xf>
    <xf numFmtId="169" fontId="67" fillId="0" borderId="98">
      <alignment horizontal="left" vertical="center"/>
    </xf>
    <xf numFmtId="169" fontId="67" fillId="0" borderId="98">
      <alignment horizontal="left" vertical="center"/>
    </xf>
    <xf numFmtId="43" fontId="4" fillId="0" borderId="0" applyFont="0" applyFill="0" applyBorder="0" applyAlignment="0" applyProtection="0"/>
    <xf numFmtId="190" fontId="57" fillId="0" borderId="96" applyFill="0" applyProtection="0"/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43" fontId="4" fillId="0" borderId="0" applyFont="0" applyFill="0" applyBorder="0" applyAlignment="0" applyProtection="0"/>
    <xf numFmtId="169" fontId="67" fillId="0" borderId="87">
      <alignment horizontal="left" vertical="center"/>
    </xf>
    <xf numFmtId="169" fontId="67" fillId="0" borderId="87">
      <alignment horizontal="left" vertical="center"/>
    </xf>
    <xf numFmtId="169" fontId="67" fillId="0" borderId="87">
      <alignment horizontal="left" vertical="center"/>
    </xf>
    <xf numFmtId="169" fontId="67" fillId="0" borderId="87">
      <alignment horizontal="left" vertical="center"/>
    </xf>
    <xf numFmtId="169" fontId="67" fillId="0" borderId="87">
      <alignment horizontal="left" vertical="center"/>
    </xf>
    <xf numFmtId="169" fontId="67" fillId="0" borderId="87">
      <alignment horizontal="left" vertical="center"/>
    </xf>
    <xf numFmtId="4" fontId="125" fillId="80" borderId="85" applyNumberFormat="0" applyProtection="0">
      <alignment horizontal="left" vertical="center" indent="1"/>
    </xf>
    <xf numFmtId="169" fontId="134" fillId="0" borderId="38"/>
    <xf numFmtId="169" fontId="134" fillId="0" borderId="38"/>
    <xf numFmtId="190" fontId="57" fillId="0" borderId="96" applyFill="0" applyProtection="0"/>
    <xf numFmtId="43" fontId="4" fillId="0" borderId="0" applyFont="0" applyFill="0" applyBorder="0" applyAlignment="0" applyProtection="0"/>
    <xf numFmtId="169" fontId="67" fillId="0" borderId="101">
      <alignment horizontal="left" vertical="center"/>
    </xf>
    <xf numFmtId="169" fontId="67" fillId="0" borderId="98">
      <alignment horizontal="left" vertical="center"/>
    </xf>
    <xf numFmtId="169" fontId="67" fillId="0" borderId="90">
      <alignment horizontal="left" vertical="center"/>
    </xf>
    <xf numFmtId="169" fontId="67" fillId="0" borderId="90">
      <alignment horizontal="left" vertical="center"/>
    </xf>
    <xf numFmtId="169" fontId="67" fillId="0" borderId="90">
      <alignment horizontal="left" vertical="center"/>
    </xf>
    <xf numFmtId="169" fontId="67" fillId="0" borderId="90">
      <alignment horizontal="left" vertical="center"/>
    </xf>
    <xf numFmtId="169" fontId="67" fillId="0" borderId="90">
      <alignment horizontal="left" vertical="center"/>
    </xf>
    <xf numFmtId="169" fontId="67" fillId="0" borderId="90">
      <alignment horizontal="left" vertical="center"/>
    </xf>
    <xf numFmtId="4" fontId="125" fillId="77" borderId="92" applyNumberFormat="0" applyProtection="0">
      <alignment vertical="center"/>
    </xf>
    <xf numFmtId="4" fontId="125" fillId="77" borderId="92" applyNumberFormat="0" applyProtection="0">
      <alignment vertical="center"/>
    </xf>
    <xf numFmtId="4" fontId="125" fillId="77" borderId="92" applyNumberFormat="0" applyProtection="0">
      <alignment horizontal="left" vertical="center" indent="1"/>
    </xf>
    <xf numFmtId="188" fontId="57" fillId="0" borderId="96" applyFill="0" applyProtection="0"/>
    <xf numFmtId="169" fontId="67" fillId="0" borderId="98">
      <alignment horizontal="left" vertical="center"/>
    </xf>
    <xf numFmtId="169" fontId="67" fillId="0" borderId="98">
      <alignment horizontal="left" vertical="center"/>
    </xf>
    <xf numFmtId="169" fontId="67" fillId="0" borderId="90">
      <alignment horizontal="left" vertical="center"/>
    </xf>
    <xf numFmtId="169" fontId="67" fillId="0" borderId="90">
      <alignment horizontal="left" vertical="center"/>
    </xf>
    <xf numFmtId="169" fontId="67" fillId="0" borderId="90">
      <alignment horizontal="left" vertical="center"/>
    </xf>
    <xf numFmtId="10" fontId="65" fillId="35" borderId="89" applyNumberFormat="0" applyBorder="0" applyAlignment="0" applyProtection="0"/>
    <xf numFmtId="169" fontId="67" fillId="0" borderId="101">
      <alignment horizontal="left" vertical="center"/>
    </xf>
    <xf numFmtId="43" fontId="4" fillId="0" borderId="0" applyFont="0" applyFill="0" applyBorder="0" applyAlignment="0" applyProtection="0"/>
    <xf numFmtId="169" fontId="67" fillId="0" borderId="101">
      <alignment horizontal="left" vertical="center"/>
    </xf>
    <xf numFmtId="169" fontId="67" fillId="0" borderId="98">
      <alignment horizontal="left" vertical="center"/>
    </xf>
    <xf numFmtId="169" fontId="67" fillId="0" borderId="98">
      <alignment horizontal="left" vertical="center"/>
    </xf>
    <xf numFmtId="169" fontId="67" fillId="0" borderId="90">
      <alignment horizontal="left" vertical="center"/>
    </xf>
    <xf numFmtId="169" fontId="67" fillId="0" borderId="90">
      <alignment horizontal="left" vertical="center"/>
    </xf>
    <xf numFmtId="169" fontId="67" fillId="0" borderId="90">
      <alignment horizontal="left" vertical="center"/>
    </xf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67" fillId="0" borderId="74">
      <alignment horizontal="left" vertical="center"/>
    </xf>
    <xf numFmtId="169" fontId="67" fillId="0" borderId="74">
      <alignment horizontal="left" vertical="center"/>
    </xf>
    <xf numFmtId="10" fontId="65" fillId="35" borderId="33" applyNumberFormat="0" applyBorder="0" applyAlignment="0" applyProtection="0"/>
    <xf numFmtId="4" fontId="125" fillId="80" borderId="102" applyNumberFormat="0" applyProtection="0">
      <alignment horizontal="left" vertical="center" indent="1"/>
    </xf>
    <xf numFmtId="188" fontId="57" fillId="0" borderId="96" applyFill="0" applyProtection="0"/>
    <xf numFmtId="169" fontId="67" fillId="0" borderId="98">
      <alignment horizontal="left" vertical="center"/>
    </xf>
    <xf numFmtId="169" fontId="67" fillId="0" borderId="98">
      <alignment horizontal="left" vertical="center"/>
    </xf>
    <xf numFmtId="169" fontId="67" fillId="0" borderId="98">
      <alignment horizontal="left" vertical="center"/>
    </xf>
    <xf numFmtId="4" fontId="125" fillId="80" borderId="91" applyNumberFormat="0" applyProtection="0">
      <alignment horizontal="left" vertical="center" indent="1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4" fontId="125" fillId="77" borderId="92" applyNumberFormat="0" applyProtection="0">
      <alignment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4" fontId="125" fillId="77" borderId="68" applyNumberFormat="0" applyProtection="0">
      <alignment vertical="center"/>
    </xf>
    <xf numFmtId="4" fontId="125" fillId="77" borderId="68" applyNumberFormat="0" applyProtection="0">
      <alignment vertical="center"/>
    </xf>
    <xf numFmtId="4" fontId="125" fillId="77" borderId="68" applyNumberFormat="0" applyProtection="0">
      <alignment vertical="center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5" fillId="80" borderId="85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80" borderId="68" applyNumberFormat="0" applyProtection="0">
      <alignment horizontal="right" vertical="center"/>
    </xf>
    <xf numFmtId="4" fontId="125" fillId="80" borderId="68" applyNumberFormat="0" applyProtection="0">
      <alignment horizontal="right" vertical="center"/>
    </xf>
    <xf numFmtId="4" fontId="125" fillId="80" borderId="68" applyNumberFormat="0" applyProtection="0">
      <alignment horizontal="right" vertical="center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9" fillId="80" borderId="68" applyNumberFormat="0" applyProtection="0">
      <alignment horizontal="right" vertical="center"/>
    </xf>
    <xf numFmtId="4" fontId="129" fillId="80" borderId="68" applyNumberFormat="0" applyProtection="0">
      <alignment horizontal="right" vertical="center"/>
    </xf>
    <xf numFmtId="4" fontId="129" fillId="80" borderId="68" applyNumberFormat="0" applyProtection="0">
      <alignment horizontal="right" vertical="center"/>
    </xf>
    <xf numFmtId="169" fontId="83" fillId="52" borderId="80" applyNumberFormat="0" applyAlignment="0" applyProtection="0"/>
    <xf numFmtId="4" fontId="125" fillId="77" borderId="92" applyNumberFormat="0" applyProtection="0">
      <alignment vertical="center"/>
    </xf>
    <xf numFmtId="169" fontId="67" fillId="0" borderId="98">
      <alignment horizontal="left" vertical="center"/>
    </xf>
    <xf numFmtId="190" fontId="57" fillId="0" borderId="96" applyFill="0" applyProtection="0"/>
    <xf numFmtId="169" fontId="88" fillId="42" borderId="80" applyNumberFormat="0" applyAlignment="0" applyProtection="0"/>
    <xf numFmtId="169" fontId="90" fillId="0" borderId="81" applyNumberFormat="0" applyFill="0" applyAlignment="0" applyProtection="0"/>
    <xf numFmtId="169" fontId="82" fillId="52" borderId="68" applyNumberFormat="0" applyAlignment="0" applyProtection="0"/>
    <xf numFmtId="169" fontId="3" fillId="58" borderId="82" applyNumberFormat="0" applyFont="0" applyAlignment="0" applyProtection="0"/>
    <xf numFmtId="4" fontId="125" fillId="77" borderId="68" applyNumberFormat="0" applyProtection="0">
      <alignment vertical="center"/>
    </xf>
    <xf numFmtId="4" fontId="125" fillId="77" borderId="68" applyNumberFormat="0" applyProtection="0">
      <alignment vertical="center"/>
    </xf>
    <xf numFmtId="4" fontId="125" fillId="77" borderId="68" applyNumberFormat="0" applyProtection="0">
      <alignment vertical="center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4" fontId="125" fillId="77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6" fillId="79" borderId="68" applyNumberFormat="0" applyProtection="0">
      <alignment horizontal="left" vertical="center" indent="1"/>
    </xf>
    <xf numFmtId="4" fontId="125" fillId="80" borderId="8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7" fillId="80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4" fontId="125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1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82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34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35" borderId="68" applyNumberFormat="0" applyProtection="0">
      <alignment horizontal="left" vertical="center" indent="1"/>
    </xf>
    <xf numFmtId="4" fontId="125" fillId="80" borderId="68" applyNumberFormat="0" applyProtection="0">
      <alignment horizontal="right" vertical="center"/>
    </xf>
    <xf numFmtId="4" fontId="125" fillId="80" borderId="68" applyNumberFormat="0" applyProtection="0">
      <alignment horizontal="right" vertical="center"/>
    </xf>
    <xf numFmtId="4" fontId="125" fillId="80" borderId="68" applyNumberFormat="0" applyProtection="0">
      <alignment horizontal="right" vertical="center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169" fontId="2" fillId="78" borderId="68" applyNumberFormat="0" applyProtection="0">
      <alignment horizontal="left" vertical="center" indent="1"/>
    </xf>
    <xf numFmtId="4" fontId="129" fillId="80" borderId="68" applyNumberFormat="0" applyProtection="0">
      <alignment horizontal="right" vertical="center"/>
    </xf>
    <xf numFmtId="4" fontId="129" fillId="80" borderId="68" applyNumberFormat="0" applyProtection="0">
      <alignment horizontal="right" vertical="center"/>
    </xf>
    <xf numFmtId="4" fontId="129" fillId="80" borderId="68" applyNumberFormat="0" applyProtection="0">
      <alignment horizontal="right" vertical="center"/>
    </xf>
    <xf numFmtId="169" fontId="83" fillId="52" borderId="80" applyNumberFormat="0" applyAlignment="0" applyProtection="0"/>
    <xf numFmtId="169" fontId="88" fillId="42" borderId="80" applyNumberFormat="0" applyAlignment="0" applyProtection="0"/>
    <xf numFmtId="169" fontId="90" fillId="0" borderId="81" applyNumberFormat="0" applyFill="0" applyAlignment="0" applyProtection="0"/>
    <xf numFmtId="169" fontId="82" fillId="52" borderId="68" applyNumberFormat="0" applyAlignment="0" applyProtection="0"/>
    <xf numFmtId="169" fontId="3" fillId="58" borderId="82" applyNumberFormat="0" applyFont="0" applyAlignment="0" applyProtection="0"/>
    <xf numFmtId="4" fontId="125" fillId="77" borderId="92" applyNumberFormat="0" applyProtection="0">
      <alignment horizontal="left" vertical="center" indent="1"/>
    </xf>
    <xf numFmtId="4" fontId="125" fillId="77" borderId="92" applyNumberFormat="0" applyProtection="0">
      <alignment horizontal="left" vertical="center" indent="1"/>
    </xf>
    <xf numFmtId="4" fontId="125" fillId="77" borderId="92" applyNumberFormat="0" applyProtection="0">
      <alignment horizontal="left" vertical="center" indent="1"/>
    </xf>
    <xf numFmtId="4" fontId="125" fillId="77" borderId="92" applyNumberFormat="0" applyProtection="0">
      <alignment horizontal="left" vertical="center" indent="1"/>
    </xf>
    <xf numFmtId="4" fontId="125" fillId="77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4" fontId="126" fillId="79" borderId="92" applyNumberFormat="0" applyProtection="0">
      <alignment horizontal="left" vertical="center" indent="1"/>
    </xf>
    <xf numFmtId="4" fontId="126" fillId="79" borderId="92" applyNumberFormat="0" applyProtection="0">
      <alignment horizontal="left" vertical="center" indent="1"/>
    </xf>
    <xf numFmtId="4" fontId="126" fillId="79" borderId="92" applyNumberFormat="0" applyProtection="0">
      <alignment horizontal="left" vertical="center" indent="1"/>
    </xf>
    <xf numFmtId="4" fontId="125" fillId="80" borderId="91" applyNumberFormat="0" applyProtection="0">
      <alignment horizontal="left" vertical="center" indent="1"/>
    </xf>
    <xf numFmtId="4" fontId="127" fillId="80" borderId="92" applyNumberFormat="0" applyProtection="0">
      <alignment horizontal="left" vertical="center" indent="1"/>
    </xf>
    <xf numFmtId="4" fontId="127" fillId="80" borderId="92" applyNumberFormat="0" applyProtection="0">
      <alignment horizontal="left" vertical="center" indent="1"/>
    </xf>
    <xf numFmtId="4" fontId="127" fillId="80" borderId="92" applyNumberFormat="0" applyProtection="0">
      <alignment horizontal="left" vertical="center" indent="1"/>
    </xf>
    <xf numFmtId="4" fontId="125" fillId="81" borderId="92" applyNumberFormat="0" applyProtection="0">
      <alignment horizontal="left" vertical="center" indent="1"/>
    </xf>
    <xf numFmtId="4" fontId="125" fillId="81" borderId="92" applyNumberFormat="0" applyProtection="0">
      <alignment horizontal="left" vertical="center" indent="1"/>
    </xf>
    <xf numFmtId="4" fontId="125" fillId="81" borderId="92" applyNumberFormat="0" applyProtection="0">
      <alignment horizontal="left" vertical="center" indent="1"/>
    </xf>
    <xf numFmtId="169" fontId="2" fillId="81" borderId="92" applyNumberFormat="0" applyProtection="0">
      <alignment horizontal="left" vertical="center" indent="1"/>
    </xf>
    <xf numFmtId="169" fontId="2" fillId="81" borderId="92" applyNumberFormat="0" applyProtection="0">
      <alignment horizontal="left" vertical="center" indent="1"/>
    </xf>
    <xf numFmtId="169" fontId="2" fillId="81" borderId="92" applyNumberFormat="0" applyProtection="0">
      <alignment horizontal="left" vertical="center" indent="1"/>
    </xf>
    <xf numFmtId="169" fontId="2" fillId="82" borderId="92" applyNumberFormat="0" applyProtection="0">
      <alignment horizontal="left" vertical="center" indent="1"/>
    </xf>
    <xf numFmtId="169" fontId="2" fillId="82" borderId="92" applyNumberFormat="0" applyProtection="0">
      <alignment horizontal="left" vertical="center" indent="1"/>
    </xf>
    <xf numFmtId="169" fontId="2" fillId="82" borderId="92" applyNumberFormat="0" applyProtection="0">
      <alignment horizontal="left" vertical="center" indent="1"/>
    </xf>
    <xf numFmtId="169" fontId="2" fillId="34" borderId="92" applyNumberFormat="0" applyProtection="0">
      <alignment horizontal="left" vertical="center" indent="1"/>
    </xf>
    <xf numFmtId="169" fontId="2" fillId="34" borderId="92" applyNumberFormat="0" applyProtection="0">
      <alignment horizontal="left" vertical="center" indent="1"/>
    </xf>
    <xf numFmtId="169" fontId="2" fillId="34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4" fontId="125" fillId="35" borderId="92" applyNumberFormat="0" applyProtection="0">
      <alignment horizontal="left" vertical="center" indent="1"/>
    </xf>
    <xf numFmtId="4" fontId="125" fillId="35" borderId="92" applyNumberFormat="0" applyProtection="0">
      <alignment horizontal="left" vertical="center" indent="1"/>
    </xf>
    <xf numFmtId="4" fontId="125" fillId="35" borderId="92" applyNumberFormat="0" applyProtection="0">
      <alignment horizontal="left" vertical="center" indent="1"/>
    </xf>
    <xf numFmtId="4" fontId="125" fillId="80" borderId="92" applyNumberFormat="0" applyProtection="0">
      <alignment horizontal="right" vertical="center"/>
    </xf>
    <xf numFmtId="4" fontId="125" fillId="80" borderId="92" applyNumberFormat="0" applyProtection="0">
      <alignment horizontal="right" vertical="center"/>
    </xf>
    <xf numFmtId="4" fontId="125" fillId="80" borderId="92" applyNumberFormat="0" applyProtection="0">
      <alignment horizontal="right" vertical="center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4" fontId="129" fillId="80" borderId="92" applyNumberFormat="0" applyProtection="0">
      <alignment horizontal="right" vertical="center"/>
    </xf>
    <xf numFmtId="4" fontId="129" fillId="80" borderId="92" applyNumberFormat="0" applyProtection="0">
      <alignment horizontal="right" vertical="center"/>
    </xf>
    <xf numFmtId="4" fontId="129" fillId="80" borderId="92" applyNumberFormat="0" applyProtection="0">
      <alignment horizontal="right" vertical="center"/>
    </xf>
    <xf numFmtId="169" fontId="83" fillId="52" borderId="93" applyNumberFormat="0" applyAlignment="0" applyProtection="0"/>
    <xf numFmtId="188" fontId="57" fillId="0" borderId="96" applyFill="0" applyProtection="0"/>
    <xf numFmtId="169" fontId="88" fillId="42" borderId="93" applyNumberFormat="0" applyAlignment="0" applyProtection="0"/>
    <xf numFmtId="169" fontId="90" fillId="0" borderId="94" applyNumberFormat="0" applyFill="0" applyAlignment="0" applyProtection="0"/>
    <xf numFmtId="169" fontId="82" fillId="52" borderId="92" applyNumberFormat="0" applyAlignment="0" applyProtection="0"/>
    <xf numFmtId="169" fontId="3" fillId="58" borderId="95" applyNumberFormat="0" applyFont="0" applyAlignment="0" applyProtection="0"/>
    <xf numFmtId="4" fontId="125" fillId="77" borderId="92" applyNumberFormat="0" applyProtection="0">
      <alignment horizontal="left" vertical="center" indent="1"/>
    </xf>
    <xf numFmtId="4" fontId="125" fillId="77" borderId="92" applyNumberFormat="0" applyProtection="0">
      <alignment horizontal="left" vertical="center" indent="1"/>
    </xf>
    <xf numFmtId="4" fontId="125" fillId="77" borderId="92" applyNumberFormat="0" applyProtection="0">
      <alignment horizontal="left" vertical="center" indent="1"/>
    </xf>
    <xf numFmtId="4" fontId="125" fillId="77" borderId="92" applyNumberFormat="0" applyProtection="0">
      <alignment horizontal="left" vertical="center" indent="1"/>
    </xf>
    <xf numFmtId="4" fontId="125" fillId="77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4" fontId="126" fillId="79" borderId="92" applyNumberFormat="0" applyProtection="0">
      <alignment horizontal="left" vertical="center" indent="1"/>
    </xf>
    <xf numFmtId="4" fontId="126" fillId="79" borderId="92" applyNumberFormat="0" applyProtection="0">
      <alignment horizontal="left" vertical="center" indent="1"/>
    </xf>
    <xf numFmtId="4" fontId="126" fillId="79" borderId="92" applyNumberFormat="0" applyProtection="0">
      <alignment horizontal="left" vertical="center" indent="1"/>
    </xf>
    <xf numFmtId="4" fontId="125" fillId="80" borderId="99" applyNumberFormat="0" applyProtection="0">
      <alignment horizontal="left" vertical="center" indent="1"/>
    </xf>
    <xf numFmtId="4" fontId="127" fillId="80" borderId="92" applyNumberFormat="0" applyProtection="0">
      <alignment horizontal="left" vertical="center" indent="1"/>
    </xf>
    <xf numFmtId="4" fontId="127" fillId="80" borderId="92" applyNumberFormat="0" applyProtection="0">
      <alignment horizontal="left" vertical="center" indent="1"/>
    </xf>
    <xf numFmtId="4" fontId="127" fillId="80" borderId="92" applyNumberFormat="0" applyProtection="0">
      <alignment horizontal="left" vertical="center" indent="1"/>
    </xf>
    <xf numFmtId="4" fontId="125" fillId="81" borderId="92" applyNumberFormat="0" applyProtection="0">
      <alignment horizontal="left" vertical="center" indent="1"/>
    </xf>
    <xf numFmtId="4" fontId="125" fillId="81" borderId="92" applyNumberFormat="0" applyProtection="0">
      <alignment horizontal="left" vertical="center" indent="1"/>
    </xf>
    <xf numFmtId="4" fontId="125" fillId="81" borderId="92" applyNumberFormat="0" applyProtection="0">
      <alignment horizontal="left" vertical="center" indent="1"/>
    </xf>
    <xf numFmtId="169" fontId="2" fillId="81" borderId="92" applyNumberFormat="0" applyProtection="0">
      <alignment horizontal="left" vertical="center" indent="1"/>
    </xf>
    <xf numFmtId="169" fontId="2" fillId="81" borderId="92" applyNumberFormat="0" applyProtection="0">
      <alignment horizontal="left" vertical="center" indent="1"/>
    </xf>
    <xf numFmtId="169" fontId="2" fillId="81" borderId="92" applyNumberFormat="0" applyProtection="0">
      <alignment horizontal="left" vertical="center" indent="1"/>
    </xf>
    <xf numFmtId="169" fontId="2" fillId="82" borderId="92" applyNumberFormat="0" applyProtection="0">
      <alignment horizontal="left" vertical="center" indent="1"/>
    </xf>
    <xf numFmtId="169" fontId="2" fillId="82" borderId="92" applyNumberFormat="0" applyProtection="0">
      <alignment horizontal="left" vertical="center" indent="1"/>
    </xf>
    <xf numFmtId="169" fontId="2" fillId="82" borderId="92" applyNumberFormat="0" applyProtection="0">
      <alignment horizontal="left" vertical="center" indent="1"/>
    </xf>
    <xf numFmtId="169" fontId="2" fillId="34" borderId="92" applyNumberFormat="0" applyProtection="0">
      <alignment horizontal="left" vertical="center" indent="1"/>
    </xf>
    <xf numFmtId="169" fontId="2" fillId="34" borderId="92" applyNumberFormat="0" applyProtection="0">
      <alignment horizontal="left" vertical="center" indent="1"/>
    </xf>
    <xf numFmtId="169" fontId="2" fillId="34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4" fontId="125" fillId="35" borderId="92" applyNumberFormat="0" applyProtection="0">
      <alignment horizontal="left" vertical="center" indent="1"/>
    </xf>
    <xf numFmtId="4" fontId="125" fillId="35" borderId="92" applyNumberFormat="0" applyProtection="0">
      <alignment horizontal="left" vertical="center" indent="1"/>
    </xf>
    <xf numFmtId="4" fontId="125" fillId="35" borderId="92" applyNumberFormat="0" applyProtection="0">
      <alignment horizontal="left" vertical="center" indent="1"/>
    </xf>
    <xf numFmtId="4" fontId="125" fillId="80" borderId="92" applyNumberFormat="0" applyProtection="0">
      <alignment horizontal="right" vertical="center"/>
    </xf>
    <xf numFmtId="4" fontId="125" fillId="80" borderId="92" applyNumberFormat="0" applyProtection="0">
      <alignment horizontal="right" vertical="center"/>
    </xf>
    <xf numFmtId="4" fontId="125" fillId="80" borderId="92" applyNumberFormat="0" applyProtection="0">
      <alignment horizontal="right" vertical="center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4" fontId="129" fillId="80" borderId="92" applyNumberFormat="0" applyProtection="0">
      <alignment horizontal="right" vertical="center"/>
    </xf>
    <xf numFmtId="4" fontId="129" fillId="80" borderId="92" applyNumberFormat="0" applyProtection="0">
      <alignment horizontal="right" vertical="center"/>
    </xf>
    <xf numFmtId="4" fontId="129" fillId="80" borderId="92" applyNumberFormat="0" applyProtection="0">
      <alignment horizontal="right" vertical="center"/>
    </xf>
    <xf numFmtId="169" fontId="83" fillId="52" borderId="93" applyNumberFormat="0" applyAlignment="0" applyProtection="0"/>
    <xf numFmtId="169" fontId="88" fillId="42" borderId="93" applyNumberFormat="0" applyAlignment="0" applyProtection="0"/>
    <xf numFmtId="169" fontId="90" fillId="0" borderId="94" applyNumberFormat="0" applyFill="0" applyAlignment="0" applyProtection="0"/>
    <xf numFmtId="169" fontId="82" fillId="52" borderId="92" applyNumberFormat="0" applyAlignment="0" applyProtection="0"/>
    <xf numFmtId="169" fontId="3" fillId="58" borderId="95" applyNumberFormat="0" applyFont="0" applyAlignment="0" applyProtection="0"/>
    <xf numFmtId="4" fontId="125" fillId="77" borderId="92" applyNumberFormat="0" applyProtection="0">
      <alignment vertical="center"/>
    </xf>
    <xf numFmtId="4" fontId="125" fillId="77" borderId="92" applyNumberFormat="0" applyProtection="0">
      <alignment vertical="center"/>
    </xf>
    <xf numFmtId="4" fontId="125" fillId="77" borderId="92" applyNumberFormat="0" applyProtection="0">
      <alignment horizontal="left" vertical="center" indent="1"/>
    </xf>
    <xf numFmtId="4" fontId="125" fillId="77" borderId="92" applyNumberFormat="0" applyProtection="0">
      <alignment horizontal="left" vertical="center" indent="1"/>
    </xf>
    <xf numFmtId="4" fontId="125" fillId="77" borderId="92" applyNumberFormat="0" applyProtection="0">
      <alignment horizontal="left" vertical="center" indent="1"/>
    </xf>
    <xf numFmtId="4" fontId="125" fillId="77" borderId="92" applyNumberFormat="0" applyProtection="0">
      <alignment horizontal="left" vertical="center" indent="1"/>
    </xf>
    <xf numFmtId="4" fontId="125" fillId="77" borderId="92" applyNumberFormat="0" applyProtection="0">
      <alignment horizontal="left" vertical="center" indent="1"/>
    </xf>
    <xf numFmtId="4" fontId="125" fillId="77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4" fontId="126" fillId="79" borderId="92" applyNumberFormat="0" applyProtection="0">
      <alignment horizontal="left" vertical="center" indent="1"/>
    </xf>
    <xf numFmtId="4" fontId="126" fillId="79" borderId="92" applyNumberFormat="0" applyProtection="0">
      <alignment horizontal="left" vertical="center" indent="1"/>
    </xf>
    <xf numFmtId="4" fontId="126" fillId="79" borderId="92" applyNumberFormat="0" applyProtection="0">
      <alignment horizontal="left" vertical="center" indent="1"/>
    </xf>
    <xf numFmtId="4" fontId="125" fillId="80" borderId="102" applyNumberFormat="0" applyProtection="0">
      <alignment horizontal="left" vertical="center" indent="1"/>
    </xf>
    <xf numFmtId="4" fontId="127" fillId="80" borderId="92" applyNumberFormat="0" applyProtection="0">
      <alignment horizontal="left" vertical="center" indent="1"/>
    </xf>
    <xf numFmtId="4" fontId="127" fillId="80" borderId="92" applyNumberFormat="0" applyProtection="0">
      <alignment horizontal="left" vertical="center" indent="1"/>
    </xf>
    <xf numFmtId="4" fontId="127" fillId="80" borderId="92" applyNumberFormat="0" applyProtection="0">
      <alignment horizontal="left" vertical="center" indent="1"/>
    </xf>
    <xf numFmtId="4" fontId="125" fillId="81" borderId="92" applyNumberFormat="0" applyProtection="0">
      <alignment horizontal="left" vertical="center" indent="1"/>
    </xf>
    <xf numFmtId="4" fontId="125" fillId="81" borderId="92" applyNumberFormat="0" applyProtection="0">
      <alignment horizontal="left" vertical="center" indent="1"/>
    </xf>
    <xf numFmtId="4" fontId="125" fillId="81" borderId="92" applyNumberFormat="0" applyProtection="0">
      <alignment horizontal="left" vertical="center" indent="1"/>
    </xf>
    <xf numFmtId="169" fontId="2" fillId="81" borderId="92" applyNumberFormat="0" applyProtection="0">
      <alignment horizontal="left" vertical="center" indent="1"/>
    </xf>
    <xf numFmtId="169" fontId="2" fillId="81" borderId="92" applyNumberFormat="0" applyProtection="0">
      <alignment horizontal="left" vertical="center" indent="1"/>
    </xf>
    <xf numFmtId="169" fontId="2" fillId="81" borderId="92" applyNumberFormat="0" applyProtection="0">
      <alignment horizontal="left" vertical="center" indent="1"/>
    </xf>
    <xf numFmtId="169" fontId="2" fillId="82" borderId="92" applyNumberFormat="0" applyProtection="0">
      <alignment horizontal="left" vertical="center" indent="1"/>
    </xf>
    <xf numFmtId="169" fontId="2" fillId="82" borderId="92" applyNumberFormat="0" applyProtection="0">
      <alignment horizontal="left" vertical="center" indent="1"/>
    </xf>
    <xf numFmtId="169" fontId="2" fillId="82" borderId="92" applyNumberFormat="0" applyProtection="0">
      <alignment horizontal="left" vertical="center" indent="1"/>
    </xf>
    <xf numFmtId="169" fontId="2" fillId="34" borderId="92" applyNumberFormat="0" applyProtection="0">
      <alignment horizontal="left" vertical="center" indent="1"/>
    </xf>
    <xf numFmtId="169" fontId="2" fillId="34" borderId="92" applyNumberFormat="0" applyProtection="0">
      <alignment horizontal="left" vertical="center" indent="1"/>
    </xf>
    <xf numFmtId="169" fontId="2" fillId="34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4" fontId="125" fillId="35" borderId="92" applyNumberFormat="0" applyProtection="0">
      <alignment horizontal="left" vertical="center" indent="1"/>
    </xf>
    <xf numFmtId="4" fontId="125" fillId="35" borderId="92" applyNumberFormat="0" applyProtection="0">
      <alignment horizontal="left" vertical="center" indent="1"/>
    </xf>
    <xf numFmtId="4" fontId="125" fillId="35" borderId="92" applyNumberFormat="0" applyProtection="0">
      <alignment horizontal="left" vertical="center" indent="1"/>
    </xf>
    <xf numFmtId="4" fontId="125" fillId="80" borderId="92" applyNumberFormat="0" applyProtection="0">
      <alignment horizontal="right" vertical="center"/>
    </xf>
    <xf numFmtId="4" fontId="125" fillId="80" borderId="92" applyNumberFormat="0" applyProtection="0">
      <alignment horizontal="right" vertical="center"/>
    </xf>
    <xf numFmtId="4" fontId="125" fillId="80" borderId="92" applyNumberFormat="0" applyProtection="0">
      <alignment horizontal="right" vertical="center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4" fontId="129" fillId="80" borderId="92" applyNumberFormat="0" applyProtection="0">
      <alignment horizontal="right" vertical="center"/>
    </xf>
    <xf numFmtId="4" fontId="129" fillId="80" borderId="92" applyNumberFormat="0" applyProtection="0">
      <alignment horizontal="right" vertical="center"/>
    </xf>
    <xf numFmtId="4" fontId="129" fillId="80" borderId="92" applyNumberFormat="0" applyProtection="0">
      <alignment horizontal="right" vertical="center"/>
    </xf>
    <xf numFmtId="169" fontId="83" fillId="52" borderId="93" applyNumberFormat="0" applyAlignment="0" applyProtection="0"/>
    <xf numFmtId="188" fontId="57" fillId="0" borderId="96" applyFill="0" applyProtection="0"/>
    <xf numFmtId="169" fontId="88" fillId="42" borderId="93" applyNumberFormat="0" applyAlignment="0" applyProtection="0"/>
    <xf numFmtId="169" fontId="90" fillId="0" borderId="94" applyNumberFormat="0" applyFill="0" applyAlignment="0" applyProtection="0"/>
    <xf numFmtId="169" fontId="82" fillId="52" borderId="92" applyNumberFormat="0" applyAlignment="0" applyProtection="0"/>
    <xf numFmtId="169" fontId="3" fillId="58" borderId="95" applyNumberFormat="0" applyFont="0" applyAlignment="0" applyProtection="0"/>
    <xf numFmtId="3" fontId="2" fillId="0" borderId="100" applyNumberFormat="0" applyFont="0" applyFill="0" applyAlignment="0" applyProtection="0">
      <alignment vertical="center"/>
    </xf>
    <xf numFmtId="3" fontId="2" fillId="0" borderId="100" applyNumberFormat="0" applyFont="0" applyFill="0" applyAlignment="0" applyProtection="0">
      <alignment vertical="center"/>
    </xf>
    <xf numFmtId="175" fontId="23" fillId="0" borderId="0"/>
    <xf numFmtId="43" fontId="1" fillId="0" borderId="0" applyFont="0" applyFill="0" applyBorder="0" applyAlignment="0" applyProtection="0"/>
    <xf numFmtId="0" fontId="1" fillId="0" borderId="0"/>
    <xf numFmtId="175" fontId="1" fillId="0" borderId="0"/>
    <xf numFmtId="175" fontId="1" fillId="0" borderId="0"/>
    <xf numFmtId="0" fontId="23" fillId="0" borderId="0"/>
    <xf numFmtId="9" fontId="4" fillId="0" borderId="0" applyFont="0" applyFill="0" applyBorder="0" applyAlignment="0" applyProtection="0"/>
    <xf numFmtId="175" fontId="3" fillId="0" borderId="0"/>
    <xf numFmtId="43" fontId="3" fillId="0" borderId="0" applyFont="0" applyFill="0" applyBorder="0" applyAlignment="0" applyProtection="0"/>
    <xf numFmtId="175" fontId="83" fillId="52" borderId="93" applyNumberFormat="0" applyAlignment="0" applyProtection="0"/>
    <xf numFmtId="175" fontId="88" fillId="42" borderId="93" applyNumberFormat="0" applyAlignment="0" applyProtection="0"/>
    <xf numFmtId="175" fontId="90" fillId="0" borderId="94" applyNumberFormat="0" applyFill="0" applyAlignment="0" applyProtection="0"/>
    <xf numFmtId="175" fontId="82" fillId="52" borderId="92" applyNumberFormat="0" applyAlignment="0" applyProtection="0"/>
    <xf numFmtId="175" fontId="3" fillId="58" borderId="95" applyNumberFormat="0" applyFont="0" applyAlignment="0" applyProtection="0"/>
    <xf numFmtId="43" fontId="23" fillId="0" borderId="0" applyFont="0" applyFill="0" applyBorder="0" applyAlignment="0" applyProtection="0"/>
    <xf numFmtId="175" fontId="23" fillId="0" borderId="0"/>
    <xf numFmtId="175" fontId="23" fillId="0" borderId="0"/>
    <xf numFmtId="175" fontId="1" fillId="0" borderId="0"/>
    <xf numFmtId="175" fontId="1" fillId="0" borderId="0"/>
    <xf numFmtId="175" fontId="1" fillId="0" borderId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2" borderId="0" applyNumberFormat="0" applyBorder="0" applyAlignment="0" applyProtection="0"/>
    <xf numFmtId="175" fontId="1" fillId="2" borderId="0" applyNumberFormat="0" applyBorder="0" applyAlignment="0" applyProtection="0"/>
    <xf numFmtId="175" fontId="1" fillId="2" borderId="0" applyNumberFormat="0" applyBorder="0" applyAlignment="0" applyProtection="0"/>
    <xf numFmtId="175" fontId="23" fillId="3" borderId="0" applyNumberFormat="0" applyBorder="0" applyAlignment="0" applyProtection="0"/>
    <xf numFmtId="175" fontId="1" fillId="3" borderId="0" applyNumberFormat="0" applyBorder="0" applyAlignment="0" applyProtection="0"/>
    <xf numFmtId="175" fontId="1" fillId="3" borderId="0" applyNumberFormat="0" applyBorder="0" applyAlignment="0" applyProtection="0"/>
    <xf numFmtId="175" fontId="23" fillId="4" borderId="0" applyNumberFormat="0" applyBorder="0" applyAlignment="0" applyProtection="0"/>
    <xf numFmtId="175" fontId="1" fillId="4" borderId="0" applyNumberFormat="0" applyBorder="0" applyAlignment="0" applyProtection="0"/>
    <xf numFmtId="175" fontId="1" fillId="4" borderId="0" applyNumberFormat="0" applyBorder="0" applyAlignment="0" applyProtection="0"/>
    <xf numFmtId="175" fontId="23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23" fillId="6" borderId="0" applyNumberFormat="0" applyBorder="0" applyAlignment="0" applyProtection="0"/>
    <xf numFmtId="175" fontId="1" fillId="6" borderId="0" applyNumberFormat="0" applyBorder="0" applyAlignment="0" applyProtection="0"/>
    <xf numFmtId="175" fontId="1" fillId="6" borderId="0" applyNumberFormat="0" applyBorder="0" applyAlignment="0" applyProtection="0"/>
    <xf numFmtId="175" fontId="23" fillId="7" borderId="0" applyNumberFormat="0" applyBorder="0" applyAlignment="0" applyProtection="0"/>
    <xf numFmtId="175" fontId="1" fillId="7" borderId="0" applyNumberFormat="0" applyBorder="0" applyAlignment="0" applyProtection="0"/>
    <xf numFmtId="175" fontId="1" fillId="7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23" fillId="9" borderId="0" applyNumberFormat="0" applyBorder="0" applyAlignment="0" applyProtection="0"/>
    <xf numFmtId="175" fontId="1" fillId="9" borderId="0" applyNumberFormat="0" applyBorder="0" applyAlignment="0" applyProtection="0"/>
    <xf numFmtId="175" fontId="1" fillId="9" borderId="0" applyNumberFormat="0" applyBorder="0" applyAlignment="0" applyProtection="0"/>
    <xf numFmtId="175" fontId="23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23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23" fillId="12" borderId="0" applyNumberFormat="0" applyBorder="0" applyAlignment="0" applyProtection="0"/>
    <xf numFmtId="175" fontId="1" fillId="12" borderId="0" applyNumberFormat="0" applyBorder="0" applyAlignment="0" applyProtection="0"/>
    <xf numFmtId="175" fontId="1" fillId="12" borderId="0" applyNumberFormat="0" applyBorder="0" applyAlignment="0" applyProtection="0"/>
    <xf numFmtId="175" fontId="23" fillId="13" borderId="0" applyNumberFormat="0" applyBorder="0" applyAlignment="0" applyProtection="0"/>
    <xf numFmtId="175" fontId="1" fillId="13" borderId="0" applyNumberFormat="0" applyBorder="0" applyAlignment="0" applyProtection="0"/>
    <xf numFmtId="175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18" fillId="76" borderId="35"/>
    <xf numFmtId="175" fontId="118" fillId="76" borderId="35"/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23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23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23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41" fontId="2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32" borderId="10" applyNumberFormat="0" applyFont="0" applyAlignment="0" applyProtection="0"/>
    <xf numFmtId="175" fontId="23" fillId="32" borderId="10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78" borderId="92" applyNumberFormat="0" applyProtection="0">
      <alignment horizontal="left" vertical="center" indent="1"/>
    </xf>
    <xf numFmtId="175" fontId="2" fillId="78" borderId="92" applyNumberFormat="0" applyProtection="0">
      <alignment horizontal="left" vertical="center" indent="1"/>
    </xf>
    <xf numFmtId="4" fontId="125" fillId="80" borderId="102" applyNumberFormat="0" applyProtection="0">
      <alignment horizontal="left" vertical="center" indent="1"/>
    </xf>
    <xf numFmtId="4" fontId="125" fillId="80" borderId="102" applyNumberFormat="0" applyProtection="0">
      <alignment horizontal="left" vertical="center" indent="1"/>
    </xf>
    <xf numFmtId="175" fontId="2" fillId="81" borderId="92" applyNumberFormat="0" applyProtection="0">
      <alignment horizontal="left" vertical="center" indent="1"/>
    </xf>
    <xf numFmtId="175" fontId="2" fillId="81" borderId="92" applyNumberFormat="0" applyProtection="0">
      <alignment horizontal="left" vertical="center" indent="1"/>
    </xf>
    <xf numFmtId="175" fontId="2" fillId="82" borderId="92" applyNumberFormat="0" applyProtection="0">
      <alignment horizontal="left" vertical="center" indent="1"/>
    </xf>
    <xf numFmtId="175" fontId="2" fillId="82" borderId="92" applyNumberFormat="0" applyProtection="0">
      <alignment horizontal="left" vertical="center" indent="1"/>
    </xf>
    <xf numFmtId="175" fontId="2" fillId="34" borderId="92" applyNumberFormat="0" applyProtection="0">
      <alignment horizontal="left" vertical="center" indent="1"/>
    </xf>
    <xf numFmtId="175" fontId="2" fillId="34" borderId="92" applyNumberFormat="0" applyProtection="0">
      <alignment horizontal="left" vertical="center" indent="1"/>
    </xf>
    <xf numFmtId="175" fontId="2" fillId="78" borderId="92" applyNumberFormat="0" applyProtection="0">
      <alignment horizontal="left" vertical="center" indent="1"/>
    </xf>
    <xf numFmtId="175" fontId="2" fillId="78" borderId="92" applyNumberFormat="0" applyProtection="0">
      <alignment horizontal="left" vertical="center" indent="1"/>
    </xf>
    <xf numFmtId="175" fontId="2" fillId="78" borderId="92" applyNumberFormat="0" applyProtection="0">
      <alignment horizontal="left" vertical="center" indent="1"/>
    </xf>
    <xf numFmtId="175" fontId="2" fillId="78" borderId="92" applyNumberFormat="0" applyProtection="0">
      <alignment horizontal="left" vertical="center" indent="1"/>
    </xf>
    <xf numFmtId="175" fontId="2" fillId="78" borderId="92" applyNumberFormat="0" applyProtection="0">
      <alignment horizontal="left" vertical="center" indent="1"/>
    </xf>
    <xf numFmtId="175" fontId="2" fillId="78" borderId="92" applyNumberFormat="0" applyProtection="0">
      <alignment horizontal="left" vertical="center" indent="1"/>
    </xf>
    <xf numFmtId="175" fontId="83" fillId="52" borderId="93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/>
    <xf numFmtId="175" fontId="1" fillId="0" borderId="0"/>
    <xf numFmtId="175" fontId="1" fillId="0" borderId="0"/>
    <xf numFmtId="175" fontId="23" fillId="0" borderId="0"/>
    <xf numFmtId="43" fontId="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23" fillId="0" borderId="0"/>
    <xf numFmtId="175" fontId="23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88" fillId="42" borderId="93" applyNumberFormat="0" applyAlignment="0" applyProtection="0"/>
    <xf numFmtId="175" fontId="90" fillId="0" borderId="94" applyNumberFormat="0" applyFill="0" applyAlignment="0" applyProtection="0"/>
    <xf numFmtId="175" fontId="82" fillId="52" borderId="92" applyNumberFormat="0" applyAlignment="0" applyProtection="0"/>
    <xf numFmtId="175" fontId="23" fillId="32" borderId="10" applyNumberFormat="0" applyFont="0" applyAlignment="0" applyProtection="0"/>
    <xf numFmtId="175" fontId="1" fillId="32" borderId="10" applyNumberFormat="0" applyFont="0" applyAlignment="0" applyProtection="0"/>
    <xf numFmtId="175" fontId="1" fillId="32" borderId="10" applyNumberFormat="0" applyFont="0" applyAlignment="0" applyProtection="0"/>
    <xf numFmtId="175" fontId="3" fillId="58" borderId="95" applyNumberFormat="0" applyFont="0" applyAlignment="0" applyProtection="0"/>
    <xf numFmtId="175" fontId="23" fillId="0" borderId="0"/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/>
    <xf numFmtId="43" fontId="3" fillId="0" borderId="0" applyFont="0" applyFill="0" applyBorder="0" applyAlignment="0" applyProtection="0"/>
    <xf numFmtId="175" fontId="3" fillId="0" borderId="0"/>
    <xf numFmtId="43" fontId="3" fillId="0" borderId="0" applyFont="0" applyFill="0" applyBorder="0" applyAlignment="0" applyProtection="0"/>
    <xf numFmtId="175" fontId="3" fillId="0" borderId="0"/>
    <xf numFmtId="175" fontId="3" fillId="0" borderId="0"/>
    <xf numFmtId="175" fontId="3" fillId="0" borderId="0"/>
    <xf numFmtId="175" fontId="83" fillId="52" borderId="93" applyNumberFormat="0" applyAlignment="0" applyProtection="0"/>
    <xf numFmtId="175" fontId="88" fillId="42" borderId="93" applyNumberFormat="0" applyAlignment="0" applyProtection="0"/>
    <xf numFmtId="175" fontId="90" fillId="0" borderId="94" applyNumberFormat="0" applyFill="0" applyAlignment="0" applyProtection="0"/>
    <xf numFmtId="175" fontId="90" fillId="0" borderId="94" applyNumberFormat="0" applyFill="0" applyAlignment="0" applyProtection="0"/>
    <xf numFmtId="175" fontId="83" fillId="52" borderId="93" applyNumberFormat="0" applyAlignment="0" applyProtection="0"/>
    <xf numFmtId="175" fontId="82" fillId="52" borderId="92" applyNumberFormat="0" applyAlignment="0" applyProtection="0"/>
    <xf numFmtId="175" fontId="3" fillId="58" borderId="95" applyNumberFormat="0" applyFont="0" applyAlignment="0" applyProtection="0"/>
    <xf numFmtId="43" fontId="23" fillId="0" borderId="0" applyFont="0" applyFill="0" applyBorder="0" applyAlignment="0" applyProtection="0"/>
    <xf numFmtId="175" fontId="23" fillId="0" borderId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2" borderId="0" applyNumberFormat="0" applyBorder="0" applyAlignment="0" applyProtection="0"/>
    <xf numFmtId="175" fontId="23" fillId="3" borderId="0" applyNumberFormat="0" applyBorder="0" applyAlignment="0" applyProtection="0"/>
    <xf numFmtId="175" fontId="23" fillId="4" borderId="0" applyNumberFormat="0" applyBorder="0" applyAlignment="0" applyProtection="0"/>
    <xf numFmtId="175" fontId="23" fillId="5" borderId="0" applyNumberFormat="0" applyBorder="0" applyAlignment="0" applyProtection="0"/>
    <xf numFmtId="175" fontId="23" fillId="6" borderId="0" applyNumberFormat="0" applyBorder="0" applyAlignment="0" applyProtection="0"/>
    <xf numFmtId="175" fontId="23" fillId="7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8" borderId="0" applyNumberFormat="0" applyBorder="0" applyAlignment="0" applyProtection="0"/>
    <xf numFmtId="175" fontId="23" fillId="9" borderId="0" applyNumberFormat="0" applyBorder="0" applyAlignment="0" applyProtection="0"/>
    <xf numFmtId="175" fontId="23" fillId="10" borderId="0" applyNumberFormat="0" applyBorder="0" applyAlignment="0" applyProtection="0"/>
    <xf numFmtId="175" fontId="23" fillId="11" borderId="0" applyNumberFormat="0" applyBorder="0" applyAlignment="0" applyProtection="0"/>
    <xf numFmtId="175" fontId="23" fillId="12" borderId="0" applyNumberFormat="0" applyBorder="0" applyAlignment="0" applyProtection="0"/>
    <xf numFmtId="175" fontId="23" fillId="13" borderId="0" applyNumberFormat="0" applyBorder="0" applyAlignment="0" applyProtection="0"/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32" borderId="10" applyNumberFormat="0" applyFont="0" applyAlignment="0" applyProtection="0"/>
    <xf numFmtId="175" fontId="23" fillId="32" borderId="10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5" fontId="2" fillId="78" borderId="92" applyNumberFormat="0" applyProtection="0">
      <alignment horizontal="left" vertical="center" indent="1"/>
    </xf>
    <xf numFmtId="175" fontId="2" fillId="78" borderId="92" applyNumberFormat="0" applyProtection="0">
      <alignment horizontal="left" vertical="center" indent="1"/>
    </xf>
    <xf numFmtId="175" fontId="2" fillId="81" borderId="92" applyNumberFormat="0" applyProtection="0">
      <alignment horizontal="left" vertical="center" indent="1"/>
    </xf>
    <xf numFmtId="175" fontId="2" fillId="81" borderId="92" applyNumberFormat="0" applyProtection="0">
      <alignment horizontal="left" vertical="center" indent="1"/>
    </xf>
    <xf numFmtId="175" fontId="2" fillId="82" borderId="92" applyNumberFormat="0" applyProtection="0">
      <alignment horizontal="left" vertical="center" indent="1"/>
    </xf>
    <xf numFmtId="175" fontId="2" fillId="82" borderId="92" applyNumberFormat="0" applyProtection="0">
      <alignment horizontal="left" vertical="center" indent="1"/>
    </xf>
    <xf numFmtId="175" fontId="2" fillId="34" borderId="92" applyNumberFormat="0" applyProtection="0">
      <alignment horizontal="left" vertical="center" indent="1"/>
    </xf>
    <xf numFmtId="175" fontId="2" fillId="34" borderId="92" applyNumberFormat="0" applyProtection="0">
      <alignment horizontal="left" vertical="center" indent="1"/>
    </xf>
    <xf numFmtId="175" fontId="2" fillId="78" borderId="92" applyNumberFormat="0" applyProtection="0">
      <alignment horizontal="left" vertical="center" indent="1"/>
    </xf>
    <xf numFmtId="175" fontId="2" fillId="78" borderId="92" applyNumberFormat="0" applyProtection="0">
      <alignment horizontal="left" vertical="center" indent="1"/>
    </xf>
    <xf numFmtId="175" fontId="2" fillId="78" borderId="92" applyNumberFormat="0" applyProtection="0">
      <alignment horizontal="left" vertical="center" indent="1"/>
    </xf>
    <xf numFmtId="175" fontId="2" fillId="78" borderId="92" applyNumberFormat="0" applyProtection="0">
      <alignment horizontal="left" vertical="center" indent="1"/>
    </xf>
    <xf numFmtId="175" fontId="2" fillId="78" borderId="92" applyNumberFormat="0" applyProtection="0">
      <alignment horizontal="left" vertical="center" indent="1"/>
    </xf>
    <xf numFmtId="175" fontId="2" fillId="78" borderId="92" applyNumberFormat="0" applyProtection="0">
      <alignment horizontal="left" vertical="center" indent="1"/>
    </xf>
    <xf numFmtId="175" fontId="83" fillId="52" borderId="93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88" fillId="42" borderId="93" applyNumberFormat="0" applyAlignment="0" applyProtection="0"/>
    <xf numFmtId="175" fontId="90" fillId="0" borderId="94" applyNumberFormat="0" applyFill="0" applyAlignment="0" applyProtection="0"/>
    <xf numFmtId="175" fontId="3" fillId="58" borderId="95" applyNumberFormat="0" applyFont="0" applyAlignment="0" applyProtection="0"/>
    <xf numFmtId="175" fontId="82" fillId="52" borderId="92" applyNumberFormat="0" applyAlignment="0" applyProtection="0"/>
    <xf numFmtId="175" fontId="88" fillId="42" borderId="93" applyNumberFormat="0" applyAlignment="0" applyProtection="0"/>
    <xf numFmtId="175" fontId="82" fillId="52" borderId="92" applyNumberFormat="0" applyAlignment="0" applyProtection="0"/>
    <xf numFmtId="175" fontId="23" fillId="32" borderId="10" applyNumberFormat="0" applyFont="0" applyAlignment="0" applyProtection="0"/>
    <xf numFmtId="175" fontId="3" fillId="58" borderId="95" applyNumberFormat="0" applyFont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169" fontId="1" fillId="0" borderId="0"/>
    <xf numFmtId="43" fontId="1" fillId="0" borderId="0" applyFont="0" applyFill="0" applyBorder="0" applyAlignment="0" applyProtection="0"/>
    <xf numFmtId="0" fontId="150" fillId="3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175" fontId="3" fillId="0" borderId="0"/>
    <xf numFmtId="43" fontId="3" fillId="0" borderId="0" applyFont="0" applyFill="0" applyBorder="0" applyAlignment="0" applyProtection="0"/>
    <xf numFmtId="175" fontId="83" fillId="52" borderId="93" applyNumberFormat="0" applyAlignment="0" applyProtection="0"/>
    <xf numFmtId="175" fontId="88" fillId="42" borderId="93" applyNumberFormat="0" applyAlignment="0" applyProtection="0"/>
    <xf numFmtId="175" fontId="90" fillId="0" borderId="94" applyNumberFormat="0" applyFill="0" applyAlignment="0" applyProtection="0"/>
    <xf numFmtId="175" fontId="82" fillId="52" borderId="9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/>
    <xf numFmtId="43" fontId="3" fillId="0" borderId="0" applyFont="0" applyFill="0" applyBorder="0" applyAlignment="0" applyProtection="0"/>
    <xf numFmtId="175" fontId="23" fillId="0" borderId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2" borderId="0" applyNumberFormat="0" applyBorder="0" applyAlignment="0" applyProtection="0"/>
    <xf numFmtId="175" fontId="23" fillId="3" borderId="0" applyNumberFormat="0" applyBorder="0" applyAlignment="0" applyProtection="0"/>
    <xf numFmtId="175" fontId="23" fillId="4" borderId="0" applyNumberFormat="0" applyBorder="0" applyAlignment="0" applyProtection="0"/>
    <xf numFmtId="175" fontId="23" fillId="5" borderId="0" applyNumberFormat="0" applyBorder="0" applyAlignment="0" applyProtection="0"/>
    <xf numFmtId="175" fontId="23" fillId="6" borderId="0" applyNumberFormat="0" applyBorder="0" applyAlignment="0" applyProtection="0"/>
    <xf numFmtId="175" fontId="23" fillId="7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8" borderId="0" applyNumberFormat="0" applyBorder="0" applyAlignment="0" applyProtection="0"/>
    <xf numFmtId="175" fontId="23" fillId="9" borderId="0" applyNumberFormat="0" applyBorder="0" applyAlignment="0" applyProtection="0"/>
    <xf numFmtId="175" fontId="23" fillId="10" borderId="0" applyNumberFormat="0" applyBorder="0" applyAlignment="0" applyProtection="0"/>
    <xf numFmtId="175" fontId="23" fillId="11" borderId="0" applyNumberFormat="0" applyBorder="0" applyAlignment="0" applyProtection="0"/>
    <xf numFmtId="175" fontId="23" fillId="12" borderId="0" applyNumberFormat="0" applyBorder="0" applyAlignment="0" applyProtection="0"/>
    <xf numFmtId="175" fontId="23" fillId="13" borderId="0" applyNumberFormat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5" fillId="0" borderId="0" applyFont="0" applyFill="0" applyBorder="0" applyAlignment="0" applyProtection="0"/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67" fillId="0" borderId="101">
      <alignment horizontal="left" vertical="center"/>
    </xf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32" borderId="10" applyNumberFormat="0" applyFont="0" applyAlignment="0" applyProtection="0"/>
    <xf numFmtId="175" fontId="23" fillId="32" borderId="10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2" fillId="81" borderId="68" applyNumberFormat="0" applyProtection="0">
      <alignment horizontal="left" vertical="center" indent="1"/>
    </xf>
    <xf numFmtId="175" fontId="2" fillId="81" borderId="68" applyNumberFormat="0" applyProtection="0">
      <alignment horizontal="left" vertical="center" indent="1"/>
    </xf>
    <xf numFmtId="175" fontId="2" fillId="82" borderId="68" applyNumberFormat="0" applyProtection="0">
      <alignment horizontal="left" vertical="center" indent="1"/>
    </xf>
    <xf numFmtId="175" fontId="2" fillId="82" borderId="68" applyNumberFormat="0" applyProtection="0">
      <alignment horizontal="left" vertical="center" indent="1"/>
    </xf>
    <xf numFmtId="175" fontId="2" fillId="34" borderId="68" applyNumberFormat="0" applyProtection="0">
      <alignment horizontal="left" vertical="center" indent="1"/>
    </xf>
    <xf numFmtId="175" fontId="2" fillId="34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175" fontId="2" fillId="78" borderId="68" applyNumberFormat="0" applyProtection="0">
      <alignment horizontal="left" vertical="center" indent="1"/>
    </xf>
    <xf numFmtId="3" fontId="2" fillId="0" borderId="89" applyNumberFormat="0" applyFont="0" applyFill="0" applyAlignment="0" applyProtection="0">
      <alignment vertical="center"/>
    </xf>
    <xf numFmtId="3" fontId="2" fillId="0" borderId="89" applyNumberFormat="0" applyFont="0" applyFill="0" applyAlignment="0" applyProtection="0">
      <alignment vertical="center"/>
    </xf>
    <xf numFmtId="175" fontId="83" fillId="52" borderId="8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88" fillId="42" borderId="80" applyNumberFormat="0" applyAlignment="0" applyProtection="0"/>
    <xf numFmtId="175" fontId="90" fillId="0" borderId="81" applyNumberFormat="0" applyFill="0" applyAlignment="0" applyProtection="0"/>
    <xf numFmtId="175" fontId="82" fillId="52" borderId="68" applyNumberFormat="0" applyAlignment="0" applyProtection="0"/>
    <xf numFmtId="175" fontId="23" fillId="32" borderId="10" applyNumberFormat="0" applyFont="0" applyAlignment="0" applyProtection="0"/>
    <xf numFmtId="175" fontId="3" fillId="58" borderId="82" applyNumberFormat="0" applyFont="0" applyAlignment="0" applyProtection="0"/>
    <xf numFmtId="175" fontId="23" fillId="0" borderId="0"/>
    <xf numFmtId="43" fontId="2" fillId="0" borderId="0" applyFont="0" applyFill="0" applyBorder="0" applyAlignment="0" applyProtection="0"/>
    <xf numFmtId="0" fontId="23" fillId="2" borderId="0" applyNumberFormat="0" applyBorder="0" applyAlignment="0" applyProtection="0"/>
    <xf numFmtId="0" fontId="23" fillId="8" borderId="0" applyNumberFormat="0" applyBorder="0" applyAlignment="0" applyProtection="0"/>
    <xf numFmtId="0" fontId="23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4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7" borderId="0" applyNumberFormat="0" applyBorder="0" applyAlignment="0" applyProtection="0"/>
    <xf numFmtId="0" fontId="23" fillId="13" borderId="0" applyNumberFormat="0" applyBorder="0" applyAlignment="0" applyProtection="0"/>
    <xf numFmtId="0" fontId="23" fillId="32" borderId="10" applyNumberFormat="0" applyFont="0" applyAlignment="0" applyProtection="0"/>
    <xf numFmtId="43" fontId="2" fillId="0" borderId="0" applyFont="0" applyFill="0" applyBorder="0" applyAlignment="0" applyProtection="0"/>
    <xf numFmtId="0" fontId="23" fillId="0" borderId="0"/>
    <xf numFmtId="0" fontId="23" fillId="32" borderId="10" applyNumberFormat="0" applyFont="0" applyAlignment="0" applyProtection="0"/>
    <xf numFmtId="0" fontId="23" fillId="2" borderId="0" applyNumberFormat="0" applyBorder="0" applyAlignment="0" applyProtection="0"/>
    <xf numFmtId="0" fontId="23" fillId="8" borderId="0" applyNumberFormat="0" applyBorder="0" applyAlignment="0" applyProtection="0"/>
    <xf numFmtId="0" fontId="23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4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7" borderId="0" applyNumberFormat="0" applyBorder="0" applyAlignment="0" applyProtection="0"/>
    <xf numFmtId="0" fontId="23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/>
    <xf numFmtId="43" fontId="3" fillId="0" borderId="0" applyFont="0" applyFill="0" applyBorder="0" applyAlignment="0" applyProtection="0"/>
    <xf numFmtId="175" fontId="23" fillId="0" borderId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2" borderId="0" applyNumberFormat="0" applyBorder="0" applyAlignment="0" applyProtection="0"/>
    <xf numFmtId="175" fontId="1" fillId="2" borderId="0" applyNumberFormat="0" applyBorder="0" applyAlignment="0" applyProtection="0"/>
    <xf numFmtId="175" fontId="1" fillId="2" borderId="0" applyNumberFormat="0" applyBorder="0" applyAlignment="0" applyProtection="0"/>
    <xf numFmtId="175" fontId="23" fillId="3" borderId="0" applyNumberFormat="0" applyBorder="0" applyAlignment="0" applyProtection="0"/>
    <xf numFmtId="175" fontId="1" fillId="3" borderId="0" applyNumberFormat="0" applyBorder="0" applyAlignment="0" applyProtection="0"/>
    <xf numFmtId="175" fontId="1" fillId="3" borderId="0" applyNumberFormat="0" applyBorder="0" applyAlignment="0" applyProtection="0"/>
    <xf numFmtId="175" fontId="23" fillId="4" borderId="0" applyNumberFormat="0" applyBorder="0" applyAlignment="0" applyProtection="0"/>
    <xf numFmtId="175" fontId="1" fillId="4" borderId="0" applyNumberFormat="0" applyBorder="0" applyAlignment="0" applyProtection="0"/>
    <xf numFmtId="175" fontId="1" fillId="4" borderId="0" applyNumberFormat="0" applyBorder="0" applyAlignment="0" applyProtection="0"/>
    <xf numFmtId="175" fontId="23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23" fillId="6" borderId="0" applyNumberFormat="0" applyBorder="0" applyAlignment="0" applyProtection="0"/>
    <xf numFmtId="175" fontId="1" fillId="6" borderId="0" applyNumberFormat="0" applyBorder="0" applyAlignment="0" applyProtection="0"/>
    <xf numFmtId="175" fontId="1" fillId="6" borderId="0" applyNumberFormat="0" applyBorder="0" applyAlignment="0" applyProtection="0"/>
    <xf numFmtId="175" fontId="23" fillId="7" borderId="0" applyNumberFormat="0" applyBorder="0" applyAlignment="0" applyProtection="0"/>
    <xf numFmtId="175" fontId="1" fillId="7" borderId="0" applyNumberFormat="0" applyBorder="0" applyAlignment="0" applyProtection="0"/>
    <xf numFmtId="175" fontId="1" fillId="7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23" fillId="9" borderId="0" applyNumberFormat="0" applyBorder="0" applyAlignment="0" applyProtection="0"/>
    <xf numFmtId="175" fontId="1" fillId="9" borderId="0" applyNumberFormat="0" applyBorder="0" applyAlignment="0" applyProtection="0"/>
    <xf numFmtId="175" fontId="1" fillId="9" borderId="0" applyNumberFormat="0" applyBorder="0" applyAlignment="0" applyProtection="0"/>
    <xf numFmtId="175" fontId="23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23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23" fillId="12" borderId="0" applyNumberFormat="0" applyBorder="0" applyAlignment="0" applyProtection="0"/>
    <xf numFmtId="175" fontId="1" fillId="12" borderId="0" applyNumberFormat="0" applyBorder="0" applyAlignment="0" applyProtection="0"/>
    <xf numFmtId="175" fontId="1" fillId="12" borderId="0" applyNumberFormat="0" applyBorder="0" applyAlignment="0" applyProtection="0"/>
    <xf numFmtId="175" fontId="23" fillId="13" borderId="0" applyNumberFormat="0" applyBorder="0" applyAlignment="0" applyProtection="0"/>
    <xf numFmtId="175" fontId="1" fillId="13" borderId="0" applyNumberFormat="0" applyBorder="0" applyAlignment="0" applyProtection="0"/>
    <xf numFmtId="175" fontId="1" fillId="13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5" fillId="0" borderId="0" applyFont="0" applyFill="0" applyBorder="0" applyAlignment="0" applyProtection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23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23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1" fillId="0" borderId="0"/>
    <xf numFmtId="175" fontId="23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1" fillId="0" borderId="0"/>
    <xf numFmtId="175" fontId="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41" fontId="2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32" borderId="10" applyNumberFormat="0" applyFont="0" applyAlignment="0" applyProtection="0"/>
    <xf numFmtId="175" fontId="23" fillId="32" borderId="10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" fillId="0" borderId="0"/>
    <xf numFmtId="175" fontId="1" fillId="0" borderId="0"/>
    <xf numFmtId="175" fontId="23" fillId="0" borderId="0"/>
    <xf numFmtId="43" fontId="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23" fillId="0" borderId="0"/>
    <xf numFmtId="175" fontId="23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43" fontId="3" fillId="0" borderId="0" applyFont="0" applyFill="0" applyBorder="0" applyAlignment="0" applyProtection="0"/>
    <xf numFmtId="175" fontId="23" fillId="32" borderId="10" applyNumberFormat="0" applyFont="0" applyAlignment="0" applyProtection="0"/>
    <xf numFmtId="175" fontId="1" fillId="32" borderId="10" applyNumberFormat="0" applyFont="0" applyAlignment="0" applyProtection="0"/>
    <xf numFmtId="175" fontId="1" fillId="32" borderId="10" applyNumberFormat="0" applyFon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5" fillId="0" borderId="0"/>
    <xf numFmtId="169" fontId="5" fillId="0" borderId="0"/>
    <xf numFmtId="43" fontId="4" fillId="0" borderId="0" applyFont="0" applyFill="0" applyBorder="0" applyAlignment="0" applyProtection="0"/>
    <xf numFmtId="4" fontId="125" fillId="80" borderId="197" applyNumberFormat="0" applyProtection="0">
      <alignment horizontal="left" vertical="center" indent="1"/>
    </xf>
    <xf numFmtId="169" fontId="67" fillId="0" borderId="264">
      <alignment horizontal="left" vertical="center"/>
    </xf>
    <xf numFmtId="10" fontId="65" fillId="35" borderId="252" applyNumberFormat="0" applyBorder="0" applyAlignment="0" applyProtection="0"/>
    <xf numFmtId="4" fontId="125" fillId="80" borderId="265" applyNumberFormat="0" applyProtection="0">
      <alignment horizontal="left" vertical="center" indent="1"/>
    </xf>
    <xf numFmtId="175" fontId="67" fillId="0" borderId="267">
      <alignment horizontal="left" vertical="center"/>
    </xf>
    <xf numFmtId="3" fontId="2" fillId="0" borderId="266" applyNumberFormat="0" applyFont="0" applyFill="0" applyAlignment="0" applyProtection="0">
      <alignment vertical="center"/>
    </xf>
    <xf numFmtId="175" fontId="67" fillId="0" borderId="196">
      <alignment horizontal="left" vertical="center"/>
    </xf>
    <xf numFmtId="4" fontId="129" fillId="80" borderId="226" applyNumberFormat="0" applyProtection="0">
      <alignment horizontal="right" vertical="center"/>
    </xf>
    <xf numFmtId="175" fontId="90" fillId="0" borderId="189" applyNumberFormat="0" applyFill="0" applyAlignment="0" applyProtection="0"/>
    <xf numFmtId="169" fontId="2" fillId="81" borderId="233" applyNumberFormat="0" applyProtection="0">
      <alignment horizontal="left" vertical="center" indent="1"/>
    </xf>
    <xf numFmtId="169" fontId="67" fillId="0" borderId="223">
      <alignment horizontal="left" vertical="center"/>
    </xf>
    <xf numFmtId="169" fontId="2" fillId="34" borderId="258" applyNumberFormat="0" applyProtection="0">
      <alignment horizontal="left" vertical="center" indent="1"/>
    </xf>
    <xf numFmtId="175" fontId="67" fillId="0" borderId="196">
      <alignment horizontal="left" vertical="center"/>
    </xf>
    <xf numFmtId="175" fontId="2" fillId="78" borderId="187" applyNumberFormat="0" applyProtection="0">
      <alignment horizontal="left" vertical="center" indent="1"/>
    </xf>
    <xf numFmtId="175" fontId="2" fillId="78" borderId="187" applyNumberFormat="0" applyProtection="0">
      <alignment horizontal="left" vertical="center" indent="1"/>
    </xf>
    <xf numFmtId="4" fontId="125" fillId="80" borderId="197" applyNumberFormat="0" applyProtection="0">
      <alignment horizontal="left" vertical="center" indent="1"/>
    </xf>
    <xf numFmtId="4" fontId="125" fillId="81" borderId="237" applyNumberFormat="0" applyProtection="0">
      <alignment horizontal="left" vertical="center" indent="1"/>
    </xf>
    <xf numFmtId="4" fontId="129" fillId="80" borderId="187" applyNumberFormat="0" applyProtection="0">
      <alignment horizontal="right" vertical="center"/>
    </xf>
    <xf numFmtId="169" fontId="67" fillId="0" borderId="185">
      <alignment horizontal="left" vertical="center"/>
    </xf>
    <xf numFmtId="4" fontId="125" fillId="77" borderId="258" applyNumberFormat="0" applyProtection="0">
      <alignment vertical="center"/>
    </xf>
    <xf numFmtId="169" fontId="82" fillId="52" borderId="127" applyNumberFormat="0" applyAlignment="0" applyProtection="0"/>
    <xf numFmtId="169" fontId="67" fillId="0" borderId="217">
      <alignment horizontal="left" vertical="center"/>
    </xf>
    <xf numFmtId="169" fontId="67" fillId="0" borderId="202">
      <alignment horizontal="left" vertical="center"/>
    </xf>
    <xf numFmtId="169" fontId="67" fillId="0" borderId="202">
      <alignment horizontal="left" vertical="center"/>
    </xf>
    <xf numFmtId="4" fontId="126" fillId="79" borderId="187" applyNumberFormat="0" applyProtection="0">
      <alignment horizontal="left" vertical="center" indent="1"/>
    </xf>
    <xf numFmtId="4" fontId="125" fillId="35" borderId="244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81" borderId="258" applyNumberFormat="0" applyProtection="0">
      <alignment horizontal="left" vertical="center" indent="1"/>
    </xf>
    <xf numFmtId="169" fontId="90" fillId="0" borderId="239" applyNumberFormat="0" applyFill="0" applyAlignment="0" applyProtection="0"/>
    <xf numFmtId="169" fontId="2" fillId="82" borderId="258" applyNumberFormat="0" applyProtection="0">
      <alignment horizontal="left" vertical="center" indent="1"/>
    </xf>
    <xf numFmtId="4" fontId="125" fillId="80" borderId="258" applyNumberFormat="0" applyProtection="0">
      <alignment horizontal="right" vertical="center"/>
    </xf>
    <xf numFmtId="169" fontId="2" fillId="82" borderId="244" applyNumberFormat="0" applyProtection="0">
      <alignment horizontal="left" vertical="center" indent="1"/>
    </xf>
    <xf numFmtId="169" fontId="67" fillId="0" borderId="185">
      <alignment horizontal="left" vertical="center"/>
    </xf>
    <xf numFmtId="175" fontId="67" fillId="0" borderId="267">
      <alignment horizontal="left" vertical="center"/>
    </xf>
    <xf numFmtId="169" fontId="67" fillId="0" borderId="267">
      <alignment horizontal="left" vertical="center"/>
    </xf>
    <xf numFmtId="169" fontId="90" fillId="0" borderId="168" applyNumberFormat="0" applyFill="0" applyAlignment="0" applyProtection="0"/>
    <xf numFmtId="169" fontId="3" fillId="58" borderId="190" applyNumberFormat="0" applyFont="0" applyAlignment="0" applyProtection="0"/>
    <xf numFmtId="169" fontId="83" fillId="52" borderId="231" applyNumberFormat="0" applyAlignment="0" applyProtection="0"/>
    <xf numFmtId="175" fontId="2" fillId="81" borderId="258" applyNumberFormat="0" applyProtection="0">
      <alignment horizontal="left" vertical="center" indent="1"/>
    </xf>
    <xf numFmtId="169" fontId="67" fillId="0" borderId="182">
      <alignment horizontal="left" vertical="center"/>
    </xf>
    <xf numFmtId="169" fontId="67" fillId="0" borderId="223">
      <alignment horizontal="left" vertical="center"/>
    </xf>
    <xf numFmtId="169" fontId="67" fillId="0" borderId="164">
      <alignment horizontal="left" vertical="center"/>
    </xf>
    <xf numFmtId="169" fontId="67" fillId="0" borderId="164">
      <alignment horizontal="left" vertical="center"/>
    </xf>
    <xf numFmtId="169" fontId="67" fillId="0" borderId="256">
      <alignment horizontal="left" vertical="center"/>
    </xf>
    <xf numFmtId="169" fontId="67" fillId="0" borderId="185">
      <alignment horizontal="left" vertical="center"/>
    </xf>
    <xf numFmtId="169" fontId="2" fillId="82" borderId="258" applyNumberFormat="0" applyProtection="0">
      <alignment horizontal="left" vertical="center" indent="1"/>
    </xf>
    <xf numFmtId="169" fontId="82" fillId="52" borderId="187" applyNumberFormat="0" applyAlignment="0" applyProtection="0"/>
    <xf numFmtId="169" fontId="88" fillId="42" borderId="188" applyNumberFormat="0" applyAlignment="0" applyProtection="0"/>
    <xf numFmtId="4" fontId="125" fillId="81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83" fillId="52" borderId="27" applyNumberFormat="0" applyAlignment="0" applyProtection="0"/>
    <xf numFmtId="169" fontId="88" fillId="42" borderId="27" applyNumberFormat="0" applyAlignment="0" applyProtection="0"/>
    <xf numFmtId="169" fontId="3" fillId="58" borderId="82" applyNumberFormat="0" applyFont="0" applyAlignment="0" applyProtection="0"/>
    <xf numFmtId="169" fontId="2" fillId="78" borderId="258" applyNumberFormat="0" applyProtection="0">
      <alignment horizontal="left" vertical="center" indent="1"/>
    </xf>
    <xf numFmtId="4" fontId="126" fillId="79" borderId="258" applyNumberFormat="0" applyProtection="0">
      <alignment horizontal="left" vertical="center" indent="1"/>
    </xf>
    <xf numFmtId="169" fontId="67" fillId="0" borderId="220">
      <alignment horizontal="left" vertical="center"/>
    </xf>
    <xf numFmtId="169" fontId="67" fillId="0" borderId="202">
      <alignment horizontal="left" vertical="center"/>
    </xf>
    <xf numFmtId="169" fontId="67" fillId="0" borderId="199">
      <alignment horizontal="left" vertical="center"/>
    </xf>
    <xf numFmtId="4" fontId="125" fillId="80" borderId="203" applyNumberFormat="0" applyProtection="0">
      <alignment horizontal="left" vertical="center" indent="1"/>
    </xf>
    <xf numFmtId="169" fontId="67" fillId="0" borderId="199">
      <alignment horizontal="left" vertical="center"/>
    </xf>
    <xf numFmtId="169" fontId="83" fillId="52" borderId="188" applyNumberFormat="0" applyAlignment="0" applyProtection="0"/>
    <xf numFmtId="169" fontId="2" fillId="82" borderId="187" applyNumberFormat="0" applyProtection="0">
      <alignment horizontal="left" vertical="center" indent="1"/>
    </xf>
    <xf numFmtId="4" fontId="125" fillId="77" borderId="187" applyNumberFormat="0" applyProtection="0">
      <alignment vertical="center"/>
    </xf>
    <xf numFmtId="169" fontId="2" fillId="82" borderId="233" applyNumberFormat="0" applyProtection="0">
      <alignment horizontal="left" vertical="center" indent="1"/>
    </xf>
    <xf numFmtId="169" fontId="2" fillId="78" borderId="244" applyNumberFormat="0" applyProtection="0">
      <alignment horizontal="left" vertical="center" indent="1"/>
    </xf>
    <xf numFmtId="169" fontId="67" fillId="0" borderId="185">
      <alignment horizontal="left" vertical="center"/>
    </xf>
    <xf numFmtId="169" fontId="67" fillId="0" borderId="220">
      <alignment horizontal="left" vertical="center"/>
    </xf>
    <xf numFmtId="169" fontId="67" fillId="0" borderId="202">
      <alignment horizontal="left" vertical="center"/>
    </xf>
    <xf numFmtId="169" fontId="2" fillId="82" borderId="187" applyNumberFormat="0" applyProtection="0">
      <alignment horizontal="left" vertical="center" indent="1"/>
    </xf>
    <xf numFmtId="4" fontId="125" fillId="77" borderId="187" applyNumberFormat="0" applyProtection="0">
      <alignment vertical="center"/>
    </xf>
    <xf numFmtId="169" fontId="67" fillId="0" borderId="228">
      <alignment horizontal="left" vertical="center"/>
    </xf>
    <xf numFmtId="10" fontId="65" fillId="35" borderId="266" applyNumberFormat="0" applyBorder="0" applyAlignment="0" applyProtection="0"/>
    <xf numFmtId="169" fontId="83" fillId="52" borderId="259" applyNumberFormat="0" applyAlignment="0" applyProtection="0"/>
    <xf numFmtId="169" fontId="67" fillId="0" borderId="202">
      <alignment horizontal="left" vertical="center"/>
    </xf>
    <xf numFmtId="169" fontId="88" fillId="42" borderId="174" applyNumberFormat="0" applyAlignment="0" applyProtection="0"/>
    <xf numFmtId="4" fontId="129" fillId="80" borderId="187" applyNumberFormat="0" applyProtection="0">
      <alignment horizontal="right" vertical="center"/>
    </xf>
    <xf numFmtId="169" fontId="2" fillId="78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4" fontId="129" fillId="80" borderId="187" applyNumberFormat="0" applyProtection="0">
      <alignment horizontal="right" vertical="center"/>
    </xf>
    <xf numFmtId="169" fontId="2" fillId="34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4" fontId="125" fillId="77" borderId="187" applyNumberFormat="0" applyProtection="0">
      <alignment vertical="center"/>
    </xf>
    <xf numFmtId="169" fontId="67" fillId="0" borderId="196">
      <alignment horizontal="left" vertical="center"/>
    </xf>
    <xf numFmtId="169" fontId="83" fillId="52" borderId="188" applyNumberFormat="0" applyAlignment="0" applyProtection="0"/>
    <xf numFmtId="169" fontId="2" fillId="78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81" borderId="187" applyNumberFormat="0" applyProtection="0">
      <alignment horizontal="left" vertical="center" indent="1"/>
    </xf>
    <xf numFmtId="4" fontId="125" fillId="80" borderId="158" applyNumberFormat="0" applyProtection="0">
      <alignment horizontal="left" vertical="center" indent="1"/>
    </xf>
    <xf numFmtId="169" fontId="83" fillId="52" borderId="174" applyNumberFormat="0" applyAlignment="0" applyProtection="0"/>
    <xf numFmtId="4" fontId="129" fillId="80" borderId="233" applyNumberFormat="0" applyProtection="0">
      <alignment horizontal="right" vertical="center"/>
    </xf>
    <xf numFmtId="169" fontId="90" fillId="0" borderId="168" applyNumberFormat="0" applyFill="0" applyAlignment="0" applyProtection="0"/>
    <xf numFmtId="4" fontId="126" fillId="79" borderId="237" applyNumberFormat="0" applyProtection="0">
      <alignment horizontal="left" vertical="center" indent="1"/>
    </xf>
    <xf numFmtId="169" fontId="67" fillId="0" borderId="250">
      <alignment horizontal="left" vertical="center"/>
    </xf>
    <xf numFmtId="169" fontId="67" fillId="0" borderId="264">
      <alignment horizontal="left" vertical="center"/>
    </xf>
    <xf numFmtId="4" fontId="125" fillId="77" borderId="244" applyNumberFormat="0" applyProtection="0">
      <alignment horizontal="left" vertical="center" indent="1"/>
    </xf>
    <xf numFmtId="4" fontId="125" fillId="35" borderId="244" applyNumberFormat="0" applyProtection="0">
      <alignment horizontal="left" vertical="center" indent="1"/>
    </xf>
    <xf numFmtId="169" fontId="2" fillId="81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83" fillId="52" borderId="174" applyNumberFormat="0" applyAlignment="0" applyProtection="0"/>
    <xf numFmtId="4" fontId="129" fillId="80" borderId="166" applyNumberFormat="0" applyProtection="0">
      <alignment horizontal="right" vertical="center"/>
    </xf>
    <xf numFmtId="169" fontId="2" fillId="78" borderId="166" applyNumberFormat="0" applyProtection="0">
      <alignment horizontal="left" vertical="center" indent="1"/>
    </xf>
    <xf numFmtId="4" fontId="125" fillId="35" borderId="166" applyNumberFormat="0" applyProtection="0">
      <alignment horizontal="left" vertical="center" indent="1"/>
    </xf>
    <xf numFmtId="169" fontId="2" fillId="34" borderId="166" applyNumberFormat="0" applyProtection="0">
      <alignment horizontal="left" vertical="center" indent="1"/>
    </xf>
    <xf numFmtId="169" fontId="2" fillId="81" borderId="166" applyNumberFormat="0" applyProtection="0">
      <alignment horizontal="left" vertical="center" indent="1"/>
    </xf>
    <xf numFmtId="4" fontId="127" fillId="80" borderId="166" applyNumberFormat="0" applyProtection="0">
      <alignment horizontal="left" vertical="center" indent="1"/>
    </xf>
    <xf numFmtId="4" fontId="126" fillId="79" borderId="166" applyNumberFormat="0" applyProtection="0">
      <alignment horizontal="left" vertical="center" indent="1"/>
    </xf>
    <xf numFmtId="4" fontId="125" fillId="77" borderId="166" applyNumberFormat="0" applyProtection="0">
      <alignment horizontal="left" vertical="center" indent="1"/>
    </xf>
    <xf numFmtId="4" fontId="125" fillId="77" borderId="166" applyNumberFormat="0" applyProtection="0">
      <alignment vertical="center"/>
    </xf>
    <xf numFmtId="169" fontId="67" fillId="0" borderId="185">
      <alignment horizontal="left" vertical="center"/>
    </xf>
    <xf numFmtId="169" fontId="67" fillId="0" borderId="185">
      <alignment horizontal="left" vertical="center"/>
    </xf>
    <xf numFmtId="175" fontId="67" fillId="0" borderId="267">
      <alignment horizontal="left" vertical="center"/>
    </xf>
    <xf numFmtId="4" fontId="127" fillId="80" borderId="258" applyNumberFormat="0" applyProtection="0">
      <alignment horizontal="left" vertical="center" indent="1"/>
    </xf>
    <xf numFmtId="169" fontId="67" fillId="0" borderId="185">
      <alignment horizontal="left" vertical="center"/>
    </xf>
    <xf numFmtId="169" fontId="67" fillId="0" borderId="185">
      <alignment horizontal="left" vertical="center"/>
    </xf>
    <xf numFmtId="169" fontId="67" fillId="0" borderId="196">
      <alignment horizontal="left" vertical="center"/>
    </xf>
    <xf numFmtId="10" fontId="65" fillId="35" borderId="192" applyNumberFormat="0" applyBorder="0" applyAlignment="0" applyProtection="0"/>
    <xf numFmtId="169" fontId="67" fillId="0" borderId="185">
      <alignment horizontal="left" vertical="center"/>
    </xf>
    <xf numFmtId="169" fontId="67" fillId="0" borderId="185">
      <alignment horizontal="left" vertical="center"/>
    </xf>
    <xf numFmtId="4" fontId="125" fillId="81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90" fillId="0" borderId="189" applyNumberFormat="0" applyFill="0" applyAlignment="0" applyProtection="0"/>
    <xf numFmtId="169" fontId="88" fillId="42" borderId="188" applyNumberFormat="0" applyAlignment="0" applyProtection="0"/>
    <xf numFmtId="4" fontId="125" fillId="77" borderId="233" applyNumberFormat="0" applyProtection="0">
      <alignment horizontal="left" vertical="center" indent="1"/>
    </xf>
    <xf numFmtId="169" fontId="67" fillId="0" borderId="253">
      <alignment horizontal="left" vertical="center"/>
    </xf>
    <xf numFmtId="169" fontId="67" fillId="0" borderId="223">
      <alignment horizontal="left" vertical="center"/>
    </xf>
    <xf numFmtId="169" fontId="67" fillId="0" borderId="264">
      <alignment horizontal="left" vertical="center"/>
    </xf>
    <xf numFmtId="169" fontId="67" fillId="0" borderId="267">
      <alignment horizontal="left" vertical="center"/>
    </xf>
    <xf numFmtId="169" fontId="67" fillId="0" borderId="242">
      <alignment horizontal="left" vertical="center"/>
    </xf>
    <xf numFmtId="4" fontId="125" fillId="77" borderId="258" applyNumberFormat="0" applyProtection="0">
      <alignment vertical="center"/>
    </xf>
    <xf numFmtId="4" fontId="127" fillId="80" borderId="244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3" fillId="58" borderId="261" applyNumberFormat="0" applyFont="0" applyAlignment="0" applyProtection="0"/>
    <xf numFmtId="169" fontId="67" fillId="0" borderId="185">
      <alignment horizontal="left" vertical="center"/>
    </xf>
    <xf numFmtId="169" fontId="67" fillId="0" borderId="185">
      <alignment horizontal="left" vertical="center"/>
    </xf>
    <xf numFmtId="169" fontId="2" fillId="78" borderId="258" applyNumberFormat="0" applyProtection="0">
      <alignment horizontal="left" vertical="center" indent="1"/>
    </xf>
    <xf numFmtId="169" fontId="90" fillId="0" borderId="239" applyNumberFormat="0" applyFill="0" applyAlignment="0" applyProtection="0"/>
    <xf numFmtId="169" fontId="2" fillId="78" borderId="258" applyNumberFormat="0" applyProtection="0">
      <alignment horizontal="left" vertical="center" indent="1"/>
    </xf>
    <xf numFmtId="4" fontId="129" fillId="80" borderId="258" applyNumberFormat="0" applyProtection="0">
      <alignment horizontal="right" vertical="center"/>
    </xf>
    <xf numFmtId="169" fontId="83" fillId="52" borderId="259" applyNumberFormat="0" applyAlignment="0" applyProtection="0"/>
    <xf numFmtId="175" fontId="2" fillId="78" borderId="258" applyNumberFormat="0" applyProtection="0">
      <alignment horizontal="left" vertical="center" indent="1"/>
    </xf>
    <xf numFmtId="175" fontId="67" fillId="0" borderId="267">
      <alignment horizontal="left" vertical="center"/>
    </xf>
    <xf numFmtId="175" fontId="67" fillId="0" borderId="185">
      <alignment horizontal="left" vertical="center"/>
    </xf>
    <xf numFmtId="175" fontId="67" fillId="0" borderId="185">
      <alignment horizontal="left" vertical="center"/>
    </xf>
    <xf numFmtId="176" fontId="3" fillId="58" borderId="190" applyNumberFormat="0" applyFont="0" applyAlignment="0" applyProtection="0"/>
    <xf numFmtId="176" fontId="88" fillId="42" borderId="188" applyNumberFormat="0" applyAlignment="0" applyProtection="0"/>
    <xf numFmtId="176" fontId="88" fillId="42" borderId="188" applyNumberFormat="0" applyAlignment="0" applyProtection="0"/>
    <xf numFmtId="169" fontId="67" fillId="0" borderId="220">
      <alignment horizontal="left" vertical="center"/>
    </xf>
    <xf numFmtId="176" fontId="2" fillId="78" borderId="187" applyNumberFormat="0" applyProtection="0">
      <alignment horizontal="left" vertical="center" indent="1"/>
    </xf>
    <xf numFmtId="4" fontId="125" fillId="80" borderId="187" applyNumberFormat="0" applyProtection="0">
      <alignment horizontal="right" vertical="center"/>
    </xf>
    <xf numFmtId="176" fontId="2" fillId="78" borderId="187" applyNumberFormat="0" applyProtection="0">
      <alignment horizontal="left" vertical="center" indent="1"/>
    </xf>
    <xf numFmtId="176" fontId="2" fillId="82" borderId="187" applyNumberFormat="0" applyProtection="0">
      <alignment horizontal="left" vertical="center" indent="1"/>
    </xf>
    <xf numFmtId="4" fontId="125" fillId="81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4" fontId="125" fillId="77" borderId="187" applyNumberFormat="0" applyProtection="0">
      <alignment vertical="center"/>
    </xf>
    <xf numFmtId="169" fontId="2" fillId="78" borderId="211" applyNumberFormat="0" applyProtection="0">
      <alignment horizontal="left" vertical="center" indent="1"/>
    </xf>
    <xf numFmtId="4" fontId="125" fillId="80" borderId="237" applyNumberFormat="0" applyProtection="0">
      <alignment horizontal="right" vertical="center"/>
    </xf>
    <xf numFmtId="169" fontId="2" fillId="34" borderId="226" applyNumberFormat="0" applyProtection="0">
      <alignment horizontal="left" vertical="center" indent="1"/>
    </xf>
    <xf numFmtId="169" fontId="2" fillId="81" borderId="244" applyNumberFormat="0" applyProtection="0">
      <alignment horizontal="left" vertical="center" indent="1"/>
    </xf>
    <xf numFmtId="169" fontId="67" fillId="0" borderId="256">
      <alignment horizontal="left" vertical="center"/>
    </xf>
    <xf numFmtId="169" fontId="2" fillId="78" borderId="244" applyNumberFormat="0" applyProtection="0">
      <alignment horizontal="left" vertical="center" indent="1"/>
    </xf>
    <xf numFmtId="4" fontId="125" fillId="35" borderId="258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176" fontId="67" fillId="0" borderId="185">
      <alignment horizontal="left" vertical="center"/>
    </xf>
    <xf numFmtId="176" fontId="67" fillId="0" borderId="185">
      <alignment horizontal="left" vertical="center"/>
    </xf>
    <xf numFmtId="4" fontId="127" fillId="80" borderId="258" applyNumberFormat="0" applyProtection="0">
      <alignment horizontal="left" vertical="center" indent="1"/>
    </xf>
    <xf numFmtId="0" fontId="111" fillId="25" borderId="0" applyNumberFormat="0" applyBorder="0" applyAlignment="0" applyProtection="0"/>
    <xf numFmtId="176" fontId="67" fillId="0" borderId="185">
      <alignment horizontal="left" vertical="center"/>
    </xf>
    <xf numFmtId="176" fontId="67" fillId="0" borderId="185">
      <alignment horizontal="left" vertical="center"/>
    </xf>
    <xf numFmtId="169" fontId="67" fillId="0" borderId="256">
      <alignment horizontal="left" vertical="center"/>
    </xf>
    <xf numFmtId="175" fontId="2" fillId="78" borderId="258" applyNumberFormat="0" applyProtection="0">
      <alignment horizontal="left" vertical="center" indent="1"/>
    </xf>
    <xf numFmtId="176" fontId="82" fillId="52" borderId="187" applyNumberFormat="0" applyAlignment="0" applyProtection="0"/>
    <xf numFmtId="176" fontId="88" fillId="42" borderId="188" applyNumberFormat="0" applyAlignment="0" applyProtection="0"/>
    <xf numFmtId="176" fontId="67" fillId="0" borderId="185">
      <alignment horizontal="left" vertical="center"/>
    </xf>
    <xf numFmtId="176" fontId="82" fillId="52" borderId="187" applyNumberFormat="0" applyAlignment="0" applyProtection="0"/>
    <xf numFmtId="176" fontId="2" fillId="78" borderId="187" applyNumberFormat="0" applyProtection="0">
      <alignment horizontal="left" vertical="center" indent="1"/>
    </xf>
    <xf numFmtId="176" fontId="2" fillId="78" borderId="187" applyNumberFormat="0" applyProtection="0">
      <alignment horizontal="left" vertical="center" indent="1"/>
    </xf>
    <xf numFmtId="176" fontId="2" fillId="82" borderId="187" applyNumberFormat="0" applyProtection="0">
      <alignment horizontal="left" vertical="center" indent="1"/>
    </xf>
    <xf numFmtId="176" fontId="2" fillId="78" borderId="187" applyNumberFormat="0" applyProtection="0">
      <alignment horizontal="left" vertical="center" indent="1"/>
    </xf>
    <xf numFmtId="175" fontId="2" fillId="81" borderId="258" applyNumberFormat="0" applyProtection="0">
      <alignment horizontal="left" vertical="center" indent="1"/>
    </xf>
    <xf numFmtId="4" fontId="125" fillId="81" borderId="258" applyNumberFormat="0" applyProtection="0">
      <alignment horizontal="left" vertical="center" indent="1"/>
    </xf>
    <xf numFmtId="176" fontId="83" fillId="52" borderId="188" applyNumberFormat="0" applyAlignment="0" applyProtection="0"/>
    <xf numFmtId="176" fontId="90" fillId="0" borderId="189" applyNumberFormat="0" applyFill="0" applyAlignment="0" applyProtection="0"/>
    <xf numFmtId="176" fontId="3" fillId="58" borderId="190" applyNumberFormat="0" applyFont="0" applyAlignment="0" applyProtection="0"/>
    <xf numFmtId="169" fontId="67" fillId="0" borderId="270">
      <alignment horizontal="left" vertical="center"/>
    </xf>
    <xf numFmtId="169" fontId="67" fillId="0" borderId="291">
      <alignment horizontal="left" vertical="center"/>
    </xf>
    <xf numFmtId="4" fontId="125" fillId="77" borderId="258" applyNumberFormat="0" applyProtection="0">
      <alignment horizontal="left" vertical="center" indent="1"/>
    </xf>
    <xf numFmtId="4" fontId="129" fillId="80" borderId="258" applyNumberFormat="0" applyProtection="0">
      <alignment horizontal="right" vertical="center"/>
    </xf>
    <xf numFmtId="169" fontId="2" fillId="78" borderId="258" applyNumberFormat="0" applyProtection="0">
      <alignment horizontal="left" vertical="center" indent="1"/>
    </xf>
    <xf numFmtId="169" fontId="2" fillId="34" borderId="258" applyNumberFormat="0" applyProtection="0">
      <alignment horizontal="left" vertical="center" indent="1"/>
    </xf>
    <xf numFmtId="4" fontId="125" fillId="80" borderId="221" applyNumberFormat="0" applyProtection="0">
      <alignment horizontal="left" vertical="center" indent="1"/>
    </xf>
    <xf numFmtId="4" fontId="126" fillId="79" borderId="237" applyNumberFormat="0" applyProtection="0">
      <alignment horizontal="left" vertical="center" indent="1"/>
    </xf>
    <xf numFmtId="169" fontId="67" fillId="0" borderId="256">
      <alignment horizontal="left" vertical="center"/>
    </xf>
    <xf numFmtId="169" fontId="67" fillId="0" borderId="256">
      <alignment horizontal="left" vertical="center"/>
    </xf>
    <xf numFmtId="169" fontId="67" fillId="0" borderId="256">
      <alignment horizontal="left" vertical="center"/>
    </xf>
    <xf numFmtId="4" fontId="125" fillId="35" borderId="233" applyNumberFormat="0" applyProtection="0">
      <alignment horizontal="left" vertical="center" indent="1"/>
    </xf>
    <xf numFmtId="4" fontId="127" fillId="80" borderId="211" applyNumberFormat="0" applyProtection="0">
      <alignment horizontal="left" vertical="center" indent="1"/>
    </xf>
    <xf numFmtId="4" fontId="125" fillId="80" borderId="236" applyNumberFormat="0" applyProtection="0">
      <alignment horizontal="left" vertical="center" indent="1"/>
    </xf>
    <xf numFmtId="169" fontId="88" fillId="42" borderId="231" applyNumberFormat="0" applyAlignment="0" applyProtection="0"/>
    <xf numFmtId="169" fontId="83" fillId="52" borderId="259" applyNumberFormat="0" applyAlignment="0" applyProtection="0"/>
    <xf numFmtId="175" fontId="67" fillId="0" borderId="267">
      <alignment horizontal="left" vertical="center"/>
    </xf>
    <xf numFmtId="176" fontId="90" fillId="0" borderId="260" applyNumberFormat="0" applyFill="0" applyAlignment="0" applyProtection="0"/>
    <xf numFmtId="4" fontId="126" fillId="79" borderId="244" applyNumberFormat="0" applyProtection="0">
      <alignment horizontal="left" vertical="center" indent="1"/>
    </xf>
    <xf numFmtId="169" fontId="67" fillId="0" borderId="250">
      <alignment horizontal="left" vertical="center"/>
    </xf>
    <xf numFmtId="169" fontId="67" fillId="0" borderId="267">
      <alignment horizontal="left" vertical="center"/>
    </xf>
    <xf numFmtId="169" fontId="2" fillId="82" borderId="244" applyNumberFormat="0" applyProtection="0">
      <alignment horizontal="left" vertical="center" indent="1"/>
    </xf>
    <xf numFmtId="4" fontId="126" fillId="79" borderId="258" applyNumberFormat="0" applyProtection="0">
      <alignment horizontal="left" vertical="center" indent="1"/>
    </xf>
    <xf numFmtId="4" fontId="125" fillId="80" borderId="258" applyNumberFormat="0" applyProtection="0">
      <alignment horizontal="right" vertical="center"/>
    </xf>
    <xf numFmtId="4" fontId="125" fillId="80" borderId="258" applyNumberFormat="0" applyProtection="0">
      <alignment horizontal="right" vertical="center"/>
    </xf>
    <xf numFmtId="4" fontId="125" fillId="77" borderId="258" applyNumberFormat="0" applyProtection="0">
      <alignment horizontal="left" vertical="center" indent="1"/>
    </xf>
    <xf numFmtId="190" fontId="57" fillId="0" borderId="262" applyFill="0" applyProtection="0"/>
    <xf numFmtId="176" fontId="3" fillId="58" borderId="261" applyNumberFormat="0" applyFont="0" applyAlignment="0" applyProtection="0"/>
    <xf numFmtId="176" fontId="2" fillId="78" borderId="258" applyNumberFormat="0" applyProtection="0">
      <alignment horizontal="left" vertical="center" indent="1"/>
    </xf>
    <xf numFmtId="175" fontId="67" fillId="0" borderId="267">
      <alignment horizontal="left" vertical="center"/>
    </xf>
    <xf numFmtId="175" fontId="90" fillId="0" borderId="260" applyNumberFormat="0" applyFill="0" applyAlignment="0" applyProtection="0"/>
    <xf numFmtId="176" fontId="67" fillId="0" borderId="185">
      <alignment horizontal="left" vertical="center"/>
    </xf>
    <xf numFmtId="169" fontId="90" fillId="0" borderId="260" applyNumberFormat="0" applyFill="0" applyAlignment="0" applyProtection="0"/>
    <xf numFmtId="169" fontId="2" fillId="78" borderId="258" applyNumberFormat="0" applyProtection="0">
      <alignment horizontal="left" vertical="center" indent="1"/>
    </xf>
    <xf numFmtId="169" fontId="67" fillId="0" borderId="267">
      <alignment horizontal="left" vertical="center"/>
    </xf>
    <xf numFmtId="4" fontId="125" fillId="35" borderId="237" applyNumberFormat="0" applyProtection="0">
      <alignment horizontal="left" vertical="center" indent="1"/>
    </xf>
    <xf numFmtId="4" fontId="125" fillId="81" borderId="258" applyNumberFormat="0" applyProtection="0">
      <alignment horizontal="left" vertical="center" indent="1"/>
    </xf>
    <xf numFmtId="0" fontId="111" fillId="25" borderId="0" applyNumberFormat="0" applyBorder="0" applyAlignment="0" applyProtection="0"/>
    <xf numFmtId="169" fontId="67" fillId="0" borderId="256">
      <alignment horizontal="left" vertical="center"/>
    </xf>
    <xf numFmtId="0" fontId="103" fillId="30" borderId="4" applyNumberFormat="0" applyAlignment="0" applyProtection="0"/>
    <xf numFmtId="4" fontId="125" fillId="80" borderId="187" applyNumberFormat="0" applyProtection="0">
      <alignment horizontal="right" vertical="center"/>
    </xf>
    <xf numFmtId="175" fontId="2" fillId="78" borderId="187" applyNumberFormat="0" applyProtection="0">
      <alignment horizontal="left" vertical="center" indent="1"/>
    </xf>
    <xf numFmtId="175" fontId="2" fillId="82" borderId="187" applyNumberFormat="0" applyProtection="0">
      <alignment horizontal="left" vertical="center" indent="1"/>
    </xf>
    <xf numFmtId="4" fontId="125" fillId="81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169" fontId="88" fillId="42" borderId="224" applyNumberFormat="0" applyAlignment="0" applyProtection="0"/>
    <xf numFmtId="4" fontId="125" fillId="80" borderId="251" applyNumberFormat="0" applyProtection="0">
      <alignment horizontal="left" vertical="center" indent="1"/>
    </xf>
    <xf numFmtId="169" fontId="67" fillId="0" borderId="250">
      <alignment horizontal="left" vertical="center"/>
    </xf>
    <xf numFmtId="4" fontId="125" fillId="77" borderId="258" applyNumberFormat="0" applyProtection="0">
      <alignment vertical="center"/>
    </xf>
    <xf numFmtId="4" fontId="125" fillId="35" borderId="258" applyNumberFormat="0" applyProtection="0">
      <alignment horizontal="left" vertical="center" indent="1"/>
    </xf>
    <xf numFmtId="0" fontId="111" fillId="23" borderId="0" applyNumberFormat="0" applyBorder="0" applyAlignment="0" applyProtection="0"/>
    <xf numFmtId="175" fontId="67" fillId="0" borderId="267">
      <alignment horizontal="left" vertical="center"/>
    </xf>
    <xf numFmtId="169" fontId="83" fillId="52" borderId="231" applyNumberFormat="0" applyAlignment="0" applyProtection="0"/>
    <xf numFmtId="169" fontId="67" fillId="0" borderId="223">
      <alignment horizontal="left" vertical="center"/>
    </xf>
    <xf numFmtId="169" fontId="90" fillId="0" borderId="246" applyNumberFormat="0" applyFill="0" applyAlignment="0" applyProtection="0"/>
    <xf numFmtId="169" fontId="67" fillId="0" borderId="264">
      <alignment horizontal="left" vertical="center"/>
    </xf>
    <xf numFmtId="4" fontId="129" fillId="80" borderId="244" applyNumberFormat="0" applyProtection="0">
      <alignment horizontal="right" vertical="center"/>
    </xf>
    <xf numFmtId="4" fontId="125" fillId="80" borderId="258" applyNumberFormat="0" applyProtection="0">
      <alignment horizontal="right" vertical="center"/>
    </xf>
    <xf numFmtId="175" fontId="67" fillId="0" borderId="196">
      <alignment horizontal="left" vertical="center"/>
    </xf>
    <xf numFmtId="4" fontId="125" fillId="35" borderId="258" applyNumberFormat="0" applyProtection="0">
      <alignment horizontal="left" vertical="center" indent="1"/>
    </xf>
    <xf numFmtId="169" fontId="83" fillId="52" borderId="231" applyNumberFormat="0" applyAlignment="0" applyProtection="0"/>
    <xf numFmtId="169" fontId="82" fillId="52" borderId="211" applyNumberFormat="0" applyAlignment="0" applyProtection="0"/>
    <xf numFmtId="4" fontId="125" fillId="77" borderId="244" applyNumberFormat="0" applyProtection="0">
      <alignment horizontal="left" vertical="center" indent="1"/>
    </xf>
    <xf numFmtId="4" fontId="129" fillId="80" borderId="258" applyNumberFormat="0" applyProtection="0">
      <alignment horizontal="right" vertical="center"/>
    </xf>
    <xf numFmtId="175" fontId="67" fillId="0" borderId="196">
      <alignment horizontal="left" vertical="center"/>
    </xf>
    <xf numFmtId="175" fontId="2" fillId="34" borderId="187" applyNumberFormat="0" applyProtection="0">
      <alignment horizontal="left" vertical="center" indent="1"/>
    </xf>
    <xf numFmtId="4" fontId="125" fillId="80" borderId="197" applyNumberFormat="0" applyProtection="0">
      <alignment horizontal="left" vertical="center" indent="1"/>
    </xf>
    <xf numFmtId="169" fontId="82" fillId="52" borderId="211" applyNumberFormat="0" applyAlignment="0" applyProtection="0"/>
    <xf numFmtId="169" fontId="67" fillId="0" borderId="267">
      <alignment horizontal="left" vertical="center"/>
    </xf>
    <xf numFmtId="169" fontId="67" fillId="0" borderId="250">
      <alignment horizontal="left" vertical="center"/>
    </xf>
    <xf numFmtId="4" fontId="129" fillId="80" borderId="244" applyNumberFormat="0" applyProtection="0">
      <alignment horizontal="right" vertical="center"/>
    </xf>
    <xf numFmtId="169" fontId="2" fillId="78" borderId="258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0" fontId="65" fillId="35" borderId="97" applyNumberFormat="0" applyBorder="0" applyAlignment="0" applyProtection="0"/>
    <xf numFmtId="175" fontId="67" fillId="0" borderId="267">
      <alignment horizontal="left" vertical="center"/>
    </xf>
    <xf numFmtId="175" fontId="67" fillId="0" borderId="196">
      <alignment horizontal="left" vertical="center"/>
    </xf>
    <xf numFmtId="175" fontId="67" fillId="0" borderId="196">
      <alignment horizontal="left" vertical="center"/>
    </xf>
    <xf numFmtId="176" fontId="2" fillId="81" borderId="258" applyNumberFormat="0" applyProtection="0">
      <alignment horizontal="left" vertical="center" indent="1"/>
    </xf>
    <xf numFmtId="176" fontId="82" fillId="52" borderId="258" applyNumberFormat="0" applyAlignment="0" applyProtection="0"/>
    <xf numFmtId="169" fontId="3" fillId="58" borderId="261" applyNumberFormat="0" applyFont="0" applyAlignment="0" applyProtection="0"/>
    <xf numFmtId="169" fontId="67" fillId="0" borderId="256">
      <alignment horizontal="left" vertical="center"/>
    </xf>
    <xf numFmtId="169" fontId="2" fillId="82" borderId="237" applyNumberFormat="0" applyProtection="0">
      <alignment horizontal="left" vertical="center" indent="1"/>
    </xf>
    <xf numFmtId="169" fontId="2" fillId="82" borderId="258" applyNumberFormat="0" applyProtection="0">
      <alignment horizontal="left" vertical="center" indent="1"/>
    </xf>
    <xf numFmtId="169" fontId="88" fillId="42" borderId="188" applyNumberFormat="0" applyAlignment="0" applyProtection="0"/>
    <xf numFmtId="169" fontId="2" fillId="78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4" fontId="129" fillId="80" borderId="187" applyNumberFormat="0" applyProtection="0">
      <alignment horizontal="right" vertical="center"/>
    </xf>
    <xf numFmtId="169" fontId="2" fillId="78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4" fontId="125" fillId="35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4" fontId="127" fillId="80" borderId="187" applyNumberFormat="0" applyProtection="0">
      <alignment horizontal="left" vertical="center" indent="1"/>
    </xf>
    <xf numFmtId="4" fontId="125" fillId="35" borderId="187" applyNumberFormat="0" applyProtection="0">
      <alignment horizontal="left" vertical="center" indent="1"/>
    </xf>
    <xf numFmtId="4" fontId="127" fillId="80" borderId="187" applyNumberFormat="0" applyProtection="0">
      <alignment horizontal="left" vertical="center" indent="1"/>
    </xf>
    <xf numFmtId="4" fontId="129" fillId="80" borderId="173" applyNumberFormat="0" applyProtection="0">
      <alignment horizontal="right" vertical="center"/>
    </xf>
    <xf numFmtId="169" fontId="2" fillId="34" borderId="173" applyNumberFormat="0" applyProtection="0">
      <alignment horizontal="left" vertical="center" indent="1"/>
    </xf>
    <xf numFmtId="169" fontId="2" fillId="78" borderId="173" applyNumberFormat="0" applyProtection="0">
      <alignment horizontal="left" vertical="center" indent="1"/>
    </xf>
    <xf numFmtId="4" fontId="129" fillId="80" borderId="173" applyNumberFormat="0" applyProtection="0">
      <alignment horizontal="right" vertical="center"/>
    </xf>
    <xf numFmtId="169" fontId="2" fillId="34" borderId="173" applyNumberFormat="0" applyProtection="0">
      <alignment horizontal="left" vertical="center" indent="1"/>
    </xf>
    <xf numFmtId="169" fontId="2" fillId="78" borderId="173" applyNumberFormat="0" applyProtection="0">
      <alignment horizontal="left" vertical="center" indent="1"/>
    </xf>
    <xf numFmtId="169" fontId="67" fillId="0" borderId="193">
      <alignment horizontal="left" vertical="center"/>
    </xf>
    <xf numFmtId="169" fontId="67" fillId="0" borderId="185">
      <alignment horizontal="left" vertical="center"/>
    </xf>
    <xf numFmtId="169" fontId="67" fillId="0" borderId="185">
      <alignment horizontal="left" vertical="center"/>
    </xf>
    <xf numFmtId="169" fontId="67" fillId="0" borderId="185">
      <alignment horizontal="left" vertical="center"/>
    </xf>
    <xf numFmtId="169" fontId="67" fillId="0" borderId="193">
      <alignment horizontal="left" vertical="center"/>
    </xf>
    <xf numFmtId="169" fontId="67" fillId="0" borderId="193">
      <alignment horizontal="left" vertical="center"/>
    </xf>
    <xf numFmtId="169" fontId="67" fillId="0" borderId="193">
      <alignment horizontal="left" vertical="center"/>
    </xf>
    <xf numFmtId="169" fontId="67" fillId="0" borderId="179">
      <alignment horizontal="left" vertical="center"/>
    </xf>
    <xf numFmtId="169" fontId="82" fillId="52" borderId="173" applyNumberFormat="0" applyAlignment="0" applyProtection="0"/>
    <xf numFmtId="4" fontId="129" fillId="80" borderId="173" applyNumberFormat="0" applyProtection="0">
      <alignment horizontal="right" vertical="center"/>
    </xf>
    <xf numFmtId="169" fontId="2" fillId="82" borderId="173" applyNumberFormat="0" applyProtection="0">
      <alignment horizontal="left" vertical="center" indent="1"/>
    </xf>
    <xf numFmtId="4" fontId="125" fillId="77" borderId="173" applyNumberFormat="0" applyProtection="0">
      <alignment horizontal="left" vertical="center" indent="1"/>
    </xf>
    <xf numFmtId="169" fontId="3" fillId="58" borderId="232" applyNumberFormat="0" applyFont="0" applyAlignment="0" applyProtection="0"/>
    <xf numFmtId="169" fontId="2" fillId="78" borderId="244" applyNumberFormat="0" applyProtection="0">
      <alignment horizontal="left" vertical="center" indent="1"/>
    </xf>
    <xf numFmtId="169" fontId="2" fillId="82" borderId="258" applyNumberFormat="0" applyProtection="0">
      <alignment horizontal="left" vertical="center" indent="1"/>
    </xf>
    <xf numFmtId="10" fontId="65" fillId="35" borderId="145" applyNumberFormat="0" applyBorder="0" applyAlignment="0" applyProtection="0"/>
    <xf numFmtId="175" fontId="2" fillId="78" borderId="258" applyNumberFormat="0" applyProtection="0">
      <alignment horizontal="left" vertical="center" indent="1"/>
    </xf>
    <xf numFmtId="169" fontId="82" fillId="52" borderId="258" applyNumberFormat="0" applyAlignment="0" applyProtection="0"/>
    <xf numFmtId="169" fontId="67" fillId="0" borderId="273">
      <alignment horizontal="left" vertical="center"/>
    </xf>
    <xf numFmtId="169" fontId="2" fillId="34" borderId="258" applyNumberFormat="0" applyProtection="0">
      <alignment horizontal="left" vertical="center" indent="1"/>
    </xf>
    <xf numFmtId="175" fontId="2" fillId="81" borderId="258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211" applyNumberFormat="0" applyProtection="0">
      <alignment vertical="center"/>
    </xf>
    <xf numFmtId="3" fontId="2" fillId="0" borderId="241" applyNumberFormat="0" applyFont="0" applyFill="0" applyAlignment="0" applyProtection="0">
      <alignment vertical="center"/>
    </xf>
    <xf numFmtId="169" fontId="88" fillId="42" borderId="224" applyNumberFormat="0" applyAlignment="0" applyProtection="0"/>
    <xf numFmtId="169" fontId="67" fillId="0" borderId="223">
      <alignment horizontal="left" vertical="center"/>
    </xf>
    <xf numFmtId="4" fontId="125" fillId="80" borderId="244" applyNumberFormat="0" applyProtection="0">
      <alignment horizontal="right" vertical="center"/>
    </xf>
    <xf numFmtId="4" fontId="125" fillId="80" borderId="258" applyNumberFormat="0" applyProtection="0">
      <alignment horizontal="right" vertical="center"/>
    </xf>
    <xf numFmtId="169" fontId="67" fillId="0" borderId="157">
      <alignment horizontal="left" vertical="center"/>
    </xf>
    <xf numFmtId="169" fontId="67" fillId="0" borderId="182">
      <alignment horizontal="left" vertical="center"/>
    </xf>
    <xf numFmtId="169" fontId="83" fillId="52" borderId="245" applyNumberFormat="0" applyAlignment="0" applyProtection="0"/>
    <xf numFmtId="169" fontId="90" fillId="0" borderId="168" applyNumberFormat="0" applyFill="0" applyAlignment="0" applyProtection="0"/>
    <xf numFmtId="169" fontId="88" fillId="42" borderId="160" applyNumberFormat="0" applyAlignment="0" applyProtection="0"/>
    <xf numFmtId="4" fontId="125" fillId="35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82" borderId="166" applyNumberFormat="0" applyProtection="0">
      <alignment horizontal="left" vertical="center" indent="1"/>
    </xf>
    <xf numFmtId="175" fontId="2" fillId="78" borderId="258" applyNumberFormat="0" applyProtection="0">
      <alignment horizontal="left" vertical="center" indent="1"/>
    </xf>
    <xf numFmtId="169" fontId="67" fillId="0" borderId="171">
      <alignment horizontal="left" vertical="center"/>
    </xf>
    <xf numFmtId="4" fontId="125" fillId="80" borderId="127" applyNumberFormat="0" applyProtection="0">
      <alignment horizontal="right" vertical="center"/>
    </xf>
    <xf numFmtId="4" fontId="126" fillId="79" borderId="127" applyNumberFormat="0" applyProtection="0">
      <alignment horizontal="left" vertical="center" indent="1"/>
    </xf>
    <xf numFmtId="169" fontId="67" fillId="0" borderId="235">
      <alignment horizontal="left" vertical="center"/>
    </xf>
    <xf numFmtId="4" fontId="125" fillId="80" borderId="211" applyNumberFormat="0" applyProtection="0">
      <alignment horizontal="right" vertical="center"/>
    </xf>
    <xf numFmtId="169" fontId="82" fillId="52" borderId="162" applyNumberFormat="0" applyAlignment="0" applyProtection="0"/>
    <xf numFmtId="169" fontId="67" fillId="0" borderId="264">
      <alignment horizontal="left" vertical="center"/>
    </xf>
    <xf numFmtId="169" fontId="83" fillId="52" borderId="160" applyNumberFormat="0" applyAlignment="0" applyProtection="0"/>
    <xf numFmtId="169" fontId="2" fillId="81" borderId="162" applyNumberFormat="0" applyProtection="0">
      <alignment horizontal="left" vertical="center" indent="1"/>
    </xf>
    <xf numFmtId="10" fontId="65" fillId="35" borderId="159" applyNumberFormat="0" applyBorder="0" applyAlignment="0" applyProtection="0"/>
    <xf numFmtId="169" fontId="67" fillId="0" borderId="164">
      <alignment horizontal="left" vertical="center"/>
    </xf>
    <xf numFmtId="10" fontId="65" fillId="35" borderId="159" applyNumberFormat="0" applyBorder="0" applyAlignment="0" applyProtection="0"/>
    <xf numFmtId="10" fontId="65" fillId="35" borderId="159" applyNumberFormat="0" applyBorder="0" applyAlignment="0" applyProtection="0"/>
    <xf numFmtId="169" fontId="83" fillId="52" borderId="128" applyNumberFormat="0" applyAlignment="0" applyProtection="0"/>
    <xf numFmtId="169" fontId="82" fillId="52" borderId="166" applyNumberFormat="0" applyAlignment="0" applyProtection="0"/>
    <xf numFmtId="4" fontId="125" fillId="80" borderId="102" applyNumberFormat="0" applyProtection="0">
      <alignment horizontal="left" vertical="center" indent="1"/>
    </xf>
    <xf numFmtId="4" fontId="125" fillId="80" borderId="102" applyNumberFormat="0" applyProtection="0">
      <alignment horizontal="left" vertical="center" indent="1"/>
    </xf>
    <xf numFmtId="3" fontId="2" fillId="0" borderId="97" applyNumberFormat="0" applyFont="0" applyFill="0" applyAlignment="0" applyProtection="0">
      <alignment vertical="center"/>
    </xf>
    <xf numFmtId="3" fontId="2" fillId="0" borderId="97" applyNumberFormat="0" applyFont="0" applyFill="0" applyAlignment="0" applyProtection="0">
      <alignment vertical="center"/>
    </xf>
    <xf numFmtId="169" fontId="67" fillId="0" borderId="220">
      <alignment horizontal="left" vertical="center"/>
    </xf>
    <xf numFmtId="169" fontId="67" fillId="0" borderId="235">
      <alignment horizontal="left" vertical="center"/>
    </xf>
    <xf numFmtId="4" fontId="125" fillId="77" borderId="233" applyNumberFormat="0" applyProtection="0">
      <alignment horizontal="left" vertical="center" indent="1"/>
    </xf>
    <xf numFmtId="169" fontId="88" fillId="42" borderId="231" applyNumberFormat="0" applyAlignment="0" applyProtection="0"/>
    <xf numFmtId="169" fontId="67" fillId="0" borderId="256">
      <alignment horizontal="left" vertical="center"/>
    </xf>
    <xf numFmtId="169" fontId="67" fillId="0" borderId="157">
      <alignment horizontal="left" vertical="center"/>
    </xf>
    <xf numFmtId="176" fontId="2" fillId="78" borderId="258" applyNumberFormat="0" applyProtection="0">
      <alignment horizontal="left" vertical="center" indent="1"/>
    </xf>
    <xf numFmtId="176" fontId="88" fillId="42" borderId="259" applyNumberFormat="0" applyAlignment="0" applyProtection="0"/>
    <xf numFmtId="176" fontId="67" fillId="0" borderId="267">
      <alignment horizontal="left" vertical="center"/>
    </xf>
    <xf numFmtId="4" fontId="129" fillId="80" borderId="258" applyNumberFormat="0" applyProtection="0">
      <alignment horizontal="right" vertical="center"/>
    </xf>
    <xf numFmtId="169" fontId="90" fillId="0" borderId="239" applyNumberFormat="0" applyFill="0" applyAlignment="0" applyProtection="0"/>
    <xf numFmtId="169" fontId="2" fillId="78" borderId="258" applyNumberFormat="0" applyProtection="0">
      <alignment horizontal="left" vertical="center" indent="1"/>
    </xf>
    <xf numFmtId="169" fontId="3" fillId="58" borderId="130" applyNumberFormat="0" applyFont="0" applyAlignment="0" applyProtection="0"/>
    <xf numFmtId="4" fontId="125" fillId="81" borderId="258" applyNumberFormat="0" applyProtection="0">
      <alignment horizontal="left" vertical="center" indent="1"/>
    </xf>
    <xf numFmtId="169" fontId="3" fillId="58" borderId="130" applyNumberFormat="0" applyFont="0" applyAlignment="0" applyProtection="0"/>
    <xf numFmtId="169" fontId="90" fillId="0" borderId="28" applyNumberFormat="0" applyFill="0" applyAlignment="0" applyProtection="0"/>
    <xf numFmtId="43" fontId="43" fillId="0" borderId="0" applyFont="0" applyFill="0" applyBorder="0" applyAlignment="0" applyProtection="0"/>
    <xf numFmtId="169" fontId="82" fillId="52" borderId="26" applyNumberFormat="0" applyAlignment="0" applyProtection="0"/>
    <xf numFmtId="175" fontId="67" fillId="0" borderId="267">
      <alignment horizontal="left" vertical="center"/>
    </xf>
    <xf numFmtId="175" fontId="2" fillId="81" borderId="25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9" fontId="5" fillId="0" borderId="0"/>
    <xf numFmtId="169" fontId="90" fillId="0" borderId="239" applyNumberFormat="0" applyFill="0" applyAlignment="0" applyProtection="0"/>
    <xf numFmtId="4" fontId="125" fillId="80" borderId="258" applyNumberFormat="0" applyProtection="0">
      <alignment horizontal="right" vertical="center"/>
    </xf>
    <xf numFmtId="175" fontId="67" fillId="0" borderId="196">
      <alignment horizontal="left" vertical="center"/>
    </xf>
    <xf numFmtId="175" fontId="2" fillId="34" borderId="187" applyNumberFormat="0" applyProtection="0">
      <alignment horizontal="left" vertical="center" indent="1"/>
    </xf>
    <xf numFmtId="175" fontId="2" fillId="78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169" fontId="2" fillId="78" borderId="244" applyNumberFormat="0" applyProtection="0">
      <alignment horizontal="left" vertical="center" indent="1"/>
    </xf>
    <xf numFmtId="169" fontId="82" fillId="52" borderId="92" applyNumberFormat="0" applyAlignment="0" applyProtection="0"/>
    <xf numFmtId="169" fontId="67" fillId="0" borderId="223">
      <alignment horizontal="left" vertical="center"/>
    </xf>
    <xf numFmtId="4" fontId="125" fillId="77" borderId="92" applyNumberFormat="0" applyProtection="0">
      <alignment horizontal="left" vertical="center" indent="1"/>
    </xf>
    <xf numFmtId="4" fontId="126" fillId="79" borderId="233" applyNumberFormat="0" applyProtection="0">
      <alignment horizontal="left" vertical="center" indent="1"/>
    </xf>
    <xf numFmtId="169" fontId="82" fillId="52" borderId="26" applyNumberFormat="0" applyAlignment="0" applyProtection="0"/>
    <xf numFmtId="169" fontId="90" fillId="0" borderId="28" applyNumberFormat="0" applyFill="0" applyAlignment="0" applyProtection="0"/>
    <xf numFmtId="169" fontId="3" fillId="58" borderId="82" applyNumberFormat="0" applyFont="0" applyAlignment="0" applyProtection="0"/>
    <xf numFmtId="169" fontId="2" fillId="82" borderId="92" applyNumberFormat="0" applyProtection="0">
      <alignment horizontal="left" vertical="center" indent="1"/>
    </xf>
    <xf numFmtId="4" fontId="125" fillId="80" borderId="127" applyNumberFormat="0" applyProtection="0">
      <alignment horizontal="right" vertical="center"/>
    </xf>
    <xf numFmtId="175" fontId="90" fillId="0" borderId="189" applyNumberFormat="0" applyFill="0" applyAlignment="0" applyProtection="0"/>
    <xf numFmtId="169" fontId="83" fillId="52" borderId="27" applyNumberFormat="0" applyAlignment="0" applyProtection="0"/>
    <xf numFmtId="169" fontId="88" fillId="42" borderId="27" applyNumberFormat="0" applyAlignment="0" applyProtection="0"/>
    <xf numFmtId="169" fontId="90" fillId="0" borderId="28" applyNumberFormat="0" applyFill="0" applyAlignment="0" applyProtection="0"/>
    <xf numFmtId="169" fontId="82" fillId="52" borderId="26" applyNumberFormat="0" applyAlignment="0" applyProtection="0"/>
    <xf numFmtId="169" fontId="3" fillId="58" borderId="82" applyNumberFormat="0" applyFont="0" applyAlignment="0" applyProtection="0"/>
    <xf numFmtId="169" fontId="2" fillId="78" borderId="258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169" fontId="90" fillId="0" borderId="94" applyNumberFormat="0" applyFill="0" applyAlignment="0" applyProtection="0"/>
    <xf numFmtId="169" fontId="67" fillId="0" borderId="220">
      <alignment horizontal="left" vertical="center"/>
    </xf>
    <xf numFmtId="169" fontId="67" fillId="0" borderId="209">
      <alignment horizontal="left" vertical="center"/>
    </xf>
    <xf numFmtId="169" fontId="67" fillId="0" borderId="217">
      <alignment horizontal="left" vertical="center"/>
    </xf>
    <xf numFmtId="169" fontId="67" fillId="0" borderId="199">
      <alignment horizontal="left" vertical="center"/>
    </xf>
    <xf numFmtId="4" fontId="129" fillId="80" borderId="187" applyNumberFormat="0" applyProtection="0">
      <alignment horizontal="right" vertical="center"/>
    </xf>
    <xf numFmtId="169" fontId="2" fillId="81" borderId="187" applyNumberFormat="0" applyProtection="0">
      <alignment horizontal="left" vertical="center" indent="1"/>
    </xf>
    <xf numFmtId="4" fontId="125" fillId="77" borderId="187" applyNumberFormat="0" applyProtection="0">
      <alignment vertical="center"/>
    </xf>
    <xf numFmtId="169" fontId="67" fillId="0" borderId="253">
      <alignment horizontal="left" vertical="center"/>
    </xf>
    <xf numFmtId="4" fontId="125" fillId="80" borderId="258" applyNumberFormat="0" applyProtection="0">
      <alignment horizontal="right" vertical="center"/>
    </xf>
    <xf numFmtId="4" fontId="129" fillId="80" borderId="187" applyNumberFormat="0" applyProtection="0">
      <alignment horizontal="right" vertical="center"/>
    </xf>
    <xf numFmtId="169" fontId="2" fillId="81" borderId="187" applyNumberFormat="0" applyProtection="0">
      <alignment horizontal="left" vertical="center" indent="1"/>
    </xf>
    <xf numFmtId="4" fontId="125" fillId="77" borderId="187" applyNumberFormat="0" applyProtection="0">
      <alignment vertical="center"/>
    </xf>
    <xf numFmtId="169" fontId="67" fillId="0" borderId="185">
      <alignment horizontal="left" vertical="center"/>
    </xf>
    <xf numFmtId="4" fontId="126" fillId="79" borderId="258" applyNumberFormat="0" applyProtection="0">
      <alignment horizontal="left" vertical="center" indent="1"/>
    </xf>
    <xf numFmtId="190" fontId="57" fillId="0" borderId="191" applyFill="0" applyProtection="0"/>
    <xf numFmtId="169" fontId="67" fillId="0" borderId="202">
      <alignment horizontal="left" vertical="center"/>
    </xf>
    <xf numFmtId="169" fontId="82" fillId="52" borderId="187" applyNumberFormat="0" applyAlignment="0" applyProtection="0"/>
    <xf numFmtId="10" fontId="65" fillId="35" borderId="103" applyNumberFormat="0" applyBorder="0" applyAlignment="0" applyProtection="0"/>
    <xf numFmtId="10" fontId="65" fillId="35" borderId="103" applyNumberFormat="0" applyBorder="0" applyAlignment="0" applyProtection="0"/>
    <xf numFmtId="169" fontId="67" fillId="0" borderId="108">
      <alignment horizontal="left" vertical="center"/>
    </xf>
    <xf numFmtId="169" fontId="67" fillId="0" borderId="108">
      <alignment horizontal="left" vertical="center"/>
    </xf>
    <xf numFmtId="169" fontId="67" fillId="0" borderId="108">
      <alignment horizontal="left" vertical="center"/>
    </xf>
    <xf numFmtId="169" fontId="67" fillId="0" borderId="108">
      <alignment horizontal="left" vertical="center"/>
    </xf>
    <xf numFmtId="169" fontId="67" fillId="0" borderId="108">
      <alignment horizontal="left" vertical="center"/>
    </xf>
    <xf numFmtId="169" fontId="67" fillId="0" borderId="108">
      <alignment horizontal="left" vertical="center"/>
    </xf>
    <xf numFmtId="169" fontId="67" fillId="0" borderId="108">
      <alignment horizontal="left" vertical="center"/>
    </xf>
    <xf numFmtId="169" fontId="67" fillId="0" borderId="108">
      <alignment horizontal="left" vertical="center"/>
    </xf>
    <xf numFmtId="10" fontId="65" fillId="35" borderId="110" applyNumberFormat="0" applyBorder="0" applyAlignment="0" applyProtection="0"/>
    <xf numFmtId="10" fontId="65" fillId="35" borderId="110" applyNumberFormat="0" applyBorder="0" applyAlignment="0" applyProtection="0"/>
    <xf numFmtId="169" fontId="67" fillId="0" borderId="111">
      <alignment horizontal="left" vertical="center"/>
    </xf>
    <xf numFmtId="169" fontId="67" fillId="0" borderId="111">
      <alignment horizontal="left" vertical="center"/>
    </xf>
    <xf numFmtId="169" fontId="67" fillId="0" borderId="111">
      <alignment horizontal="left" vertical="center"/>
    </xf>
    <xf numFmtId="169" fontId="67" fillId="0" borderId="111">
      <alignment horizontal="left" vertical="center"/>
    </xf>
    <xf numFmtId="169" fontId="67" fillId="0" borderId="108">
      <alignment horizontal="left" vertical="center"/>
    </xf>
    <xf numFmtId="169" fontId="67" fillId="0" borderId="108">
      <alignment horizontal="left" vertical="center"/>
    </xf>
    <xf numFmtId="169" fontId="67" fillId="0" borderId="108">
      <alignment horizontal="left" vertical="center"/>
    </xf>
    <xf numFmtId="169" fontId="67" fillId="0" borderId="108">
      <alignment horizontal="left" vertical="center"/>
    </xf>
    <xf numFmtId="169" fontId="67" fillId="0" borderId="108">
      <alignment horizontal="left" vertical="center"/>
    </xf>
    <xf numFmtId="169" fontId="67" fillId="0" borderId="108">
      <alignment horizontal="left" vertical="center"/>
    </xf>
    <xf numFmtId="169" fontId="67" fillId="0" borderId="108">
      <alignment horizontal="left" vertical="center"/>
    </xf>
    <xf numFmtId="169" fontId="67" fillId="0" borderId="108">
      <alignment horizontal="left" vertical="center"/>
    </xf>
    <xf numFmtId="10" fontId="65" fillId="35" borderId="103" applyNumberFormat="0" applyBorder="0" applyAlignment="0" applyProtection="0"/>
    <xf numFmtId="10" fontId="65" fillId="35" borderId="103" applyNumberFormat="0" applyBorder="0" applyAlignment="0" applyProtection="0"/>
    <xf numFmtId="169" fontId="2" fillId="78" borderId="244" applyNumberFormat="0" applyProtection="0">
      <alignment horizontal="left" vertical="center" indent="1"/>
    </xf>
    <xf numFmtId="4" fontId="126" fillId="79" borderId="258" applyNumberFormat="0" applyProtection="0">
      <alignment horizontal="left" vertical="center" indent="1"/>
    </xf>
    <xf numFmtId="169" fontId="88" fillId="42" borderId="245" applyNumberFormat="0" applyAlignment="0" applyProtection="0"/>
    <xf numFmtId="0" fontId="111" fillId="21" borderId="0" applyNumberFormat="0" applyBorder="0" applyAlignment="0" applyProtection="0"/>
    <xf numFmtId="3" fontId="2" fillId="0" borderId="192" applyNumberFormat="0" applyFont="0" applyFill="0" applyAlignment="0" applyProtection="0">
      <alignment vertical="center"/>
    </xf>
    <xf numFmtId="4" fontId="129" fillId="80" borderId="187" applyNumberFormat="0" applyProtection="0">
      <alignment horizontal="right" vertical="center"/>
    </xf>
    <xf numFmtId="175" fontId="2" fillId="78" borderId="187" applyNumberFormat="0" applyProtection="0">
      <alignment horizontal="left" vertical="center" indent="1"/>
    </xf>
    <xf numFmtId="169" fontId="82" fillId="52" borderId="237" applyNumberFormat="0" applyAlignment="0" applyProtection="0"/>
    <xf numFmtId="4" fontId="125" fillId="35" borderId="244" applyNumberFormat="0" applyProtection="0">
      <alignment horizontal="left" vertical="center" indent="1"/>
    </xf>
    <xf numFmtId="169" fontId="3" fillId="58" borderId="261" applyNumberFormat="0" applyFont="0" applyAlignment="0" applyProtection="0"/>
    <xf numFmtId="175" fontId="67" fillId="0" borderId="196">
      <alignment horizontal="left" vertical="center"/>
    </xf>
    <xf numFmtId="10" fontId="65" fillId="35" borderId="192" applyNumberFormat="0" applyBorder="0" applyAlignment="0" applyProtection="0"/>
    <xf numFmtId="169" fontId="67" fillId="0" borderId="220">
      <alignment horizontal="left" vertical="center"/>
    </xf>
    <xf numFmtId="4" fontId="125" fillId="81" borderId="211" applyNumberFormat="0" applyProtection="0">
      <alignment horizontal="left" vertical="center" indent="1"/>
    </xf>
    <xf numFmtId="169" fontId="67" fillId="0" borderId="223">
      <alignment horizontal="left" vertical="center"/>
    </xf>
    <xf numFmtId="169" fontId="67" fillId="0" borderId="250">
      <alignment horizontal="left" vertical="center"/>
    </xf>
    <xf numFmtId="169" fontId="67" fillId="0" borderId="242">
      <alignment horizontal="left" vertical="center"/>
    </xf>
    <xf numFmtId="4" fontId="126" fillId="79" borderId="244" applyNumberFormat="0" applyProtection="0">
      <alignment horizontal="left" vertical="center" indent="1"/>
    </xf>
    <xf numFmtId="175" fontId="67" fillId="0" borderId="196">
      <alignment horizontal="left" vertical="center"/>
    </xf>
    <xf numFmtId="4" fontId="129" fillId="80" borderId="258" applyNumberFormat="0" applyProtection="0">
      <alignment horizontal="right" vertical="center"/>
    </xf>
    <xf numFmtId="4" fontId="125" fillId="81" borderId="237" applyNumberFormat="0" applyProtection="0">
      <alignment horizontal="left" vertical="center" indent="1"/>
    </xf>
    <xf numFmtId="169" fontId="2" fillId="82" borderId="244" applyNumberFormat="0" applyProtection="0">
      <alignment horizontal="left" vertical="center" indent="1"/>
    </xf>
    <xf numFmtId="175" fontId="67" fillId="0" borderId="196">
      <alignment horizontal="left" vertical="center"/>
    </xf>
    <xf numFmtId="169" fontId="3" fillId="58" borderId="225" applyNumberFormat="0" applyFont="0" applyAlignment="0" applyProtection="0"/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0" fontId="65" fillId="35" borderId="97" applyNumberFormat="0" applyBorder="0" applyAlignment="0" applyProtection="0"/>
    <xf numFmtId="10" fontId="65" fillId="35" borderId="97" applyNumberFormat="0" applyBorder="0" applyAlignment="0" applyProtection="0"/>
    <xf numFmtId="4" fontId="125" fillId="77" borderId="106" applyNumberFormat="0" applyProtection="0">
      <alignment vertical="center"/>
    </xf>
    <xf numFmtId="4" fontId="125" fillId="77" borderId="106" applyNumberFormat="0" applyProtection="0">
      <alignment vertical="center"/>
    </xf>
    <xf numFmtId="4" fontId="125" fillId="77" borderId="106" applyNumberFormat="0" applyProtection="0">
      <alignment horizontal="left" vertical="center" indent="1"/>
    </xf>
    <xf numFmtId="4" fontId="125" fillId="77" borderId="106" applyNumberFormat="0" applyProtection="0">
      <alignment horizontal="left" vertical="center" indent="1"/>
    </xf>
    <xf numFmtId="4" fontId="125" fillId="77" borderId="106" applyNumberFormat="0" applyProtection="0">
      <alignment horizontal="left" vertical="center" indent="1"/>
    </xf>
    <xf numFmtId="4" fontId="125" fillId="77" borderId="106" applyNumberFormat="0" applyProtection="0">
      <alignment horizontal="left" vertical="center" indent="1"/>
    </xf>
    <xf numFmtId="169" fontId="2" fillId="78" borderId="106" applyNumberFormat="0" applyProtection="0">
      <alignment horizontal="left" vertical="center" indent="1"/>
    </xf>
    <xf numFmtId="169" fontId="2" fillId="78" borderId="106" applyNumberFormat="0" applyProtection="0">
      <alignment horizontal="left" vertical="center" indent="1"/>
    </xf>
    <xf numFmtId="4" fontId="126" fillId="79" borderId="106" applyNumberFormat="0" applyProtection="0">
      <alignment horizontal="left" vertical="center" indent="1"/>
    </xf>
    <xf numFmtId="4" fontId="126" fillId="79" borderId="106" applyNumberFormat="0" applyProtection="0">
      <alignment horizontal="left" vertical="center" indent="1"/>
    </xf>
    <xf numFmtId="4" fontId="125" fillId="80" borderId="109" applyNumberFormat="0" applyProtection="0">
      <alignment horizontal="left" vertical="center" indent="1"/>
    </xf>
    <xf numFmtId="4" fontId="125" fillId="80" borderId="109" applyNumberFormat="0" applyProtection="0">
      <alignment horizontal="left" vertical="center" indent="1"/>
    </xf>
    <xf numFmtId="4" fontId="127" fillId="80" borderId="106" applyNumberFormat="0" applyProtection="0">
      <alignment horizontal="left" vertical="center" indent="1"/>
    </xf>
    <xf numFmtId="4" fontId="127" fillId="80" borderId="106" applyNumberFormat="0" applyProtection="0">
      <alignment horizontal="left" vertical="center" indent="1"/>
    </xf>
    <xf numFmtId="4" fontId="125" fillId="81" borderId="106" applyNumberFormat="0" applyProtection="0">
      <alignment horizontal="left" vertical="center" indent="1"/>
    </xf>
    <xf numFmtId="4" fontId="125" fillId="81" borderId="106" applyNumberFormat="0" applyProtection="0">
      <alignment horizontal="left" vertical="center" indent="1"/>
    </xf>
    <xf numFmtId="169" fontId="2" fillId="81" borderId="106" applyNumberFormat="0" applyProtection="0">
      <alignment horizontal="left" vertical="center" indent="1"/>
    </xf>
    <xf numFmtId="169" fontId="2" fillId="81" borderId="106" applyNumberFormat="0" applyProtection="0">
      <alignment horizontal="left" vertical="center" indent="1"/>
    </xf>
    <xf numFmtId="169" fontId="2" fillId="82" borderId="106" applyNumberFormat="0" applyProtection="0">
      <alignment horizontal="left" vertical="center" indent="1"/>
    </xf>
    <xf numFmtId="169" fontId="2" fillId="82" borderId="106" applyNumberFormat="0" applyProtection="0">
      <alignment horizontal="left" vertical="center" indent="1"/>
    </xf>
    <xf numFmtId="169" fontId="2" fillId="34" borderId="106" applyNumberFormat="0" applyProtection="0">
      <alignment horizontal="left" vertical="center" indent="1"/>
    </xf>
    <xf numFmtId="169" fontId="2" fillId="34" borderId="106" applyNumberFormat="0" applyProtection="0">
      <alignment horizontal="left" vertical="center" indent="1"/>
    </xf>
    <xf numFmtId="169" fontId="2" fillId="78" borderId="106" applyNumberFormat="0" applyProtection="0">
      <alignment horizontal="left" vertical="center" indent="1"/>
    </xf>
    <xf numFmtId="169" fontId="2" fillId="78" borderId="106" applyNumberFormat="0" applyProtection="0">
      <alignment horizontal="left" vertical="center" indent="1"/>
    </xf>
    <xf numFmtId="4" fontId="125" fillId="35" borderId="106" applyNumberFormat="0" applyProtection="0">
      <alignment horizontal="left" vertical="center" indent="1"/>
    </xf>
    <xf numFmtId="4" fontId="125" fillId="35" borderId="106" applyNumberFormat="0" applyProtection="0">
      <alignment horizontal="left" vertical="center" indent="1"/>
    </xf>
    <xf numFmtId="4" fontId="125" fillId="80" borderId="106" applyNumberFormat="0" applyProtection="0">
      <alignment horizontal="right" vertical="center"/>
    </xf>
    <xf numFmtId="4" fontId="125" fillId="80" borderId="106" applyNumberFormat="0" applyProtection="0">
      <alignment horizontal="right" vertical="center"/>
    </xf>
    <xf numFmtId="169" fontId="2" fillId="78" borderId="106" applyNumberFormat="0" applyProtection="0">
      <alignment horizontal="left" vertical="center" indent="1"/>
    </xf>
    <xf numFmtId="169" fontId="2" fillId="78" borderId="106" applyNumberFormat="0" applyProtection="0">
      <alignment horizontal="left" vertical="center" indent="1"/>
    </xf>
    <xf numFmtId="169" fontId="2" fillId="78" borderId="106" applyNumberFormat="0" applyProtection="0">
      <alignment horizontal="left" vertical="center" indent="1"/>
    </xf>
    <xf numFmtId="169" fontId="2" fillId="78" borderId="106" applyNumberFormat="0" applyProtection="0">
      <alignment horizontal="left" vertical="center" indent="1"/>
    </xf>
    <xf numFmtId="4" fontId="129" fillId="80" borderId="106" applyNumberFormat="0" applyProtection="0">
      <alignment horizontal="right" vertical="center"/>
    </xf>
    <xf numFmtId="4" fontId="129" fillId="80" borderId="106" applyNumberFormat="0" applyProtection="0">
      <alignment horizontal="right" vertical="center"/>
    </xf>
    <xf numFmtId="3" fontId="2" fillId="0" borderId="103" applyNumberFormat="0" applyFont="0" applyFill="0" applyAlignment="0" applyProtection="0">
      <alignment vertical="center"/>
    </xf>
    <xf numFmtId="3" fontId="2" fillId="0" borderId="103" applyNumberFormat="0" applyFont="0" applyFill="0" applyAlignment="0" applyProtection="0">
      <alignment vertical="center"/>
    </xf>
    <xf numFmtId="169" fontId="83" fillId="52" borderId="104" applyNumberFormat="0" applyAlignment="0" applyProtection="0"/>
    <xf numFmtId="169" fontId="90" fillId="0" borderId="94" applyNumberFormat="0" applyFill="0" applyAlignment="0" applyProtection="0"/>
    <xf numFmtId="169" fontId="88" fillId="42" borderId="93" applyNumberFormat="0" applyAlignment="0" applyProtection="0"/>
    <xf numFmtId="169" fontId="83" fillId="52" borderId="93" applyNumberFormat="0" applyAlignment="0" applyProtection="0"/>
    <xf numFmtId="176" fontId="2" fillId="78" borderId="258" applyNumberFormat="0" applyProtection="0">
      <alignment horizontal="left" vertical="center" indent="1"/>
    </xf>
    <xf numFmtId="175" fontId="67" fillId="0" borderId="267">
      <alignment horizontal="left" vertical="center"/>
    </xf>
    <xf numFmtId="169" fontId="83" fillId="52" borderId="259" applyNumberFormat="0" applyAlignment="0" applyProtection="0"/>
    <xf numFmtId="3" fontId="2" fillId="0" borderId="252" applyNumberFormat="0" applyFont="0" applyFill="0" applyAlignment="0" applyProtection="0">
      <alignment vertical="center"/>
    </xf>
    <xf numFmtId="169" fontId="2" fillId="78" borderId="258" applyNumberFormat="0" applyProtection="0">
      <alignment horizontal="left" vertical="center" indent="1"/>
    </xf>
    <xf numFmtId="169" fontId="83" fillId="52" borderId="188" applyNumberFormat="0" applyAlignment="0" applyProtection="0"/>
    <xf numFmtId="169" fontId="2" fillId="34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4" fontId="129" fillId="80" borderId="187" applyNumberFormat="0" applyProtection="0">
      <alignment horizontal="right" vertical="center"/>
    </xf>
    <xf numFmtId="4" fontId="126" fillId="79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169" fontId="2" fillId="78" borderId="173" applyNumberFormat="0" applyProtection="0">
      <alignment horizontal="left" vertical="center" indent="1"/>
    </xf>
    <xf numFmtId="169" fontId="2" fillId="82" borderId="173" applyNumberFormat="0" applyProtection="0">
      <alignment horizontal="left" vertical="center" indent="1"/>
    </xf>
    <xf numFmtId="4" fontId="125" fillId="77" borderId="173" applyNumberFormat="0" applyProtection="0">
      <alignment horizontal="left" vertical="center" indent="1"/>
    </xf>
    <xf numFmtId="169" fontId="2" fillId="78" borderId="173" applyNumberFormat="0" applyProtection="0">
      <alignment horizontal="left" vertical="center" indent="1"/>
    </xf>
    <xf numFmtId="169" fontId="2" fillId="82" borderId="173" applyNumberFormat="0" applyProtection="0">
      <alignment horizontal="left" vertical="center" indent="1"/>
    </xf>
    <xf numFmtId="4" fontId="125" fillId="77" borderId="173" applyNumberFormat="0" applyProtection="0">
      <alignment horizontal="left" vertical="center" indent="1"/>
    </xf>
    <xf numFmtId="188" fontId="57" fillId="0" borderId="191" applyFill="0" applyProtection="0"/>
    <xf numFmtId="169" fontId="67" fillId="0" borderId="193">
      <alignment horizontal="left" vertical="center"/>
    </xf>
    <xf numFmtId="169" fontId="67" fillId="0" borderId="193">
      <alignment horizontal="left" vertical="center"/>
    </xf>
    <xf numFmtId="190" fontId="57" fillId="0" borderId="191" applyFill="0" applyProtection="0"/>
    <xf numFmtId="169" fontId="67" fillId="0" borderId="193">
      <alignment horizontal="left" vertical="center"/>
    </xf>
    <xf numFmtId="169" fontId="67" fillId="0" borderId="179">
      <alignment horizontal="left" vertical="center"/>
    </xf>
    <xf numFmtId="169" fontId="88" fillId="42" borderId="174" applyNumberFormat="0" applyAlignment="0" applyProtection="0"/>
    <xf numFmtId="169" fontId="2" fillId="78" borderId="173" applyNumberFormat="0" applyProtection="0">
      <alignment horizontal="left" vertical="center" indent="1"/>
    </xf>
    <xf numFmtId="169" fontId="2" fillId="82" borderId="173" applyNumberFormat="0" applyProtection="0">
      <alignment horizontal="left" vertical="center" indent="1"/>
    </xf>
    <xf numFmtId="4" fontId="125" fillId="77" borderId="173" applyNumberFormat="0" applyProtection="0">
      <alignment horizontal="left" vertical="center" indent="1"/>
    </xf>
    <xf numFmtId="169" fontId="88" fillId="42" borderId="231" applyNumberFormat="0" applyAlignment="0" applyProtection="0"/>
    <xf numFmtId="4" fontId="126" fillId="79" borderId="258" applyNumberFormat="0" applyProtection="0">
      <alignment horizontal="left" vertical="center" indent="1"/>
    </xf>
    <xf numFmtId="169" fontId="88" fillId="42" borderId="93" applyNumberFormat="0" applyAlignment="0" applyProtection="0"/>
    <xf numFmtId="169" fontId="83" fillId="52" borderId="93" applyNumberFormat="0" applyAlignment="0" applyProtection="0"/>
    <xf numFmtId="169" fontId="82" fillId="52" borderId="92" applyNumberFormat="0" applyAlignment="0" applyProtection="0"/>
    <xf numFmtId="4" fontId="125" fillId="77" borderId="127" applyNumberFormat="0" applyProtection="0">
      <alignment horizontal="left" vertical="center" indent="1"/>
    </xf>
    <xf numFmtId="169" fontId="67" fillId="0" borderId="250">
      <alignment horizontal="left" vertical="center"/>
    </xf>
    <xf numFmtId="169" fontId="67" fillId="0" borderId="157">
      <alignment horizontal="left" vertical="center"/>
    </xf>
    <xf numFmtId="169" fontId="2" fillId="81" borderId="92" applyNumberFormat="0" applyProtection="0">
      <alignment horizontal="left" vertical="center" indent="1"/>
    </xf>
    <xf numFmtId="169" fontId="3" fillId="58" borderId="105" applyNumberFormat="0" applyFont="0" applyAlignment="0" applyProtection="0"/>
    <xf numFmtId="169" fontId="82" fillId="52" borderId="106" applyNumberFormat="0" applyAlignment="0" applyProtection="0"/>
    <xf numFmtId="4" fontId="129" fillId="80" borderId="258" applyNumberFormat="0" applyProtection="0">
      <alignment horizontal="right" vertical="center"/>
    </xf>
    <xf numFmtId="169" fontId="67" fillId="0" borderId="182">
      <alignment horizontal="left" vertical="center"/>
    </xf>
    <xf numFmtId="175" fontId="3" fillId="58" borderId="261" applyNumberFormat="0" applyFont="0" applyAlignment="0" applyProtection="0"/>
    <xf numFmtId="169" fontId="3" fillId="58" borderId="161" applyNumberFormat="0" applyFont="0" applyAlignment="0" applyProtection="0"/>
    <xf numFmtId="169" fontId="2" fillId="78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81" borderId="166" applyNumberFormat="0" applyProtection="0">
      <alignment horizontal="left" vertical="center" indent="1"/>
    </xf>
    <xf numFmtId="169" fontId="90" fillId="0" borderId="107" applyNumberFormat="0" applyFill="0" applyAlignment="0" applyProtection="0"/>
    <xf numFmtId="4" fontId="125" fillId="35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81" borderId="166" applyNumberFormat="0" applyProtection="0">
      <alignment horizontal="left" vertical="center" indent="1"/>
    </xf>
    <xf numFmtId="169" fontId="2" fillId="34" borderId="244" applyNumberFormat="0" applyProtection="0">
      <alignment horizontal="left" vertical="center" indent="1"/>
    </xf>
    <xf numFmtId="169" fontId="88" fillId="42" borderId="104" applyNumberFormat="0" applyAlignment="0" applyProtection="0"/>
    <xf numFmtId="3" fontId="2" fillId="0" borderId="159" applyNumberFormat="0" applyFont="0" applyFill="0" applyAlignment="0" applyProtection="0">
      <alignment vertical="center"/>
    </xf>
    <xf numFmtId="4" fontId="125" fillId="81" borderId="162" applyNumberFormat="0" applyProtection="0">
      <alignment horizontal="left" vertical="center" indent="1"/>
    </xf>
    <xf numFmtId="169" fontId="67" fillId="0" borderId="157">
      <alignment horizontal="left" vertical="center"/>
    </xf>
    <xf numFmtId="169" fontId="67" fillId="0" borderId="164">
      <alignment horizontal="left" vertical="center"/>
    </xf>
    <xf numFmtId="169" fontId="83" fillId="52" borderId="104" applyNumberFormat="0" applyAlignment="0" applyProtection="0"/>
    <xf numFmtId="3" fontId="2" fillId="0" borderId="148" applyNumberFormat="0" applyFont="0" applyFill="0" applyAlignment="0" applyProtection="0">
      <alignment vertical="center"/>
    </xf>
    <xf numFmtId="4" fontId="125" fillId="77" borderId="26" applyNumberFormat="0" applyProtection="0">
      <alignment vertical="center"/>
    </xf>
    <xf numFmtId="4" fontId="125" fillId="77" borderId="26" applyNumberFormat="0" applyProtection="0">
      <alignment horizontal="left" vertical="center" indent="1"/>
    </xf>
    <xf numFmtId="4" fontId="125" fillId="77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4" fontId="126" fillId="79" borderId="26" applyNumberFormat="0" applyProtection="0">
      <alignment horizontal="left" vertical="center" indent="1"/>
    </xf>
    <xf numFmtId="4" fontId="125" fillId="80" borderId="102" applyNumberFormat="0" applyProtection="0">
      <alignment horizontal="left" vertical="center" indent="1"/>
    </xf>
    <xf numFmtId="4" fontId="125" fillId="80" borderId="102" applyNumberFormat="0" applyProtection="0">
      <alignment horizontal="left" vertical="center" indent="1"/>
    </xf>
    <xf numFmtId="4" fontId="127" fillId="80" borderId="26" applyNumberFormat="0" applyProtection="0">
      <alignment horizontal="left" vertical="center" indent="1"/>
    </xf>
    <xf numFmtId="4" fontId="125" fillId="81" borderId="26" applyNumberFormat="0" applyProtection="0">
      <alignment horizontal="left" vertical="center" indent="1"/>
    </xf>
    <xf numFmtId="169" fontId="2" fillId="81" borderId="26" applyNumberFormat="0" applyProtection="0">
      <alignment horizontal="left" vertical="center" indent="1"/>
    </xf>
    <xf numFmtId="169" fontId="2" fillId="82" borderId="26" applyNumberFormat="0" applyProtection="0">
      <alignment horizontal="left" vertical="center" indent="1"/>
    </xf>
    <xf numFmtId="169" fontId="2" fillId="34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4" fontId="125" fillId="35" borderId="26" applyNumberFormat="0" applyProtection="0">
      <alignment horizontal="left" vertical="center" indent="1"/>
    </xf>
    <xf numFmtId="4" fontId="125" fillId="80" borderId="26" applyNumberFormat="0" applyProtection="0">
      <alignment horizontal="right" vertical="center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4" fontId="129" fillId="80" borderId="26" applyNumberFormat="0" applyProtection="0">
      <alignment horizontal="right" vertical="center"/>
    </xf>
    <xf numFmtId="3" fontId="2" fillId="0" borderId="97" applyNumberFormat="0" applyFont="0" applyFill="0" applyAlignment="0" applyProtection="0">
      <alignment vertical="center"/>
    </xf>
    <xf numFmtId="3" fontId="2" fillId="0" borderId="97" applyNumberFormat="0" applyFont="0" applyFill="0" applyAlignment="0" applyProtection="0">
      <alignment vertical="center"/>
    </xf>
    <xf numFmtId="3" fontId="2" fillId="0" borderId="145" applyNumberFormat="0" applyFont="0" applyFill="0" applyAlignment="0" applyProtection="0">
      <alignment vertical="center"/>
    </xf>
    <xf numFmtId="10" fontId="65" fillId="35" borderId="230" applyNumberFormat="0" applyBorder="0" applyAlignment="0" applyProtection="0"/>
    <xf numFmtId="169" fontId="2" fillId="78" borderId="233" applyNumberFormat="0" applyProtection="0">
      <alignment horizontal="left" vertical="center" indent="1"/>
    </xf>
    <xf numFmtId="4" fontId="125" fillId="80" borderId="229" applyNumberFormat="0" applyProtection="0">
      <alignment horizontal="left" vertical="center" indent="1"/>
    </xf>
    <xf numFmtId="169" fontId="2" fillId="78" borderId="226" applyNumberFormat="0" applyProtection="0">
      <alignment horizontal="left" vertical="center" indent="1"/>
    </xf>
    <xf numFmtId="169" fontId="2" fillId="78" borderId="244" applyNumberFormat="0" applyProtection="0">
      <alignment horizontal="left" vertical="center" indent="1"/>
    </xf>
    <xf numFmtId="4" fontId="125" fillId="80" borderId="257" applyNumberFormat="0" applyProtection="0">
      <alignment horizontal="left" vertical="center" indent="1"/>
    </xf>
    <xf numFmtId="169" fontId="67" fillId="0" borderId="157">
      <alignment horizontal="left" vertical="center"/>
    </xf>
    <xf numFmtId="175" fontId="2" fillId="78" borderId="258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4" fontId="125" fillId="80" borderId="92" applyNumberFormat="0" applyProtection="0">
      <alignment horizontal="right" vertical="center"/>
    </xf>
    <xf numFmtId="169" fontId="67" fillId="0" borderId="101">
      <alignment horizontal="left" vertical="center"/>
    </xf>
    <xf numFmtId="169" fontId="67" fillId="0" borderId="111">
      <alignment horizontal="left" vertical="center"/>
    </xf>
    <xf numFmtId="169" fontId="67" fillId="0" borderId="111">
      <alignment horizontal="left" vertical="center"/>
    </xf>
    <xf numFmtId="169" fontId="67" fillId="0" borderId="256">
      <alignment horizontal="left" vertical="center"/>
    </xf>
    <xf numFmtId="4" fontId="125" fillId="35" borderId="92" applyNumberFormat="0" applyProtection="0">
      <alignment horizontal="left" vertical="center" indent="1"/>
    </xf>
    <xf numFmtId="169" fontId="2" fillId="81" borderId="92" applyNumberFormat="0" applyProtection="0">
      <alignment horizontal="left" vertical="center" indent="1"/>
    </xf>
    <xf numFmtId="169" fontId="67" fillId="0" borderId="111">
      <alignment horizontal="left" vertical="center"/>
    </xf>
    <xf numFmtId="169" fontId="67" fillId="0" borderId="111">
      <alignment horizontal="left" vertical="center"/>
    </xf>
    <xf numFmtId="169" fontId="90" fillId="0" borderId="28" applyNumberFormat="0" applyFill="0" applyAlignment="0" applyProtection="0"/>
    <xf numFmtId="169" fontId="82" fillId="52" borderId="26" applyNumberFormat="0" applyAlignment="0" applyProtection="0"/>
    <xf numFmtId="169" fontId="2" fillId="81" borderId="258" applyNumberFormat="0" applyProtection="0">
      <alignment horizontal="left" vertical="center" indent="1"/>
    </xf>
    <xf numFmtId="169" fontId="3" fillId="58" borderId="82" applyNumberFormat="0" applyFont="0" applyAlignment="0" applyProtection="0"/>
    <xf numFmtId="4" fontId="125" fillId="77" borderId="92" applyNumberFormat="0" applyProtection="0">
      <alignment vertical="center"/>
    </xf>
    <xf numFmtId="4" fontId="125" fillId="77" borderId="92" applyNumberFormat="0" applyProtection="0">
      <alignment vertical="center"/>
    </xf>
    <xf numFmtId="4" fontId="125" fillId="77" borderId="92" applyNumberFormat="0" applyProtection="0">
      <alignment horizontal="left" vertical="center" indent="1"/>
    </xf>
    <xf numFmtId="4" fontId="125" fillId="77" borderId="92" applyNumberFormat="0" applyProtection="0">
      <alignment horizontal="left" vertical="center" indent="1"/>
    </xf>
    <xf numFmtId="4" fontId="125" fillId="77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4" fontId="126" fillId="79" borderId="92" applyNumberFormat="0" applyProtection="0">
      <alignment horizontal="left" vertical="center" indent="1"/>
    </xf>
    <xf numFmtId="4" fontId="126" fillId="79" borderId="92" applyNumberFormat="0" applyProtection="0">
      <alignment horizontal="left" vertical="center" indent="1"/>
    </xf>
    <xf numFmtId="4" fontId="127" fillId="80" borderId="92" applyNumberFormat="0" applyProtection="0">
      <alignment horizontal="left" vertical="center" indent="1"/>
    </xf>
    <xf numFmtId="4" fontId="127" fillId="80" borderId="92" applyNumberFormat="0" applyProtection="0">
      <alignment horizontal="left" vertical="center" indent="1"/>
    </xf>
    <xf numFmtId="4" fontId="125" fillId="81" borderId="92" applyNumberFormat="0" applyProtection="0">
      <alignment horizontal="left" vertical="center" indent="1"/>
    </xf>
    <xf numFmtId="4" fontId="125" fillId="81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169" fontId="2" fillId="82" borderId="92" applyNumberFormat="0" applyProtection="0">
      <alignment horizontal="left" vertical="center" indent="1"/>
    </xf>
    <xf numFmtId="169" fontId="2" fillId="34" borderId="92" applyNumberFormat="0" applyProtection="0">
      <alignment horizontal="left" vertical="center" indent="1"/>
    </xf>
    <xf numFmtId="169" fontId="2" fillId="34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4" fontId="125" fillId="35" borderId="92" applyNumberFormat="0" applyProtection="0">
      <alignment horizontal="left" vertical="center" indent="1"/>
    </xf>
    <xf numFmtId="4" fontId="125" fillId="80" borderId="92" applyNumberFormat="0" applyProtection="0">
      <alignment horizontal="right" vertical="center"/>
    </xf>
    <xf numFmtId="169" fontId="2" fillId="78" borderId="92" applyNumberFormat="0" applyProtection="0">
      <alignment horizontal="left" vertical="center" indent="1"/>
    </xf>
    <xf numFmtId="169" fontId="2" fillId="78" borderId="92" applyNumberFormat="0" applyProtection="0">
      <alignment horizontal="left" vertical="center" indent="1"/>
    </xf>
    <xf numFmtId="4" fontId="129" fillId="80" borderId="92" applyNumberFormat="0" applyProtection="0">
      <alignment horizontal="right" vertical="center"/>
    </xf>
    <xf numFmtId="4" fontId="129" fillId="80" borderId="92" applyNumberFormat="0" applyProtection="0">
      <alignment horizontal="right" vertical="center"/>
    </xf>
    <xf numFmtId="3" fontId="2" fillId="0" borderId="110" applyNumberFormat="0" applyFont="0" applyFill="0" applyAlignment="0" applyProtection="0">
      <alignment vertical="center"/>
    </xf>
    <xf numFmtId="3" fontId="2" fillId="0" borderId="110" applyNumberFormat="0" applyFont="0" applyFill="0" applyAlignment="0" applyProtection="0">
      <alignment vertical="center"/>
    </xf>
    <xf numFmtId="169" fontId="83" fillId="52" borderId="93" applyNumberFormat="0" applyAlignment="0" applyProtection="0"/>
    <xf numFmtId="4" fontId="125" fillId="77" borderId="26" applyNumberFormat="0" applyProtection="0">
      <alignment vertical="center"/>
    </xf>
    <xf numFmtId="4" fontId="125" fillId="77" borderId="26" applyNumberFormat="0" applyProtection="0">
      <alignment vertical="center"/>
    </xf>
    <xf numFmtId="4" fontId="125" fillId="77" borderId="26" applyNumberFormat="0" applyProtection="0">
      <alignment horizontal="left" vertical="center" indent="1"/>
    </xf>
    <xf numFmtId="4" fontId="125" fillId="77" borderId="26" applyNumberFormat="0" applyProtection="0">
      <alignment horizontal="left" vertical="center" indent="1"/>
    </xf>
    <xf numFmtId="4" fontId="125" fillId="77" borderId="26" applyNumberFormat="0" applyProtection="0">
      <alignment horizontal="left" vertical="center" indent="1"/>
    </xf>
    <xf numFmtId="4" fontId="125" fillId="77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4" fontId="126" fillId="79" borderId="26" applyNumberFormat="0" applyProtection="0">
      <alignment horizontal="left" vertical="center" indent="1"/>
    </xf>
    <xf numFmtId="4" fontId="126" fillId="79" borderId="26" applyNumberFormat="0" applyProtection="0">
      <alignment horizontal="left" vertical="center" indent="1"/>
    </xf>
    <xf numFmtId="4" fontId="125" fillId="80" borderId="109" applyNumberFormat="0" applyProtection="0">
      <alignment horizontal="left" vertical="center" indent="1"/>
    </xf>
    <xf numFmtId="4" fontId="125" fillId="80" borderId="109" applyNumberFormat="0" applyProtection="0">
      <alignment horizontal="left" vertical="center" indent="1"/>
    </xf>
    <xf numFmtId="4" fontId="127" fillId="80" borderId="26" applyNumberFormat="0" applyProtection="0">
      <alignment horizontal="left" vertical="center" indent="1"/>
    </xf>
    <xf numFmtId="4" fontId="127" fillId="80" borderId="26" applyNumberFormat="0" applyProtection="0">
      <alignment horizontal="left" vertical="center" indent="1"/>
    </xf>
    <xf numFmtId="4" fontId="125" fillId="81" borderId="26" applyNumberFormat="0" applyProtection="0">
      <alignment horizontal="left" vertical="center" indent="1"/>
    </xf>
    <xf numFmtId="4" fontId="125" fillId="81" borderId="26" applyNumberFormat="0" applyProtection="0">
      <alignment horizontal="left" vertical="center" indent="1"/>
    </xf>
    <xf numFmtId="169" fontId="2" fillId="81" borderId="26" applyNumberFormat="0" applyProtection="0">
      <alignment horizontal="left" vertical="center" indent="1"/>
    </xf>
    <xf numFmtId="169" fontId="2" fillId="81" borderId="26" applyNumberFormat="0" applyProtection="0">
      <alignment horizontal="left" vertical="center" indent="1"/>
    </xf>
    <xf numFmtId="169" fontId="2" fillId="82" borderId="26" applyNumberFormat="0" applyProtection="0">
      <alignment horizontal="left" vertical="center" indent="1"/>
    </xf>
    <xf numFmtId="169" fontId="2" fillId="82" borderId="26" applyNumberFormat="0" applyProtection="0">
      <alignment horizontal="left" vertical="center" indent="1"/>
    </xf>
    <xf numFmtId="169" fontId="2" fillId="34" borderId="26" applyNumberFormat="0" applyProtection="0">
      <alignment horizontal="left" vertical="center" indent="1"/>
    </xf>
    <xf numFmtId="169" fontId="2" fillId="34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4" fontId="125" fillId="35" borderId="26" applyNumberFormat="0" applyProtection="0">
      <alignment horizontal="left" vertical="center" indent="1"/>
    </xf>
    <xf numFmtId="4" fontId="125" fillId="35" borderId="26" applyNumberFormat="0" applyProtection="0">
      <alignment horizontal="left" vertical="center" indent="1"/>
    </xf>
    <xf numFmtId="4" fontId="125" fillId="80" borderId="26" applyNumberFormat="0" applyProtection="0">
      <alignment horizontal="right" vertical="center"/>
    </xf>
    <xf numFmtId="4" fontId="125" fillId="80" borderId="26" applyNumberFormat="0" applyProtection="0">
      <alignment horizontal="right" vertical="center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169" fontId="2" fillId="78" borderId="26" applyNumberFormat="0" applyProtection="0">
      <alignment horizontal="left" vertical="center" indent="1"/>
    </xf>
    <xf numFmtId="4" fontId="129" fillId="80" borderId="26" applyNumberFormat="0" applyProtection="0">
      <alignment horizontal="right" vertical="center"/>
    </xf>
    <xf numFmtId="4" fontId="129" fillId="80" borderId="26" applyNumberFormat="0" applyProtection="0">
      <alignment horizontal="right" vertical="center"/>
    </xf>
    <xf numFmtId="3" fontId="2" fillId="0" borderId="103" applyNumberFormat="0" applyFont="0" applyFill="0" applyAlignment="0" applyProtection="0">
      <alignment vertical="center"/>
    </xf>
    <xf numFmtId="3" fontId="2" fillId="0" borderId="103" applyNumberFormat="0" applyFont="0" applyFill="0" applyAlignment="0" applyProtection="0">
      <alignment vertical="center"/>
    </xf>
    <xf numFmtId="169" fontId="83" fillId="52" borderId="27" applyNumberFormat="0" applyAlignment="0" applyProtection="0"/>
    <xf numFmtId="169" fontId="3" fillId="58" borderId="105" applyNumberFormat="0" applyFont="0" applyAlignment="0" applyProtection="0"/>
    <xf numFmtId="169" fontId="82" fillId="52" borderId="106" applyNumberFormat="0" applyAlignment="0" applyProtection="0"/>
    <xf numFmtId="169" fontId="90" fillId="0" borderId="107" applyNumberFormat="0" applyFill="0" applyAlignment="0" applyProtection="0"/>
    <xf numFmtId="169" fontId="88" fillId="42" borderId="104" applyNumberFormat="0" applyAlignment="0" applyProtection="0"/>
    <xf numFmtId="169" fontId="83" fillId="52" borderId="104" applyNumberFormat="0" applyAlignment="0" applyProtection="0"/>
    <xf numFmtId="169" fontId="3" fillId="58" borderId="105" applyNumberFormat="0" applyFont="0" applyAlignment="0" applyProtection="0"/>
    <xf numFmtId="169" fontId="90" fillId="0" borderId="107" applyNumberFormat="0" applyFill="0" applyAlignment="0" applyProtection="0"/>
    <xf numFmtId="169" fontId="88" fillId="42" borderId="104" applyNumberFormat="0" applyAlignment="0" applyProtection="0"/>
    <xf numFmtId="169" fontId="83" fillId="52" borderId="104" applyNumberFormat="0" applyAlignment="0" applyProtection="0"/>
    <xf numFmtId="169" fontId="82" fillId="52" borderId="106" applyNumberFormat="0" applyAlignment="0" applyProtection="0"/>
    <xf numFmtId="169" fontId="67" fillId="0" borderId="108">
      <alignment horizontal="left" vertical="center"/>
    </xf>
    <xf numFmtId="169" fontId="3" fillId="58" borderId="95" applyNumberFormat="0" applyFont="0" applyAlignment="0" applyProtection="0"/>
    <xf numFmtId="169" fontId="3" fillId="58" borderId="95" applyNumberFormat="0" applyFont="0" applyAlignment="0" applyProtection="0"/>
    <xf numFmtId="169" fontId="88" fillId="42" borderId="27" applyNumberFormat="0" applyAlignment="0" applyProtection="0"/>
    <xf numFmtId="169" fontId="90" fillId="0" borderId="28" applyNumberFormat="0" applyFill="0" applyAlignment="0" applyProtection="0"/>
    <xf numFmtId="169" fontId="82" fillId="52" borderId="26" applyNumberFormat="0" applyAlignment="0" applyProtection="0"/>
    <xf numFmtId="169" fontId="3" fillId="58" borderId="82" applyNumberFormat="0" applyFont="0" applyAlignment="0" applyProtection="0"/>
    <xf numFmtId="169" fontId="88" fillId="42" borderId="104" applyNumberFormat="0" applyAlignment="0" applyProtection="0"/>
    <xf numFmtId="169" fontId="90" fillId="0" borderId="107" applyNumberFormat="0" applyFill="0" applyAlignment="0" applyProtection="0"/>
    <xf numFmtId="169" fontId="82" fillId="52" borderId="106" applyNumberFormat="0" applyAlignment="0" applyProtection="0"/>
    <xf numFmtId="169" fontId="3" fillId="58" borderId="105" applyNumberFormat="0" applyFont="0" applyAlignment="0" applyProtection="0"/>
    <xf numFmtId="169" fontId="88" fillId="42" borderId="93" applyNumberFormat="0" applyAlignment="0" applyProtection="0"/>
    <xf numFmtId="169" fontId="90" fillId="0" borderId="94" applyNumberFormat="0" applyFill="0" applyAlignment="0" applyProtection="0"/>
    <xf numFmtId="169" fontId="82" fillId="52" borderId="92" applyNumberFormat="0" applyAlignment="0" applyProtection="0"/>
    <xf numFmtId="169" fontId="3" fillId="58" borderId="95" applyNumberFormat="0" applyFont="0" applyAlignment="0" applyProtection="0"/>
    <xf numFmtId="175" fontId="67" fillId="0" borderId="196">
      <alignment horizontal="left" vertical="center"/>
    </xf>
    <xf numFmtId="175" fontId="2" fillId="82" borderId="187" applyNumberFormat="0" applyProtection="0">
      <alignment horizontal="left" vertical="center" indent="1"/>
    </xf>
    <xf numFmtId="169" fontId="67" fillId="0" borderId="256">
      <alignment horizontal="left" vertical="center"/>
    </xf>
    <xf numFmtId="4" fontId="129" fillId="80" borderId="258" applyNumberFormat="0" applyProtection="0">
      <alignment horizontal="right" vertical="center"/>
    </xf>
    <xf numFmtId="4" fontId="125" fillId="80" borderId="200" applyNumberFormat="0" applyProtection="0">
      <alignment horizontal="left" vertical="center" indent="1"/>
    </xf>
    <xf numFmtId="169" fontId="67" fillId="0" borderId="185">
      <alignment horizontal="left" vertical="center"/>
    </xf>
    <xf numFmtId="4" fontId="125" fillId="80" borderId="187" applyNumberFormat="0" applyProtection="0">
      <alignment horizontal="right" vertical="center"/>
    </xf>
    <xf numFmtId="169" fontId="67" fillId="0" borderId="111">
      <alignment horizontal="left" vertical="center"/>
    </xf>
    <xf numFmtId="169" fontId="67" fillId="0" borderId="253">
      <alignment horizontal="left" vertical="center"/>
    </xf>
    <xf numFmtId="4" fontId="126" fillId="79" borderId="258" applyNumberFormat="0" applyProtection="0">
      <alignment horizontal="left" vertical="center" indent="1"/>
    </xf>
    <xf numFmtId="175" fontId="3" fillId="58" borderId="261" applyNumberFormat="0" applyFont="0" applyAlignment="0" applyProtection="0"/>
    <xf numFmtId="169" fontId="67" fillId="0" borderId="136">
      <alignment horizontal="left" vertical="center"/>
    </xf>
    <xf numFmtId="175" fontId="67" fillId="0" borderId="196">
      <alignment horizontal="left" vertical="center"/>
    </xf>
    <xf numFmtId="169" fontId="2" fillId="82" borderId="258" applyNumberFormat="0" applyProtection="0">
      <alignment horizontal="left" vertical="center" indent="1"/>
    </xf>
    <xf numFmtId="175" fontId="67" fillId="0" borderId="267">
      <alignment horizontal="left" vertical="center"/>
    </xf>
    <xf numFmtId="169" fontId="67" fillId="0" borderId="122">
      <alignment horizontal="left" vertical="center"/>
    </xf>
    <xf numFmtId="169" fontId="67" fillId="0" borderId="122">
      <alignment horizontal="left" vertical="center"/>
    </xf>
    <xf numFmtId="169" fontId="67" fillId="0" borderId="122">
      <alignment horizontal="left" vertical="center"/>
    </xf>
    <xf numFmtId="169" fontId="67" fillId="0" borderId="122">
      <alignment horizontal="left" vertical="center"/>
    </xf>
    <xf numFmtId="169" fontId="67" fillId="0" borderId="122">
      <alignment horizontal="left" vertical="center"/>
    </xf>
    <xf numFmtId="10" fontId="65" fillId="35" borderId="230" applyNumberFormat="0" applyBorder="0" applyAlignment="0" applyProtection="0"/>
    <xf numFmtId="175" fontId="67" fillId="0" borderId="196">
      <alignment horizontal="left" vertical="center"/>
    </xf>
    <xf numFmtId="169" fontId="2" fillId="78" borderId="244" applyNumberFormat="0" applyProtection="0">
      <alignment horizontal="left" vertical="center" indent="1"/>
    </xf>
    <xf numFmtId="175" fontId="67" fillId="0" borderId="267">
      <alignment horizontal="left" vertical="center"/>
    </xf>
    <xf numFmtId="169" fontId="67" fillId="0" borderId="136">
      <alignment horizontal="left" vertical="center"/>
    </xf>
    <xf numFmtId="169" fontId="67" fillId="0" borderId="223">
      <alignment horizontal="left" vertical="center"/>
    </xf>
    <xf numFmtId="169" fontId="67" fillId="0" borderId="101">
      <alignment horizontal="left" vertical="center"/>
    </xf>
    <xf numFmtId="169" fontId="88" fillId="42" borderId="238" applyNumberFormat="0" applyAlignment="0" applyProtection="0"/>
    <xf numFmtId="169" fontId="2" fillId="78" borderId="187" applyNumberFormat="0" applyProtection="0">
      <alignment horizontal="left" vertical="center" indent="1"/>
    </xf>
    <xf numFmtId="169" fontId="67" fillId="0" borderId="185">
      <alignment horizontal="left" vertical="center"/>
    </xf>
    <xf numFmtId="4" fontId="125" fillId="77" borderId="258" applyNumberFormat="0" applyProtection="0">
      <alignment horizontal="left" vertical="center" indent="1"/>
    </xf>
    <xf numFmtId="175" fontId="82" fillId="52" borderId="258" applyNumberFormat="0" applyAlignment="0" applyProtection="0"/>
    <xf numFmtId="169" fontId="67" fillId="0" borderId="256">
      <alignment horizontal="left" vertical="center"/>
    </xf>
    <xf numFmtId="4" fontId="127" fillId="80" borderId="258" applyNumberFormat="0" applyProtection="0">
      <alignment horizontal="left" vertical="center" indent="1"/>
    </xf>
    <xf numFmtId="169" fontId="67" fillId="0" borderId="270">
      <alignment horizontal="left" vertical="center"/>
    </xf>
    <xf numFmtId="169" fontId="83" fillId="52" borderId="167" applyNumberFormat="0" applyAlignment="0" applyProtection="0"/>
    <xf numFmtId="169" fontId="2" fillId="82" borderId="258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169" fontId="67" fillId="0" borderId="122">
      <alignment horizontal="left" vertical="center"/>
    </xf>
    <xf numFmtId="4" fontId="127" fillId="80" borderId="258" applyNumberFormat="0" applyProtection="0">
      <alignment horizontal="left" vertical="center" indent="1"/>
    </xf>
    <xf numFmtId="190" fontId="57" fillId="0" borderId="117" applyFill="0" applyProtection="0"/>
    <xf numFmtId="169" fontId="67" fillId="0" borderId="122">
      <alignment horizontal="left" vertical="center"/>
    </xf>
    <xf numFmtId="169" fontId="67" fillId="0" borderId="122">
      <alignment horizontal="left" vertical="center"/>
    </xf>
    <xf numFmtId="169" fontId="67" fillId="0" borderId="122">
      <alignment horizontal="left" vertical="center"/>
    </xf>
    <xf numFmtId="169" fontId="67" fillId="0" borderId="122">
      <alignment horizontal="left" vertical="center"/>
    </xf>
    <xf numFmtId="169" fontId="67" fillId="0" borderId="256">
      <alignment horizontal="left" vertical="center"/>
    </xf>
    <xf numFmtId="169" fontId="67" fillId="0" borderId="264">
      <alignment horizontal="left" vertical="center"/>
    </xf>
    <xf numFmtId="169" fontId="67" fillId="0" borderId="185">
      <alignment horizontal="left" vertical="center"/>
    </xf>
    <xf numFmtId="169" fontId="67" fillId="0" borderId="267">
      <alignment horizontal="left" vertical="center"/>
    </xf>
    <xf numFmtId="0" fontId="1" fillId="0" borderId="0"/>
    <xf numFmtId="175" fontId="88" fillId="42" borderId="259" applyNumberFormat="0" applyAlignment="0" applyProtection="0"/>
    <xf numFmtId="175" fontId="2" fillId="34" borderId="258" applyNumberFormat="0" applyProtection="0">
      <alignment horizontal="left" vertical="center" indent="1"/>
    </xf>
    <xf numFmtId="4" fontId="127" fillId="80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83" fillId="52" borderId="27" applyNumberFormat="0" applyAlignment="0" applyProtection="0"/>
    <xf numFmtId="169" fontId="88" fillId="42" borderId="27" applyNumberFormat="0" applyAlignment="0" applyProtection="0"/>
    <xf numFmtId="169" fontId="3" fillId="58" borderId="82" applyNumberFormat="0" applyFont="0" applyAlignment="0" applyProtection="0"/>
    <xf numFmtId="4" fontId="125" fillId="35" borderId="127" applyNumberFormat="0" applyProtection="0">
      <alignment horizontal="left" vertical="center" indent="1"/>
    </xf>
    <xf numFmtId="169" fontId="67" fillId="0" borderId="199">
      <alignment horizontal="left" vertical="center"/>
    </xf>
    <xf numFmtId="169" fontId="67" fillId="0" borderId="220">
      <alignment horizontal="left" vertical="center"/>
    </xf>
    <xf numFmtId="169" fontId="67" fillId="0" borderId="202">
      <alignment horizontal="left" vertical="center"/>
    </xf>
    <xf numFmtId="169" fontId="67" fillId="0" borderId="217">
      <alignment horizontal="left" vertical="center"/>
    </xf>
    <xf numFmtId="169" fontId="67" fillId="0" borderId="217">
      <alignment horizontal="left" vertical="center"/>
    </xf>
    <xf numFmtId="190" fontId="57" fillId="0" borderId="215" applyFill="0" applyProtection="0"/>
    <xf numFmtId="4" fontId="125" fillId="80" borderId="187" applyNumberFormat="0" applyProtection="0">
      <alignment horizontal="right" vertical="center"/>
    </xf>
    <xf numFmtId="169" fontId="2" fillId="78" borderId="187" applyNumberFormat="0" applyProtection="0">
      <alignment horizontal="left" vertical="center" indent="1"/>
    </xf>
    <xf numFmtId="4" fontId="125" fillId="81" borderId="187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75" fontId="2" fillId="78" borderId="258" applyNumberFormat="0" applyProtection="0">
      <alignment horizontal="left" vertical="center" indent="1"/>
    </xf>
    <xf numFmtId="169" fontId="67" fillId="0" borderId="291">
      <alignment horizontal="left" vertical="center"/>
    </xf>
    <xf numFmtId="4" fontId="125" fillId="80" borderId="187" applyNumberFormat="0" applyProtection="0">
      <alignment horizontal="right" vertical="center"/>
    </xf>
    <xf numFmtId="169" fontId="2" fillId="78" borderId="187" applyNumberFormat="0" applyProtection="0">
      <alignment horizontal="left" vertical="center" indent="1"/>
    </xf>
    <xf numFmtId="4" fontId="125" fillId="81" borderId="187" applyNumberFormat="0" applyProtection="0">
      <alignment horizontal="left" vertical="center" indent="1"/>
    </xf>
    <xf numFmtId="169" fontId="83" fillId="52" borderId="238" applyNumberFormat="0" applyAlignment="0" applyProtection="0"/>
    <xf numFmtId="4" fontId="125" fillId="81" borderId="244" applyNumberFormat="0" applyProtection="0">
      <alignment horizontal="left" vertical="center" indent="1"/>
    </xf>
    <xf numFmtId="169" fontId="67" fillId="0" borderId="185">
      <alignment horizontal="left" vertical="center"/>
    </xf>
    <xf numFmtId="169" fontId="67" fillId="0" borderId="273">
      <alignment horizontal="left" vertical="center"/>
    </xf>
    <xf numFmtId="169" fontId="67" fillId="0" borderId="256">
      <alignment horizontal="left" vertical="center"/>
    </xf>
    <xf numFmtId="175" fontId="2" fillId="81" borderId="258" applyNumberFormat="0" applyProtection="0">
      <alignment horizontal="left" vertical="center" indent="1"/>
    </xf>
    <xf numFmtId="175" fontId="67" fillId="0" borderId="267">
      <alignment horizontal="left" vertical="center"/>
    </xf>
    <xf numFmtId="169" fontId="67" fillId="0" borderId="220">
      <alignment horizontal="left" vertical="center"/>
    </xf>
    <xf numFmtId="169" fontId="88" fillId="42" borderId="174" applyNumberFormat="0" applyAlignment="0" applyProtection="0"/>
    <xf numFmtId="169" fontId="3" fillId="58" borderId="190" applyNumberFormat="0" applyFont="0" applyAlignment="0" applyProtection="0"/>
    <xf numFmtId="169" fontId="2" fillId="78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4" fontId="125" fillId="77" borderId="187" applyNumberFormat="0" applyProtection="0">
      <alignment vertical="center"/>
    </xf>
    <xf numFmtId="169" fontId="2" fillId="78" borderId="187" applyNumberFormat="0" applyProtection="0">
      <alignment horizontal="left" vertical="center" indent="1"/>
    </xf>
    <xf numFmtId="169" fontId="2" fillId="82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4" fontId="125" fillId="77" borderId="187" applyNumberFormat="0" applyProtection="0">
      <alignment vertical="center"/>
    </xf>
    <xf numFmtId="169" fontId="82" fillId="52" borderId="187" applyNumberFormat="0" applyAlignment="0" applyProtection="0"/>
    <xf numFmtId="169" fontId="88" fillId="42" borderId="188" applyNumberFormat="0" applyAlignment="0" applyProtection="0"/>
    <xf numFmtId="169" fontId="67" fillId="0" borderId="196">
      <alignment horizontal="left" vertical="center"/>
    </xf>
    <xf numFmtId="169" fontId="67" fillId="0" borderId="185">
      <alignment horizontal="left" vertical="center"/>
    </xf>
    <xf numFmtId="169" fontId="2" fillId="78" borderId="187" applyNumberFormat="0" applyProtection="0">
      <alignment horizontal="left" vertical="center" indent="1"/>
    </xf>
    <xf numFmtId="169" fontId="2" fillId="82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4" fontId="125" fillId="80" borderId="158" applyNumberFormat="0" applyProtection="0">
      <alignment horizontal="left" vertical="center" indent="1"/>
    </xf>
    <xf numFmtId="169" fontId="88" fillId="42" borderId="174" applyNumberFormat="0" applyAlignment="0" applyProtection="0"/>
    <xf numFmtId="4" fontId="125" fillId="77" borderId="211" applyNumberFormat="0" applyProtection="0">
      <alignment horizontal="left" vertical="center" indent="1"/>
    </xf>
    <xf numFmtId="4" fontId="125" fillId="77" borderId="226" applyNumberFormat="0" applyProtection="0">
      <alignment vertical="center"/>
    </xf>
    <xf numFmtId="169" fontId="82" fillId="52" borderId="166" applyNumberFormat="0" applyAlignment="0" applyProtection="0"/>
    <xf numFmtId="4" fontId="125" fillId="77" borderId="244" applyNumberFormat="0" applyProtection="0">
      <alignment vertical="center"/>
    </xf>
    <xf numFmtId="169" fontId="2" fillId="81" borderId="244" applyNumberFormat="0" applyProtection="0">
      <alignment horizontal="left" vertical="center" indent="1"/>
    </xf>
    <xf numFmtId="169" fontId="2" fillId="81" borderId="244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83" fillId="52" borderId="188" applyNumberFormat="0" applyAlignment="0" applyProtection="0"/>
    <xf numFmtId="3" fontId="2" fillId="0" borderId="184" applyNumberFormat="0" applyFont="0" applyFill="0" applyAlignment="0" applyProtection="0">
      <alignment vertical="center"/>
    </xf>
    <xf numFmtId="169" fontId="2" fillId="78" borderId="166" applyNumberFormat="0" applyProtection="0">
      <alignment horizontal="left" vertical="center" indent="1"/>
    </xf>
    <xf numFmtId="4" fontId="125" fillId="80" borderId="166" applyNumberFormat="0" applyProtection="0">
      <alignment horizontal="right" vertical="center"/>
    </xf>
    <xf numFmtId="169" fontId="2" fillId="78" borderId="166" applyNumberFormat="0" applyProtection="0">
      <alignment horizontal="left" vertical="center" indent="1"/>
    </xf>
    <xf numFmtId="169" fontId="2" fillId="82" borderId="166" applyNumberFormat="0" applyProtection="0">
      <alignment horizontal="left" vertical="center" indent="1"/>
    </xf>
    <xf numFmtId="4" fontId="125" fillId="81" borderId="166" applyNumberFormat="0" applyProtection="0">
      <alignment horizontal="left" vertical="center" indent="1"/>
    </xf>
    <xf numFmtId="4" fontId="125" fillId="80" borderId="186" applyNumberFormat="0" applyProtection="0">
      <alignment horizontal="left" vertical="center" indent="1"/>
    </xf>
    <xf numFmtId="169" fontId="2" fillId="78" borderId="166" applyNumberFormat="0" applyProtection="0">
      <alignment horizontal="left" vertical="center" indent="1"/>
    </xf>
    <xf numFmtId="4" fontId="125" fillId="77" borderId="166" applyNumberFormat="0" applyProtection="0">
      <alignment horizontal="left" vertical="center" indent="1"/>
    </xf>
    <xf numFmtId="10" fontId="65" fillId="35" borderId="184" applyNumberFormat="0" applyBorder="0" applyAlignment="0" applyProtection="0"/>
    <xf numFmtId="169" fontId="67" fillId="0" borderId="185">
      <alignment horizontal="left" vertical="center"/>
    </xf>
    <xf numFmtId="169" fontId="67" fillId="0" borderId="185">
      <alignment horizontal="left" vertical="center"/>
    </xf>
    <xf numFmtId="4" fontId="129" fillId="80" borderId="258" applyNumberFormat="0" applyProtection="0">
      <alignment horizontal="right" vertical="center"/>
    </xf>
    <xf numFmtId="10" fontId="65" fillId="35" borderId="184" applyNumberFormat="0" applyBorder="0" applyAlignment="0" applyProtection="0"/>
    <xf numFmtId="169" fontId="67" fillId="0" borderId="185">
      <alignment horizontal="left" vertical="center"/>
    </xf>
    <xf numFmtId="169" fontId="67" fillId="0" borderId="185">
      <alignment horizontal="left" vertical="center"/>
    </xf>
    <xf numFmtId="169" fontId="67" fillId="0" borderId="196">
      <alignment horizontal="left" vertical="center"/>
    </xf>
    <xf numFmtId="169" fontId="67" fillId="0" borderId="185">
      <alignment horizontal="left" vertical="center"/>
    </xf>
    <xf numFmtId="169" fontId="67" fillId="0" borderId="185">
      <alignment horizontal="left" vertical="center"/>
    </xf>
    <xf numFmtId="10" fontId="65" fillId="35" borderId="184" applyNumberFormat="0" applyBorder="0" applyAlignment="0" applyProtection="0"/>
    <xf numFmtId="169" fontId="88" fillId="42" borderId="259" applyNumberFormat="0" applyAlignment="0" applyProtection="0"/>
    <xf numFmtId="169" fontId="2" fillId="78" borderId="258" applyNumberFormat="0" applyProtection="0">
      <alignment horizontal="left" vertical="center" indent="1"/>
    </xf>
    <xf numFmtId="169" fontId="88" fillId="42" borderId="188" applyNumberFormat="0" applyAlignment="0" applyProtection="0"/>
    <xf numFmtId="169" fontId="2" fillId="82" borderId="187" applyNumberFormat="0" applyProtection="0">
      <alignment horizontal="left" vertical="center" indent="1"/>
    </xf>
    <xf numFmtId="169" fontId="83" fillId="52" borderId="188" applyNumberFormat="0" applyAlignment="0" applyProtection="0"/>
    <xf numFmtId="4" fontId="125" fillId="77" borderId="187" applyNumberFormat="0" applyProtection="0">
      <alignment horizontal="left" vertical="center" indent="1"/>
    </xf>
    <xf numFmtId="175" fontId="83" fillId="52" borderId="259" applyNumberFormat="0" applyAlignment="0" applyProtection="0"/>
    <xf numFmtId="169" fontId="67" fillId="0" borderId="235">
      <alignment horizontal="left" vertical="center"/>
    </xf>
    <xf numFmtId="169" fontId="2" fillId="78" borderId="233" applyNumberFormat="0" applyProtection="0">
      <alignment horizontal="left" vertical="center" indent="1"/>
    </xf>
    <xf numFmtId="169" fontId="2" fillId="78" borderId="237" applyNumberFormat="0" applyProtection="0">
      <alignment horizontal="left" vertical="center" indent="1"/>
    </xf>
    <xf numFmtId="169" fontId="67" fillId="0" borderId="267">
      <alignment horizontal="left" vertical="center"/>
    </xf>
    <xf numFmtId="190" fontId="57" fillId="0" borderId="248" applyFill="0" applyProtection="0"/>
    <xf numFmtId="0" fontId="47" fillId="0" borderId="0" applyNumberFormat="0" applyFill="0" applyBorder="0" applyAlignment="0" applyProtection="0"/>
    <xf numFmtId="169" fontId="2" fillId="78" borderId="244" applyNumberFormat="0" applyProtection="0">
      <alignment horizontal="left" vertical="center" indent="1"/>
    </xf>
    <xf numFmtId="169" fontId="67" fillId="0" borderId="250">
      <alignment horizontal="left" vertical="center"/>
    </xf>
    <xf numFmtId="169" fontId="67" fillId="0" borderId="267">
      <alignment horizontal="left" vertical="center"/>
    </xf>
    <xf numFmtId="169" fontId="2" fillId="82" borderId="244" applyNumberFormat="0" applyProtection="0">
      <alignment horizontal="left" vertical="center" indent="1"/>
    </xf>
    <xf numFmtId="169" fontId="2" fillId="82" borderId="258" applyNumberFormat="0" applyProtection="0">
      <alignment horizontal="left" vertical="center" indent="1"/>
    </xf>
    <xf numFmtId="169" fontId="88" fillId="42" borderId="259" applyNumberFormat="0" applyAlignment="0" applyProtection="0"/>
    <xf numFmtId="169" fontId="67" fillId="0" borderId="185">
      <alignment horizontal="left" vertical="center"/>
    </xf>
    <xf numFmtId="169" fontId="67" fillId="0" borderId="185">
      <alignment horizontal="left" vertical="center"/>
    </xf>
    <xf numFmtId="175" fontId="83" fillId="52" borderId="259" applyNumberFormat="0" applyAlignment="0" applyProtection="0"/>
    <xf numFmtId="4" fontId="125" fillId="80" borderId="26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67" fillId="0" borderId="291">
      <alignment horizontal="left" vertical="center"/>
    </xf>
    <xf numFmtId="4" fontId="125" fillId="77" borderId="258" applyNumberFormat="0" applyProtection="0">
      <alignment vertical="center"/>
    </xf>
    <xf numFmtId="169" fontId="67" fillId="0" borderId="270">
      <alignment horizontal="left" vertical="center"/>
    </xf>
    <xf numFmtId="169" fontId="90" fillId="0" borderId="189" applyNumberFormat="0" applyFill="0" applyAlignment="0" applyProtection="0"/>
    <xf numFmtId="175" fontId="67" fillId="0" borderId="185">
      <alignment horizontal="left" vertical="center"/>
    </xf>
    <xf numFmtId="175" fontId="67" fillId="0" borderId="185">
      <alignment horizontal="left" vertical="center"/>
    </xf>
    <xf numFmtId="176" fontId="82" fillId="52" borderId="187" applyNumberFormat="0" applyAlignment="0" applyProtection="0"/>
    <xf numFmtId="176" fontId="83" fillId="52" borderId="188" applyNumberFormat="0" applyAlignment="0" applyProtection="0"/>
    <xf numFmtId="176" fontId="2" fillId="78" borderId="187" applyNumberFormat="0" applyProtection="0">
      <alignment horizontal="left" vertical="center" indent="1"/>
    </xf>
    <xf numFmtId="4" fontId="125" fillId="80" borderId="187" applyNumberFormat="0" applyProtection="0">
      <alignment horizontal="right" vertical="center"/>
    </xf>
    <xf numFmtId="176" fontId="2" fillId="78" borderId="187" applyNumberFormat="0" applyProtection="0">
      <alignment horizontal="left" vertical="center" indent="1"/>
    </xf>
    <xf numFmtId="176" fontId="2" fillId="82" borderId="187" applyNumberFormat="0" applyProtection="0">
      <alignment horizontal="left" vertical="center" indent="1"/>
    </xf>
    <xf numFmtId="4" fontId="125" fillId="81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4" fontId="125" fillId="77" borderId="187" applyNumberFormat="0" applyProtection="0">
      <alignment vertical="center"/>
    </xf>
    <xf numFmtId="169" fontId="67" fillId="0" borderId="228">
      <alignment horizontal="left" vertical="center"/>
    </xf>
    <xf numFmtId="169" fontId="67" fillId="0" borderId="242">
      <alignment horizontal="left" vertical="center"/>
    </xf>
    <xf numFmtId="169" fontId="3" fillId="58" borderId="225" applyNumberFormat="0" applyFont="0" applyAlignment="0" applyProtection="0"/>
    <xf numFmtId="169" fontId="2" fillId="78" borderId="244" applyNumberFormat="0" applyProtection="0">
      <alignment horizontal="left" vertical="center" indent="1"/>
    </xf>
    <xf numFmtId="169" fontId="67" fillId="0" borderId="256">
      <alignment horizontal="left" vertical="center"/>
    </xf>
    <xf numFmtId="169" fontId="67" fillId="0" borderId="242">
      <alignment horizontal="left" vertical="center"/>
    </xf>
    <xf numFmtId="4" fontId="125" fillId="77" borderId="244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169" fontId="2" fillId="82" borderId="258" applyNumberFormat="0" applyProtection="0">
      <alignment horizontal="left" vertical="center" indent="1"/>
    </xf>
    <xf numFmtId="176" fontId="67" fillId="0" borderId="185">
      <alignment horizontal="left" vertical="center"/>
    </xf>
    <xf numFmtId="176" fontId="67" fillId="0" borderId="185">
      <alignment horizontal="left" vertical="center"/>
    </xf>
    <xf numFmtId="175" fontId="90" fillId="0" borderId="260" applyNumberFormat="0" applyFill="0" applyAlignment="0" applyProtection="0"/>
    <xf numFmtId="175" fontId="83" fillId="52" borderId="259" applyNumberFormat="0" applyAlignment="0" applyProtection="0"/>
    <xf numFmtId="176" fontId="67" fillId="0" borderId="185">
      <alignment horizontal="left" vertical="center"/>
    </xf>
    <xf numFmtId="176" fontId="67" fillId="0" borderId="185">
      <alignment horizontal="left" vertical="center"/>
    </xf>
    <xf numFmtId="169" fontId="83" fillId="52" borderId="259" applyNumberFormat="0" applyAlignment="0" applyProtection="0"/>
    <xf numFmtId="4" fontId="126" fillId="79" borderId="258" applyNumberFormat="0" applyProtection="0">
      <alignment horizontal="left" vertical="center" indent="1"/>
    </xf>
    <xf numFmtId="176" fontId="83" fillId="52" borderId="188" applyNumberFormat="0" applyAlignment="0" applyProtection="0"/>
    <xf numFmtId="176" fontId="83" fillId="52" borderId="188" applyNumberFormat="0" applyAlignment="0" applyProtection="0"/>
    <xf numFmtId="176" fontId="67" fillId="0" borderId="185">
      <alignment horizontal="left" vertical="center"/>
    </xf>
    <xf numFmtId="176" fontId="90" fillId="0" borderId="189" applyNumberFormat="0" applyFill="0" applyAlignment="0" applyProtection="0"/>
    <xf numFmtId="176" fontId="83" fillId="52" borderId="188" applyNumberFormat="0" applyAlignment="0" applyProtection="0"/>
    <xf numFmtId="176" fontId="2" fillId="78" borderId="187" applyNumberFormat="0" applyProtection="0">
      <alignment horizontal="left" vertical="center" indent="1"/>
    </xf>
    <xf numFmtId="176" fontId="2" fillId="34" borderId="187" applyNumberFormat="0" applyProtection="0">
      <alignment horizontal="left" vertical="center" indent="1"/>
    </xf>
    <xf numFmtId="176" fontId="2" fillId="81" borderId="187" applyNumberFormat="0" applyProtection="0">
      <alignment horizontal="left" vertical="center" indent="1"/>
    </xf>
    <xf numFmtId="4" fontId="125" fillId="80" borderId="258" applyNumberFormat="0" applyProtection="0">
      <alignment horizontal="right" vertical="center"/>
    </xf>
    <xf numFmtId="4" fontId="126" fillId="79" borderId="258" applyNumberFormat="0" applyProtection="0">
      <alignment horizontal="left" vertical="center" indent="1"/>
    </xf>
    <xf numFmtId="169" fontId="67" fillId="0" borderId="270">
      <alignment horizontal="left" vertical="center"/>
    </xf>
    <xf numFmtId="169" fontId="88" fillId="42" borderId="238" applyNumberFormat="0" applyAlignment="0" applyProtection="0"/>
    <xf numFmtId="169" fontId="2" fillId="81" borderId="258" applyNumberFormat="0" applyProtection="0">
      <alignment horizontal="left" vertical="center" indent="1"/>
    </xf>
    <xf numFmtId="169" fontId="2" fillId="34" borderId="237" applyNumberFormat="0" applyProtection="0">
      <alignment horizontal="left" vertical="center" indent="1"/>
    </xf>
    <xf numFmtId="169" fontId="83" fillId="52" borderId="259" applyNumberFormat="0" applyAlignment="0" applyProtection="0"/>
    <xf numFmtId="4" fontId="125" fillId="77" borderId="237" applyNumberFormat="0" applyProtection="0">
      <alignment horizontal="left" vertical="center" indent="1"/>
    </xf>
    <xf numFmtId="169" fontId="67" fillId="0" borderId="256">
      <alignment horizontal="left" vertical="center"/>
    </xf>
    <xf numFmtId="169" fontId="67" fillId="0" borderId="256">
      <alignment horizontal="left" vertical="center"/>
    </xf>
    <xf numFmtId="169" fontId="83" fillId="52" borderId="224" applyNumberFormat="0" applyAlignment="0" applyProtection="0"/>
    <xf numFmtId="4" fontId="129" fillId="80" borderId="211" applyNumberFormat="0" applyProtection="0">
      <alignment horizontal="right" vertical="center"/>
    </xf>
    <xf numFmtId="169" fontId="90" fillId="0" borderId="239" applyNumberFormat="0" applyFill="0" applyAlignment="0" applyProtection="0"/>
    <xf numFmtId="175" fontId="67" fillId="0" borderId="267">
      <alignment horizontal="left" vertical="center"/>
    </xf>
    <xf numFmtId="169" fontId="67" fillId="0" borderId="223">
      <alignment horizontal="left" vertical="center"/>
    </xf>
    <xf numFmtId="169" fontId="2" fillId="78" borderId="244" applyNumberFormat="0" applyProtection="0">
      <alignment horizontal="left" vertical="center" indent="1"/>
    </xf>
    <xf numFmtId="3" fontId="2" fillId="0" borderId="219" applyNumberFormat="0" applyFont="0" applyFill="0" applyAlignment="0" applyProtection="0">
      <alignment vertical="center"/>
    </xf>
    <xf numFmtId="169" fontId="67" fillId="0" borderId="253">
      <alignment horizontal="left" vertical="center"/>
    </xf>
    <xf numFmtId="4" fontId="126" fillId="79" borderId="244" applyNumberFormat="0" applyProtection="0">
      <alignment horizontal="left" vertical="center" indent="1"/>
    </xf>
    <xf numFmtId="169" fontId="2" fillId="81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3" fontId="2" fillId="0" borderId="266" applyNumberFormat="0" applyFont="0" applyFill="0" applyAlignment="0" applyProtection="0">
      <alignment vertical="center"/>
    </xf>
    <xf numFmtId="176" fontId="2" fillId="78" borderId="258" applyNumberFormat="0" applyProtection="0">
      <alignment horizontal="left" vertical="center" indent="1"/>
    </xf>
    <xf numFmtId="188" fontId="57" fillId="0" borderId="262" applyFill="0" applyProtection="0"/>
    <xf numFmtId="176" fontId="67" fillId="0" borderId="267">
      <alignment horizontal="left" vertical="center"/>
    </xf>
    <xf numFmtId="176" fontId="90" fillId="0" borderId="260" applyNumberFormat="0" applyFill="0" applyAlignment="0" applyProtection="0"/>
    <xf numFmtId="176" fontId="2" fillId="78" borderId="258" applyNumberFormat="0" applyProtection="0">
      <alignment horizontal="left" vertical="center" indent="1"/>
    </xf>
    <xf numFmtId="176" fontId="67" fillId="0" borderId="267">
      <alignment horizontal="left" vertical="center"/>
    </xf>
    <xf numFmtId="176" fontId="67" fillId="0" borderId="185">
      <alignment horizontal="left" vertical="center"/>
    </xf>
    <xf numFmtId="176" fontId="67" fillId="0" borderId="185">
      <alignment horizontal="left" vertical="center"/>
    </xf>
    <xf numFmtId="175" fontId="67" fillId="0" borderId="267">
      <alignment horizontal="left" vertical="center"/>
    </xf>
    <xf numFmtId="169" fontId="88" fillId="42" borderId="238" applyNumberFormat="0" applyAlignment="0" applyProtection="0"/>
    <xf numFmtId="169" fontId="67" fillId="0" borderId="125">
      <alignment horizontal="left" vertical="center"/>
    </xf>
    <xf numFmtId="169" fontId="88" fillId="42" borderId="259" applyNumberFormat="0" applyAlignment="0" applyProtection="0"/>
    <xf numFmtId="4" fontId="125" fillId="80" borderId="221" applyNumberFormat="0" applyProtection="0">
      <alignment horizontal="left" vertical="center" indent="1"/>
    </xf>
    <xf numFmtId="4" fontId="125" fillId="35" borderId="187" applyNumberFormat="0" applyProtection="0">
      <alignment horizontal="left" vertical="center" indent="1"/>
    </xf>
    <xf numFmtId="175" fontId="2" fillId="34" borderId="187" applyNumberFormat="0" applyProtection="0">
      <alignment horizontal="left" vertical="center" indent="1"/>
    </xf>
    <xf numFmtId="175" fontId="2" fillId="81" borderId="187" applyNumberFormat="0" applyProtection="0">
      <alignment horizontal="left" vertical="center" indent="1"/>
    </xf>
    <xf numFmtId="4" fontId="127" fillId="80" borderId="187" applyNumberFormat="0" applyProtection="0">
      <alignment horizontal="left" vertical="center" indent="1"/>
    </xf>
    <xf numFmtId="169" fontId="67" fillId="0" borderId="133">
      <alignment horizontal="left" vertical="center"/>
    </xf>
    <xf numFmtId="175" fontId="67" fillId="0" borderId="196">
      <alignment horizontal="left" vertical="center"/>
    </xf>
    <xf numFmtId="169" fontId="90" fillId="0" borderId="260" applyNumberFormat="0" applyFill="0" applyAlignment="0" applyProtection="0"/>
    <xf numFmtId="3" fontId="2" fillId="0" borderId="135" applyNumberFormat="0" applyFont="0" applyFill="0" applyAlignment="0" applyProtection="0">
      <alignment vertical="center"/>
    </xf>
    <xf numFmtId="169" fontId="2" fillId="81" borderId="258" applyNumberFormat="0" applyProtection="0">
      <alignment horizontal="left" vertical="center" indent="1"/>
    </xf>
    <xf numFmtId="175" fontId="2" fillId="78" borderId="187" applyNumberFormat="0" applyProtection="0">
      <alignment horizontal="left" vertical="center" indent="1"/>
    </xf>
    <xf numFmtId="175" fontId="83" fillId="52" borderId="188" applyNumberFormat="0" applyAlignment="0" applyProtection="0"/>
    <xf numFmtId="175" fontId="2" fillId="82" borderId="187" applyNumberFormat="0" applyProtection="0">
      <alignment horizontal="left" vertical="center" indent="1"/>
    </xf>
    <xf numFmtId="176" fontId="3" fillId="58" borderId="261" applyNumberFormat="0" applyFont="0" applyAlignment="0" applyProtection="0"/>
    <xf numFmtId="169" fontId="2" fillId="81" borderId="258" applyNumberFormat="0" applyProtection="0">
      <alignment horizontal="left" vertical="center" indent="1"/>
    </xf>
    <xf numFmtId="175" fontId="67" fillId="0" borderId="196">
      <alignment horizontal="left" vertical="center"/>
    </xf>
    <xf numFmtId="169" fontId="2" fillId="78" borderId="233" applyNumberFormat="0" applyProtection="0">
      <alignment horizontal="left" vertical="center" indent="1"/>
    </xf>
    <xf numFmtId="169" fontId="67" fillId="0" borderId="242">
      <alignment horizontal="left" vertical="center"/>
    </xf>
    <xf numFmtId="4" fontId="127" fillId="80" borderId="258" applyNumberFormat="0" applyProtection="0">
      <alignment horizontal="left" vertical="center" indent="1"/>
    </xf>
    <xf numFmtId="188" fontId="57" fillId="0" borderId="262" applyFill="0" applyProtection="0"/>
    <xf numFmtId="169" fontId="2" fillId="81" borderId="258" applyNumberFormat="0" applyProtection="0">
      <alignment horizontal="left" vertical="center" indent="1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75" fontId="67" fillId="0" borderId="267">
      <alignment horizontal="left" vertical="center"/>
    </xf>
    <xf numFmtId="175" fontId="67" fillId="0" borderId="196">
      <alignment horizontal="left" vertical="center"/>
    </xf>
    <xf numFmtId="175" fontId="67" fillId="0" borderId="196">
      <alignment horizontal="left" vertical="center"/>
    </xf>
    <xf numFmtId="175" fontId="67" fillId="0" borderId="267">
      <alignment horizontal="left" vertical="center"/>
    </xf>
    <xf numFmtId="176" fontId="67" fillId="0" borderId="267">
      <alignment horizontal="left" vertical="center"/>
    </xf>
    <xf numFmtId="176" fontId="67" fillId="0" borderId="267">
      <alignment horizontal="left" vertical="center"/>
    </xf>
    <xf numFmtId="169" fontId="88" fillId="42" borderId="259" applyNumberFormat="0" applyAlignment="0" applyProtection="0"/>
    <xf numFmtId="169" fontId="2" fillId="34" borderId="258" applyNumberFormat="0" applyProtection="0">
      <alignment horizontal="left" vertical="center" indent="1"/>
    </xf>
    <xf numFmtId="169" fontId="67" fillId="0" borderId="270">
      <alignment horizontal="left" vertical="center"/>
    </xf>
    <xf numFmtId="169" fontId="2" fillId="78" borderId="187" applyNumberFormat="0" applyProtection="0">
      <alignment horizontal="left" vertical="center" indent="1"/>
    </xf>
    <xf numFmtId="169" fontId="2" fillId="81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4" fontId="125" fillId="80" borderId="187" applyNumberFormat="0" applyProtection="0">
      <alignment horizontal="right" vertical="center"/>
    </xf>
    <xf numFmtId="169" fontId="2" fillId="78" borderId="187" applyNumberFormat="0" applyProtection="0">
      <alignment horizontal="left" vertical="center" indent="1"/>
    </xf>
    <xf numFmtId="169" fontId="2" fillId="81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169" fontId="2" fillId="82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4" fontId="125" fillId="80" borderId="173" applyNumberFormat="0" applyProtection="0">
      <alignment horizontal="right" vertical="center"/>
    </xf>
    <xf numFmtId="4" fontId="127" fillId="80" borderId="173" applyNumberFormat="0" applyProtection="0">
      <alignment horizontal="left" vertical="center" indent="1"/>
    </xf>
    <xf numFmtId="169" fontId="3" fillId="58" borderId="176" applyNumberFormat="0" applyFont="0" applyAlignment="0" applyProtection="0"/>
    <xf numFmtId="4" fontId="125" fillId="80" borderId="173" applyNumberFormat="0" applyProtection="0">
      <alignment horizontal="right" vertical="center"/>
    </xf>
    <xf numFmtId="4" fontId="127" fillId="80" borderId="173" applyNumberFormat="0" applyProtection="0">
      <alignment horizontal="left" vertical="center" indent="1"/>
    </xf>
    <xf numFmtId="169" fontId="67" fillId="0" borderId="171">
      <alignment horizontal="left" vertical="center"/>
    </xf>
    <xf numFmtId="169" fontId="67" fillId="0" borderId="185">
      <alignment horizontal="left" vertical="center"/>
    </xf>
    <xf numFmtId="169" fontId="67" fillId="0" borderId="179">
      <alignment horizontal="left" vertical="center"/>
    </xf>
    <xf numFmtId="169" fontId="67" fillId="0" borderId="196">
      <alignment horizontal="left" vertical="center"/>
    </xf>
    <xf numFmtId="4" fontId="125" fillId="80" borderId="180" applyNumberFormat="0" applyProtection="0">
      <alignment horizontal="left" vertical="center" indent="1"/>
    </xf>
    <xf numFmtId="169" fontId="67" fillId="0" borderId="196">
      <alignment horizontal="left" vertical="center"/>
    </xf>
    <xf numFmtId="169" fontId="67" fillId="0" borderId="182">
      <alignment horizontal="left" vertical="center"/>
    </xf>
    <xf numFmtId="169" fontId="67" fillId="0" borderId="196">
      <alignment horizontal="left" vertical="center"/>
    </xf>
    <xf numFmtId="169" fontId="67" fillId="0" borderId="179">
      <alignment horizontal="left" vertical="center"/>
    </xf>
    <xf numFmtId="4" fontId="125" fillId="35" borderId="173" applyNumberFormat="0" applyProtection="0">
      <alignment horizontal="left" vertical="center" indent="1"/>
    </xf>
    <xf numFmtId="4" fontId="127" fillId="80" borderId="173" applyNumberFormat="0" applyProtection="0">
      <alignment horizontal="left" vertical="center" indent="1"/>
    </xf>
    <xf numFmtId="169" fontId="3" fillId="58" borderId="214" applyNumberFormat="0" applyFont="0" applyAlignment="0" applyProtection="0"/>
    <xf numFmtId="169" fontId="67" fillId="0" borderId="264">
      <alignment horizontal="left" vertical="center"/>
    </xf>
    <xf numFmtId="169" fontId="67" fillId="0" borderId="157">
      <alignment horizontal="left" vertical="center"/>
    </xf>
    <xf numFmtId="175" fontId="83" fillId="52" borderId="259" applyNumberFormat="0" applyAlignment="0" applyProtection="0"/>
    <xf numFmtId="4" fontId="129" fillId="80" borderId="237" applyNumberFormat="0" applyProtection="0">
      <alignment horizontal="right" vertical="center"/>
    </xf>
    <xf numFmtId="169" fontId="67" fillId="0" borderId="228">
      <alignment horizontal="left" vertical="center"/>
    </xf>
    <xf numFmtId="169" fontId="2" fillId="82" borderId="211" applyNumberFormat="0" applyProtection="0">
      <alignment horizontal="left" vertical="center" indent="1"/>
    </xf>
    <xf numFmtId="169" fontId="2" fillId="81" borderId="226" applyNumberFormat="0" applyProtection="0">
      <alignment horizontal="left" vertical="center" indent="1"/>
    </xf>
    <xf numFmtId="169" fontId="2" fillId="78" borderId="244" applyNumberFormat="0" applyProtection="0">
      <alignment horizontal="left" vertical="center" indent="1"/>
    </xf>
    <xf numFmtId="169" fontId="67" fillId="0" borderId="264">
      <alignment horizontal="left" vertical="center"/>
    </xf>
    <xf numFmtId="169" fontId="2" fillId="78" borderId="258" applyNumberFormat="0" applyProtection="0">
      <alignment horizontal="left" vertical="center" indent="1"/>
    </xf>
    <xf numFmtId="169" fontId="67" fillId="0" borderId="157">
      <alignment horizontal="left" vertical="center"/>
    </xf>
    <xf numFmtId="176" fontId="67" fillId="0" borderId="267">
      <alignment horizontal="left" vertical="center"/>
    </xf>
    <xf numFmtId="176" fontId="67" fillId="0" borderId="267">
      <alignment horizontal="left" vertical="center"/>
    </xf>
    <xf numFmtId="4" fontId="125" fillId="35" borderId="258" applyNumberFormat="0" applyProtection="0">
      <alignment horizontal="left" vertical="center" indent="1"/>
    </xf>
    <xf numFmtId="169" fontId="83" fillId="52" borderId="259" applyNumberFormat="0" applyAlignment="0" applyProtection="0"/>
    <xf numFmtId="169" fontId="67" fillId="0" borderId="267">
      <alignment horizontal="left" vertical="center"/>
    </xf>
    <xf numFmtId="169" fontId="2" fillId="78" borderId="237" applyNumberFormat="0" applyProtection="0">
      <alignment horizontal="left" vertical="center" indent="1"/>
    </xf>
    <xf numFmtId="169" fontId="67" fillId="0" borderId="196">
      <alignment horizontal="left" vertical="center"/>
    </xf>
    <xf numFmtId="169" fontId="67" fillId="0" borderId="171">
      <alignment horizontal="left" vertical="center"/>
    </xf>
    <xf numFmtId="188" fontId="57" fillId="0" borderId="117" applyFill="0" applyProtection="0"/>
    <xf numFmtId="169" fontId="3" fillId="58" borderId="130" applyNumberFormat="0" applyFont="0" applyAlignment="0" applyProtection="0"/>
    <xf numFmtId="3" fontId="2" fillId="0" borderId="159" applyNumberFormat="0" applyFont="0" applyFill="0" applyAlignment="0" applyProtection="0">
      <alignment vertical="center"/>
    </xf>
    <xf numFmtId="4" fontId="125" fillId="81" borderId="127" applyNumberFormat="0" applyProtection="0">
      <alignment horizontal="left" vertical="center" indent="1"/>
    </xf>
    <xf numFmtId="4" fontId="129" fillId="80" borderId="166" applyNumberFormat="0" applyProtection="0">
      <alignment horizontal="right" vertical="center"/>
    </xf>
    <xf numFmtId="4" fontId="125" fillId="77" borderId="166" applyNumberFormat="0" applyProtection="0">
      <alignment horizontal="left" vertical="center" indent="1"/>
    </xf>
    <xf numFmtId="169" fontId="2" fillId="81" borderId="166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88" fillId="42" borderId="167" applyNumberFormat="0" applyAlignment="0" applyProtection="0"/>
    <xf numFmtId="169" fontId="2" fillId="82" borderId="244" applyNumberFormat="0" applyProtection="0">
      <alignment horizontal="left" vertical="center" indent="1"/>
    </xf>
    <xf numFmtId="4" fontId="129" fillId="80" borderId="258" applyNumberFormat="0" applyProtection="0">
      <alignment horizontal="right" vertical="center"/>
    </xf>
    <xf numFmtId="4" fontId="125" fillId="80" borderId="162" applyNumberFormat="0" applyProtection="0">
      <alignment horizontal="right" vertical="center"/>
    </xf>
    <xf numFmtId="169" fontId="2" fillId="78" borderId="162" applyNumberFormat="0" applyProtection="0">
      <alignment horizontal="left" vertical="center" indent="1"/>
    </xf>
    <xf numFmtId="169" fontId="67" fillId="0" borderId="171">
      <alignment horizontal="left" vertical="center"/>
    </xf>
    <xf numFmtId="4" fontId="127" fillId="80" borderId="258" applyNumberFormat="0" applyProtection="0">
      <alignment horizontal="left" vertical="center" indent="1"/>
    </xf>
    <xf numFmtId="169" fontId="2" fillId="82" borderId="166" applyNumberFormat="0" applyProtection="0">
      <alignment horizontal="left" vertical="center" indent="1"/>
    </xf>
    <xf numFmtId="4" fontId="125" fillId="80" borderId="112" applyNumberFormat="0" applyProtection="0">
      <alignment horizontal="left" vertical="center" indent="1"/>
    </xf>
    <xf numFmtId="169" fontId="67" fillId="0" borderId="122">
      <alignment horizontal="left" vertical="center"/>
    </xf>
    <xf numFmtId="169" fontId="67" fillId="0" borderId="122">
      <alignment horizontal="left" vertical="center"/>
    </xf>
    <xf numFmtId="169" fontId="67" fillId="0" borderId="122">
      <alignment horizontal="left" vertical="center"/>
    </xf>
    <xf numFmtId="169" fontId="67" fillId="0" borderId="267">
      <alignment horizontal="left" vertical="center"/>
    </xf>
    <xf numFmtId="169" fontId="2" fillId="78" borderId="244" applyNumberFormat="0" applyProtection="0">
      <alignment horizontal="left" vertical="center" indent="1"/>
    </xf>
    <xf numFmtId="3" fontId="2" fillId="0" borderId="135" applyNumberFormat="0" applyFont="0" applyFill="0" applyAlignment="0" applyProtection="0">
      <alignment vertical="center"/>
    </xf>
    <xf numFmtId="175" fontId="67" fillId="0" borderId="267">
      <alignment horizontal="left" vertical="center"/>
    </xf>
    <xf numFmtId="176" fontId="83" fillId="52" borderId="259" applyNumberFormat="0" applyAlignment="0" applyProtection="0"/>
    <xf numFmtId="176" fontId="2" fillId="78" borderId="258" applyNumberFormat="0" applyProtection="0">
      <alignment horizontal="left" vertical="center" indent="1"/>
    </xf>
    <xf numFmtId="176" fontId="67" fillId="0" borderId="267">
      <alignment horizontal="left" vertical="center"/>
    </xf>
    <xf numFmtId="176" fontId="82" fillId="52" borderId="258" applyNumberFormat="0" applyAlignment="0" applyProtection="0"/>
    <xf numFmtId="176" fontId="67" fillId="0" borderId="267">
      <alignment horizontal="left" vertical="center"/>
    </xf>
    <xf numFmtId="176" fontId="67" fillId="0" borderId="267">
      <alignment horizontal="left" vertical="center"/>
    </xf>
    <xf numFmtId="176" fontId="2" fillId="34" borderId="258" applyNumberFormat="0" applyProtection="0">
      <alignment horizontal="left" vertical="center" indent="1"/>
    </xf>
    <xf numFmtId="4" fontId="125" fillId="77" borderId="258" applyNumberFormat="0" applyProtection="0">
      <alignment vertical="center"/>
    </xf>
    <xf numFmtId="169" fontId="90" fillId="0" borderId="260" applyNumberFormat="0" applyFill="0" applyAlignment="0" applyProtection="0"/>
    <xf numFmtId="169" fontId="67" fillId="0" borderId="267">
      <alignment horizontal="left" vertical="center"/>
    </xf>
    <xf numFmtId="4" fontId="125" fillId="35" borderId="237" applyNumberFormat="0" applyProtection="0">
      <alignment horizontal="left" vertical="center" indent="1"/>
    </xf>
    <xf numFmtId="169" fontId="67" fillId="0" borderId="256">
      <alignment horizontal="left" vertical="center"/>
    </xf>
    <xf numFmtId="4" fontId="125" fillId="81" borderId="258" applyNumberFormat="0" applyProtection="0">
      <alignment horizontal="left" vertical="center" indent="1"/>
    </xf>
    <xf numFmtId="169" fontId="83" fillId="52" borderId="128" applyNumberFormat="0" applyAlignment="0" applyProtection="0"/>
    <xf numFmtId="169" fontId="2" fillId="78" borderId="258" applyNumberFormat="0" applyProtection="0">
      <alignment horizontal="left" vertical="center" indent="1"/>
    </xf>
    <xf numFmtId="4" fontId="125" fillId="77" borderId="237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67" fillId="0" borderId="136">
      <alignment horizontal="left" vertical="center"/>
    </xf>
    <xf numFmtId="169" fontId="67" fillId="0" borderId="270">
      <alignment horizontal="left" vertical="center"/>
    </xf>
    <xf numFmtId="169" fontId="67" fillId="0" borderId="220">
      <alignment horizontal="left" vertical="center"/>
    </xf>
    <xf numFmtId="10" fontId="65" fillId="35" borderId="198" applyNumberFormat="0" applyBorder="0" applyAlignment="0" applyProtection="0"/>
    <xf numFmtId="169" fontId="67" fillId="0" borderId="209">
      <alignment horizontal="left" vertical="center"/>
    </xf>
    <xf numFmtId="169" fontId="67" fillId="0" borderId="209">
      <alignment horizontal="left" vertical="center"/>
    </xf>
    <xf numFmtId="169" fontId="67" fillId="0" borderId="217">
      <alignment horizontal="left" vertical="center"/>
    </xf>
    <xf numFmtId="169" fontId="67" fillId="0" borderId="220">
      <alignment horizontal="left" vertical="center"/>
    </xf>
    <xf numFmtId="169" fontId="67" fillId="0" borderId="199">
      <alignment horizontal="left" vertical="center"/>
    </xf>
    <xf numFmtId="169" fontId="88" fillId="42" borderId="188" applyNumberFormat="0" applyAlignment="0" applyProtection="0"/>
    <xf numFmtId="4" fontId="129" fillId="80" borderId="187" applyNumberFormat="0" applyProtection="0">
      <alignment horizontal="right" vertical="center"/>
    </xf>
    <xf numFmtId="169" fontId="2" fillId="34" borderId="187" applyNumberFormat="0" applyProtection="0">
      <alignment horizontal="left" vertical="center" indent="1"/>
    </xf>
    <xf numFmtId="4" fontId="125" fillId="81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4" fontId="129" fillId="80" borderId="187" applyNumberFormat="0" applyProtection="0">
      <alignment horizontal="right" vertical="center"/>
    </xf>
    <xf numFmtId="169" fontId="2" fillId="34" borderId="187" applyNumberFormat="0" applyProtection="0">
      <alignment horizontal="left" vertical="center" indent="1"/>
    </xf>
    <xf numFmtId="4" fontId="125" fillId="81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169" fontId="83" fillId="52" borderId="212" applyNumberFormat="0" applyAlignment="0" applyProtection="0"/>
    <xf numFmtId="4" fontId="125" fillId="77" borderId="258" applyNumberFormat="0" applyProtection="0">
      <alignment vertical="center"/>
    </xf>
    <xf numFmtId="4" fontId="125" fillId="80" borderId="258" applyNumberFormat="0" applyProtection="0">
      <alignment horizontal="right" vertical="center"/>
    </xf>
    <xf numFmtId="169" fontId="67" fillId="0" borderId="185">
      <alignment horizontal="left" vertical="center"/>
    </xf>
    <xf numFmtId="169" fontId="83" fillId="52" borderId="238" applyNumberFormat="0" applyAlignment="0" applyProtection="0"/>
    <xf numFmtId="169" fontId="67" fillId="0" borderId="202">
      <alignment horizontal="left" vertical="center"/>
    </xf>
    <xf numFmtId="169" fontId="90" fillId="0" borderId="189" applyNumberFormat="0" applyFill="0" applyAlignment="0" applyProtection="0"/>
    <xf numFmtId="169" fontId="3" fillId="58" borderId="176" applyNumberFormat="0" applyFont="0" applyAlignment="0" applyProtection="0"/>
    <xf numFmtId="4" fontId="125" fillId="77" borderId="187" applyNumberFormat="0" applyProtection="0">
      <alignment horizontal="left" vertical="center" indent="1"/>
    </xf>
    <xf numFmtId="3" fontId="2" fillId="0" borderId="192" applyNumberFormat="0" applyFont="0" applyFill="0" applyAlignment="0" applyProtection="0">
      <alignment vertical="center"/>
    </xf>
    <xf numFmtId="4" fontId="125" fillId="35" borderId="187" applyNumberFormat="0" applyProtection="0">
      <alignment horizontal="left" vertical="center" indent="1"/>
    </xf>
    <xf numFmtId="4" fontId="125" fillId="81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169" fontId="82" fillId="52" borderId="187" applyNumberFormat="0" applyAlignment="0" applyProtection="0"/>
    <xf numFmtId="169" fontId="83" fillId="52" borderId="188" applyNumberFormat="0" applyAlignment="0" applyProtection="0"/>
    <xf numFmtId="169" fontId="88" fillId="42" borderId="188" applyNumberFormat="0" applyAlignment="0" applyProtection="0"/>
    <xf numFmtId="176" fontId="67" fillId="0" borderId="267">
      <alignment horizontal="left" vertical="center"/>
    </xf>
    <xf numFmtId="169" fontId="67" fillId="0" borderId="235">
      <alignment horizontal="left" vertical="center"/>
    </xf>
    <xf numFmtId="169" fontId="2" fillId="81" borderId="258" applyNumberFormat="0" applyProtection="0">
      <alignment horizontal="left" vertical="center" indent="1"/>
    </xf>
    <xf numFmtId="175" fontId="2" fillId="78" borderId="187" applyNumberFormat="0" applyProtection="0">
      <alignment horizontal="left" vertical="center" indent="1"/>
    </xf>
    <xf numFmtId="175" fontId="2" fillId="78" borderId="187" applyNumberFormat="0" applyProtection="0">
      <alignment horizontal="left" vertical="center" indent="1"/>
    </xf>
    <xf numFmtId="175" fontId="2" fillId="82" borderId="187" applyNumberFormat="0" applyProtection="0">
      <alignment horizontal="left" vertical="center" indent="1"/>
    </xf>
    <xf numFmtId="175" fontId="2" fillId="78" borderId="187" applyNumberFormat="0" applyProtection="0">
      <alignment horizontal="left" vertical="center" indent="1"/>
    </xf>
    <xf numFmtId="175" fontId="90" fillId="0" borderId="189" applyNumberFormat="0" applyFill="0" applyAlignment="0" applyProtection="0"/>
    <xf numFmtId="4" fontId="127" fillId="80" borderId="244" applyNumberFormat="0" applyProtection="0">
      <alignment horizontal="left" vertical="center" indent="1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69" fontId="67" fillId="0" borderId="101">
      <alignment horizontal="left" vertical="center"/>
    </xf>
    <xf numFmtId="10" fontId="65" fillId="35" borderId="97" applyNumberFormat="0" applyBorder="0" applyAlignment="0" applyProtection="0"/>
    <xf numFmtId="175" fontId="67" fillId="0" borderId="267">
      <alignment horizontal="left" vertical="center"/>
    </xf>
    <xf numFmtId="169" fontId="3" fillId="58" borderId="261" applyNumberFormat="0" applyFont="0" applyAlignment="0" applyProtection="0"/>
    <xf numFmtId="4" fontId="129" fillId="80" borderId="187" applyNumberFormat="0" applyProtection="0">
      <alignment horizontal="right" vertical="center"/>
    </xf>
    <xf numFmtId="169" fontId="2" fillId="34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169" fontId="2" fillId="78" borderId="173" applyNumberFormat="0" applyProtection="0">
      <alignment horizontal="left" vertical="center" indent="1"/>
    </xf>
    <xf numFmtId="169" fontId="2" fillId="82" borderId="173" applyNumberFormat="0" applyProtection="0">
      <alignment horizontal="left" vertical="center" indent="1"/>
    </xf>
    <xf numFmtId="4" fontId="125" fillId="77" borderId="173" applyNumberFormat="0" applyProtection="0">
      <alignment horizontal="left" vertical="center" indent="1"/>
    </xf>
    <xf numFmtId="169" fontId="2" fillId="78" borderId="173" applyNumberFormat="0" applyProtection="0">
      <alignment horizontal="left" vertical="center" indent="1"/>
    </xf>
    <xf numFmtId="169" fontId="2" fillId="82" borderId="173" applyNumberFormat="0" applyProtection="0">
      <alignment horizontal="left" vertical="center" indent="1"/>
    </xf>
    <xf numFmtId="4" fontId="125" fillId="77" borderId="173" applyNumberFormat="0" applyProtection="0">
      <alignment horizontal="left" vertical="center" indent="1"/>
    </xf>
    <xf numFmtId="4" fontId="125" fillId="80" borderId="197" applyNumberFormat="0" applyProtection="0">
      <alignment horizontal="left" vertical="center" indent="1"/>
    </xf>
    <xf numFmtId="169" fontId="67" fillId="0" borderId="196">
      <alignment horizontal="left" vertical="center"/>
    </xf>
    <xf numFmtId="169" fontId="67" fillId="0" borderId="193">
      <alignment horizontal="left" vertical="center"/>
    </xf>
    <xf numFmtId="169" fontId="67" fillId="0" borderId="193">
      <alignment horizontal="left" vertical="center"/>
    </xf>
    <xf numFmtId="10" fontId="65" fillId="35" borderId="181" applyNumberFormat="0" applyBorder="0" applyAlignment="0" applyProtection="0"/>
    <xf numFmtId="169" fontId="67" fillId="0" borderId="179">
      <alignment horizontal="left" vertical="center"/>
    </xf>
    <xf numFmtId="169" fontId="2" fillId="78" borderId="173" applyNumberFormat="0" applyProtection="0">
      <alignment horizontal="left" vertical="center" indent="1"/>
    </xf>
    <xf numFmtId="169" fontId="2" fillId="81" borderId="173" applyNumberFormat="0" applyProtection="0">
      <alignment horizontal="left" vertical="center" indent="1"/>
    </xf>
    <xf numFmtId="4" fontId="125" fillId="77" borderId="173" applyNumberFormat="0" applyProtection="0">
      <alignment horizontal="left" vertical="center" indent="1"/>
    </xf>
    <xf numFmtId="4" fontId="125" fillId="80" borderId="265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4" fontId="129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4" fontId="125" fillId="80" borderId="244" applyNumberFormat="0" applyProtection="0">
      <alignment horizontal="right" vertical="center"/>
    </xf>
    <xf numFmtId="4" fontId="125" fillId="77" borderId="258" applyNumberFormat="0" applyProtection="0">
      <alignment horizontal="left" vertical="center" indent="1"/>
    </xf>
    <xf numFmtId="175" fontId="82" fillId="52" borderId="258" applyNumberFormat="0" applyAlignment="0" applyProtection="0"/>
    <xf numFmtId="169" fontId="67" fillId="0" borderId="157">
      <alignment horizontal="left" vertical="center"/>
    </xf>
    <xf numFmtId="169" fontId="67" fillId="0" borderId="157">
      <alignment horizontal="left" vertical="center"/>
    </xf>
    <xf numFmtId="4" fontId="125" fillId="77" borderId="258" applyNumberFormat="0" applyProtection="0">
      <alignment vertical="center"/>
    </xf>
    <xf numFmtId="4" fontId="125" fillId="77" borderId="258" applyNumberFormat="0" applyProtection="0">
      <alignment horizontal="left" vertical="center" indent="1"/>
    </xf>
    <xf numFmtId="169" fontId="83" fillId="52" borderId="128" applyNumberFormat="0" applyAlignment="0" applyProtection="0"/>
    <xf numFmtId="3" fontId="2" fillId="0" borderId="290" applyNumberFormat="0" applyFont="0" applyFill="0" applyAlignment="0" applyProtection="0">
      <alignment vertical="center"/>
    </xf>
    <xf numFmtId="175" fontId="2" fillId="82" borderId="258" applyNumberFormat="0" applyProtection="0">
      <alignment horizontal="left" vertical="center" indent="1"/>
    </xf>
    <xf numFmtId="175" fontId="2" fillId="78" borderId="258" applyNumberFormat="0" applyProtection="0">
      <alignment horizontal="left" vertical="center" indent="1"/>
    </xf>
    <xf numFmtId="169" fontId="83" fillId="52" borderId="160" applyNumberFormat="0" applyAlignment="0" applyProtection="0"/>
    <xf numFmtId="169" fontId="2" fillId="78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81" borderId="166" applyNumberFormat="0" applyProtection="0">
      <alignment horizontal="left" vertical="center" indent="1"/>
    </xf>
    <xf numFmtId="169" fontId="82" fillId="52" borderId="127" applyNumberFormat="0" applyAlignment="0" applyProtection="0"/>
    <xf numFmtId="169" fontId="67" fillId="0" borderId="157">
      <alignment horizontal="left" vertical="center"/>
    </xf>
    <xf numFmtId="4" fontId="125" fillId="35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9" fillId="80" borderId="244" applyNumberFormat="0" applyProtection="0">
      <alignment horizontal="right" vertical="center"/>
    </xf>
    <xf numFmtId="4" fontId="129" fillId="80" borderId="162" applyNumberFormat="0" applyProtection="0">
      <alignment horizontal="right" vertical="center"/>
    </xf>
    <xf numFmtId="4" fontId="125" fillId="81" borderId="162" applyNumberFormat="0" applyProtection="0">
      <alignment horizontal="left" vertical="center" indent="1"/>
    </xf>
    <xf numFmtId="169" fontId="67" fillId="0" borderId="157">
      <alignment horizontal="left" vertical="center"/>
    </xf>
    <xf numFmtId="169" fontId="67" fillId="0" borderId="164">
      <alignment horizontal="left" vertical="center"/>
    </xf>
    <xf numFmtId="169" fontId="3" fillId="58" borderId="130" applyNumberFormat="0" applyFont="0" applyAlignment="0" applyProtection="0"/>
    <xf numFmtId="3" fontId="2" fillId="0" borderId="148" applyNumberFormat="0" applyFont="0" applyFill="0" applyAlignment="0" applyProtection="0">
      <alignment vertical="center"/>
    </xf>
    <xf numFmtId="4" fontId="125" fillId="77" borderId="113" applyNumberFormat="0" applyProtection="0">
      <alignment vertical="center"/>
    </xf>
    <xf numFmtId="4" fontId="125" fillId="77" borderId="113" applyNumberFormat="0" applyProtection="0">
      <alignment vertical="center"/>
    </xf>
    <xf numFmtId="4" fontId="125" fillId="77" borderId="113" applyNumberFormat="0" applyProtection="0">
      <alignment vertical="center"/>
    </xf>
    <xf numFmtId="4" fontId="125" fillId="77" borderId="113" applyNumberFormat="0" applyProtection="0">
      <alignment horizontal="left" vertical="center" indent="1"/>
    </xf>
    <xf numFmtId="4" fontId="125" fillId="77" borderId="113" applyNumberFormat="0" applyProtection="0">
      <alignment horizontal="left" vertical="center" indent="1"/>
    </xf>
    <xf numFmtId="4" fontId="125" fillId="77" borderId="113" applyNumberFormat="0" applyProtection="0">
      <alignment horizontal="left" vertical="center" indent="1"/>
    </xf>
    <xf numFmtId="4" fontId="125" fillId="77" borderId="113" applyNumberFormat="0" applyProtection="0">
      <alignment horizontal="left" vertical="center" indent="1"/>
    </xf>
    <xf numFmtId="4" fontId="125" fillId="77" borderId="113" applyNumberFormat="0" applyProtection="0">
      <alignment horizontal="left" vertical="center" indent="1"/>
    </xf>
    <xf numFmtId="4" fontId="125" fillId="77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4" fontId="126" fillId="79" borderId="113" applyNumberFormat="0" applyProtection="0">
      <alignment horizontal="left" vertical="center" indent="1"/>
    </xf>
    <xf numFmtId="4" fontId="126" fillId="79" borderId="113" applyNumberFormat="0" applyProtection="0">
      <alignment horizontal="left" vertical="center" indent="1"/>
    </xf>
    <xf numFmtId="4" fontId="126" fillId="79" borderId="113" applyNumberFormat="0" applyProtection="0">
      <alignment horizontal="left" vertical="center" indent="1"/>
    </xf>
    <xf numFmtId="4" fontId="125" fillId="80" borderId="112" applyNumberFormat="0" applyProtection="0">
      <alignment horizontal="left" vertical="center" indent="1"/>
    </xf>
    <xf numFmtId="4" fontId="127" fillId="80" borderId="113" applyNumberFormat="0" applyProtection="0">
      <alignment horizontal="left" vertical="center" indent="1"/>
    </xf>
    <xf numFmtId="4" fontId="127" fillId="80" borderId="113" applyNumberFormat="0" applyProtection="0">
      <alignment horizontal="left" vertical="center" indent="1"/>
    </xf>
    <xf numFmtId="4" fontId="127" fillId="80" borderId="113" applyNumberFormat="0" applyProtection="0">
      <alignment horizontal="left" vertical="center" indent="1"/>
    </xf>
    <xf numFmtId="4" fontId="125" fillId="81" borderId="113" applyNumberFormat="0" applyProtection="0">
      <alignment horizontal="left" vertical="center" indent="1"/>
    </xf>
    <xf numFmtId="4" fontId="125" fillId="81" borderId="113" applyNumberFormat="0" applyProtection="0">
      <alignment horizontal="left" vertical="center" indent="1"/>
    </xf>
    <xf numFmtId="4" fontId="125" fillId="81" borderId="113" applyNumberFormat="0" applyProtection="0">
      <alignment horizontal="left" vertical="center" indent="1"/>
    </xf>
    <xf numFmtId="169" fontId="2" fillId="81" borderId="113" applyNumberFormat="0" applyProtection="0">
      <alignment horizontal="left" vertical="center" indent="1"/>
    </xf>
    <xf numFmtId="169" fontId="2" fillId="81" borderId="113" applyNumberFormat="0" applyProtection="0">
      <alignment horizontal="left" vertical="center" indent="1"/>
    </xf>
    <xf numFmtId="169" fontId="2" fillId="81" borderId="113" applyNumberFormat="0" applyProtection="0">
      <alignment horizontal="left" vertical="center" indent="1"/>
    </xf>
    <xf numFmtId="169" fontId="2" fillId="82" borderId="113" applyNumberFormat="0" applyProtection="0">
      <alignment horizontal="left" vertical="center" indent="1"/>
    </xf>
    <xf numFmtId="169" fontId="2" fillId="82" borderId="113" applyNumberFormat="0" applyProtection="0">
      <alignment horizontal="left" vertical="center" indent="1"/>
    </xf>
    <xf numFmtId="169" fontId="2" fillId="82" borderId="113" applyNumberFormat="0" applyProtection="0">
      <alignment horizontal="left" vertical="center" indent="1"/>
    </xf>
    <xf numFmtId="169" fontId="2" fillId="34" borderId="113" applyNumberFormat="0" applyProtection="0">
      <alignment horizontal="left" vertical="center" indent="1"/>
    </xf>
    <xf numFmtId="169" fontId="2" fillId="34" borderId="113" applyNumberFormat="0" applyProtection="0">
      <alignment horizontal="left" vertical="center" indent="1"/>
    </xf>
    <xf numFmtId="169" fontId="2" fillId="34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4" fontId="125" fillId="35" borderId="113" applyNumberFormat="0" applyProtection="0">
      <alignment horizontal="left" vertical="center" indent="1"/>
    </xf>
    <xf numFmtId="4" fontId="125" fillId="35" borderId="113" applyNumberFormat="0" applyProtection="0">
      <alignment horizontal="left" vertical="center" indent="1"/>
    </xf>
    <xf numFmtId="4" fontId="125" fillId="35" borderId="113" applyNumberFormat="0" applyProtection="0">
      <alignment horizontal="left" vertical="center" indent="1"/>
    </xf>
    <xf numFmtId="4" fontId="125" fillId="80" borderId="113" applyNumberFormat="0" applyProtection="0">
      <alignment horizontal="right" vertical="center"/>
    </xf>
    <xf numFmtId="4" fontId="125" fillId="80" borderId="113" applyNumberFormat="0" applyProtection="0">
      <alignment horizontal="right" vertical="center"/>
    </xf>
    <xf numFmtId="4" fontId="125" fillId="80" borderId="113" applyNumberFormat="0" applyProtection="0">
      <alignment horizontal="right" vertical="center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4" fontId="129" fillId="80" borderId="113" applyNumberFormat="0" applyProtection="0">
      <alignment horizontal="right" vertical="center"/>
    </xf>
    <xf numFmtId="4" fontId="129" fillId="80" borderId="113" applyNumberFormat="0" applyProtection="0">
      <alignment horizontal="right" vertical="center"/>
    </xf>
    <xf numFmtId="4" fontId="129" fillId="80" borderId="113" applyNumberFormat="0" applyProtection="0">
      <alignment horizontal="right" vertical="center"/>
    </xf>
    <xf numFmtId="3" fontId="2" fillId="0" borderId="97" applyNumberFormat="0" applyFont="0" applyFill="0" applyAlignment="0" applyProtection="0">
      <alignment vertical="center"/>
    </xf>
    <xf numFmtId="3" fontId="2" fillId="0" borderId="97" applyNumberFormat="0" applyFont="0" applyFill="0" applyAlignment="0" applyProtection="0">
      <alignment vertical="center"/>
    </xf>
    <xf numFmtId="169" fontId="83" fillId="52" borderId="114" applyNumberFormat="0" applyAlignment="0" applyProtection="0"/>
    <xf numFmtId="169" fontId="83" fillId="52" borderId="259" applyNumberFormat="0" applyAlignment="0" applyProtection="0"/>
    <xf numFmtId="175" fontId="67" fillId="0" borderId="267">
      <alignment horizontal="left" vertical="center"/>
    </xf>
    <xf numFmtId="169" fontId="82" fillId="52" borderId="258" applyNumberFormat="0" applyAlignment="0" applyProtection="0"/>
    <xf numFmtId="169" fontId="67" fillId="0" borderId="256">
      <alignment horizontal="left" vertical="center"/>
    </xf>
    <xf numFmtId="169" fontId="83" fillId="52" borderId="259" applyNumberFormat="0" applyAlignment="0" applyProtection="0"/>
    <xf numFmtId="4" fontId="125" fillId="77" borderId="258" applyNumberFormat="0" applyProtection="0">
      <alignment vertical="center"/>
    </xf>
    <xf numFmtId="4" fontId="125" fillId="77" borderId="258" applyNumberFormat="0" applyProtection="0">
      <alignment vertical="center"/>
    </xf>
    <xf numFmtId="169" fontId="88" fillId="42" borderId="114" applyNumberFormat="0" applyAlignment="0" applyProtection="0"/>
    <xf numFmtId="169" fontId="90" fillId="0" borderId="115" applyNumberFormat="0" applyFill="0" applyAlignment="0" applyProtection="0"/>
    <xf numFmtId="169" fontId="82" fillId="52" borderId="113" applyNumberFormat="0" applyAlignment="0" applyProtection="0"/>
    <xf numFmtId="169" fontId="3" fillId="58" borderId="116" applyNumberFormat="0" applyFont="0" applyAlignment="0" applyProtection="0"/>
    <xf numFmtId="4" fontId="125" fillId="80" borderId="134" applyNumberFormat="0" applyProtection="0">
      <alignment horizontal="left" vertical="center" indent="1"/>
    </xf>
    <xf numFmtId="10" fontId="65" fillId="35" borderId="135" applyNumberFormat="0" applyBorder="0" applyAlignment="0" applyProtection="0"/>
    <xf numFmtId="169" fontId="67" fillId="0" borderId="136">
      <alignment horizontal="left" vertical="center"/>
    </xf>
    <xf numFmtId="190" fontId="57" fillId="0" borderId="131" applyFill="0" applyProtection="0"/>
    <xf numFmtId="169" fontId="67" fillId="0" borderId="119">
      <alignment horizontal="left" vertical="center"/>
    </xf>
    <xf numFmtId="169" fontId="67" fillId="0" borderId="119">
      <alignment horizontal="left" vertical="center"/>
    </xf>
    <xf numFmtId="169" fontId="67" fillId="0" borderId="119">
      <alignment horizontal="left" vertical="center"/>
    </xf>
    <xf numFmtId="169" fontId="67" fillId="0" borderId="119">
      <alignment horizontal="left" vertical="center"/>
    </xf>
    <xf numFmtId="169" fontId="67" fillId="0" borderId="119">
      <alignment horizontal="left" vertical="center"/>
    </xf>
    <xf numFmtId="169" fontId="67" fillId="0" borderId="119">
      <alignment horizontal="left" vertical="center"/>
    </xf>
    <xf numFmtId="169" fontId="67" fillId="0" borderId="119">
      <alignment horizontal="left" vertical="center"/>
    </xf>
    <xf numFmtId="169" fontId="67" fillId="0" borderId="119">
      <alignment horizontal="left" vertical="center"/>
    </xf>
    <xf numFmtId="169" fontId="67" fillId="0" borderId="119">
      <alignment horizontal="left" vertical="center"/>
    </xf>
    <xf numFmtId="169" fontId="67" fillId="0" borderId="119">
      <alignment horizontal="left" vertical="center"/>
    </xf>
    <xf numFmtId="169" fontId="67" fillId="0" borderId="119">
      <alignment horizontal="left" vertical="center"/>
    </xf>
    <xf numFmtId="169" fontId="67" fillId="0" borderId="119">
      <alignment horizontal="left" vertical="center"/>
    </xf>
    <xf numFmtId="169" fontId="67" fillId="0" borderId="133">
      <alignment horizontal="left" vertical="center"/>
    </xf>
    <xf numFmtId="10" fontId="65" fillId="35" borderId="135" applyNumberFormat="0" applyBorder="0" applyAlignment="0" applyProtection="0"/>
    <xf numFmtId="169" fontId="67" fillId="0" borderId="136">
      <alignment horizontal="left" vertical="center"/>
    </xf>
    <xf numFmtId="169" fontId="67" fillId="0" borderId="136">
      <alignment horizontal="left" vertical="center"/>
    </xf>
    <xf numFmtId="10" fontId="65" fillId="35" borderId="132" applyNumberFormat="0" applyBorder="0" applyAlignment="0" applyProtection="0"/>
    <xf numFmtId="169" fontId="67" fillId="0" borderId="133">
      <alignment horizontal="left" vertical="center"/>
    </xf>
    <xf numFmtId="169" fontId="67" fillId="0" borderId="133">
      <alignment horizontal="left" vertical="center"/>
    </xf>
    <xf numFmtId="169" fontId="67" fillId="0" borderId="136">
      <alignment horizontal="left" vertical="center"/>
    </xf>
    <xf numFmtId="188" fontId="57" fillId="0" borderId="131" applyFill="0" applyProtection="0"/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vertical="center"/>
    </xf>
    <xf numFmtId="4" fontId="125" fillId="77" borderId="127" applyNumberFormat="0" applyProtection="0">
      <alignment vertical="center"/>
    </xf>
    <xf numFmtId="190" fontId="57" fillId="0" borderId="131" applyFill="0" applyProtection="0"/>
    <xf numFmtId="169" fontId="2" fillId="82" borderId="127" applyNumberFormat="0" applyProtection="0">
      <alignment horizontal="left" vertical="center" indent="1"/>
    </xf>
    <xf numFmtId="169" fontId="67" fillId="0" borderId="133">
      <alignment horizontal="left" vertical="center"/>
    </xf>
    <xf numFmtId="169" fontId="67" fillId="0" borderId="133">
      <alignment horizontal="left" vertical="center"/>
    </xf>
    <xf numFmtId="169" fontId="67" fillId="0" borderId="133">
      <alignment horizontal="left" vertical="center"/>
    </xf>
    <xf numFmtId="169" fontId="67" fillId="0" borderId="133">
      <alignment horizontal="left" vertical="center"/>
    </xf>
    <xf numFmtId="4" fontId="125" fillId="77" borderId="127" applyNumberFormat="0" applyProtection="0">
      <alignment vertical="center"/>
    </xf>
    <xf numFmtId="188" fontId="57" fillId="0" borderId="131" applyFill="0" applyProtection="0"/>
    <xf numFmtId="4" fontId="125" fillId="80" borderId="123" applyNumberFormat="0" applyProtection="0">
      <alignment horizontal="left" vertical="center" indent="1"/>
    </xf>
    <xf numFmtId="169" fontId="67" fillId="0" borderId="125">
      <alignment horizontal="left" vertical="center"/>
    </xf>
    <xf numFmtId="169" fontId="67" fillId="0" borderId="125">
      <alignment horizontal="left" vertical="center"/>
    </xf>
    <xf numFmtId="169" fontId="67" fillId="0" borderId="125">
      <alignment horizontal="left" vertical="center"/>
    </xf>
    <xf numFmtId="169" fontId="67" fillId="0" borderId="125">
      <alignment horizontal="left" vertical="center"/>
    </xf>
    <xf numFmtId="169" fontId="67" fillId="0" borderId="125">
      <alignment horizontal="left" vertical="center"/>
    </xf>
    <xf numFmtId="169" fontId="67" fillId="0" borderId="125">
      <alignment horizontal="left" vertical="center"/>
    </xf>
    <xf numFmtId="169" fontId="2" fillId="34" borderId="127" applyNumberFormat="0" applyProtection="0">
      <alignment horizontal="left" vertical="center" indent="1"/>
    </xf>
    <xf numFmtId="190" fontId="57" fillId="0" borderId="131" applyFill="0" applyProtection="0"/>
    <xf numFmtId="10" fontId="65" fillId="35" borderId="135" applyNumberFormat="0" applyBorder="0" applyAlignment="0" applyProtection="0"/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0" fontId="65" fillId="35" borderId="121" applyNumberFormat="0" applyBorder="0" applyAlignment="0" applyProtection="0"/>
    <xf numFmtId="169" fontId="67" fillId="0" borderId="122">
      <alignment horizontal="left" vertical="center"/>
    </xf>
    <xf numFmtId="169" fontId="67" fillId="0" borderId="122">
      <alignment horizontal="left" vertical="center"/>
    </xf>
    <xf numFmtId="169" fontId="67" fillId="0" borderId="122">
      <alignment horizontal="left" vertical="center"/>
    </xf>
    <xf numFmtId="169" fontId="67" fillId="0" borderId="122">
      <alignment horizontal="left" vertical="center"/>
    </xf>
    <xf numFmtId="169" fontId="67" fillId="0" borderId="133">
      <alignment horizontal="left" vertical="center"/>
    </xf>
    <xf numFmtId="169" fontId="67" fillId="0" borderId="133">
      <alignment horizontal="left" vertical="center"/>
    </xf>
    <xf numFmtId="169" fontId="67" fillId="0" borderId="125">
      <alignment horizontal="left" vertical="center"/>
    </xf>
    <xf numFmtId="169" fontId="67" fillId="0" borderId="125">
      <alignment horizontal="left" vertical="center"/>
    </xf>
    <xf numFmtId="169" fontId="67" fillId="0" borderId="125">
      <alignment horizontal="left" vertical="center"/>
    </xf>
    <xf numFmtId="169" fontId="67" fillId="0" borderId="125">
      <alignment horizontal="left" vertical="center"/>
    </xf>
    <xf numFmtId="169" fontId="67" fillId="0" borderId="119">
      <alignment horizontal="left" vertical="center"/>
    </xf>
    <xf numFmtId="169" fontId="67" fillId="0" borderId="119">
      <alignment horizontal="left" vertical="center"/>
    </xf>
    <xf numFmtId="169" fontId="67" fillId="0" borderId="119">
      <alignment horizontal="left" vertical="center"/>
    </xf>
    <xf numFmtId="169" fontId="67" fillId="0" borderId="119">
      <alignment horizontal="left" vertical="center"/>
    </xf>
    <xf numFmtId="169" fontId="67" fillId="0" borderId="119">
      <alignment horizontal="left" vertical="center"/>
    </xf>
    <xf numFmtId="169" fontId="67" fillId="0" borderId="119">
      <alignment horizontal="left" vertical="center"/>
    </xf>
    <xf numFmtId="169" fontId="67" fillId="0" borderId="119">
      <alignment horizontal="left" vertical="center"/>
    </xf>
    <xf numFmtId="169" fontId="67" fillId="0" borderId="119">
      <alignment horizontal="left" vertical="center"/>
    </xf>
    <xf numFmtId="169" fontId="67" fillId="0" borderId="119">
      <alignment horizontal="left" vertical="center"/>
    </xf>
    <xf numFmtId="169" fontId="67" fillId="0" borderId="119">
      <alignment horizontal="left" vertical="center"/>
    </xf>
    <xf numFmtId="169" fontId="67" fillId="0" borderId="119">
      <alignment horizontal="left" vertical="center"/>
    </xf>
    <xf numFmtId="10" fontId="65" fillId="35" borderId="118" applyNumberFormat="0" applyBorder="0" applyAlignment="0" applyProtection="0"/>
    <xf numFmtId="169" fontId="67" fillId="0" borderId="133">
      <alignment horizontal="left" vertical="center"/>
    </xf>
    <xf numFmtId="169" fontId="67" fillId="0" borderId="133">
      <alignment horizontal="left" vertical="center"/>
    </xf>
    <xf numFmtId="169" fontId="67" fillId="0" borderId="133">
      <alignment horizontal="left" vertical="center"/>
    </xf>
    <xf numFmtId="169" fontId="67" fillId="0" borderId="133">
      <alignment horizontal="left" vertical="center"/>
    </xf>
    <xf numFmtId="190" fontId="57" fillId="0" borderId="131" applyFill="0" applyProtection="0"/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22">
      <alignment horizontal="left" vertical="center"/>
    </xf>
    <xf numFmtId="169" fontId="67" fillId="0" borderId="122">
      <alignment horizontal="left" vertical="center"/>
    </xf>
    <xf numFmtId="169" fontId="67" fillId="0" borderId="122">
      <alignment horizontal="left" vertical="center"/>
    </xf>
    <xf numFmtId="169" fontId="67" fillId="0" borderId="122">
      <alignment horizontal="left" vertical="center"/>
    </xf>
    <xf numFmtId="169" fontId="67" fillId="0" borderId="122">
      <alignment horizontal="left" vertical="center"/>
    </xf>
    <xf numFmtId="169" fontId="67" fillId="0" borderId="122">
      <alignment horizontal="left" vertical="center"/>
    </xf>
    <xf numFmtId="4" fontId="125" fillId="80" borderId="120" applyNumberFormat="0" applyProtection="0">
      <alignment horizontal="left" vertical="center" indent="1"/>
    </xf>
    <xf numFmtId="190" fontId="57" fillId="0" borderId="131" applyFill="0" applyProtection="0"/>
    <xf numFmtId="169" fontId="67" fillId="0" borderId="136">
      <alignment horizontal="left" vertical="center"/>
    </xf>
    <xf numFmtId="169" fontId="67" fillId="0" borderId="133">
      <alignment horizontal="left" vertical="center"/>
    </xf>
    <xf numFmtId="169" fontId="67" fillId="0" borderId="125">
      <alignment horizontal="left" vertical="center"/>
    </xf>
    <xf numFmtId="169" fontId="67" fillId="0" borderId="125">
      <alignment horizontal="left" vertical="center"/>
    </xf>
    <xf numFmtId="169" fontId="67" fillId="0" borderId="125">
      <alignment horizontal="left" vertical="center"/>
    </xf>
    <xf numFmtId="169" fontId="67" fillId="0" borderId="125">
      <alignment horizontal="left" vertical="center"/>
    </xf>
    <xf numFmtId="169" fontId="67" fillId="0" borderId="125">
      <alignment horizontal="left" vertical="center"/>
    </xf>
    <xf numFmtId="169" fontId="67" fillId="0" borderId="125">
      <alignment horizontal="left" vertical="center"/>
    </xf>
    <xf numFmtId="4" fontId="125" fillId="77" borderId="127" applyNumberFormat="0" applyProtection="0">
      <alignment vertical="center"/>
    </xf>
    <xf numFmtId="4" fontId="125" fillId="77" borderId="127" applyNumberFormat="0" applyProtection="0">
      <alignment vertical="center"/>
    </xf>
    <xf numFmtId="4" fontId="125" fillId="77" borderId="127" applyNumberFormat="0" applyProtection="0">
      <alignment horizontal="left" vertical="center" indent="1"/>
    </xf>
    <xf numFmtId="188" fontId="57" fillId="0" borderId="131" applyFill="0" applyProtection="0"/>
    <xf numFmtId="169" fontId="67" fillId="0" borderId="133">
      <alignment horizontal="left" vertical="center"/>
    </xf>
    <xf numFmtId="169" fontId="67" fillId="0" borderId="133">
      <alignment horizontal="left" vertical="center"/>
    </xf>
    <xf numFmtId="169" fontId="67" fillId="0" borderId="125">
      <alignment horizontal="left" vertical="center"/>
    </xf>
    <xf numFmtId="169" fontId="67" fillId="0" borderId="125">
      <alignment horizontal="left" vertical="center"/>
    </xf>
    <xf numFmtId="169" fontId="67" fillId="0" borderId="125">
      <alignment horizontal="left" vertical="center"/>
    </xf>
    <xf numFmtId="10" fontId="65" fillId="35" borderId="124" applyNumberFormat="0" applyBorder="0" applyAlignment="0" applyProtection="0"/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3">
      <alignment horizontal="left" vertical="center"/>
    </xf>
    <xf numFmtId="169" fontId="67" fillId="0" borderId="133">
      <alignment horizontal="left" vertical="center"/>
    </xf>
    <xf numFmtId="169" fontId="67" fillId="0" borderId="125">
      <alignment horizontal="left" vertical="center"/>
    </xf>
    <xf numFmtId="169" fontId="67" fillId="0" borderId="125">
      <alignment horizontal="left" vertical="center"/>
    </xf>
    <xf numFmtId="169" fontId="67" fillId="0" borderId="125">
      <alignment horizontal="left" vertical="center"/>
    </xf>
    <xf numFmtId="169" fontId="67" fillId="0" borderId="111">
      <alignment horizontal="left" vertical="center"/>
    </xf>
    <xf numFmtId="169" fontId="67" fillId="0" borderId="111">
      <alignment horizontal="left" vertical="center"/>
    </xf>
    <xf numFmtId="169" fontId="67" fillId="0" borderId="111">
      <alignment horizontal="left" vertical="center"/>
    </xf>
    <xf numFmtId="169" fontId="67" fillId="0" borderId="111">
      <alignment horizontal="left" vertical="center"/>
    </xf>
    <xf numFmtId="169" fontId="67" fillId="0" borderId="111">
      <alignment horizontal="left" vertical="center"/>
    </xf>
    <xf numFmtId="169" fontId="67" fillId="0" borderId="111">
      <alignment horizontal="left" vertical="center"/>
    </xf>
    <xf numFmtId="169" fontId="67" fillId="0" borderId="111">
      <alignment horizontal="left" vertical="center"/>
    </xf>
    <xf numFmtId="169" fontId="67" fillId="0" borderId="111">
      <alignment horizontal="left" vertical="center"/>
    </xf>
    <xf numFmtId="169" fontId="67" fillId="0" borderId="111">
      <alignment horizontal="left" vertical="center"/>
    </xf>
    <xf numFmtId="169" fontId="67" fillId="0" borderId="111">
      <alignment horizontal="left" vertical="center"/>
    </xf>
    <xf numFmtId="169" fontId="67" fillId="0" borderId="111">
      <alignment horizontal="left" vertical="center"/>
    </xf>
    <xf numFmtId="169" fontId="67" fillId="0" borderId="111">
      <alignment horizontal="left" vertical="center"/>
    </xf>
    <xf numFmtId="4" fontId="125" fillId="80" borderId="137" applyNumberFormat="0" applyProtection="0">
      <alignment horizontal="left" vertical="center" indent="1"/>
    </xf>
    <xf numFmtId="188" fontId="57" fillId="0" borderId="131" applyFill="0" applyProtection="0"/>
    <xf numFmtId="169" fontId="67" fillId="0" borderId="133">
      <alignment horizontal="left" vertical="center"/>
    </xf>
    <xf numFmtId="169" fontId="67" fillId="0" borderId="133">
      <alignment horizontal="left" vertical="center"/>
    </xf>
    <xf numFmtId="169" fontId="67" fillId="0" borderId="133">
      <alignment horizontal="left" vertical="center"/>
    </xf>
    <xf numFmtId="4" fontId="125" fillId="80" borderId="126" applyNumberFormat="0" applyProtection="0">
      <alignment horizontal="left" vertical="center" indent="1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4" fontId="125" fillId="77" borderId="127" applyNumberFormat="0" applyProtection="0">
      <alignment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82">
      <alignment horizontal="left" vertical="center"/>
    </xf>
    <xf numFmtId="4" fontId="125" fillId="77" borderId="113" applyNumberFormat="0" applyProtection="0">
      <alignment vertical="center"/>
    </xf>
    <xf numFmtId="4" fontId="125" fillId="77" borderId="113" applyNumberFormat="0" applyProtection="0">
      <alignment vertical="center"/>
    </xf>
    <xf numFmtId="4" fontId="125" fillId="77" borderId="113" applyNumberFormat="0" applyProtection="0">
      <alignment vertical="center"/>
    </xf>
    <xf numFmtId="4" fontId="125" fillId="77" borderId="113" applyNumberFormat="0" applyProtection="0">
      <alignment horizontal="left" vertical="center" indent="1"/>
    </xf>
    <xf numFmtId="4" fontId="125" fillId="77" borderId="113" applyNumberFormat="0" applyProtection="0">
      <alignment horizontal="left" vertical="center" indent="1"/>
    </xf>
    <xf numFmtId="4" fontId="125" fillId="77" borderId="113" applyNumberFormat="0" applyProtection="0">
      <alignment horizontal="left" vertical="center" indent="1"/>
    </xf>
    <xf numFmtId="4" fontId="125" fillId="77" borderId="113" applyNumberFormat="0" applyProtection="0">
      <alignment horizontal="left" vertical="center" indent="1"/>
    </xf>
    <xf numFmtId="4" fontId="125" fillId="77" borderId="113" applyNumberFormat="0" applyProtection="0">
      <alignment horizontal="left" vertical="center" indent="1"/>
    </xf>
    <xf numFmtId="4" fontId="125" fillId="77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4" fontId="126" fillId="79" borderId="113" applyNumberFormat="0" applyProtection="0">
      <alignment horizontal="left" vertical="center" indent="1"/>
    </xf>
    <xf numFmtId="4" fontId="126" fillId="79" borderId="113" applyNumberFormat="0" applyProtection="0">
      <alignment horizontal="left" vertical="center" indent="1"/>
    </xf>
    <xf numFmtId="4" fontId="126" fillId="79" borderId="113" applyNumberFormat="0" applyProtection="0">
      <alignment horizontal="left" vertical="center" indent="1"/>
    </xf>
    <xf numFmtId="4" fontId="125" fillId="80" borderId="120" applyNumberFormat="0" applyProtection="0">
      <alignment horizontal="left" vertical="center" indent="1"/>
    </xf>
    <xf numFmtId="4" fontId="127" fillId="80" borderId="113" applyNumberFormat="0" applyProtection="0">
      <alignment horizontal="left" vertical="center" indent="1"/>
    </xf>
    <xf numFmtId="4" fontId="127" fillId="80" borderId="113" applyNumberFormat="0" applyProtection="0">
      <alignment horizontal="left" vertical="center" indent="1"/>
    </xf>
    <xf numFmtId="4" fontId="127" fillId="80" borderId="113" applyNumberFormat="0" applyProtection="0">
      <alignment horizontal="left" vertical="center" indent="1"/>
    </xf>
    <xf numFmtId="4" fontId="125" fillId="81" borderId="113" applyNumberFormat="0" applyProtection="0">
      <alignment horizontal="left" vertical="center" indent="1"/>
    </xf>
    <xf numFmtId="4" fontId="125" fillId="81" borderId="113" applyNumberFormat="0" applyProtection="0">
      <alignment horizontal="left" vertical="center" indent="1"/>
    </xf>
    <xf numFmtId="4" fontId="125" fillId="81" borderId="113" applyNumberFormat="0" applyProtection="0">
      <alignment horizontal="left" vertical="center" indent="1"/>
    </xf>
    <xf numFmtId="169" fontId="2" fillId="81" borderId="113" applyNumberFormat="0" applyProtection="0">
      <alignment horizontal="left" vertical="center" indent="1"/>
    </xf>
    <xf numFmtId="169" fontId="2" fillId="81" borderId="113" applyNumberFormat="0" applyProtection="0">
      <alignment horizontal="left" vertical="center" indent="1"/>
    </xf>
    <xf numFmtId="169" fontId="2" fillId="81" borderId="113" applyNumberFormat="0" applyProtection="0">
      <alignment horizontal="left" vertical="center" indent="1"/>
    </xf>
    <xf numFmtId="169" fontId="2" fillId="82" borderId="113" applyNumberFormat="0" applyProtection="0">
      <alignment horizontal="left" vertical="center" indent="1"/>
    </xf>
    <xf numFmtId="169" fontId="2" fillId="82" borderId="113" applyNumberFormat="0" applyProtection="0">
      <alignment horizontal="left" vertical="center" indent="1"/>
    </xf>
    <xf numFmtId="169" fontId="2" fillId="82" borderId="113" applyNumberFormat="0" applyProtection="0">
      <alignment horizontal="left" vertical="center" indent="1"/>
    </xf>
    <xf numFmtId="169" fontId="2" fillId="34" borderId="113" applyNumberFormat="0" applyProtection="0">
      <alignment horizontal="left" vertical="center" indent="1"/>
    </xf>
    <xf numFmtId="169" fontId="2" fillId="34" borderId="113" applyNumberFormat="0" applyProtection="0">
      <alignment horizontal="left" vertical="center" indent="1"/>
    </xf>
    <xf numFmtId="169" fontId="2" fillId="34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4" fontId="125" fillId="35" borderId="113" applyNumberFormat="0" applyProtection="0">
      <alignment horizontal="left" vertical="center" indent="1"/>
    </xf>
    <xf numFmtId="4" fontId="125" fillId="35" borderId="113" applyNumberFormat="0" applyProtection="0">
      <alignment horizontal="left" vertical="center" indent="1"/>
    </xf>
    <xf numFmtId="4" fontId="125" fillId="35" borderId="113" applyNumberFormat="0" applyProtection="0">
      <alignment horizontal="left" vertical="center" indent="1"/>
    </xf>
    <xf numFmtId="4" fontId="125" fillId="80" borderId="113" applyNumberFormat="0" applyProtection="0">
      <alignment horizontal="right" vertical="center"/>
    </xf>
    <xf numFmtId="4" fontId="125" fillId="80" borderId="113" applyNumberFormat="0" applyProtection="0">
      <alignment horizontal="right" vertical="center"/>
    </xf>
    <xf numFmtId="4" fontId="125" fillId="80" borderId="113" applyNumberFormat="0" applyProtection="0">
      <alignment horizontal="right" vertical="center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4" fontId="129" fillId="80" borderId="113" applyNumberFormat="0" applyProtection="0">
      <alignment horizontal="right" vertical="center"/>
    </xf>
    <xf numFmtId="4" fontId="129" fillId="80" borderId="113" applyNumberFormat="0" applyProtection="0">
      <alignment horizontal="right" vertical="center"/>
    </xf>
    <xf numFmtId="4" fontId="129" fillId="80" borderId="113" applyNumberFormat="0" applyProtection="0">
      <alignment horizontal="right" vertical="center"/>
    </xf>
    <xf numFmtId="169" fontId="83" fillId="52" borderId="114" applyNumberFormat="0" applyAlignment="0" applyProtection="0"/>
    <xf numFmtId="4" fontId="125" fillId="77" borderId="127" applyNumberFormat="0" applyProtection="0">
      <alignment vertical="center"/>
    </xf>
    <xf numFmtId="169" fontId="67" fillId="0" borderId="133">
      <alignment horizontal="left" vertical="center"/>
    </xf>
    <xf numFmtId="190" fontId="57" fillId="0" borderId="131" applyFill="0" applyProtection="0"/>
    <xf numFmtId="169" fontId="88" fillId="42" borderId="114" applyNumberFormat="0" applyAlignment="0" applyProtection="0"/>
    <xf numFmtId="169" fontId="90" fillId="0" borderId="115" applyNumberFormat="0" applyFill="0" applyAlignment="0" applyProtection="0"/>
    <xf numFmtId="169" fontId="82" fillId="52" borderId="113" applyNumberFormat="0" applyAlignment="0" applyProtection="0"/>
    <xf numFmtId="169" fontId="3" fillId="58" borderId="116" applyNumberFormat="0" applyFont="0" applyAlignment="0" applyProtection="0"/>
    <xf numFmtId="4" fontId="125" fillId="77" borderId="113" applyNumberFormat="0" applyProtection="0">
      <alignment vertical="center"/>
    </xf>
    <xf numFmtId="4" fontId="125" fillId="77" borderId="113" applyNumberFormat="0" applyProtection="0">
      <alignment vertical="center"/>
    </xf>
    <xf numFmtId="4" fontId="125" fillId="77" borderId="113" applyNumberFormat="0" applyProtection="0">
      <alignment vertical="center"/>
    </xf>
    <xf numFmtId="4" fontId="125" fillId="77" borderId="113" applyNumberFormat="0" applyProtection="0">
      <alignment horizontal="left" vertical="center" indent="1"/>
    </xf>
    <xf numFmtId="4" fontId="125" fillId="77" borderId="113" applyNumberFormat="0" applyProtection="0">
      <alignment horizontal="left" vertical="center" indent="1"/>
    </xf>
    <xf numFmtId="4" fontId="125" fillId="77" borderId="113" applyNumberFormat="0" applyProtection="0">
      <alignment horizontal="left" vertical="center" indent="1"/>
    </xf>
    <xf numFmtId="4" fontId="125" fillId="77" borderId="113" applyNumberFormat="0" applyProtection="0">
      <alignment horizontal="left" vertical="center" indent="1"/>
    </xf>
    <xf numFmtId="4" fontId="125" fillId="77" borderId="113" applyNumberFormat="0" applyProtection="0">
      <alignment horizontal="left" vertical="center" indent="1"/>
    </xf>
    <xf numFmtId="4" fontId="125" fillId="77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4" fontId="126" fillId="79" borderId="113" applyNumberFormat="0" applyProtection="0">
      <alignment horizontal="left" vertical="center" indent="1"/>
    </xf>
    <xf numFmtId="4" fontId="126" fillId="79" borderId="113" applyNumberFormat="0" applyProtection="0">
      <alignment horizontal="left" vertical="center" indent="1"/>
    </xf>
    <xf numFmtId="4" fontId="126" fillId="79" borderId="113" applyNumberFormat="0" applyProtection="0">
      <alignment horizontal="left" vertical="center" indent="1"/>
    </xf>
    <xf numFmtId="4" fontId="125" fillId="80" borderId="123" applyNumberFormat="0" applyProtection="0">
      <alignment horizontal="left" vertical="center" indent="1"/>
    </xf>
    <xf numFmtId="4" fontId="127" fillId="80" borderId="113" applyNumberFormat="0" applyProtection="0">
      <alignment horizontal="left" vertical="center" indent="1"/>
    </xf>
    <xf numFmtId="4" fontId="127" fillId="80" borderId="113" applyNumberFormat="0" applyProtection="0">
      <alignment horizontal="left" vertical="center" indent="1"/>
    </xf>
    <xf numFmtId="4" fontId="127" fillId="80" borderId="113" applyNumberFormat="0" applyProtection="0">
      <alignment horizontal="left" vertical="center" indent="1"/>
    </xf>
    <xf numFmtId="4" fontId="125" fillId="81" borderId="113" applyNumberFormat="0" applyProtection="0">
      <alignment horizontal="left" vertical="center" indent="1"/>
    </xf>
    <xf numFmtId="4" fontId="125" fillId="81" borderId="113" applyNumberFormat="0" applyProtection="0">
      <alignment horizontal="left" vertical="center" indent="1"/>
    </xf>
    <xf numFmtId="4" fontId="125" fillId="81" borderId="113" applyNumberFormat="0" applyProtection="0">
      <alignment horizontal="left" vertical="center" indent="1"/>
    </xf>
    <xf numFmtId="169" fontId="2" fillId="81" borderId="113" applyNumberFormat="0" applyProtection="0">
      <alignment horizontal="left" vertical="center" indent="1"/>
    </xf>
    <xf numFmtId="169" fontId="2" fillId="81" borderId="113" applyNumberFormat="0" applyProtection="0">
      <alignment horizontal="left" vertical="center" indent="1"/>
    </xf>
    <xf numFmtId="169" fontId="2" fillId="81" borderId="113" applyNumberFormat="0" applyProtection="0">
      <alignment horizontal="left" vertical="center" indent="1"/>
    </xf>
    <xf numFmtId="169" fontId="2" fillId="82" borderId="113" applyNumberFormat="0" applyProtection="0">
      <alignment horizontal="left" vertical="center" indent="1"/>
    </xf>
    <xf numFmtId="169" fontId="2" fillId="82" borderId="113" applyNumberFormat="0" applyProtection="0">
      <alignment horizontal="left" vertical="center" indent="1"/>
    </xf>
    <xf numFmtId="169" fontId="2" fillId="82" borderId="113" applyNumberFormat="0" applyProtection="0">
      <alignment horizontal="left" vertical="center" indent="1"/>
    </xf>
    <xf numFmtId="169" fontId="2" fillId="34" borderId="113" applyNumberFormat="0" applyProtection="0">
      <alignment horizontal="left" vertical="center" indent="1"/>
    </xf>
    <xf numFmtId="169" fontId="2" fillId="34" borderId="113" applyNumberFormat="0" applyProtection="0">
      <alignment horizontal="left" vertical="center" indent="1"/>
    </xf>
    <xf numFmtId="169" fontId="2" fillId="34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4" fontId="125" fillId="35" borderId="113" applyNumberFormat="0" applyProtection="0">
      <alignment horizontal="left" vertical="center" indent="1"/>
    </xf>
    <xf numFmtId="4" fontId="125" fillId="35" borderId="113" applyNumberFormat="0" applyProtection="0">
      <alignment horizontal="left" vertical="center" indent="1"/>
    </xf>
    <xf numFmtId="4" fontId="125" fillId="35" borderId="113" applyNumberFormat="0" applyProtection="0">
      <alignment horizontal="left" vertical="center" indent="1"/>
    </xf>
    <xf numFmtId="4" fontId="125" fillId="80" borderId="113" applyNumberFormat="0" applyProtection="0">
      <alignment horizontal="right" vertical="center"/>
    </xf>
    <xf numFmtId="4" fontId="125" fillId="80" borderId="113" applyNumberFormat="0" applyProtection="0">
      <alignment horizontal="right" vertical="center"/>
    </xf>
    <xf numFmtId="4" fontId="125" fillId="80" borderId="113" applyNumberFormat="0" applyProtection="0">
      <alignment horizontal="right" vertical="center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169" fontId="2" fillId="78" borderId="113" applyNumberFormat="0" applyProtection="0">
      <alignment horizontal="left" vertical="center" indent="1"/>
    </xf>
    <xf numFmtId="4" fontId="129" fillId="80" borderId="113" applyNumberFormat="0" applyProtection="0">
      <alignment horizontal="right" vertical="center"/>
    </xf>
    <xf numFmtId="4" fontId="129" fillId="80" borderId="113" applyNumberFormat="0" applyProtection="0">
      <alignment horizontal="right" vertical="center"/>
    </xf>
    <xf numFmtId="4" fontId="129" fillId="80" borderId="113" applyNumberFormat="0" applyProtection="0">
      <alignment horizontal="right" vertical="center"/>
    </xf>
    <xf numFmtId="169" fontId="83" fillId="52" borderId="114" applyNumberFormat="0" applyAlignment="0" applyProtection="0"/>
    <xf numFmtId="169" fontId="88" fillId="42" borderId="114" applyNumberFormat="0" applyAlignment="0" applyProtection="0"/>
    <xf numFmtId="169" fontId="90" fillId="0" borderId="115" applyNumberFormat="0" applyFill="0" applyAlignment="0" applyProtection="0"/>
    <xf numFmtId="169" fontId="82" fillId="52" borderId="113" applyNumberFormat="0" applyAlignment="0" applyProtection="0"/>
    <xf numFmtId="169" fontId="3" fillId="58" borderId="116" applyNumberFormat="0" applyFont="0" applyAlignment="0" applyProtection="0"/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5" fillId="80" borderId="126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169" fontId="83" fillId="52" borderId="128" applyNumberFormat="0" applyAlignment="0" applyProtection="0"/>
    <xf numFmtId="188" fontId="57" fillId="0" borderId="131" applyFill="0" applyProtection="0"/>
    <xf numFmtId="169" fontId="88" fillId="42" borderId="128" applyNumberFormat="0" applyAlignment="0" applyProtection="0"/>
    <xf numFmtId="169" fontId="90" fillId="0" borderId="129" applyNumberFormat="0" applyFill="0" applyAlignment="0" applyProtection="0"/>
    <xf numFmtId="169" fontId="82" fillId="52" borderId="127" applyNumberFormat="0" applyAlignment="0" applyProtection="0"/>
    <xf numFmtId="169" fontId="3" fillId="58" borderId="130" applyNumberFormat="0" applyFont="0" applyAlignment="0" applyProtection="0"/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5" fillId="80" borderId="134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169" fontId="83" fillId="52" borderId="128" applyNumberFormat="0" applyAlignment="0" applyProtection="0"/>
    <xf numFmtId="169" fontId="88" fillId="42" borderId="128" applyNumberFormat="0" applyAlignment="0" applyProtection="0"/>
    <xf numFmtId="169" fontId="90" fillId="0" borderId="129" applyNumberFormat="0" applyFill="0" applyAlignment="0" applyProtection="0"/>
    <xf numFmtId="169" fontId="82" fillId="52" borderId="127" applyNumberFormat="0" applyAlignment="0" applyProtection="0"/>
    <xf numFmtId="169" fontId="3" fillId="58" borderId="130" applyNumberFormat="0" applyFont="0" applyAlignment="0" applyProtection="0"/>
    <xf numFmtId="4" fontId="125" fillId="77" borderId="127" applyNumberFormat="0" applyProtection="0">
      <alignment vertical="center"/>
    </xf>
    <xf numFmtId="4" fontId="125" fillId="77" borderId="127" applyNumberFormat="0" applyProtection="0">
      <alignment vertical="center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5" fillId="80" borderId="13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169" fontId="83" fillId="52" borderId="128" applyNumberFormat="0" applyAlignment="0" applyProtection="0"/>
    <xf numFmtId="188" fontId="57" fillId="0" borderId="131" applyFill="0" applyProtection="0"/>
    <xf numFmtId="169" fontId="88" fillId="42" borderId="128" applyNumberFormat="0" applyAlignment="0" applyProtection="0"/>
    <xf numFmtId="169" fontId="90" fillId="0" borderId="129" applyNumberFormat="0" applyFill="0" applyAlignment="0" applyProtection="0"/>
    <xf numFmtId="169" fontId="82" fillId="52" borderId="127" applyNumberFormat="0" applyAlignment="0" applyProtection="0"/>
    <xf numFmtId="169" fontId="3" fillId="58" borderId="130" applyNumberFormat="0" applyFont="0" applyAlignment="0" applyProtection="0"/>
    <xf numFmtId="3" fontId="2" fillId="0" borderId="135" applyNumberFormat="0" applyFont="0" applyFill="0" applyAlignment="0" applyProtection="0">
      <alignment vertical="center"/>
    </xf>
    <xf numFmtId="3" fontId="2" fillId="0" borderId="135" applyNumberFormat="0" applyFont="0" applyFill="0" applyAlignment="0" applyProtection="0">
      <alignment vertical="center"/>
    </xf>
    <xf numFmtId="169" fontId="2" fillId="82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88" fontId="57" fillId="0" borderId="262" applyFill="0" applyProtection="0"/>
    <xf numFmtId="169" fontId="67" fillId="0" borderId="185">
      <alignment horizontal="left" vertical="center"/>
    </xf>
    <xf numFmtId="169" fontId="2" fillId="78" borderId="258" applyNumberFormat="0" applyProtection="0">
      <alignment horizontal="left" vertical="center" indent="1"/>
    </xf>
    <xf numFmtId="169" fontId="67" fillId="0" borderId="202">
      <alignment horizontal="left" vertical="center"/>
    </xf>
    <xf numFmtId="169" fontId="3" fillId="58" borderId="176" applyNumberFormat="0" applyFont="0" applyAlignment="0" applyProtection="0"/>
    <xf numFmtId="4" fontId="127" fillId="80" borderId="187" applyNumberFormat="0" applyProtection="0">
      <alignment horizontal="left" vertical="center" indent="1"/>
    </xf>
    <xf numFmtId="175" fontId="83" fillId="52" borderId="128" applyNumberFormat="0" applyAlignment="0" applyProtection="0"/>
    <xf numFmtId="175" fontId="88" fillId="42" borderId="128" applyNumberFormat="0" applyAlignment="0" applyProtection="0"/>
    <xf numFmtId="175" fontId="90" fillId="0" borderId="129" applyNumberFormat="0" applyFill="0" applyAlignment="0" applyProtection="0"/>
    <xf numFmtId="175" fontId="67" fillId="0" borderId="267">
      <alignment horizontal="left" vertical="center"/>
    </xf>
    <xf numFmtId="175" fontId="82" fillId="52" borderId="127" applyNumberFormat="0" applyAlignment="0" applyProtection="0"/>
    <xf numFmtId="175" fontId="3" fillId="58" borderId="130" applyNumberFormat="0" applyFont="0" applyAlignment="0" applyProtection="0"/>
    <xf numFmtId="169" fontId="67" fillId="0" borderId="202">
      <alignment horizontal="left" vertical="center"/>
    </xf>
    <xf numFmtId="190" fontId="57" fillId="0" borderId="215" applyFill="0" applyProtection="0"/>
    <xf numFmtId="169" fontId="67" fillId="0" borderId="199">
      <alignment horizontal="left" vertical="center"/>
    </xf>
    <xf numFmtId="10" fontId="65" fillId="35" borderId="201" applyNumberFormat="0" applyBorder="0" applyAlignment="0" applyProtection="0"/>
    <xf numFmtId="169" fontId="67" fillId="0" borderId="220">
      <alignment horizontal="left" vertical="center"/>
    </xf>
    <xf numFmtId="10" fontId="65" fillId="35" borderId="219" applyNumberFormat="0" applyBorder="0" applyAlignment="0" applyProtection="0"/>
    <xf numFmtId="4" fontId="125" fillId="80" borderId="187" applyNumberFormat="0" applyProtection="0">
      <alignment horizontal="right" vertical="center"/>
    </xf>
    <xf numFmtId="4" fontId="125" fillId="77" borderId="187" applyNumberFormat="0" applyProtection="0">
      <alignment horizontal="left" vertical="center" indent="1"/>
    </xf>
    <xf numFmtId="169" fontId="82" fillId="52" borderId="237" applyNumberFormat="0" applyAlignment="0" applyProtection="0"/>
    <xf numFmtId="169" fontId="67" fillId="0" borderId="250">
      <alignment horizontal="left" vertical="center"/>
    </xf>
    <xf numFmtId="169" fontId="67" fillId="0" borderId="185">
      <alignment horizontal="left" vertical="center"/>
    </xf>
    <xf numFmtId="169" fontId="90" fillId="0" borderId="260" applyNumberFormat="0" applyFill="0" applyAlignment="0" applyProtection="0"/>
    <xf numFmtId="169" fontId="67" fillId="0" borderId="256">
      <alignment horizontal="left" vertical="center"/>
    </xf>
    <xf numFmtId="4" fontId="125" fillId="80" borderId="187" applyNumberFormat="0" applyProtection="0">
      <alignment horizontal="right" vertical="center"/>
    </xf>
    <xf numFmtId="4" fontId="125" fillId="77" borderId="187" applyNumberFormat="0" applyProtection="0">
      <alignment horizontal="left" vertical="center" indent="1"/>
    </xf>
    <xf numFmtId="4" fontId="125" fillId="77" borderId="244" applyNumberFormat="0" applyProtection="0">
      <alignment vertical="center"/>
    </xf>
    <xf numFmtId="169" fontId="67" fillId="0" borderId="185">
      <alignment horizontal="left" vertical="center"/>
    </xf>
    <xf numFmtId="169" fontId="2" fillId="78" borderId="258" applyNumberFormat="0" applyProtection="0">
      <alignment horizontal="left" vertical="center" indent="1"/>
    </xf>
    <xf numFmtId="169" fontId="82" fillId="52" borderId="166" applyNumberFormat="0" applyAlignment="0" applyProtection="0"/>
    <xf numFmtId="169" fontId="2" fillId="82" borderId="187" applyNumberFormat="0" applyProtection="0">
      <alignment horizontal="left" vertical="center" indent="1"/>
    </xf>
    <xf numFmtId="4" fontId="125" fillId="80" borderId="187" applyNumberFormat="0" applyProtection="0">
      <alignment horizontal="right" vertical="center"/>
    </xf>
    <xf numFmtId="169" fontId="2" fillId="78" borderId="187" applyNumberFormat="0" applyProtection="0">
      <alignment horizontal="left" vertical="center" indent="1"/>
    </xf>
    <xf numFmtId="4" fontId="125" fillId="77" borderId="187" applyNumberFormat="0" applyProtection="0">
      <alignment vertical="center"/>
    </xf>
    <xf numFmtId="169" fontId="2" fillId="78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90" fillId="0" borderId="189" applyNumberFormat="0" applyFill="0" applyAlignment="0" applyProtection="0"/>
    <xf numFmtId="169" fontId="2" fillId="81" borderId="187" applyNumberFormat="0" applyProtection="0">
      <alignment horizontal="left" vertical="center" indent="1"/>
    </xf>
    <xf numFmtId="169" fontId="67" fillId="0" borderId="196">
      <alignment horizontal="left" vertical="center"/>
    </xf>
    <xf numFmtId="169" fontId="2" fillId="78" borderId="187" applyNumberFormat="0" applyProtection="0">
      <alignment horizontal="left" vertical="center" indent="1"/>
    </xf>
    <xf numFmtId="3" fontId="2" fillId="0" borderId="184" applyNumberFormat="0" applyFont="0" applyFill="0" applyAlignment="0" applyProtection="0">
      <alignment vertical="center"/>
    </xf>
    <xf numFmtId="169" fontId="2" fillId="82" borderId="187" applyNumberFormat="0" applyProtection="0">
      <alignment horizontal="left" vertical="center" indent="1"/>
    </xf>
    <xf numFmtId="169" fontId="2" fillId="34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67" fillId="0" borderId="228">
      <alignment horizontal="left" vertical="center"/>
    </xf>
    <xf numFmtId="169" fontId="2" fillId="34" borderId="211" applyNumberFormat="0" applyProtection="0">
      <alignment horizontal="left" vertical="center" indent="1"/>
    </xf>
    <xf numFmtId="169" fontId="2" fillId="78" borderId="237" applyNumberFormat="0" applyProtection="0">
      <alignment horizontal="left" vertical="center" indent="1"/>
    </xf>
    <xf numFmtId="169" fontId="2" fillId="82" borderId="226" applyNumberFormat="0" applyProtection="0">
      <alignment horizontal="left" vertical="center" indent="1"/>
    </xf>
    <xf numFmtId="169" fontId="3" fillId="58" borderId="176" applyNumberFormat="0" applyFont="0" applyAlignment="0" applyProtection="0"/>
    <xf numFmtId="4" fontId="125" fillId="81" borderId="244" applyNumberFormat="0" applyProtection="0">
      <alignment horizontal="left" vertical="center" indent="1"/>
    </xf>
    <xf numFmtId="169" fontId="67" fillId="0" borderId="256">
      <alignment horizontal="left" vertical="center"/>
    </xf>
    <xf numFmtId="169" fontId="67" fillId="0" borderId="267">
      <alignment horizontal="left" vertical="center"/>
    </xf>
    <xf numFmtId="169" fontId="2" fillId="78" borderId="244" applyNumberFormat="0" applyProtection="0">
      <alignment horizontal="left" vertical="center" indent="1"/>
    </xf>
    <xf numFmtId="4" fontId="125" fillId="35" borderId="258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175" fontId="83" fillId="52" borderId="259" applyNumberFormat="0" applyAlignment="0" applyProtection="0"/>
    <xf numFmtId="169" fontId="88" fillId="42" borderId="188" applyNumberFormat="0" applyAlignment="0" applyProtection="0"/>
    <xf numFmtId="3" fontId="2" fillId="0" borderId="184" applyNumberFormat="0" applyFont="0" applyFill="0" applyAlignment="0" applyProtection="0">
      <alignment vertical="center"/>
    </xf>
    <xf numFmtId="169" fontId="2" fillId="78" borderId="166" applyNumberFormat="0" applyProtection="0">
      <alignment horizontal="left" vertical="center" indent="1"/>
    </xf>
    <xf numFmtId="4" fontId="125" fillId="80" borderId="166" applyNumberFormat="0" applyProtection="0">
      <alignment horizontal="right" vertical="center"/>
    </xf>
    <xf numFmtId="169" fontId="2" fillId="78" borderId="166" applyNumberFormat="0" applyProtection="0">
      <alignment horizontal="left" vertical="center" indent="1"/>
    </xf>
    <xf numFmtId="169" fontId="2" fillId="82" borderId="166" applyNumberFormat="0" applyProtection="0">
      <alignment horizontal="left" vertical="center" indent="1"/>
    </xf>
    <xf numFmtId="4" fontId="125" fillId="81" borderId="166" applyNumberFormat="0" applyProtection="0">
      <alignment horizontal="left" vertical="center" indent="1"/>
    </xf>
    <xf numFmtId="4" fontId="125" fillId="80" borderId="186" applyNumberFormat="0" applyProtection="0">
      <alignment horizontal="left" vertical="center" indent="1"/>
    </xf>
    <xf numFmtId="169" fontId="2" fillId="78" borderId="166" applyNumberFormat="0" applyProtection="0">
      <alignment horizontal="left" vertical="center" indent="1"/>
    </xf>
    <xf numFmtId="4" fontId="125" fillId="77" borderId="166" applyNumberFormat="0" applyProtection="0">
      <alignment horizontal="left" vertical="center" indent="1"/>
    </xf>
    <xf numFmtId="10" fontId="65" fillId="35" borderId="184" applyNumberFormat="0" applyBorder="0" applyAlignment="0" applyProtection="0"/>
    <xf numFmtId="169" fontId="67" fillId="0" borderId="185">
      <alignment horizontal="left" vertical="center"/>
    </xf>
    <xf numFmtId="169" fontId="67" fillId="0" borderId="185">
      <alignment horizontal="left" vertical="center"/>
    </xf>
    <xf numFmtId="175" fontId="2" fillId="78" borderId="258" applyNumberFormat="0" applyProtection="0">
      <alignment horizontal="left" vertical="center" indent="1"/>
    </xf>
    <xf numFmtId="10" fontId="65" fillId="35" borderId="184" applyNumberFormat="0" applyBorder="0" applyAlignment="0" applyProtection="0"/>
    <xf numFmtId="169" fontId="67" fillId="0" borderId="185">
      <alignment horizontal="left" vertical="center"/>
    </xf>
    <xf numFmtId="169" fontId="67" fillId="0" borderId="185">
      <alignment horizontal="left" vertical="center"/>
    </xf>
    <xf numFmtId="169" fontId="67" fillId="0" borderId="196">
      <alignment horizontal="left" vertical="center"/>
    </xf>
    <xf numFmtId="169" fontId="67" fillId="0" borderId="185">
      <alignment horizontal="left" vertical="center"/>
    </xf>
    <xf numFmtId="169" fontId="67" fillId="0" borderId="185">
      <alignment horizontal="left" vertical="center"/>
    </xf>
    <xf numFmtId="10" fontId="65" fillId="35" borderId="184" applyNumberFormat="0" applyBorder="0" applyAlignment="0" applyProtection="0"/>
    <xf numFmtId="169" fontId="67" fillId="0" borderId="256">
      <alignment horizontal="left" vertical="center"/>
    </xf>
    <xf numFmtId="169" fontId="82" fillId="52" borderId="258" applyNumberFormat="0" applyAlignment="0" applyProtection="0"/>
    <xf numFmtId="169" fontId="3" fillId="58" borderId="190" applyNumberFormat="0" applyFont="0" applyAlignment="0" applyProtection="0"/>
    <xf numFmtId="169" fontId="83" fillId="52" borderId="188" applyNumberFormat="0" applyAlignment="0" applyProtection="0"/>
    <xf numFmtId="169" fontId="3" fillId="58" borderId="190" applyNumberFormat="0" applyFont="0" applyAlignment="0" applyProtection="0"/>
    <xf numFmtId="169" fontId="82" fillId="52" borderId="187" applyNumberFormat="0" applyAlignment="0" applyProtection="0"/>
    <xf numFmtId="169" fontId="82" fillId="52" borderId="187" applyNumberFormat="0" applyAlignment="0" applyProtection="0"/>
    <xf numFmtId="169" fontId="67" fillId="0" borderId="220">
      <alignment horizontal="left" vertical="center"/>
    </xf>
    <xf numFmtId="4" fontId="125" fillId="80" borderId="229" applyNumberFormat="0" applyProtection="0">
      <alignment horizontal="left" vertical="center" indent="1"/>
    </xf>
    <xf numFmtId="4" fontId="126" fillId="79" borderId="226" applyNumberFormat="0" applyProtection="0">
      <alignment horizontal="left" vertical="center" indent="1"/>
    </xf>
    <xf numFmtId="169" fontId="2" fillId="34" borderId="244" applyNumberFormat="0" applyProtection="0">
      <alignment horizontal="left" vertical="center" indent="1"/>
    </xf>
    <xf numFmtId="169" fontId="67" fillId="0" borderId="253">
      <alignment horizontal="left" vertical="center"/>
    </xf>
    <xf numFmtId="4" fontId="126" fillId="79" borderId="244" applyNumberFormat="0" applyProtection="0">
      <alignment horizontal="left" vertical="center" indent="1"/>
    </xf>
    <xf numFmtId="169" fontId="82" fillId="52" borderId="244" applyNumberFormat="0" applyAlignment="0" applyProtection="0"/>
    <xf numFmtId="169" fontId="2" fillId="78" borderId="258" applyNumberFormat="0" applyProtection="0">
      <alignment horizontal="left" vertical="center" indent="1"/>
    </xf>
    <xf numFmtId="4" fontId="127" fillId="80" borderId="258" applyNumberFormat="0" applyProtection="0">
      <alignment horizontal="left" vertical="center" indent="1"/>
    </xf>
    <xf numFmtId="175" fontId="90" fillId="0" borderId="260" applyNumberFormat="0" applyFill="0" applyAlignment="0" applyProtection="0"/>
    <xf numFmtId="169" fontId="67" fillId="0" borderId="185">
      <alignment horizontal="left" vertical="center"/>
    </xf>
    <xf numFmtId="169" fontId="67" fillId="0" borderId="185">
      <alignment horizontal="left" vertical="center"/>
    </xf>
    <xf numFmtId="175" fontId="90" fillId="0" borderId="260" applyNumberFormat="0" applyFill="0" applyAlignment="0" applyProtection="0"/>
    <xf numFmtId="175" fontId="88" fillId="42" borderId="259" applyNumberFormat="0" applyAlignment="0" applyProtection="0"/>
    <xf numFmtId="175" fontId="2" fillId="78" borderId="258" applyNumberFormat="0" applyProtection="0">
      <alignment horizontal="left" vertical="center" indent="1"/>
    </xf>
    <xf numFmtId="4" fontId="125" fillId="80" borderId="258" applyNumberFormat="0" applyProtection="0">
      <alignment horizontal="right" vertical="center"/>
    </xf>
    <xf numFmtId="4" fontId="125" fillId="81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4" fontId="125" fillId="77" borderId="258" applyNumberFormat="0" applyProtection="0">
      <alignment vertical="center"/>
    </xf>
    <xf numFmtId="169" fontId="88" fillId="42" borderId="188" applyNumberFormat="0" applyAlignment="0" applyProtection="0"/>
    <xf numFmtId="169" fontId="3" fillId="58" borderId="190" applyNumberFormat="0" applyFont="0" applyAlignment="0" applyProtection="0"/>
    <xf numFmtId="175" fontId="67" fillId="0" borderId="267">
      <alignment horizontal="left" vertical="center"/>
    </xf>
    <xf numFmtId="175" fontId="67" fillId="0" borderId="185">
      <alignment horizontal="left" vertical="center"/>
    </xf>
    <xf numFmtId="175" fontId="67" fillId="0" borderId="185">
      <alignment horizontal="left" vertical="center"/>
    </xf>
    <xf numFmtId="176" fontId="82" fillId="52" borderId="187" applyNumberFormat="0" applyAlignment="0" applyProtection="0"/>
    <xf numFmtId="176" fontId="3" fillId="58" borderId="190" applyNumberFormat="0" applyFont="0" applyAlignment="0" applyProtection="0"/>
    <xf numFmtId="4" fontId="129" fillId="80" borderId="187" applyNumberFormat="0" applyProtection="0">
      <alignment horizontal="right" vertical="center"/>
    </xf>
    <xf numFmtId="176" fontId="2" fillId="78" borderId="187" applyNumberFormat="0" applyProtection="0">
      <alignment horizontal="left" vertical="center" indent="1"/>
    </xf>
    <xf numFmtId="4" fontId="125" fillId="35" borderId="187" applyNumberFormat="0" applyProtection="0">
      <alignment horizontal="left" vertical="center" indent="1"/>
    </xf>
    <xf numFmtId="176" fontId="2" fillId="34" borderId="187" applyNumberFormat="0" applyProtection="0">
      <alignment horizontal="left" vertical="center" indent="1"/>
    </xf>
    <xf numFmtId="176" fontId="2" fillId="81" borderId="187" applyNumberFormat="0" applyProtection="0">
      <alignment horizontal="left" vertical="center" indent="1"/>
    </xf>
    <xf numFmtId="4" fontId="127" fillId="80" borderId="187" applyNumberFormat="0" applyProtection="0">
      <alignment horizontal="left" vertical="center" indent="1"/>
    </xf>
    <xf numFmtId="176" fontId="2" fillId="78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4" fontId="125" fillId="81" borderId="233" applyNumberFormat="0" applyProtection="0">
      <alignment horizontal="left" vertical="center" indent="1"/>
    </xf>
    <xf numFmtId="4" fontId="127" fillId="80" borderId="237" applyNumberFormat="0" applyProtection="0">
      <alignment horizontal="left" vertical="center" indent="1"/>
    </xf>
    <xf numFmtId="169" fontId="67" fillId="0" borderId="250">
      <alignment horizontal="left" vertical="center"/>
    </xf>
    <xf numFmtId="4" fontId="125" fillId="77" borderId="244" applyNumberFormat="0" applyProtection="0">
      <alignment horizontal="left" vertical="center" indent="1"/>
    </xf>
    <xf numFmtId="4" fontId="125" fillId="35" borderId="244" applyNumberFormat="0" applyProtection="0">
      <alignment horizontal="left" vertical="center" indent="1"/>
    </xf>
    <xf numFmtId="169" fontId="2" fillId="81" borderId="258" applyNumberFormat="0" applyProtection="0">
      <alignment horizontal="left" vertical="center" indent="1"/>
    </xf>
    <xf numFmtId="4" fontId="129" fillId="80" borderId="258" applyNumberFormat="0" applyProtection="0">
      <alignment horizontal="right" vertical="center"/>
    </xf>
    <xf numFmtId="176" fontId="67" fillId="0" borderId="185">
      <alignment horizontal="left" vertical="center"/>
    </xf>
    <xf numFmtId="176" fontId="67" fillId="0" borderId="185">
      <alignment horizontal="left" vertical="center"/>
    </xf>
    <xf numFmtId="175" fontId="67" fillId="0" borderId="267">
      <alignment horizontal="left" vertical="center"/>
    </xf>
    <xf numFmtId="4" fontId="125" fillId="35" borderId="258" applyNumberFormat="0" applyProtection="0">
      <alignment horizontal="left" vertical="center" indent="1"/>
    </xf>
    <xf numFmtId="176" fontId="67" fillId="0" borderId="185">
      <alignment horizontal="left" vertical="center"/>
    </xf>
    <xf numFmtId="176" fontId="67" fillId="0" borderId="185">
      <alignment horizontal="left" vertical="center"/>
    </xf>
    <xf numFmtId="4" fontId="125" fillId="81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76" fontId="90" fillId="0" borderId="189" applyNumberFormat="0" applyFill="0" applyAlignment="0" applyProtection="0"/>
    <xf numFmtId="176" fontId="67" fillId="0" borderId="185">
      <alignment horizontal="left" vertical="center"/>
    </xf>
    <xf numFmtId="176" fontId="82" fillId="52" borderId="187" applyNumberFormat="0" applyAlignment="0" applyProtection="0"/>
    <xf numFmtId="176" fontId="2" fillId="78" borderId="187" applyNumberFormat="0" applyProtection="0">
      <alignment horizontal="left" vertical="center" indent="1"/>
    </xf>
    <xf numFmtId="176" fontId="2" fillId="34" borderId="187" applyNumberFormat="0" applyProtection="0">
      <alignment horizontal="left" vertical="center" indent="1"/>
    </xf>
    <xf numFmtId="176" fontId="2" fillId="81" borderId="187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169" fontId="67" fillId="0" borderId="273">
      <alignment horizontal="left" vertical="center"/>
    </xf>
    <xf numFmtId="169" fontId="2" fillId="78" borderId="258" applyNumberFormat="0" applyProtection="0">
      <alignment horizontal="left" vertical="center" indent="1"/>
    </xf>
    <xf numFmtId="169" fontId="67" fillId="0" borderId="291">
      <alignment horizontal="left" vertical="center"/>
    </xf>
    <xf numFmtId="4" fontId="125" fillId="77" borderId="258" applyNumberFormat="0" applyProtection="0">
      <alignment horizontal="left" vertical="center" indent="1"/>
    </xf>
    <xf numFmtId="169" fontId="82" fillId="52" borderId="258" applyNumberFormat="0" applyAlignment="0" applyProtection="0"/>
    <xf numFmtId="169" fontId="2" fillId="81" borderId="237" applyNumberFormat="0" applyProtection="0">
      <alignment horizontal="left" vertical="center" indent="1"/>
    </xf>
    <xf numFmtId="3" fontId="2" fillId="0" borderId="252" applyNumberFormat="0" applyFont="0" applyFill="0" applyAlignment="0" applyProtection="0">
      <alignment vertical="center"/>
    </xf>
    <xf numFmtId="4" fontId="125" fillId="77" borderId="237" applyNumberFormat="0" applyProtection="0">
      <alignment vertical="center"/>
    </xf>
    <xf numFmtId="169" fontId="67" fillId="0" borderId="267">
      <alignment horizontal="left" vertical="center"/>
    </xf>
    <xf numFmtId="4" fontId="125" fillId="77" borderId="237" applyNumberFormat="0" applyProtection="0">
      <alignment vertical="center"/>
    </xf>
    <xf numFmtId="169" fontId="67" fillId="0" borderId="256">
      <alignment horizontal="left" vertical="center"/>
    </xf>
    <xf numFmtId="176" fontId="88" fillId="42" borderId="259" applyNumberFormat="0" applyAlignment="0" applyProtection="0"/>
    <xf numFmtId="4" fontId="125" fillId="77" borderId="258" applyNumberFormat="0" applyProtection="0">
      <alignment horizontal="left" vertical="center" indent="1"/>
    </xf>
    <xf numFmtId="169" fontId="2" fillId="78" borderId="244" applyNumberFormat="0" applyProtection="0">
      <alignment horizontal="left" vertical="center" indent="1"/>
    </xf>
    <xf numFmtId="169" fontId="2" fillId="82" borderId="258" applyNumberFormat="0" applyProtection="0">
      <alignment horizontal="left" vertical="center" indent="1"/>
    </xf>
    <xf numFmtId="169" fontId="82" fillId="52" borderId="258" applyNumberFormat="0" applyAlignment="0" applyProtection="0"/>
    <xf numFmtId="176" fontId="83" fillId="52" borderId="259" applyNumberFormat="0" applyAlignment="0" applyProtection="0"/>
    <xf numFmtId="176" fontId="2" fillId="82" borderId="258" applyNumberFormat="0" applyProtection="0">
      <alignment horizontal="left" vertical="center" indent="1"/>
    </xf>
    <xf numFmtId="176" fontId="67" fillId="0" borderId="267">
      <alignment horizontal="left" vertical="center"/>
    </xf>
    <xf numFmtId="176" fontId="2" fillId="78" borderId="258" applyNumberFormat="0" applyProtection="0">
      <alignment horizontal="left" vertical="center" indent="1"/>
    </xf>
    <xf numFmtId="175" fontId="2" fillId="78" borderId="258" applyNumberFormat="0" applyProtection="0">
      <alignment horizontal="left" vertical="center" indent="1"/>
    </xf>
    <xf numFmtId="176" fontId="67" fillId="0" borderId="185">
      <alignment horizontal="left" vertical="center"/>
    </xf>
    <xf numFmtId="175" fontId="67" fillId="0" borderId="267">
      <alignment horizontal="left" vertical="center"/>
    </xf>
    <xf numFmtId="169" fontId="67" fillId="0" borderId="250">
      <alignment horizontal="left" vertical="center"/>
    </xf>
    <xf numFmtId="169" fontId="2" fillId="78" borderId="244" applyNumberFormat="0" applyProtection="0">
      <alignment horizontal="left" vertical="center" indent="1"/>
    </xf>
    <xf numFmtId="169" fontId="2" fillId="78" borderId="226" applyNumberFormat="0" applyProtection="0">
      <alignment horizontal="left" vertical="center" indent="1"/>
    </xf>
    <xf numFmtId="169" fontId="2" fillId="81" borderId="258" applyNumberFormat="0" applyProtection="0">
      <alignment horizontal="left" vertical="center" indent="1"/>
    </xf>
    <xf numFmtId="175" fontId="2" fillId="78" borderId="187" applyNumberFormat="0" applyProtection="0">
      <alignment horizontal="left" vertical="center" indent="1"/>
    </xf>
    <xf numFmtId="4" fontId="125" fillId="35" borderId="187" applyNumberFormat="0" applyProtection="0">
      <alignment horizontal="left" vertical="center" indent="1"/>
    </xf>
    <xf numFmtId="175" fontId="2" fillId="34" borderId="187" applyNumberFormat="0" applyProtection="0">
      <alignment horizontal="left" vertical="center" indent="1"/>
    </xf>
    <xf numFmtId="175" fontId="2" fillId="81" borderId="187" applyNumberFormat="0" applyProtection="0">
      <alignment horizontal="left" vertical="center" indent="1"/>
    </xf>
    <xf numFmtId="4" fontId="127" fillId="80" borderId="187" applyNumberFormat="0" applyProtection="0">
      <alignment horizontal="left" vertical="center" indent="1"/>
    </xf>
    <xf numFmtId="188" fontId="57" fillId="0" borderId="262" applyFill="0" applyProtection="0"/>
    <xf numFmtId="169" fontId="67" fillId="0" borderId="253">
      <alignment horizontal="left" vertical="center"/>
    </xf>
    <xf numFmtId="169" fontId="90" fillId="0" borderId="246" applyNumberFormat="0" applyFill="0" applyAlignment="0" applyProtection="0"/>
    <xf numFmtId="4" fontId="125" fillId="35" borderId="258" applyNumberFormat="0" applyProtection="0">
      <alignment horizontal="left" vertical="center" indent="1"/>
    </xf>
    <xf numFmtId="175" fontId="67" fillId="0" borderId="196">
      <alignment horizontal="left" vertical="center"/>
    </xf>
    <xf numFmtId="175" fontId="2" fillId="78" borderId="258" applyNumberFormat="0" applyProtection="0">
      <alignment horizontal="left" vertical="center" indent="1"/>
    </xf>
    <xf numFmtId="175" fontId="88" fillId="42" borderId="188" applyNumberFormat="0" applyAlignment="0" applyProtection="0"/>
    <xf numFmtId="4" fontId="127" fillId="80" borderId="244" applyNumberFormat="0" applyProtection="0">
      <alignment horizontal="left" vertical="center" indent="1"/>
    </xf>
    <xf numFmtId="169" fontId="67" fillId="0" borderId="253">
      <alignment horizontal="left" vertical="center"/>
    </xf>
    <xf numFmtId="4" fontId="126" fillId="79" borderId="258" applyNumberFormat="0" applyProtection="0">
      <alignment horizontal="left" vertical="center" indent="1"/>
    </xf>
    <xf numFmtId="4" fontId="127" fillId="80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96">
      <alignment horizontal="left" vertical="center"/>
    </xf>
    <xf numFmtId="175" fontId="67" fillId="0" borderId="196">
      <alignment horizontal="left" vertical="center"/>
    </xf>
    <xf numFmtId="175" fontId="2" fillId="78" borderId="258" applyNumberFormat="0" applyProtection="0">
      <alignment horizontal="left" vertical="center" indent="1"/>
    </xf>
    <xf numFmtId="169" fontId="83" fillId="52" borderId="238" applyNumberFormat="0" applyAlignment="0" applyProtection="0"/>
    <xf numFmtId="169" fontId="90" fillId="0" borderId="239" applyNumberFormat="0" applyFill="0" applyAlignment="0" applyProtection="0"/>
    <xf numFmtId="169" fontId="2" fillId="78" borderId="258" applyNumberFormat="0" applyProtection="0">
      <alignment horizontal="left" vertical="center" indent="1"/>
    </xf>
    <xf numFmtId="4" fontId="125" fillId="80" borderId="187" applyNumberFormat="0" applyProtection="0">
      <alignment horizontal="right" vertical="center"/>
    </xf>
    <xf numFmtId="4" fontId="125" fillId="81" borderId="187" applyNumberFormat="0" applyProtection="0">
      <alignment horizontal="left" vertical="center" indent="1"/>
    </xf>
    <xf numFmtId="4" fontId="125" fillId="77" borderId="187" applyNumberFormat="0" applyProtection="0">
      <alignment vertical="center"/>
    </xf>
    <xf numFmtId="4" fontId="125" fillId="80" borderId="187" applyNumberFormat="0" applyProtection="0">
      <alignment horizontal="right" vertical="center"/>
    </xf>
    <xf numFmtId="4" fontId="125" fillId="35" borderId="187" applyNumberFormat="0" applyProtection="0">
      <alignment horizontal="left" vertical="center" indent="1"/>
    </xf>
    <xf numFmtId="4" fontId="125" fillId="80" borderId="187" applyNumberFormat="0" applyProtection="0">
      <alignment horizontal="right" vertical="center"/>
    </xf>
    <xf numFmtId="4" fontId="125" fillId="81" borderId="187" applyNumberFormat="0" applyProtection="0">
      <alignment horizontal="left" vertical="center" indent="1"/>
    </xf>
    <xf numFmtId="169" fontId="2" fillId="34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169" fontId="2" fillId="81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4" fontId="125" fillId="35" borderId="173" applyNumberFormat="0" applyProtection="0">
      <alignment horizontal="left" vertical="center" indent="1"/>
    </xf>
    <xf numFmtId="4" fontId="127" fillId="80" borderId="173" applyNumberFormat="0" applyProtection="0">
      <alignment horizontal="left" vertical="center" indent="1"/>
    </xf>
    <xf numFmtId="169" fontId="90" fillId="0" borderId="175" applyNumberFormat="0" applyFill="0" applyAlignment="0" applyProtection="0"/>
    <xf numFmtId="4" fontId="125" fillId="35" borderId="173" applyNumberFormat="0" applyProtection="0">
      <alignment horizontal="left" vertical="center" indent="1"/>
    </xf>
    <xf numFmtId="4" fontId="127" fillId="80" borderId="173" applyNumberFormat="0" applyProtection="0">
      <alignment horizontal="left" vertical="center" indent="1"/>
    </xf>
    <xf numFmtId="169" fontId="67" fillId="0" borderId="196">
      <alignment horizontal="left" vertical="center"/>
    </xf>
    <xf numFmtId="169" fontId="67" fillId="0" borderId="171">
      <alignment horizontal="left" vertical="center"/>
    </xf>
    <xf numFmtId="169" fontId="67" fillId="0" borderId="193">
      <alignment horizontal="left" vertical="center"/>
    </xf>
    <xf numFmtId="169" fontId="67" fillId="0" borderId="185">
      <alignment horizontal="left" vertical="center"/>
    </xf>
    <xf numFmtId="169" fontId="67" fillId="0" borderId="179">
      <alignment horizontal="left" vertical="center"/>
    </xf>
    <xf numFmtId="169" fontId="67" fillId="0" borderId="196">
      <alignment horizontal="left" vertical="center"/>
    </xf>
    <xf numFmtId="169" fontId="67" fillId="0" borderId="179">
      <alignment horizontal="left" vertical="center"/>
    </xf>
    <xf numFmtId="169" fontId="67" fillId="0" borderId="193">
      <alignment horizontal="left" vertical="center"/>
    </xf>
    <xf numFmtId="190" fontId="57" fillId="0" borderId="191" applyFill="0" applyProtection="0"/>
    <xf numFmtId="4" fontId="125" fillId="35" borderId="173" applyNumberFormat="0" applyProtection="0">
      <alignment horizontal="left" vertical="center" indent="1"/>
    </xf>
    <xf numFmtId="4" fontId="125" fillId="80" borderId="172" applyNumberFormat="0" applyProtection="0">
      <alignment horizontal="left" vertical="center" indent="1"/>
    </xf>
    <xf numFmtId="169" fontId="2" fillId="82" borderId="233" applyNumberFormat="0" applyProtection="0">
      <alignment horizontal="left" vertical="center" indent="1"/>
    </xf>
    <xf numFmtId="4" fontId="125" fillId="77" borderId="226" applyNumberFormat="0" applyProtection="0">
      <alignment horizontal="left" vertical="center" indent="1"/>
    </xf>
    <xf numFmtId="4" fontId="125" fillId="77" borderId="244" applyNumberFormat="0" applyProtection="0">
      <alignment horizontal="left" vertical="center" indent="1"/>
    </xf>
    <xf numFmtId="169" fontId="67" fillId="0" borderId="157">
      <alignment horizontal="left" vertical="center"/>
    </xf>
    <xf numFmtId="4" fontId="126" fillId="79" borderId="258" applyNumberFormat="0" applyProtection="0">
      <alignment horizontal="left" vertical="center" indent="1"/>
    </xf>
    <xf numFmtId="169" fontId="2" fillId="34" borderId="258" applyNumberFormat="0" applyProtection="0">
      <alignment horizontal="left" vertical="center" indent="1"/>
    </xf>
    <xf numFmtId="169" fontId="88" fillId="42" borderId="259" applyNumberFormat="0" applyAlignment="0" applyProtection="0"/>
    <xf numFmtId="4" fontId="125" fillId="80" borderId="258" applyNumberFormat="0" applyProtection="0">
      <alignment horizontal="right" vertical="center"/>
    </xf>
    <xf numFmtId="169" fontId="2" fillId="78" borderId="127" applyNumberFormat="0" applyProtection="0">
      <alignment horizontal="left" vertical="center" indent="1"/>
    </xf>
    <xf numFmtId="4" fontId="127" fillId="80" borderId="233" applyNumberFormat="0" applyProtection="0">
      <alignment horizontal="left" vertical="center" indent="1"/>
    </xf>
    <xf numFmtId="188" fontId="57" fillId="0" borderId="177" applyFill="0" applyProtection="0"/>
    <xf numFmtId="169" fontId="90" fillId="0" borderId="246" applyNumberFormat="0" applyFill="0" applyAlignment="0" applyProtection="0"/>
    <xf numFmtId="169" fontId="67" fillId="0" borderId="157">
      <alignment horizontal="left" vertical="center"/>
    </xf>
    <xf numFmtId="176" fontId="67" fillId="0" borderId="267">
      <alignment horizontal="left" vertical="center"/>
    </xf>
    <xf numFmtId="4" fontId="129" fillId="80" borderId="258" applyNumberFormat="0" applyProtection="0">
      <alignment horizontal="right" vertical="center"/>
    </xf>
    <xf numFmtId="176" fontId="82" fillId="52" borderId="258" applyNumberFormat="0" applyAlignment="0" applyProtection="0"/>
    <xf numFmtId="169" fontId="67" fillId="0" borderId="256">
      <alignment horizontal="left" vertical="center"/>
    </xf>
    <xf numFmtId="4" fontId="125" fillId="81" borderId="237" applyNumberFormat="0" applyProtection="0">
      <alignment horizontal="left" vertical="center" indent="1"/>
    </xf>
    <xf numFmtId="169" fontId="67" fillId="0" borderId="267">
      <alignment horizontal="left" vertical="center"/>
    </xf>
    <xf numFmtId="169" fontId="2" fillId="78" borderId="258" applyNumberFormat="0" applyProtection="0">
      <alignment horizontal="left" vertical="center" indent="1"/>
    </xf>
    <xf numFmtId="4" fontId="125" fillId="80" borderId="258" applyNumberFormat="0" applyProtection="0">
      <alignment horizontal="right" vertical="center"/>
    </xf>
    <xf numFmtId="4" fontId="125" fillId="80" borderId="236" applyNumberFormat="0" applyProtection="0">
      <alignment horizontal="left" vertical="center" indent="1"/>
    </xf>
    <xf numFmtId="169" fontId="67" fillId="0" borderId="182">
      <alignment horizontal="left" vertical="center"/>
    </xf>
    <xf numFmtId="169" fontId="67" fillId="0" borderId="157">
      <alignment horizontal="left" vertical="center"/>
    </xf>
    <xf numFmtId="175" fontId="82" fillId="52" borderId="258" applyNumberFormat="0" applyAlignment="0" applyProtection="0"/>
    <xf numFmtId="169" fontId="90" fillId="0" borderId="129" applyNumberFormat="0" applyFill="0" applyAlignment="0" applyProtection="0"/>
    <xf numFmtId="4" fontId="129" fillId="80" borderId="127" applyNumberFormat="0" applyProtection="0">
      <alignment horizontal="right" vertical="center"/>
    </xf>
    <xf numFmtId="4" fontId="127" fillId="80" borderId="127" applyNumberFormat="0" applyProtection="0">
      <alignment horizontal="left" vertical="center" indent="1"/>
    </xf>
    <xf numFmtId="169" fontId="2" fillId="78" borderId="166" applyNumberFormat="0" applyProtection="0">
      <alignment horizontal="left" vertical="center" indent="1"/>
    </xf>
    <xf numFmtId="4" fontId="125" fillId="77" borderId="166" applyNumberFormat="0" applyProtection="0">
      <alignment horizontal="left" vertical="center" indent="1"/>
    </xf>
    <xf numFmtId="3" fontId="2" fillId="0" borderId="159" applyNumberFormat="0" applyFont="0" applyFill="0" applyAlignment="0" applyProtection="0">
      <alignment vertical="center"/>
    </xf>
    <xf numFmtId="4" fontId="125" fillId="81" borderId="127" applyNumberFormat="0" applyProtection="0">
      <alignment horizontal="left" vertical="center" indent="1"/>
    </xf>
    <xf numFmtId="169" fontId="83" fillId="52" borderId="160" applyNumberFormat="0" applyAlignment="0" applyProtection="0"/>
    <xf numFmtId="10" fontId="65" fillId="35" borderId="263" applyNumberFormat="0" applyBorder="0" applyAlignment="0" applyProtection="0"/>
    <xf numFmtId="169" fontId="2" fillId="78" borderId="258" applyNumberFormat="0" applyProtection="0">
      <alignment horizontal="left" vertical="center" indent="1"/>
    </xf>
    <xf numFmtId="169" fontId="88" fillId="42" borderId="167" applyNumberFormat="0" applyAlignment="0" applyProtection="0"/>
    <xf numFmtId="4" fontId="125" fillId="35" borderId="162" applyNumberFormat="0" applyProtection="0">
      <alignment horizontal="left" vertical="center" indent="1"/>
    </xf>
    <xf numFmtId="4" fontId="125" fillId="77" borderId="162" applyNumberFormat="0" applyProtection="0">
      <alignment horizontal="left" vertical="center" indent="1"/>
    </xf>
    <xf numFmtId="10" fontId="65" fillId="35" borderId="170" applyNumberFormat="0" applyBorder="0" applyAlignment="0" applyProtection="0"/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4" fontId="125" fillId="80" borderId="137" applyNumberFormat="0" applyProtection="0">
      <alignment horizontal="left" vertical="center" indent="1"/>
    </xf>
    <xf numFmtId="4" fontId="125" fillId="80" borderId="137" applyNumberFormat="0" applyProtection="0">
      <alignment horizontal="left" vertical="center" indent="1"/>
    </xf>
    <xf numFmtId="175" fontId="2" fillId="81" borderId="127" applyNumberFormat="0" applyProtection="0">
      <alignment horizontal="left" vertical="center" indent="1"/>
    </xf>
    <xf numFmtId="175" fontId="2" fillId="81" borderId="127" applyNumberFormat="0" applyProtection="0">
      <alignment horizontal="left" vertical="center" indent="1"/>
    </xf>
    <xf numFmtId="175" fontId="2" fillId="82" borderId="127" applyNumberFormat="0" applyProtection="0">
      <alignment horizontal="left" vertical="center" indent="1"/>
    </xf>
    <xf numFmtId="175" fontId="2" fillId="82" borderId="127" applyNumberFormat="0" applyProtection="0">
      <alignment horizontal="left" vertical="center" indent="1"/>
    </xf>
    <xf numFmtId="175" fontId="2" fillId="34" borderId="127" applyNumberFormat="0" applyProtection="0">
      <alignment horizontal="left" vertical="center" indent="1"/>
    </xf>
    <xf numFmtId="175" fontId="2" fillId="34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83" fillId="52" borderId="128" applyNumberFormat="0" applyAlignment="0" applyProtection="0"/>
    <xf numFmtId="169" fontId="67" fillId="0" borderId="157">
      <alignment horizontal="left" vertical="center"/>
    </xf>
    <xf numFmtId="176" fontId="67" fillId="0" borderId="267">
      <alignment horizontal="left" vertical="center"/>
    </xf>
    <xf numFmtId="4" fontId="127" fillId="80" borderId="127" applyNumberFormat="0" applyProtection="0">
      <alignment horizontal="left" vertical="center" indent="1"/>
    </xf>
    <xf numFmtId="176" fontId="3" fillId="58" borderId="261" applyNumberFormat="0" applyFont="0" applyAlignment="0" applyProtection="0"/>
    <xf numFmtId="176" fontId="2" fillId="78" borderId="258" applyNumberFormat="0" applyProtection="0">
      <alignment horizontal="left" vertical="center" indent="1"/>
    </xf>
    <xf numFmtId="4" fontId="125" fillId="35" borderId="258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169" fontId="90" fillId="0" borderId="260" applyNumberFormat="0" applyFill="0" applyAlignment="0" applyProtection="0"/>
    <xf numFmtId="169" fontId="67" fillId="0" borderId="256">
      <alignment horizontal="left" vertical="center"/>
    </xf>
    <xf numFmtId="169" fontId="67" fillId="0" borderId="256">
      <alignment horizontal="left" vertical="center"/>
    </xf>
    <xf numFmtId="169" fontId="67" fillId="0" borderId="270">
      <alignment horizontal="left" vertical="center"/>
    </xf>
    <xf numFmtId="169" fontId="90" fillId="0" borderId="129" applyNumberFormat="0" applyFill="0" applyAlignment="0" applyProtection="0"/>
    <xf numFmtId="169" fontId="82" fillId="52" borderId="127" applyNumberFormat="0" applyAlignment="0" applyProtection="0"/>
    <xf numFmtId="3" fontId="2" fillId="0" borderId="252" applyNumberFormat="0" applyFont="0" applyFill="0" applyAlignment="0" applyProtection="0">
      <alignment vertical="center"/>
    </xf>
    <xf numFmtId="175" fontId="88" fillId="42" borderId="128" applyNumberFormat="0" applyAlignment="0" applyProtection="0"/>
    <xf numFmtId="175" fontId="90" fillId="0" borderId="129" applyNumberFormat="0" applyFill="0" applyAlignment="0" applyProtection="0"/>
    <xf numFmtId="169" fontId="67" fillId="0" borderId="270">
      <alignment horizontal="left" vertical="center"/>
    </xf>
    <xf numFmtId="175" fontId="82" fillId="52" borderId="127" applyNumberFormat="0" applyAlignment="0" applyProtection="0"/>
    <xf numFmtId="175" fontId="3" fillId="58" borderId="130" applyNumberFormat="0" applyFont="0" applyAlignment="0" applyProtection="0"/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169" fontId="67" fillId="0" borderId="220">
      <alignment horizontal="left" vertical="center"/>
    </xf>
    <xf numFmtId="175" fontId="83" fillId="52" borderId="128" applyNumberFormat="0" applyAlignment="0" applyProtection="0"/>
    <xf numFmtId="175" fontId="88" fillId="42" borderId="128" applyNumberFormat="0" applyAlignment="0" applyProtection="0"/>
    <xf numFmtId="175" fontId="90" fillId="0" borderId="129" applyNumberFormat="0" applyFill="0" applyAlignment="0" applyProtection="0"/>
    <xf numFmtId="175" fontId="90" fillId="0" borderId="129" applyNumberFormat="0" applyFill="0" applyAlignment="0" applyProtection="0"/>
    <xf numFmtId="175" fontId="83" fillId="52" borderId="128" applyNumberFormat="0" applyAlignment="0" applyProtection="0"/>
    <xf numFmtId="175" fontId="82" fillId="52" borderId="127" applyNumberFormat="0" applyAlignment="0" applyProtection="0"/>
    <xf numFmtId="175" fontId="3" fillId="58" borderId="130" applyNumberFormat="0" applyFont="0" applyAlignment="0" applyProtection="0"/>
    <xf numFmtId="169" fontId="67" fillId="0" borderId="209">
      <alignment horizontal="left" vertical="center"/>
    </xf>
    <xf numFmtId="190" fontId="57" fillId="0" borderId="215" applyFill="0" applyProtection="0"/>
    <xf numFmtId="169" fontId="67" fillId="0" borderId="199">
      <alignment horizontal="left" vertical="center"/>
    </xf>
    <xf numFmtId="169" fontId="2" fillId="78" borderId="187" applyNumberFormat="0" applyProtection="0">
      <alignment horizontal="left" vertical="center" indent="1"/>
    </xf>
    <xf numFmtId="4" fontId="127" fillId="80" borderId="187" applyNumberFormat="0" applyProtection="0">
      <alignment horizontal="left" vertical="center" indent="1"/>
    </xf>
    <xf numFmtId="169" fontId="2" fillId="34" borderId="258" applyNumberFormat="0" applyProtection="0">
      <alignment horizontal="left" vertical="center" indent="1"/>
    </xf>
    <xf numFmtId="4" fontId="125" fillId="77" borderId="258" applyNumberFormat="0" applyProtection="0">
      <alignment vertical="center"/>
    </xf>
    <xf numFmtId="169" fontId="2" fillId="78" borderId="187" applyNumberFormat="0" applyProtection="0">
      <alignment horizontal="left" vertical="center" indent="1"/>
    </xf>
    <xf numFmtId="4" fontId="127" fillId="80" borderId="187" applyNumberFormat="0" applyProtection="0">
      <alignment horizontal="left" vertical="center" indent="1"/>
    </xf>
    <xf numFmtId="169" fontId="67" fillId="0" borderId="223">
      <alignment horizontal="left" vertical="center"/>
    </xf>
    <xf numFmtId="169" fontId="67" fillId="0" borderId="264">
      <alignment horizontal="left" vertical="center"/>
    </xf>
    <xf numFmtId="169" fontId="67" fillId="0" borderId="185">
      <alignment horizontal="left" vertical="center"/>
    </xf>
    <xf numFmtId="169" fontId="67" fillId="0" borderId="185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4" fontId="126" fillId="79" borderId="244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2" fillId="78" borderId="244" applyNumberFormat="0" applyProtection="0">
      <alignment horizontal="left" vertical="center" indent="1"/>
    </xf>
    <xf numFmtId="0" fontId="111" fillId="24" borderId="0" applyNumberFormat="0" applyBorder="0" applyAlignment="0" applyProtection="0"/>
    <xf numFmtId="175" fontId="3" fillId="58" borderId="190" applyNumberFormat="0" applyFont="0" applyAlignment="0" applyProtection="0"/>
    <xf numFmtId="175" fontId="67" fillId="0" borderId="196">
      <alignment horizontal="left" vertical="center"/>
    </xf>
    <xf numFmtId="175" fontId="67" fillId="0" borderId="196">
      <alignment horizontal="left" vertical="center"/>
    </xf>
    <xf numFmtId="175" fontId="90" fillId="0" borderId="189" applyNumberFormat="0" applyFill="0" applyAlignment="0" applyProtection="0"/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69" fontId="67" fillId="0" borderId="256">
      <alignment horizontal="left" vertical="center"/>
    </xf>
    <xf numFmtId="4" fontId="125" fillId="77" borderId="258" applyNumberFormat="0" applyProtection="0">
      <alignment horizontal="left" vertical="center" indent="1"/>
    </xf>
    <xf numFmtId="4" fontId="129" fillId="80" borderId="187" applyNumberFormat="0" applyProtection="0">
      <alignment horizontal="right" vertical="center"/>
    </xf>
    <xf numFmtId="169" fontId="2" fillId="82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34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78" borderId="173" applyNumberFormat="0" applyProtection="0">
      <alignment horizontal="left" vertical="center" indent="1"/>
    </xf>
    <xf numFmtId="169" fontId="2" fillId="81" borderId="173" applyNumberFormat="0" applyProtection="0">
      <alignment horizontal="left" vertical="center" indent="1"/>
    </xf>
    <xf numFmtId="4" fontId="125" fillId="77" borderId="173" applyNumberFormat="0" applyProtection="0">
      <alignment horizontal="left" vertical="center" indent="1"/>
    </xf>
    <xf numFmtId="169" fontId="2" fillId="78" borderId="173" applyNumberFormat="0" applyProtection="0">
      <alignment horizontal="left" vertical="center" indent="1"/>
    </xf>
    <xf numFmtId="169" fontId="2" fillId="81" borderId="173" applyNumberFormat="0" applyProtection="0">
      <alignment horizontal="left" vertical="center" indent="1"/>
    </xf>
    <xf numFmtId="4" fontId="125" fillId="77" borderId="173" applyNumberFormat="0" applyProtection="0">
      <alignment horizontal="left" vertical="center" indent="1"/>
    </xf>
    <xf numFmtId="169" fontId="67" fillId="0" borderId="171">
      <alignment horizontal="left" vertical="center"/>
    </xf>
    <xf numFmtId="4" fontId="125" fillId="80" borderId="268" applyNumberFormat="0" applyProtection="0">
      <alignment horizontal="left" vertical="center" indent="1"/>
    </xf>
    <xf numFmtId="10" fontId="65" fillId="35" borderId="195" applyNumberFormat="0" applyBorder="0" applyAlignment="0" applyProtection="0"/>
    <xf numFmtId="169" fontId="67" fillId="0" borderId="182">
      <alignment horizontal="left" vertical="center"/>
    </xf>
    <xf numFmtId="190" fontId="57" fillId="0" borderId="191" applyFill="0" applyProtection="0"/>
    <xf numFmtId="169" fontId="67" fillId="0" borderId="179">
      <alignment horizontal="left" vertical="center"/>
    </xf>
    <xf numFmtId="169" fontId="2" fillId="78" borderId="173" applyNumberFormat="0" applyProtection="0">
      <alignment horizontal="left" vertical="center" indent="1"/>
    </xf>
    <xf numFmtId="169" fontId="2" fillId="81" borderId="173" applyNumberFormat="0" applyProtection="0">
      <alignment horizontal="left" vertical="center" indent="1"/>
    </xf>
    <xf numFmtId="4" fontId="125" fillId="77" borderId="173" applyNumberFormat="0" applyProtection="0">
      <alignment horizontal="left" vertical="center" indent="1"/>
    </xf>
    <xf numFmtId="169" fontId="67" fillId="0" borderId="235">
      <alignment horizontal="left" vertical="center"/>
    </xf>
    <xf numFmtId="4" fontId="125" fillId="80" borderId="211" applyNumberFormat="0" applyProtection="0">
      <alignment horizontal="right" vertical="center"/>
    </xf>
    <xf numFmtId="169" fontId="2" fillId="78" borderId="127" applyNumberFormat="0" applyProtection="0">
      <alignment horizontal="left" vertical="center" indent="1"/>
    </xf>
    <xf numFmtId="4" fontId="125" fillId="77" borderId="127" applyNumberFormat="0" applyProtection="0">
      <alignment vertical="center"/>
    </xf>
    <xf numFmtId="176" fontId="2" fillId="81" borderId="258" applyNumberFormat="0" applyProtection="0">
      <alignment horizontal="left" vertical="center" indent="1"/>
    </xf>
    <xf numFmtId="176" fontId="67" fillId="0" borderId="267">
      <alignment horizontal="left" vertical="center"/>
    </xf>
    <xf numFmtId="169" fontId="82" fillId="52" borderId="162" applyNumberFormat="0" applyAlignment="0" applyProtection="0"/>
    <xf numFmtId="169" fontId="90" fillId="0" borderId="163" applyNumberFormat="0" applyFill="0" applyAlignment="0" applyProtection="0"/>
    <xf numFmtId="169" fontId="2" fillId="34" borderId="127" applyNumberFormat="0" applyProtection="0">
      <alignment horizontal="left" vertical="center" indent="1"/>
    </xf>
    <xf numFmtId="4" fontId="125" fillId="77" borderId="127" applyNumberFormat="0" applyProtection="0">
      <alignment vertical="center"/>
    </xf>
    <xf numFmtId="4" fontId="127" fillId="80" borderId="166" applyNumberFormat="0" applyProtection="0">
      <alignment horizontal="left" vertical="center" indent="1"/>
    </xf>
    <xf numFmtId="169" fontId="67" fillId="0" borderId="171">
      <alignment horizontal="left" vertical="center"/>
    </xf>
    <xf numFmtId="4" fontId="125" fillId="80" borderId="166" applyNumberFormat="0" applyProtection="0">
      <alignment horizontal="right" vertical="center"/>
    </xf>
    <xf numFmtId="169" fontId="2" fillId="78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169" fontId="2" fillId="78" borderId="244" applyNumberFormat="0" applyProtection="0">
      <alignment horizontal="left" vertical="center" indent="1"/>
    </xf>
    <xf numFmtId="169" fontId="2" fillId="78" borderId="162" applyNumberFormat="0" applyProtection="0">
      <alignment horizontal="left" vertical="center" indent="1"/>
    </xf>
    <xf numFmtId="4" fontId="127" fillId="80" borderId="162" applyNumberFormat="0" applyProtection="0">
      <alignment horizontal="left" vertical="center" indent="1"/>
    </xf>
    <xf numFmtId="169" fontId="67" fillId="0" borderId="157">
      <alignment horizontal="left" vertical="center"/>
    </xf>
    <xf numFmtId="169" fontId="67" fillId="0" borderId="164">
      <alignment horizontal="left" vertical="center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81" borderId="127" applyNumberFormat="0" applyProtection="0">
      <alignment horizontal="left" vertical="center" indent="1"/>
    </xf>
    <xf numFmtId="175" fontId="2" fillId="81" borderId="127" applyNumberFormat="0" applyProtection="0">
      <alignment horizontal="left" vertical="center" indent="1"/>
    </xf>
    <xf numFmtId="175" fontId="2" fillId="82" borderId="127" applyNumberFormat="0" applyProtection="0">
      <alignment horizontal="left" vertical="center" indent="1"/>
    </xf>
    <xf numFmtId="175" fontId="2" fillId="82" borderId="127" applyNumberFormat="0" applyProtection="0">
      <alignment horizontal="left" vertical="center" indent="1"/>
    </xf>
    <xf numFmtId="175" fontId="2" fillId="34" borderId="127" applyNumberFormat="0" applyProtection="0">
      <alignment horizontal="left" vertical="center" indent="1"/>
    </xf>
    <xf numFmtId="175" fontId="2" fillId="34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83" fillId="52" borderId="128" applyNumberFormat="0" applyAlignment="0" applyProtection="0"/>
    <xf numFmtId="4" fontId="125" fillId="77" borderId="237" applyNumberFormat="0" applyProtection="0">
      <alignment horizontal="left" vertical="center" indent="1"/>
    </xf>
    <xf numFmtId="175" fontId="88" fillId="42" borderId="128" applyNumberFormat="0" applyAlignment="0" applyProtection="0"/>
    <xf numFmtId="175" fontId="90" fillId="0" borderId="129" applyNumberFormat="0" applyFill="0" applyAlignment="0" applyProtection="0"/>
    <xf numFmtId="175" fontId="3" fillId="58" borderId="130" applyNumberFormat="0" applyFont="0" applyAlignment="0" applyProtection="0"/>
    <xf numFmtId="175" fontId="82" fillId="52" borderId="127" applyNumberFormat="0" applyAlignment="0" applyProtection="0"/>
    <xf numFmtId="175" fontId="88" fillId="42" borderId="128" applyNumberFormat="0" applyAlignment="0" applyProtection="0"/>
    <xf numFmtId="175" fontId="82" fillId="52" borderId="127" applyNumberFormat="0" applyAlignment="0" applyProtection="0"/>
    <xf numFmtId="175" fontId="3" fillId="58" borderId="130" applyNumberFormat="0" applyFont="0" applyAlignment="0" applyProtection="0"/>
    <xf numFmtId="4" fontId="127" fillId="80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169" fontId="88" fillId="42" borderId="212" applyNumberFormat="0" applyAlignment="0" applyProtection="0"/>
    <xf numFmtId="169" fontId="2" fillId="34" borderId="258" applyNumberFormat="0" applyProtection="0">
      <alignment horizontal="left" vertical="center" indent="1"/>
    </xf>
    <xf numFmtId="169" fontId="67" fillId="0" borderId="199">
      <alignment horizontal="left" vertical="center"/>
    </xf>
    <xf numFmtId="169" fontId="67" fillId="0" borderId="220">
      <alignment horizontal="left" vertical="center"/>
    </xf>
    <xf numFmtId="10" fontId="65" fillId="35" borderId="219" applyNumberFormat="0" applyBorder="0" applyAlignment="0" applyProtection="0"/>
    <xf numFmtId="169" fontId="3" fillId="58" borderId="190" applyNumberFormat="0" applyFont="0" applyAlignment="0" applyProtection="0"/>
    <xf numFmtId="4" fontId="125" fillId="35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4" fontId="125" fillId="77" borderId="226" applyNumberFormat="0" applyProtection="0">
      <alignment horizontal="left" vertical="center" indent="1"/>
    </xf>
    <xf numFmtId="169" fontId="67" fillId="0" borderId="256">
      <alignment horizontal="left" vertical="center"/>
    </xf>
    <xf numFmtId="4" fontId="125" fillId="77" borderId="244" applyNumberFormat="0" applyProtection="0">
      <alignment horizontal="left" vertical="center" indent="1"/>
    </xf>
    <xf numFmtId="169" fontId="67" fillId="0" borderId="185">
      <alignment horizontal="left" vertical="center"/>
    </xf>
    <xf numFmtId="4" fontId="125" fillId="80" borderId="257" applyNumberFormat="0" applyProtection="0">
      <alignment horizontal="left" vertical="center" indent="1"/>
    </xf>
    <xf numFmtId="0" fontId="103" fillId="30" borderId="4" applyNumberFormat="0" applyAlignment="0" applyProtection="0"/>
    <xf numFmtId="4" fontId="125" fillId="35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169" fontId="83" fillId="52" borderId="212" applyNumberFormat="0" applyAlignment="0" applyProtection="0"/>
    <xf numFmtId="3" fontId="2" fillId="0" borderId="241" applyNumberFormat="0" applyFont="0" applyFill="0" applyAlignment="0" applyProtection="0">
      <alignment vertical="center"/>
    </xf>
    <xf numFmtId="4" fontId="127" fillId="80" borderId="244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169" fontId="67" fillId="0" borderId="209">
      <alignment horizontal="left" vertical="center"/>
    </xf>
    <xf numFmtId="4" fontId="127" fillId="80" borderId="258" applyNumberFormat="0" applyProtection="0">
      <alignment horizontal="left" vertical="center" indent="1"/>
    </xf>
    <xf numFmtId="169" fontId="90" fillId="0" borderId="189" applyNumberFormat="0" applyFill="0" applyAlignment="0" applyProtection="0"/>
    <xf numFmtId="169" fontId="2" fillId="82" borderId="258" applyNumberFormat="0" applyProtection="0">
      <alignment horizontal="left" vertical="center" indent="1"/>
    </xf>
    <xf numFmtId="169" fontId="67" fillId="0" borderId="185">
      <alignment horizontal="left" vertical="center"/>
    </xf>
    <xf numFmtId="169" fontId="3" fillId="58" borderId="190" applyNumberFormat="0" applyFont="0" applyAlignment="0" applyProtection="0"/>
    <xf numFmtId="169" fontId="83" fillId="52" borderId="188" applyNumberFormat="0" applyAlignment="0" applyProtection="0"/>
    <xf numFmtId="169" fontId="2" fillId="81" borderId="187" applyNumberFormat="0" applyProtection="0">
      <alignment horizontal="left" vertical="center" indent="1"/>
    </xf>
    <xf numFmtId="4" fontId="125" fillId="35" borderId="187" applyNumberFormat="0" applyProtection="0">
      <alignment horizontal="left" vertical="center" indent="1"/>
    </xf>
    <xf numFmtId="4" fontId="125" fillId="35" borderId="258" applyNumberFormat="0" applyProtection="0">
      <alignment horizontal="left" vertical="center" indent="1"/>
    </xf>
    <xf numFmtId="169" fontId="2" fillId="82" borderId="244" applyNumberFormat="0" applyProtection="0">
      <alignment horizontal="left" vertical="center" indent="1"/>
    </xf>
    <xf numFmtId="4" fontId="129" fillId="80" borderId="226" applyNumberFormat="0" applyProtection="0">
      <alignment horizontal="right" vertical="center"/>
    </xf>
    <xf numFmtId="169" fontId="67" fillId="0" borderId="220">
      <alignment horizontal="left" vertical="center"/>
    </xf>
    <xf numFmtId="4" fontId="125" fillId="77" borderId="187" applyNumberFormat="0" applyProtection="0">
      <alignment vertical="center"/>
    </xf>
    <xf numFmtId="3" fontId="2" fillId="0" borderId="219" applyNumberFormat="0" applyFont="0" applyFill="0" applyAlignment="0" applyProtection="0">
      <alignment vertical="center"/>
    </xf>
    <xf numFmtId="175" fontId="67" fillId="0" borderId="196">
      <alignment horizontal="left" vertical="center"/>
    </xf>
    <xf numFmtId="4" fontId="125" fillId="77" borderId="237" applyNumberFormat="0" applyProtection="0">
      <alignment horizontal="left" vertical="center" indent="1"/>
    </xf>
    <xf numFmtId="169" fontId="67" fillId="0" borderId="273">
      <alignment horizontal="left" vertical="center"/>
    </xf>
    <xf numFmtId="169" fontId="2" fillId="78" borderId="258" applyNumberFormat="0" applyProtection="0">
      <alignment horizontal="left" vertical="center" indent="1"/>
    </xf>
    <xf numFmtId="169" fontId="67" fillId="0" borderId="256">
      <alignment horizontal="left" vertical="center"/>
    </xf>
    <xf numFmtId="169" fontId="67" fillId="0" borderId="223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4" fontId="125" fillId="81" borderId="258" applyNumberFormat="0" applyProtection="0">
      <alignment horizontal="left" vertical="center" indent="1"/>
    </xf>
    <xf numFmtId="169" fontId="82" fillId="52" borderId="258" applyNumberFormat="0" applyAlignment="0" applyProtection="0"/>
    <xf numFmtId="10" fontId="65" fillId="35" borderId="252" applyNumberFormat="0" applyBorder="0" applyAlignment="0" applyProtection="0"/>
    <xf numFmtId="169" fontId="67" fillId="0" borderId="256">
      <alignment horizontal="left" vertical="center"/>
    </xf>
    <xf numFmtId="169" fontId="2" fillId="34" borderId="258" applyNumberFormat="0" applyProtection="0">
      <alignment horizontal="left" vertical="center" indent="1"/>
    </xf>
    <xf numFmtId="3" fontId="2" fillId="0" borderId="195" applyNumberFormat="0" applyFont="0" applyFill="0" applyAlignment="0" applyProtection="0">
      <alignment vertical="center"/>
    </xf>
    <xf numFmtId="4" fontId="125" fillId="80" borderId="187" applyNumberFormat="0" applyProtection="0">
      <alignment horizontal="right" vertical="center"/>
    </xf>
    <xf numFmtId="4" fontId="127" fillId="80" borderId="187" applyNumberFormat="0" applyProtection="0">
      <alignment horizontal="left" vertical="center" indent="1"/>
    </xf>
    <xf numFmtId="169" fontId="82" fillId="52" borderId="187" applyNumberFormat="0" applyAlignment="0" applyProtection="0"/>
    <xf numFmtId="4" fontId="125" fillId="35" borderId="187" applyNumberFormat="0" applyProtection="0">
      <alignment horizontal="left" vertical="center" indent="1"/>
    </xf>
    <xf numFmtId="4" fontId="125" fillId="81" borderId="187" applyNumberFormat="0" applyProtection="0">
      <alignment horizontal="left" vertical="center" indent="1"/>
    </xf>
    <xf numFmtId="169" fontId="2" fillId="82" borderId="187" applyNumberFormat="0" applyProtection="0">
      <alignment horizontal="left" vertical="center" indent="1"/>
    </xf>
    <xf numFmtId="169" fontId="82" fillId="52" borderId="187" applyNumberFormat="0" applyAlignment="0" applyProtection="0"/>
    <xf numFmtId="4" fontId="125" fillId="81" borderId="187" applyNumberFormat="0" applyProtection="0">
      <alignment horizontal="left" vertical="center" indent="1"/>
    </xf>
    <xf numFmtId="169" fontId="82" fillId="52" borderId="173" applyNumberFormat="0" applyAlignment="0" applyProtection="0"/>
    <xf numFmtId="169" fontId="2" fillId="78" borderId="173" applyNumberFormat="0" applyProtection="0">
      <alignment horizontal="left" vertical="center" indent="1"/>
    </xf>
    <xf numFmtId="4" fontId="126" fillId="79" borderId="173" applyNumberFormat="0" applyProtection="0">
      <alignment horizontal="left" vertical="center" indent="1"/>
    </xf>
    <xf numFmtId="190" fontId="57" fillId="0" borderId="191" applyFill="0" applyProtection="0"/>
    <xf numFmtId="169" fontId="2" fillId="78" borderId="173" applyNumberFormat="0" applyProtection="0">
      <alignment horizontal="left" vertical="center" indent="1"/>
    </xf>
    <xf numFmtId="4" fontId="126" fillId="79" borderId="173" applyNumberFormat="0" applyProtection="0">
      <alignment horizontal="left" vertical="center" indent="1"/>
    </xf>
    <xf numFmtId="169" fontId="67" fillId="0" borderId="196">
      <alignment horizontal="left" vertical="center"/>
    </xf>
    <xf numFmtId="169" fontId="67" fillId="0" borderId="171">
      <alignment horizontal="left" vertical="center"/>
    </xf>
    <xf numFmtId="4" fontId="125" fillId="77" borderId="187" applyNumberFormat="0" applyProtection="0">
      <alignment horizontal="left" vertical="center" indent="1"/>
    </xf>
    <xf numFmtId="188" fontId="57" fillId="0" borderId="191" applyFill="0" applyProtection="0"/>
    <xf numFmtId="169" fontId="67" fillId="0" borderId="185">
      <alignment horizontal="left" vertical="center"/>
    </xf>
    <xf numFmtId="190" fontId="57" fillId="0" borderId="191" applyFill="0" applyProtection="0"/>
    <xf numFmtId="169" fontId="67" fillId="0" borderId="179">
      <alignment horizontal="left" vertical="center"/>
    </xf>
    <xf numFmtId="10" fontId="65" fillId="35" borderId="195" applyNumberFormat="0" applyBorder="0" applyAlignment="0" applyProtection="0"/>
    <xf numFmtId="169" fontId="2" fillId="78" borderId="173" applyNumberFormat="0" applyProtection="0">
      <alignment horizontal="left" vertical="center" indent="1"/>
    </xf>
    <xf numFmtId="4" fontId="126" fillId="79" borderId="173" applyNumberFormat="0" applyProtection="0">
      <alignment horizontal="left" vertical="center" indent="1"/>
    </xf>
    <xf numFmtId="169" fontId="90" fillId="0" borderId="234" applyNumberFormat="0" applyFill="0" applyAlignment="0" applyProtection="0"/>
    <xf numFmtId="4" fontId="129" fillId="80" borderId="244" applyNumberFormat="0" applyProtection="0">
      <alignment horizontal="right" vertical="center"/>
    </xf>
    <xf numFmtId="169" fontId="67" fillId="0" borderId="157">
      <alignment horizontal="left" vertical="center"/>
    </xf>
    <xf numFmtId="4" fontId="127" fillId="80" borderId="258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6" fillId="79" borderId="258" applyNumberFormat="0" applyProtection="0">
      <alignment horizontal="left" vertical="center" indent="1"/>
    </xf>
    <xf numFmtId="169" fontId="2" fillId="78" borderId="237" applyNumberFormat="0" applyProtection="0">
      <alignment horizontal="left" vertical="center" indent="1"/>
    </xf>
    <xf numFmtId="169" fontId="88" fillId="42" borderId="259" applyNumberFormat="0" applyAlignment="0" applyProtection="0"/>
    <xf numFmtId="4" fontId="125" fillId="80" borderId="258" applyNumberFormat="0" applyProtection="0">
      <alignment horizontal="right" vertical="center"/>
    </xf>
    <xf numFmtId="190" fontId="57" fillId="0" borderId="177" applyFill="0" applyProtection="0"/>
    <xf numFmtId="169" fontId="3" fillId="58" borderId="169" applyNumberFormat="0" applyFont="0" applyAlignment="0" applyProtection="0"/>
    <xf numFmtId="169" fontId="2" fillId="78" borderId="127" applyNumberFormat="0" applyProtection="0">
      <alignment horizontal="left" vertical="center" indent="1"/>
    </xf>
    <xf numFmtId="4" fontId="125" fillId="80" borderId="165" applyNumberFormat="0" applyProtection="0">
      <alignment horizontal="left" vertical="center" indent="1"/>
    </xf>
    <xf numFmtId="4" fontId="125" fillId="80" borderId="166" applyNumberFormat="0" applyProtection="0">
      <alignment horizontal="right" vertical="center"/>
    </xf>
    <xf numFmtId="4" fontId="125" fillId="77" borderId="166" applyNumberFormat="0" applyProtection="0">
      <alignment vertical="center"/>
    </xf>
    <xf numFmtId="4" fontId="129" fillId="80" borderId="127" applyNumberFormat="0" applyProtection="0">
      <alignment horizontal="right" vertical="center"/>
    </xf>
    <xf numFmtId="4" fontId="127" fillId="80" borderId="127" applyNumberFormat="0" applyProtection="0">
      <alignment horizontal="left" vertical="center" indent="1"/>
    </xf>
    <xf numFmtId="169" fontId="2" fillId="78" borderId="162" applyNumberFormat="0" applyProtection="0">
      <alignment horizontal="left" vertical="center" indent="1"/>
    </xf>
    <xf numFmtId="4" fontId="125" fillId="77" borderId="162" applyNumberFormat="0" applyProtection="0">
      <alignment horizontal="left" vertical="center" indent="1"/>
    </xf>
    <xf numFmtId="169" fontId="67" fillId="0" borderId="164">
      <alignment horizontal="left" vertical="center"/>
    </xf>
    <xf numFmtId="4" fontId="125" fillId="80" borderId="258" applyNumberFormat="0" applyProtection="0">
      <alignment horizontal="right" vertical="center"/>
    </xf>
    <xf numFmtId="169" fontId="90" fillId="0" borderId="168" applyNumberFormat="0" applyFill="0" applyAlignment="0" applyProtection="0"/>
    <xf numFmtId="169" fontId="3" fillId="58" borderId="130" applyNumberFormat="0" applyFont="0" applyAlignment="0" applyProtection="0"/>
    <xf numFmtId="169" fontId="67" fillId="0" borderId="264">
      <alignment horizontal="left" vertical="center"/>
    </xf>
    <xf numFmtId="169" fontId="2" fillId="78" borderId="258" applyNumberFormat="0" applyProtection="0">
      <alignment horizontal="left" vertical="center" indent="1"/>
    </xf>
    <xf numFmtId="10" fontId="65" fillId="35" borderId="145" applyNumberFormat="0" applyBorder="0" applyAlignment="0" applyProtection="0"/>
    <xf numFmtId="175" fontId="67" fillId="0" borderId="267">
      <alignment horizontal="left" vertical="center"/>
    </xf>
    <xf numFmtId="169" fontId="67" fillId="0" borderId="256">
      <alignment horizontal="left" vertical="center"/>
    </xf>
    <xf numFmtId="169" fontId="88" fillId="42" borderId="259" applyNumberFormat="0" applyAlignment="0" applyProtection="0"/>
    <xf numFmtId="169" fontId="67" fillId="0" borderId="256">
      <alignment horizontal="left" vertical="center"/>
    </xf>
    <xf numFmtId="4" fontId="125" fillId="81" borderId="258" applyNumberFormat="0" applyProtection="0">
      <alignment horizontal="left" vertical="center" indent="1"/>
    </xf>
    <xf numFmtId="169" fontId="67" fillId="0" borderId="270">
      <alignment horizontal="left" vertical="center"/>
    </xf>
    <xf numFmtId="169" fontId="88" fillId="42" borderId="128" applyNumberFormat="0" applyAlignment="0" applyProtection="0"/>
    <xf numFmtId="169" fontId="2" fillId="81" borderId="237" applyNumberFormat="0" applyProtection="0">
      <alignment horizontal="left" vertical="center" indent="1"/>
    </xf>
    <xf numFmtId="4" fontId="125" fillId="77" borderId="237" applyNumberFormat="0" applyProtection="0">
      <alignment horizontal="left" vertical="center" indent="1"/>
    </xf>
    <xf numFmtId="169" fontId="67" fillId="0" borderId="199">
      <alignment horizontal="left" vertical="center"/>
    </xf>
    <xf numFmtId="169" fontId="67" fillId="0" borderId="220">
      <alignment horizontal="left" vertical="center"/>
    </xf>
    <xf numFmtId="169" fontId="67" fillId="0" borderId="217">
      <alignment horizontal="left" vertical="center"/>
    </xf>
    <xf numFmtId="4" fontId="125" fillId="35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169" fontId="2" fillId="78" borderId="226" applyNumberFormat="0" applyProtection="0">
      <alignment horizontal="left" vertical="center" indent="1"/>
    </xf>
    <xf numFmtId="4" fontId="125" fillId="35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169" fontId="2" fillId="81" borderId="226" applyNumberFormat="0" applyProtection="0">
      <alignment horizontal="left" vertical="center" indent="1"/>
    </xf>
    <xf numFmtId="4" fontId="125" fillId="80" borderId="244" applyNumberFormat="0" applyProtection="0">
      <alignment horizontal="right" vertical="center"/>
    </xf>
    <xf numFmtId="169" fontId="88" fillId="42" borderId="245" applyNumberFormat="0" applyAlignment="0" applyProtection="0"/>
    <xf numFmtId="3" fontId="2" fillId="0" borderId="184" applyNumberFormat="0" applyFont="0" applyFill="0" applyAlignment="0" applyProtection="0">
      <alignment vertical="center"/>
    </xf>
    <xf numFmtId="10" fontId="65" fillId="35" borderId="135" applyNumberFormat="0" applyBorder="0" applyAlignment="0" applyProtection="0"/>
    <xf numFmtId="10" fontId="65" fillId="35" borderId="135" applyNumberFormat="0" applyBorder="0" applyAlignment="0" applyProtection="0"/>
    <xf numFmtId="4" fontId="125" fillId="80" borderId="236" applyNumberFormat="0" applyProtection="0">
      <alignment horizontal="left" vertical="center" indent="1"/>
    </xf>
    <xf numFmtId="169" fontId="67" fillId="0" borderId="273">
      <alignment horizontal="left" vertical="center"/>
    </xf>
    <xf numFmtId="176" fontId="3" fillId="58" borderId="190" applyNumberFormat="0" applyFont="0" applyAlignment="0" applyProtection="0"/>
    <xf numFmtId="4" fontId="125" fillId="77" borderId="237" applyNumberFormat="0" applyProtection="0">
      <alignment vertical="center"/>
    </xf>
    <xf numFmtId="175" fontId="67" fillId="0" borderId="196">
      <alignment horizontal="left" vertical="center"/>
    </xf>
    <xf numFmtId="169" fontId="2" fillId="78" borderId="237" applyNumberFormat="0" applyProtection="0">
      <alignment horizontal="left" vertical="center" indent="1"/>
    </xf>
    <xf numFmtId="175" fontId="82" fillId="52" borderId="187" applyNumberFormat="0" applyAlignment="0" applyProtection="0"/>
    <xf numFmtId="169" fontId="67" fillId="0" borderId="267">
      <alignment horizontal="left" vertical="center"/>
    </xf>
    <xf numFmtId="175" fontId="2" fillId="78" borderId="187" applyNumberFormat="0" applyProtection="0">
      <alignment horizontal="left" vertical="center" indent="1"/>
    </xf>
    <xf numFmtId="169" fontId="67" fillId="0" borderId="223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5" fontId="67" fillId="0" borderId="136">
      <alignment horizontal="left" vertical="center"/>
    </xf>
    <xf numFmtId="176" fontId="2" fillId="82" borderId="258" applyNumberFormat="0" applyProtection="0">
      <alignment horizontal="left" vertical="center" indent="1"/>
    </xf>
    <xf numFmtId="169" fontId="67" fillId="0" borderId="256">
      <alignment horizontal="left" vertical="center"/>
    </xf>
    <xf numFmtId="10" fontId="65" fillId="35" borderId="252" applyNumberFormat="0" applyBorder="0" applyAlignment="0" applyProtection="0"/>
    <xf numFmtId="4" fontId="127" fillId="80" borderId="258" applyNumberFormat="0" applyProtection="0">
      <alignment horizontal="left" vertical="center" indent="1"/>
    </xf>
    <xf numFmtId="3" fontId="2" fillId="0" borderId="195" applyNumberFormat="0" applyFont="0" applyFill="0" applyAlignment="0" applyProtection="0">
      <alignment vertical="center"/>
    </xf>
    <xf numFmtId="4" fontId="125" fillId="35" borderId="187" applyNumberFormat="0" applyProtection="0">
      <alignment horizontal="left" vertical="center" indent="1"/>
    </xf>
    <xf numFmtId="4" fontId="127" fillId="80" borderId="187" applyNumberFormat="0" applyProtection="0">
      <alignment horizontal="left" vertical="center" indent="1"/>
    </xf>
    <xf numFmtId="169" fontId="90" fillId="0" borderId="189" applyNumberFormat="0" applyFill="0" applyAlignment="0" applyProtection="0"/>
    <xf numFmtId="4" fontId="129" fillId="80" borderId="187" applyNumberFormat="0" applyProtection="0">
      <alignment horizontal="right" vertical="center"/>
    </xf>
    <xf numFmtId="169" fontId="90" fillId="0" borderId="189" applyNumberFormat="0" applyFill="0" applyAlignment="0" applyProtection="0"/>
    <xf numFmtId="4" fontId="125" fillId="81" borderId="187" applyNumberFormat="0" applyProtection="0">
      <alignment horizontal="left" vertical="center" indent="1"/>
    </xf>
    <xf numFmtId="169" fontId="90" fillId="0" borderId="175" applyNumberFormat="0" applyFill="0" applyAlignment="0" applyProtection="0"/>
    <xf numFmtId="169" fontId="2" fillId="78" borderId="173" applyNumberFormat="0" applyProtection="0">
      <alignment horizontal="left" vertical="center" indent="1"/>
    </xf>
    <xf numFmtId="4" fontId="126" fillId="79" borderId="173" applyNumberFormat="0" applyProtection="0">
      <alignment horizontal="left" vertical="center" indent="1"/>
    </xf>
    <xf numFmtId="169" fontId="67" fillId="0" borderId="193">
      <alignment horizontal="left" vertical="center"/>
    </xf>
    <xf numFmtId="169" fontId="2" fillId="78" borderId="173" applyNumberFormat="0" applyProtection="0">
      <alignment horizontal="left" vertical="center" indent="1"/>
    </xf>
    <xf numFmtId="4" fontId="126" fillId="79" borderId="173" applyNumberFormat="0" applyProtection="0">
      <alignment horizontal="left" vertical="center" indent="1"/>
    </xf>
    <xf numFmtId="169" fontId="67" fillId="0" borderId="196">
      <alignment horizontal="left" vertical="center"/>
    </xf>
    <xf numFmtId="169" fontId="67" fillId="0" borderId="171">
      <alignment horizontal="left" vertical="center"/>
    </xf>
    <xf numFmtId="4" fontId="125" fillId="77" borderId="187" applyNumberFormat="0" applyProtection="0">
      <alignment vertical="center"/>
    </xf>
    <xf numFmtId="4" fontId="125" fillId="77" borderId="187" applyNumberFormat="0" applyProtection="0">
      <alignment vertical="center"/>
    </xf>
    <xf numFmtId="169" fontId="67" fillId="0" borderId="196">
      <alignment horizontal="left" vertical="center"/>
    </xf>
    <xf numFmtId="4" fontId="125" fillId="80" borderId="194" applyNumberFormat="0" applyProtection="0">
      <alignment horizontal="left" vertical="center" indent="1"/>
    </xf>
    <xf numFmtId="3" fontId="2" fillId="0" borderId="145" applyNumberFormat="0" applyFont="0" applyFill="0" applyAlignment="0" applyProtection="0">
      <alignment vertical="center"/>
    </xf>
    <xf numFmtId="169" fontId="2" fillId="78" borderId="173" applyNumberFormat="0" applyProtection="0">
      <alignment horizontal="left" vertical="center" indent="1"/>
    </xf>
    <xf numFmtId="4" fontId="126" fillId="79" borderId="173" applyNumberFormat="0" applyProtection="0">
      <alignment horizontal="left" vertical="center" indent="1"/>
    </xf>
    <xf numFmtId="4" fontId="125" fillId="77" borderId="244" applyNumberFormat="0" applyProtection="0">
      <alignment horizontal="left" vertical="center" indent="1"/>
    </xf>
    <xf numFmtId="169" fontId="67" fillId="0" borderId="157">
      <alignment horizontal="left" vertical="center"/>
    </xf>
    <xf numFmtId="169" fontId="2" fillId="34" borderId="127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90" fillId="0" borderId="260" applyNumberFormat="0" applyFill="0" applyAlignment="0" applyProtection="0"/>
    <xf numFmtId="4" fontId="125" fillId="80" borderId="237" applyNumberFormat="0" applyProtection="0">
      <alignment horizontal="right" vertical="center"/>
    </xf>
    <xf numFmtId="169" fontId="2" fillId="82" borderId="258" applyNumberFormat="0" applyProtection="0">
      <alignment horizontal="left" vertical="center" indent="1"/>
    </xf>
    <xf numFmtId="10" fontId="65" fillId="35" borderId="290" applyNumberFormat="0" applyBorder="0" applyAlignment="0" applyProtection="0"/>
    <xf numFmtId="169" fontId="90" fillId="0" borderId="129" applyNumberFormat="0" applyFill="0" applyAlignment="0" applyProtection="0"/>
    <xf numFmtId="4" fontId="127" fillId="80" borderId="258" applyNumberFormat="0" applyProtection="0">
      <alignment horizontal="left" vertical="center" indent="1"/>
    </xf>
    <xf numFmtId="175" fontId="2" fillId="34" borderId="258" applyNumberFormat="0" applyProtection="0">
      <alignment horizontal="left" vertical="center" indent="1"/>
    </xf>
    <xf numFmtId="169" fontId="3" fillId="58" borderId="169" applyNumberFormat="0" applyFont="0" applyAlignment="0" applyProtection="0"/>
    <xf numFmtId="169" fontId="2" fillId="78" borderId="127" applyNumberFormat="0" applyProtection="0">
      <alignment horizontal="left" vertical="center" indent="1"/>
    </xf>
    <xf numFmtId="4" fontId="125" fillId="80" borderId="165" applyNumberFormat="0" applyProtection="0">
      <alignment horizontal="left" vertical="center" indent="1"/>
    </xf>
    <xf numFmtId="4" fontId="125" fillId="35" borderId="166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169" fontId="82" fillId="52" borderId="233" applyNumberFormat="0" applyAlignment="0" applyProtection="0"/>
    <xf numFmtId="169" fontId="67" fillId="0" borderId="250">
      <alignment horizontal="left" vertical="center"/>
    </xf>
    <xf numFmtId="169" fontId="2" fillId="34" borderId="162" applyNumberFormat="0" applyProtection="0">
      <alignment horizontal="left" vertical="center" indent="1"/>
    </xf>
    <xf numFmtId="4" fontId="125" fillId="77" borderId="162" applyNumberFormat="0" applyProtection="0">
      <alignment horizontal="left" vertical="center" indent="1"/>
    </xf>
    <xf numFmtId="169" fontId="67" fillId="0" borderId="164">
      <alignment horizontal="left" vertical="center"/>
    </xf>
    <xf numFmtId="4" fontId="125" fillId="77" borderId="127" applyNumberFormat="0" applyProtection="0">
      <alignment vertical="center"/>
    </xf>
    <xf numFmtId="4" fontId="125" fillId="77" borderId="127" applyNumberFormat="0" applyProtection="0">
      <alignment vertical="center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5" fillId="80" borderId="137" applyNumberFormat="0" applyProtection="0">
      <alignment horizontal="left" vertical="center" indent="1"/>
    </xf>
    <xf numFmtId="4" fontId="125" fillId="80" borderId="13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175" fontId="2" fillId="81" borderId="127" applyNumberFormat="0" applyProtection="0">
      <alignment horizontal="left" vertical="center" indent="1"/>
    </xf>
    <xf numFmtId="175" fontId="2" fillId="81" borderId="127" applyNumberFormat="0" applyProtection="0">
      <alignment horizontal="left" vertical="center" indent="1"/>
    </xf>
    <xf numFmtId="175" fontId="2" fillId="82" borderId="127" applyNumberFormat="0" applyProtection="0">
      <alignment horizontal="left" vertical="center" indent="1"/>
    </xf>
    <xf numFmtId="175" fontId="2" fillId="82" borderId="127" applyNumberFormat="0" applyProtection="0">
      <alignment horizontal="left" vertical="center" indent="1"/>
    </xf>
    <xf numFmtId="175" fontId="2" fillId="34" borderId="127" applyNumberFormat="0" applyProtection="0">
      <alignment horizontal="left" vertical="center" indent="1"/>
    </xf>
    <xf numFmtId="175" fontId="2" fillId="34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175" fontId="83" fillId="52" borderId="128" applyNumberFormat="0" applyAlignment="0" applyProtection="0"/>
    <xf numFmtId="169" fontId="2" fillId="34" borderId="237" applyNumberFormat="0" applyProtection="0">
      <alignment horizontal="left" vertical="center" indent="1"/>
    </xf>
    <xf numFmtId="169" fontId="67" fillId="0" borderId="223">
      <alignment horizontal="left" vertical="center"/>
    </xf>
    <xf numFmtId="10" fontId="65" fillId="35" borderId="266" applyNumberFormat="0" applyBorder="0" applyAlignment="0" applyProtection="0"/>
    <xf numFmtId="169" fontId="2" fillId="78" borderId="258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175" fontId="88" fillId="42" borderId="128" applyNumberFormat="0" applyAlignment="0" applyProtection="0"/>
    <xf numFmtId="175" fontId="90" fillId="0" borderId="129" applyNumberFormat="0" applyFill="0" applyAlignment="0" applyProtection="0"/>
    <xf numFmtId="175" fontId="82" fillId="52" borderId="127" applyNumberFormat="0" applyAlignment="0" applyProtection="0"/>
    <xf numFmtId="175" fontId="3" fillId="58" borderId="130" applyNumberFormat="0" applyFont="0" applyAlignment="0" applyProtection="0"/>
    <xf numFmtId="176" fontId="67" fillId="0" borderId="267">
      <alignment horizontal="left" vertical="center"/>
    </xf>
    <xf numFmtId="3" fontId="2" fillId="0" borderId="135" applyNumberFormat="0" applyFont="0" applyFill="0" applyAlignment="0" applyProtection="0">
      <alignment vertical="center"/>
    </xf>
    <xf numFmtId="3" fontId="2" fillId="0" borderId="135" applyNumberFormat="0" applyFont="0" applyFill="0" applyAlignment="0" applyProtection="0">
      <alignment vertical="center"/>
    </xf>
    <xf numFmtId="169" fontId="67" fillId="0" borderId="164">
      <alignment horizontal="left" vertical="center"/>
    </xf>
    <xf numFmtId="0" fontId="103" fillId="30" borderId="4" applyNumberFormat="0" applyAlignment="0" applyProtection="0"/>
    <xf numFmtId="169" fontId="88" fillId="42" borderId="128" applyNumberFormat="0" applyAlignment="0" applyProtection="0"/>
    <xf numFmtId="0" fontId="111" fillId="20" borderId="0" applyNumberFormat="0" applyBorder="0" applyAlignment="0" applyProtection="0"/>
    <xf numFmtId="169" fontId="67" fillId="0" borderId="202">
      <alignment horizontal="left" vertical="center"/>
    </xf>
    <xf numFmtId="0" fontId="111" fillId="21" borderId="0" applyNumberFormat="0" applyBorder="0" applyAlignment="0" applyProtection="0"/>
    <xf numFmtId="169" fontId="67" fillId="0" borderId="209">
      <alignment horizontal="left" vertical="center"/>
    </xf>
    <xf numFmtId="169" fontId="2" fillId="82" borderId="187" applyNumberFormat="0" applyProtection="0">
      <alignment horizontal="left" vertical="center" indent="1"/>
    </xf>
    <xf numFmtId="0" fontId="111" fillId="22" borderId="0" applyNumberFormat="0" applyBorder="0" applyAlignment="0" applyProtection="0"/>
    <xf numFmtId="0" fontId="111" fillId="23" borderId="0" applyNumberFormat="0" applyBorder="0" applyAlignment="0" applyProtection="0"/>
    <xf numFmtId="169" fontId="2" fillId="82" borderId="187" applyNumberFormat="0" applyProtection="0">
      <alignment horizontal="left" vertical="center" indent="1"/>
    </xf>
    <xf numFmtId="0" fontId="111" fillId="24" borderId="0" applyNumberFormat="0" applyBorder="0" applyAlignment="0" applyProtection="0"/>
    <xf numFmtId="10" fontId="65" fillId="35" borderId="222" applyNumberFormat="0" applyBorder="0" applyAlignment="0" applyProtection="0"/>
    <xf numFmtId="0" fontId="111" fillId="25" borderId="0" applyNumberFormat="0" applyBorder="0" applyAlignment="0" applyProtection="0"/>
    <xf numFmtId="10" fontId="65" fillId="35" borderId="159" applyNumberFormat="0" applyBorder="0" applyAlignment="0" applyProtection="0"/>
    <xf numFmtId="169" fontId="67" fillId="0" borderId="256">
      <alignment horizontal="left" vertical="center"/>
    </xf>
    <xf numFmtId="4" fontId="129" fillId="80" borderId="237" applyNumberFormat="0" applyProtection="0">
      <alignment horizontal="right" vertical="center"/>
    </xf>
    <xf numFmtId="169" fontId="2" fillId="78" borderId="187" applyNumberFormat="0" applyProtection="0">
      <alignment horizontal="left" vertical="center" indent="1"/>
    </xf>
    <xf numFmtId="4" fontId="125" fillId="80" borderId="236" applyNumberFormat="0" applyProtection="0">
      <alignment horizontal="left" vertical="center" indent="1"/>
    </xf>
    <xf numFmtId="4" fontId="125" fillId="77" borderId="166" applyNumberFormat="0" applyProtection="0">
      <alignment horizontal="left" vertical="center" indent="1"/>
    </xf>
    <xf numFmtId="176" fontId="3" fillId="58" borderId="130" applyNumberFormat="0" applyFont="0" applyAlignment="0" applyProtection="0"/>
    <xf numFmtId="169" fontId="67" fillId="0" borderId="202">
      <alignment horizontal="left" vertical="center"/>
    </xf>
    <xf numFmtId="4" fontId="125" fillId="77" borderId="244" applyNumberFormat="0" applyProtection="0">
      <alignment horizontal="left" vertical="center" indent="1"/>
    </xf>
    <xf numFmtId="0" fontId="111" fillId="24" borderId="0" applyNumberFormat="0" applyBorder="0" applyAlignment="0" applyProtection="0"/>
    <xf numFmtId="10" fontId="65" fillId="35" borderId="263" applyNumberFormat="0" applyBorder="0" applyAlignment="0" applyProtection="0"/>
    <xf numFmtId="169" fontId="67" fillId="0" borderId="256">
      <alignment horizontal="left" vertical="center"/>
    </xf>
    <xf numFmtId="169" fontId="67" fillId="0" borderId="199">
      <alignment horizontal="left" vertical="center"/>
    </xf>
    <xf numFmtId="10" fontId="65" fillId="35" borderId="219" applyNumberFormat="0" applyBorder="0" applyAlignment="0" applyProtection="0"/>
    <xf numFmtId="169" fontId="67" fillId="0" borderId="199">
      <alignment horizontal="left" vertical="center"/>
    </xf>
    <xf numFmtId="169" fontId="2" fillId="78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169" fontId="67" fillId="0" borderId="235">
      <alignment horizontal="left" vertical="center"/>
    </xf>
    <xf numFmtId="169" fontId="88" fillId="42" borderId="231" applyNumberFormat="0" applyAlignment="0" applyProtection="0"/>
    <xf numFmtId="4" fontId="125" fillId="80" borderId="268" applyNumberFormat="0" applyProtection="0">
      <alignment horizontal="left" vertical="center" indent="1"/>
    </xf>
    <xf numFmtId="169" fontId="67" fillId="0" borderId="202">
      <alignment horizontal="left" vertical="center"/>
    </xf>
    <xf numFmtId="169" fontId="2" fillId="78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188" fontId="57" fillId="0" borderId="191" applyFill="0" applyProtection="0"/>
    <xf numFmtId="169" fontId="2" fillId="78" borderId="258" applyNumberFormat="0" applyProtection="0">
      <alignment horizontal="left" vertical="center" indent="1"/>
    </xf>
    <xf numFmtId="169" fontId="67" fillId="0" borderId="164">
      <alignment horizontal="left" vertical="center"/>
    </xf>
    <xf numFmtId="4" fontId="125" fillId="77" borderId="258" applyNumberFormat="0" applyProtection="0">
      <alignment horizontal="left" vertical="center" indent="1"/>
    </xf>
    <xf numFmtId="3" fontId="2" fillId="0" borderId="184" applyNumberFormat="0" applyFont="0" applyFill="0" applyAlignment="0" applyProtection="0">
      <alignment vertical="center"/>
    </xf>
    <xf numFmtId="4" fontId="125" fillId="77" borderId="162" applyNumberFormat="0" applyProtection="0">
      <alignment vertical="center"/>
    </xf>
    <xf numFmtId="169" fontId="2" fillId="82" borderId="162" applyNumberFormat="0" applyProtection="0">
      <alignment horizontal="left" vertical="center" indent="1"/>
    </xf>
    <xf numFmtId="169" fontId="90" fillId="0" borderId="168" applyNumberFormat="0" applyFill="0" applyAlignment="0" applyProtection="0"/>
    <xf numFmtId="169" fontId="90" fillId="0" borderId="163" applyNumberFormat="0" applyFill="0" applyAlignment="0" applyProtection="0"/>
    <xf numFmtId="4" fontId="125" fillId="80" borderId="158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34" borderId="166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5" fillId="80" borderId="127" applyNumberFormat="0" applyProtection="0">
      <alignment horizontal="right" vertical="center"/>
    </xf>
    <xf numFmtId="169" fontId="82" fillId="52" borderId="162" applyNumberFormat="0" applyAlignment="0" applyProtection="0"/>
    <xf numFmtId="169" fontId="3" fillId="58" borderId="169" applyNumberFormat="0" applyFont="0" applyAlignment="0" applyProtection="0"/>
    <xf numFmtId="4" fontId="125" fillId="80" borderId="254" applyNumberFormat="0" applyProtection="0">
      <alignment horizontal="left" vertical="center" indent="1"/>
    </xf>
    <xf numFmtId="169" fontId="67" fillId="0" borderId="182">
      <alignment horizontal="left" vertical="center"/>
    </xf>
    <xf numFmtId="169" fontId="88" fillId="42" borderId="128" applyNumberFormat="0" applyAlignment="0" applyProtection="0"/>
    <xf numFmtId="10" fontId="65" fillId="35" borderId="290" applyNumberFormat="0" applyBorder="0" applyAlignment="0" applyProtection="0"/>
    <xf numFmtId="4" fontId="125" fillId="35" borderId="258" applyNumberFormat="0" applyProtection="0">
      <alignment horizontal="left" vertical="center" indent="1"/>
    </xf>
    <xf numFmtId="169" fontId="82" fillId="52" borderId="237" applyNumberFormat="0" applyAlignment="0" applyProtection="0"/>
    <xf numFmtId="176" fontId="83" fillId="52" borderId="259" applyNumberFormat="0" applyAlignment="0" applyProtection="0"/>
    <xf numFmtId="175" fontId="67" fillId="0" borderId="267">
      <alignment horizontal="left" vertical="center"/>
    </xf>
    <xf numFmtId="169" fontId="67" fillId="0" borderId="157">
      <alignment horizontal="left" vertical="center"/>
    </xf>
    <xf numFmtId="169" fontId="67" fillId="0" borderId="267">
      <alignment horizontal="left" vertical="center"/>
    </xf>
    <xf numFmtId="169" fontId="67" fillId="0" borderId="223">
      <alignment horizontal="left" vertical="center"/>
    </xf>
    <xf numFmtId="169" fontId="90" fillId="0" borderId="234" applyNumberFormat="0" applyFill="0" applyAlignment="0" applyProtection="0"/>
    <xf numFmtId="169" fontId="2" fillId="78" borderId="237" applyNumberFormat="0" applyProtection="0">
      <alignment horizontal="left" vertical="center" indent="1"/>
    </xf>
    <xf numFmtId="169" fontId="82" fillId="52" borderId="237" applyNumberFormat="0" applyAlignment="0" applyProtection="0"/>
    <xf numFmtId="169" fontId="2" fillId="78" borderId="233" applyNumberFormat="0" applyProtection="0">
      <alignment horizontal="left" vertical="center" indent="1"/>
    </xf>
    <xf numFmtId="169" fontId="67" fillId="0" borderId="182">
      <alignment horizontal="left" vertical="center"/>
    </xf>
    <xf numFmtId="169" fontId="3" fillId="58" borderId="240" applyNumberFormat="0" applyFont="0" applyAlignment="0" applyProtection="0"/>
    <xf numFmtId="176" fontId="2" fillId="81" borderId="258" applyNumberFormat="0" applyProtection="0">
      <alignment horizontal="left" vertical="center" indent="1"/>
    </xf>
    <xf numFmtId="169" fontId="67" fillId="0" borderId="157">
      <alignment horizontal="left" vertical="center"/>
    </xf>
    <xf numFmtId="169" fontId="2" fillId="78" borderId="258" applyNumberFormat="0" applyProtection="0">
      <alignment horizontal="left" vertical="center" indent="1"/>
    </xf>
    <xf numFmtId="4" fontId="125" fillId="77" borderId="244" applyNumberFormat="0" applyProtection="0">
      <alignment horizontal="left" vertical="center" indent="1"/>
    </xf>
    <xf numFmtId="169" fontId="2" fillId="78" borderId="173" applyNumberFormat="0" applyProtection="0">
      <alignment horizontal="left" vertical="center" indent="1"/>
    </xf>
    <xf numFmtId="169" fontId="2" fillId="34" borderId="173" applyNumberFormat="0" applyProtection="0">
      <alignment horizontal="left" vertical="center" indent="1"/>
    </xf>
    <xf numFmtId="4" fontId="129" fillId="80" borderId="173" applyNumberFormat="0" applyProtection="0">
      <alignment horizontal="right" vertical="center"/>
    </xf>
    <xf numFmtId="10" fontId="65" fillId="35" borderId="195" applyNumberFormat="0" applyBorder="0" applyAlignment="0" applyProtection="0"/>
    <xf numFmtId="169" fontId="67" fillId="0" borderId="179">
      <alignment horizontal="left" vertical="center"/>
    </xf>
    <xf numFmtId="169" fontId="67" fillId="0" borderId="193">
      <alignment horizontal="left" vertical="center"/>
    </xf>
    <xf numFmtId="169" fontId="67" fillId="0" borderId="185">
      <alignment horizontal="left" vertical="center"/>
    </xf>
    <xf numFmtId="169" fontId="67" fillId="0" borderId="185">
      <alignment horizontal="left" vertical="center"/>
    </xf>
    <xf numFmtId="169" fontId="67" fillId="0" borderId="185">
      <alignment horizontal="left" vertical="center"/>
    </xf>
    <xf numFmtId="169" fontId="67" fillId="0" borderId="185">
      <alignment horizontal="left" vertical="center"/>
    </xf>
    <xf numFmtId="4" fontId="125" fillId="80" borderId="186" applyNumberFormat="0" applyProtection="0">
      <alignment horizontal="left" vertical="center" indent="1"/>
    </xf>
    <xf numFmtId="169" fontId="2" fillId="78" borderId="173" applyNumberFormat="0" applyProtection="0">
      <alignment horizontal="left" vertical="center" indent="1"/>
    </xf>
    <xf numFmtId="169" fontId="2" fillId="34" borderId="173" applyNumberFormat="0" applyProtection="0">
      <alignment horizontal="left" vertical="center" indent="1"/>
    </xf>
    <xf numFmtId="169" fontId="83" fillId="52" borderId="174" applyNumberFormat="0" applyAlignment="0" applyProtection="0"/>
    <xf numFmtId="169" fontId="2" fillId="78" borderId="173" applyNumberFormat="0" applyProtection="0">
      <alignment horizontal="left" vertical="center" indent="1"/>
    </xf>
    <xf numFmtId="169" fontId="2" fillId="34" borderId="173" applyNumberFormat="0" applyProtection="0">
      <alignment horizontal="left" vertical="center" indent="1"/>
    </xf>
    <xf numFmtId="169" fontId="83" fillId="52" borderId="174" applyNumberFormat="0" applyAlignment="0" applyProtection="0"/>
    <xf numFmtId="4" fontId="127" fillId="80" borderId="187" applyNumberFormat="0" applyProtection="0">
      <alignment horizontal="left" vertical="center" indent="1"/>
    </xf>
    <xf numFmtId="188" fontId="57" fillId="0" borderId="191" applyFill="0" applyProtection="0"/>
    <xf numFmtId="169" fontId="2" fillId="82" borderId="187" applyNumberFormat="0" applyProtection="0">
      <alignment horizontal="left" vertical="center" indent="1"/>
    </xf>
    <xf numFmtId="4" fontId="127" fillId="80" borderId="187" applyNumberFormat="0" applyProtection="0">
      <alignment horizontal="left" vertical="center" indent="1"/>
    </xf>
    <xf numFmtId="4" fontId="125" fillId="80" borderId="187" applyNumberFormat="0" applyProtection="0">
      <alignment horizontal="right" vertical="center"/>
    </xf>
    <xf numFmtId="4" fontId="125" fillId="35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83" fillId="52" borderId="188" applyNumberFormat="0" applyAlignment="0" applyProtection="0"/>
    <xf numFmtId="4" fontId="125" fillId="80" borderId="197" applyNumberFormat="0" applyProtection="0">
      <alignment horizontal="left" vertical="center" indent="1"/>
    </xf>
    <xf numFmtId="4" fontId="125" fillId="35" borderId="187" applyNumberFormat="0" applyProtection="0">
      <alignment horizontal="left" vertical="center" indent="1"/>
    </xf>
    <xf numFmtId="169" fontId="82" fillId="52" borderId="187" applyNumberFormat="0" applyAlignment="0" applyProtection="0"/>
    <xf numFmtId="4" fontId="126" fillId="79" borderId="258" applyNumberFormat="0" applyProtection="0">
      <alignment horizontal="left" vertical="center" indent="1"/>
    </xf>
    <xf numFmtId="169" fontId="2" fillId="78" borderId="237" applyNumberFormat="0" applyProtection="0">
      <alignment horizontal="left" vertical="center" indent="1"/>
    </xf>
    <xf numFmtId="169" fontId="67" fillId="0" borderId="267">
      <alignment horizontal="left" vertical="center"/>
    </xf>
    <xf numFmtId="4" fontId="125" fillId="80" borderId="258" applyNumberFormat="0" applyProtection="0">
      <alignment horizontal="right" vertical="center"/>
    </xf>
    <xf numFmtId="176" fontId="67" fillId="0" borderId="267">
      <alignment horizontal="left" vertical="center"/>
    </xf>
    <xf numFmtId="175" fontId="2" fillId="34" borderId="258" applyNumberFormat="0" applyProtection="0">
      <alignment horizontal="left" vertical="center" indent="1"/>
    </xf>
    <xf numFmtId="175" fontId="67" fillId="0" borderId="196">
      <alignment horizontal="left" vertical="center"/>
    </xf>
    <xf numFmtId="175" fontId="67" fillId="0" borderId="196">
      <alignment horizontal="left" vertical="center"/>
    </xf>
    <xf numFmtId="176" fontId="67" fillId="0" borderId="133">
      <alignment horizontal="left" vertical="center"/>
    </xf>
    <xf numFmtId="176" fontId="67" fillId="0" borderId="133">
      <alignment horizontal="left" vertical="center"/>
    </xf>
    <xf numFmtId="176" fontId="67" fillId="0" borderId="133">
      <alignment horizontal="left" vertical="center"/>
    </xf>
    <xf numFmtId="176" fontId="67" fillId="0" borderId="133">
      <alignment horizontal="left" vertical="center"/>
    </xf>
    <xf numFmtId="176" fontId="67" fillId="0" borderId="133">
      <alignment horizontal="left" vertical="center"/>
    </xf>
    <xf numFmtId="4" fontId="125" fillId="80" borderId="258" applyNumberFormat="0" applyProtection="0">
      <alignment horizontal="right" vertical="center"/>
    </xf>
    <xf numFmtId="4" fontId="126" fillId="79" borderId="244" applyNumberFormat="0" applyProtection="0">
      <alignment horizontal="left" vertical="center" indent="1"/>
    </xf>
    <xf numFmtId="4" fontId="125" fillId="80" borderId="251" applyNumberFormat="0" applyProtection="0">
      <alignment horizontal="left" vertical="center" indent="1"/>
    </xf>
    <xf numFmtId="169" fontId="3" fillId="58" borderId="247" applyNumberFormat="0" applyFont="0" applyAlignment="0" applyProtection="0"/>
    <xf numFmtId="0" fontId="1" fillId="0" borderId="0"/>
    <xf numFmtId="169" fontId="67" fillId="0" borderId="242">
      <alignment horizontal="left" vertical="center"/>
    </xf>
    <xf numFmtId="169" fontId="67" fillId="0" borderId="223">
      <alignment horizontal="left" vertical="center"/>
    </xf>
    <xf numFmtId="4" fontId="125" fillId="80" borderId="197" applyNumberFormat="0" applyProtection="0">
      <alignment horizontal="left" vertical="center" indent="1"/>
    </xf>
    <xf numFmtId="4" fontId="125" fillId="81" borderId="187" applyNumberFormat="0" applyProtection="0">
      <alignment horizontal="left" vertical="center" indent="1"/>
    </xf>
    <xf numFmtId="175" fontId="2" fillId="82" borderId="187" applyNumberFormat="0" applyProtection="0">
      <alignment horizontal="left" vertical="center" indent="1"/>
    </xf>
    <xf numFmtId="175" fontId="2" fillId="78" borderId="187" applyNumberFormat="0" applyProtection="0">
      <alignment horizontal="left" vertical="center" indent="1"/>
    </xf>
    <xf numFmtId="176" fontId="67" fillId="0" borderId="185">
      <alignment horizontal="left" vertical="center"/>
    </xf>
    <xf numFmtId="175" fontId="67" fillId="0" borderId="267">
      <alignment horizontal="left" vertical="center"/>
    </xf>
    <xf numFmtId="176" fontId="88" fillId="42" borderId="259" applyNumberFormat="0" applyAlignment="0" applyProtection="0"/>
    <xf numFmtId="176" fontId="2" fillId="82" borderId="258" applyNumberFormat="0" applyProtection="0">
      <alignment horizontal="left" vertical="center" indent="1"/>
    </xf>
    <xf numFmtId="176" fontId="90" fillId="0" borderId="260" applyNumberFormat="0" applyFill="0" applyAlignment="0" applyProtection="0"/>
    <xf numFmtId="176" fontId="67" fillId="0" borderId="267">
      <alignment horizontal="left" vertical="center"/>
    </xf>
    <xf numFmtId="4" fontId="127" fillId="80" borderId="258" applyNumberFormat="0" applyProtection="0">
      <alignment horizontal="left" vertical="center" indent="1"/>
    </xf>
    <xf numFmtId="176" fontId="2" fillId="78" borderId="258" applyNumberFormat="0" applyProtection="0">
      <alignment horizontal="left" vertical="center" indent="1"/>
    </xf>
    <xf numFmtId="4" fontId="127" fillId="80" borderId="258" applyNumberFormat="0" applyProtection="0">
      <alignment horizontal="left" vertical="center" indent="1"/>
    </xf>
    <xf numFmtId="4" fontId="129" fillId="80" borderId="258" applyNumberFormat="0" applyProtection="0">
      <alignment horizontal="right" vertical="center"/>
    </xf>
    <xf numFmtId="190" fontId="57" fillId="0" borderId="262" applyFill="0" applyProtection="0"/>
    <xf numFmtId="169" fontId="67" fillId="0" borderId="242">
      <alignment horizontal="left" vertical="center"/>
    </xf>
    <xf numFmtId="169" fontId="67" fillId="0" borderId="267">
      <alignment horizontal="left" vertical="center"/>
    </xf>
    <xf numFmtId="190" fontId="57" fillId="0" borderId="262" applyFill="0" applyProtection="0"/>
    <xf numFmtId="169" fontId="3" fillId="58" borderId="261" applyNumberFormat="0" applyFont="0" applyAlignment="0" applyProtection="0"/>
    <xf numFmtId="169" fontId="2" fillId="78" borderId="237" applyNumberFormat="0" applyProtection="0">
      <alignment horizontal="left" vertical="center" indent="1"/>
    </xf>
    <xf numFmtId="169" fontId="67" fillId="0" borderId="256">
      <alignment horizontal="left" vertical="center"/>
    </xf>
    <xf numFmtId="4" fontId="125" fillId="77" borderId="258" applyNumberFormat="0" applyProtection="0">
      <alignment horizontal="left" vertical="center" indent="1"/>
    </xf>
    <xf numFmtId="4" fontId="127" fillId="80" borderId="226" applyNumberFormat="0" applyProtection="0">
      <alignment horizontal="left" vertical="center" indent="1"/>
    </xf>
    <xf numFmtId="175" fontId="67" fillId="0" borderId="267">
      <alignment horizontal="left" vertical="center"/>
    </xf>
    <xf numFmtId="4" fontId="125" fillId="80" borderId="237" applyNumberFormat="0" applyProtection="0">
      <alignment horizontal="right" vertical="center"/>
    </xf>
    <xf numFmtId="169" fontId="2" fillId="78" borderId="233" applyNumberFormat="0" applyProtection="0">
      <alignment horizontal="left" vertical="center" indent="1"/>
    </xf>
    <xf numFmtId="169" fontId="90" fillId="0" borderId="260" applyNumberFormat="0" applyFill="0" applyAlignment="0" applyProtection="0"/>
    <xf numFmtId="169" fontId="90" fillId="0" borderId="260" applyNumberFormat="0" applyFill="0" applyAlignment="0" applyProtection="0"/>
    <xf numFmtId="175" fontId="88" fillId="42" borderId="188" applyNumberFormat="0" applyAlignment="0" applyProtection="0"/>
    <xf numFmtId="169" fontId="67" fillId="0" borderId="256">
      <alignment horizontal="left" vertical="center"/>
    </xf>
    <xf numFmtId="175" fontId="67" fillId="0" borderId="196">
      <alignment horizontal="left" vertical="center"/>
    </xf>
    <xf numFmtId="169" fontId="67" fillId="0" borderId="256">
      <alignment horizontal="left" vertical="center"/>
    </xf>
    <xf numFmtId="4" fontId="125" fillId="35" borderId="237" applyNumberFormat="0" applyProtection="0">
      <alignment horizontal="left" vertical="center" indent="1"/>
    </xf>
    <xf numFmtId="4" fontId="127" fillId="80" borderId="237" applyNumberFormat="0" applyProtection="0">
      <alignment horizontal="left" vertical="center" indent="1"/>
    </xf>
    <xf numFmtId="175" fontId="2" fillId="78" borderId="187" applyNumberFormat="0" applyProtection="0">
      <alignment horizontal="left" vertical="center" indent="1"/>
    </xf>
    <xf numFmtId="169" fontId="67" fillId="0" borderId="220">
      <alignment horizontal="left" vertical="center"/>
    </xf>
    <xf numFmtId="169" fontId="88" fillId="42" borderId="238" applyNumberFormat="0" applyAlignment="0" applyProtection="0"/>
    <xf numFmtId="3" fontId="2" fillId="0" borderId="252" applyNumberFormat="0" applyFont="0" applyFill="0" applyAlignment="0" applyProtection="0">
      <alignment vertical="center"/>
    </xf>
    <xf numFmtId="169" fontId="2" fillId="78" borderId="258" applyNumberFormat="0" applyProtection="0">
      <alignment horizontal="left" vertical="center" indent="1"/>
    </xf>
    <xf numFmtId="169" fontId="3" fillId="58" borderId="261" applyNumberFormat="0" applyFont="0" applyAlignment="0" applyProtection="0"/>
    <xf numFmtId="176" fontId="88" fillId="42" borderId="188" applyNumberFormat="0" applyAlignment="0" applyProtection="0"/>
    <xf numFmtId="169" fontId="2" fillId="78" borderId="258" applyNumberFormat="0" applyProtection="0">
      <alignment horizontal="left" vertical="center" indent="1"/>
    </xf>
    <xf numFmtId="4" fontId="125" fillId="81" borderId="258" applyNumberFormat="0" applyProtection="0">
      <alignment horizontal="left" vertical="center" indent="1"/>
    </xf>
    <xf numFmtId="175" fontId="67" fillId="0" borderId="267">
      <alignment horizontal="left" vertical="center"/>
    </xf>
    <xf numFmtId="176" fontId="2" fillId="78" borderId="187" applyNumberFormat="0" applyProtection="0">
      <alignment horizontal="left" vertical="center" indent="1"/>
    </xf>
    <xf numFmtId="176" fontId="2" fillId="82" borderId="187" applyNumberFormat="0" applyProtection="0">
      <alignment horizontal="left" vertical="center" indent="1"/>
    </xf>
    <xf numFmtId="176" fontId="2" fillId="78" borderId="187" applyNumberFormat="0" applyProtection="0">
      <alignment horizontal="left" vertical="center" indent="1"/>
    </xf>
    <xf numFmtId="176" fontId="88" fillId="42" borderId="188" applyNumberFormat="0" applyAlignment="0" applyProtection="0"/>
    <xf numFmtId="169" fontId="2" fillId="78" borderId="258" applyNumberFormat="0" applyProtection="0">
      <alignment horizontal="left" vertical="center" indent="1"/>
    </xf>
    <xf numFmtId="169" fontId="82" fillId="52" borderId="258" applyNumberFormat="0" applyAlignment="0" applyProtection="0"/>
    <xf numFmtId="176" fontId="90" fillId="0" borderId="189" applyNumberFormat="0" applyFill="0" applyAlignment="0" applyProtection="0"/>
    <xf numFmtId="176" fontId="3" fillId="58" borderId="190" applyNumberFormat="0" applyFont="0" applyAlignment="0" applyProtection="0"/>
    <xf numFmtId="169" fontId="90" fillId="0" borderId="260" applyNumberFormat="0" applyFill="0" applyAlignment="0" applyProtection="0"/>
    <xf numFmtId="176" fontId="67" fillId="0" borderId="185">
      <alignment horizontal="left" vertical="center"/>
    </xf>
    <xf numFmtId="176" fontId="67" fillId="0" borderId="185">
      <alignment horizontal="left" vertical="center"/>
    </xf>
    <xf numFmtId="175" fontId="82" fillId="52" borderId="258" applyNumberFormat="0" applyAlignment="0" applyProtection="0"/>
    <xf numFmtId="188" fontId="57" fillId="0" borderId="191" applyFill="0" applyProtection="0"/>
    <xf numFmtId="190" fontId="57" fillId="0" borderId="191" applyFill="0" applyProtection="0"/>
    <xf numFmtId="176" fontId="67" fillId="0" borderId="185">
      <alignment horizontal="left" vertical="center"/>
    </xf>
    <xf numFmtId="176" fontId="67" fillId="0" borderId="185">
      <alignment horizontal="left" vertical="center"/>
    </xf>
    <xf numFmtId="169" fontId="2" fillId="78" borderId="258" applyNumberFormat="0" applyProtection="0">
      <alignment horizontal="left" vertical="center" indent="1"/>
    </xf>
    <xf numFmtId="4" fontId="125" fillId="81" borderId="244" applyNumberFormat="0" applyProtection="0">
      <alignment horizontal="left" vertical="center" indent="1"/>
    </xf>
    <xf numFmtId="169" fontId="2" fillId="81" borderId="244" applyNumberFormat="0" applyProtection="0">
      <alignment horizontal="left" vertical="center" indent="1"/>
    </xf>
    <xf numFmtId="169" fontId="67" fillId="0" borderId="267">
      <alignment horizontal="left" vertical="center"/>
    </xf>
    <xf numFmtId="4" fontId="125" fillId="77" borderId="244" applyNumberFormat="0" applyProtection="0">
      <alignment horizontal="left" vertical="center" indent="1"/>
    </xf>
    <xf numFmtId="169" fontId="67" fillId="0" borderId="253">
      <alignment horizontal="left" vertical="center"/>
    </xf>
    <xf numFmtId="4" fontId="125" fillId="77" borderId="226" applyNumberFormat="0" applyProtection="0">
      <alignment vertical="center"/>
    </xf>
    <xf numFmtId="4" fontId="125" fillId="77" borderId="211" applyNumberFormat="0" applyProtection="0">
      <alignment horizontal="left" vertical="center" indent="1"/>
    </xf>
    <xf numFmtId="3" fontId="2" fillId="0" borderId="230" applyNumberFormat="0" applyFont="0" applyFill="0" applyAlignment="0" applyProtection="0">
      <alignment vertical="center"/>
    </xf>
    <xf numFmtId="169" fontId="67" fillId="0" borderId="235">
      <alignment horizontal="left" vertical="center"/>
    </xf>
    <xf numFmtId="169" fontId="2" fillId="82" borderId="23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176" fontId="2" fillId="78" borderId="187" applyNumberFormat="0" applyProtection="0">
      <alignment horizontal="left" vertical="center" indent="1"/>
    </xf>
    <xf numFmtId="4" fontId="127" fillId="80" borderId="187" applyNumberFormat="0" applyProtection="0">
      <alignment horizontal="left" vertical="center" indent="1"/>
    </xf>
    <xf numFmtId="176" fontId="2" fillId="81" borderId="187" applyNumberFormat="0" applyProtection="0">
      <alignment horizontal="left" vertical="center" indent="1"/>
    </xf>
    <xf numFmtId="176" fontId="2" fillId="34" borderId="187" applyNumberFormat="0" applyProtection="0">
      <alignment horizontal="left" vertical="center" indent="1"/>
    </xf>
    <xf numFmtId="4" fontId="125" fillId="35" borderId="187" applyNumberFormat="0" applyProtection="0">
      <alignment horizontal="left" vertical="center" indent="1"/>
    </xf>
    <xf numFmtId="176" fontId="2" fillId="78" borderId="187" applyNumberFormat="0" applyProtection="0">
      <alignment horizontal="left" vertical="center" indent="1"/>
    </xf>
    <xf numFmtId="4" fontId="129" fillId="80" borderId="187" applyNumberFormat="0" applyProtection="0">
      <alignment horizontal="right" vertical="center"/>
    </xf>
    <xf numFmtId="176" fontId="90" fillId="0" borderId="189" applyNumberFormat="0" applyFill="0" applyAlignment="0" applyProtection="0"/>
    <xf numFmtId="175" fontId="67" fillId="0" borderId="185">
      <alignment horizontal="left" vertical="center"/>
    </xf>
    <xf numFmtId="175" fontId="67" fillId="0" borderId="185">
      <alignment horizontal="left" vertical="center"/>
    </xf>
    <xf numFmtId="175" fontId="67" fillId="0" borderId="267">
      <alignment horizontal="left" vertical="center"/>
    </xf>
    <xf numFmtId="176" fontId="67" fillId="0" borderId="267">
      <alignment horizontal="left" vertical="center"/>
    </xf>
    <xf numFmtId="176" fontId="2" fillId="78" borderId="258" applyNumberFormat="0" applyProtection="0">
      <alignment horizontal="left" vertical="center" indent="1"/>
    </xf>
    <xf numFmtId="169" fontId="67" fillId="0" borderId="256">
      <alignment horizontal="left" vertical="center"/>
    </xf>
    <xf numFmtId="4" fontId="125" fillId="77" borderId="237" applyNumberFormat="0" applyProtection="0">
      <alignment horizontal="left" vertical="center" indent="1"/>
    </xf>
    <xf numFmtId="175" fontId="67" fillId="0" borderId="267">
      <alignment horizontal="left" vertical="center"/>
    </xf>
    <xf numFmtId="175" fontId="90" fillId="0" borderId="189" applyNumberFormat="0" applyFill="0" applyAlignment="0" applyProtection="0"/>
    <xf numFmtId="169" fontId="2" fillId="78" borderId="258" applyNumberFormat="0" applyProtection="0">
      <alignment horizontal="left" vertical="center" indent="1"/>
    </xf>
    <xf numFmtId="169" fontId="3" fillId="58" borderId="190" applyNumberFormat="0" applyFont="0" applyAlignment="0" applyProtection="0"/>
    <xf numFmtId="4" fontId="125" fillId="35" borderId="187" applyNumberFormat="0" applyProtection="0">
      <alignment horizontal="left" vertical="center" indent="1"/>
    </xf>
    <xf numFmtId="4" fontId="127" fillId="80" borderId="187" applyNumberFormat="0" applyProtection="0">
      <alignment horizontal="left" vertical="center" indent="1"/>
    </xf>
    <xf numFmtId="169" fontId="88" fillId="42" borderId="188" applyNumberFormat="0" applyAlignment="0" applyProtection="0"/>
    <xf numFmtId="169" fontId="2" fillId="78" borderId="187" applyNumberFormat="0" applyProtection="0">
      <alignment horizontal="left" vertical="center" indent="1"/>
    </xf>
    <xf numFmtId="169" fontId="88" fillId="42" borderId="188" applyNumberFormat="0" applyAlignment="0" applyProtection="0"/>
    <xf numFmtId="4" fontId="125" fillId="81" borderId="187" applyNumberFormat="0" applyProtection="0">
      <alignment horizontal="left" vertical="center" indent="1"/>
    </xf>
    <xf numFmtId="169" fontId="88" fillId="42" borderId="174" applyNumberFormat="0" applyAlignment="0" applyProtection="0"/>
    <xf numFmtId="169" fontId="2" fillId="78" borderId="173" applyNumberFormat="0" applyProtection="0">
      <alignment horizontal="left" vertical="center" indent="1"/>
    </xf>
    <xf numFmtId="4" fontId="126" fillId="79" borderId="173" applyNumberFormat="0" applyProtection="0">
      <alignment horizontal="left" vertical="center" indent="1"/>
    </xf>
    <xf numFmtId="4" fontId="125" fillId="77" borderId="187" applyNumberFormat="0" applyProtection="0">
      <alignment vertical="center"/>
    </xf>
    <xf numFmtId="169" fontId="2" fillId="78" borderId="173" applyNumberFormat="0" applyProtection="0">
      <alignment horizontal="left" vertical="center" indent="1"/>
    </xf>
    <xf numFmtId="4" fontId="126" fillId="79" borderId="173" applyNumberFormat="0" applyProtection="0">
      <alignment horizontal="left" vertical="center" indent="1"/>
    </xf>
    <xf numFmtId="169" fontId="67" fillId="0" borderId="196">
      <alignment horizontal="left" vertical="center"/>
    </xf>
    <xf numFmtId="169" fontId="67" fillId="0" borderId="171">
      <alignment horizontal="left" vertical="center"/>
    </xf>
    <xf numFmtId="4" fontId="125" fillId="77" borderId="187" applyNumberFormat="0" applyProtection="0">
      <alignment vertical="center"/>
    </xf>
    <xf numFmtId="169" fontId="67" fillId="0" borderId="193">
      <alignment horizontal="left" vertical="center"/>
    </xf>
    <xf numFmtId="169" fontId="67" fillId="0" borderId="193">
      <alignment horizontal="left" vertical="center"/>
    </xf>
    <xf numFmtId="169" fontId="67" fillId="0" borderId="196">
      <alignment horizontal="left" vertical="center"/>
    </xf>
    <xf numFmtId="169" fontId="3" fillId="58" borderId="176" applyNumberFormat="0" applyFont="0" applyAlignment="0" applyProtection="0"/>
    <xf numFmtId="3" fontId="2" fillId="0" borderId="145" applyNumberFormat="0" applyFont="0" applyFill="0" applyAlignment="0" applyProtection="0">
      <alignment vertical="center"/>
    </xf>
    <xf numFmtId="169" fontId="2" fillId="34" borderId="173" applyNumberFormat="0" applyProtection="0">
      <alignment horizontal="left" vertical="center" indent="1"/>
    </xf>
    <xf numFmtId="169" fontId="2" fillId="78" borderId="173" applyNumberFormat="0" applyProtection="0">
      <alignment horizontal="left" vertical="center" indent="1"/>
    </xf>
    <xf numFmtId="169" fontId="67" fillId="0" borderId="253">
      <alignment horizontal="left" vertical="center"/>
    </xf>
    <xf numFmtId="169" fontId="2" fillId="78" borderId="244" applyNumberFormat="0" applyProtection="0">
      <alignment horizontal="left" vertical="center" indent="1"/>
    </xf>
    <xf numFmtId="169" fontId="67" fillId="0" borderId="157">
      <alignment horizontal="left" vertical="center"/>
    </xf>
    <xf numFmtId="169" fontId="82" fillId="52" borderId="187" applyNumberFormat="0" applyAlignment="0" applyProtection="0"/>
    <xf numFmtId="169" fontId="83" fillId="52" borderId="188" applyNumberFormat="0" applyAlignment="0" applyProtection="0"/>
    <xf numFmtId="169" fontId="2" fillId="78" borderId="258" applyNumberFormat="0" applyProtection="0">
      <alignment horizontal="left" vertical="center" indent="1"/>
    </xf>
    <xf numFmtId="4" fontId="125" fillId="35" borderId="258" applyNumberFormat="0" applyProtection="0">
      <alignment horizontal="left" vertical="center" indent="1"/>
    </xf>
    <xf numFmtId="175" fontId="2" fillId="82" borderId="258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67" fillId="0" borderId="185">
      <alignment horizontal="left" vertical="center"/>
    </xf>
    <xf numFmtId="169" fontId="67" fillId="0" borderId="185">
      <alignment horizontal="left" vertical="center"/>
    </xf>
    <xf numFmtId="169" fontId="2" fillId="78" borderId="244" applyNumberFormat="0" applyProtection="0">
      <alignment horizontal="left" vertical="center" indent="1"/>
    </xf>
    <xf numFmtId="169" fontId="2" fillId="78" borderId="244" applyNumberFormat="0" applyProtection="0">
      <alignment horizontal="left" vertical="center" indent="1"/>
    </xf>
    <xf numFmtId="4" fontId="125" fillId="77" borderId="258" applyNumberFormat="0" applyProtection="0">
      <alignment vertical="center"/>
    </xf>
    <xf numFmtId="190" fontId="57" fillId="0" borderId="262" applyFill="0" applyProtection="0"/>
    <xf numFmtId="169" fontId="90" fillId="0" borderId="260" applyNumberFormat="0" applyFill="0" applyAlignment="0" applyProtection="0"/>
    <xf numFmtId="4" fontId="125" fillId="80" borderId="243" applyNumberFormat="0" applyProtection="0">
      <alignment horizontal="left" vertical="center" indent="1"/>
    </xf>
    <xf numFmtId="169" fontId="3" fillId="58" borderId="232" applyNumberFormat="0" applyFont="0" applyAlignment="0" applyProtection="0"/>
    <xf numFmtId="169" fontId="2" fillId="78" borderId="211" applyNumberFormat="0" applyProtection="0">
      <alignment horizontal="left" vertical="center" indent="1"/>
    </xf>
    <xf numFmtId="176" fontId="83" fillId="52" borderId="259" applyNumberFormat="0" applyAlignment="0" applyProtection="0"/>
    <xf numFmtId="175" fontId="67" fillId="0" borderId="267">
      <alignment horizontal="left" vertical="center"/>
    </xf>
    <xf numFmtId="169" fontId="83" fillId="52" borderId="238" applyNumberFormat="0" applyAlignment="0" applyProtection="0"/>
    <xf numFmtId="4" fontId="125" fillId="80" borderId="257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67" fillId="0" borderId="196">
      <alignment horizontal="left" vertical="center"/>
    </xf>
    <xf numFmtId="169" fontId="67" fillId="0" borderId="182">
      <alignment horizontal="left" vertical="center"/>
    </xf>
    <xf numFmtId="169" fontId="67" fillId="0" borderId="164">
      <alignment horizontal="left" vertical="center"/>
    </xf>
    <xf numFmtId="169" fontId="2" fillId="78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169" fontId="2" fillId="78" borderId="166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5" fillId="80" borderId="158" applyNumberFormat="0" applyProtection="0">
      <alignment horizontal="left" vertical="center" indent="1"/>
    </xf>
    <xf numFmtId="169" fontId="67" fillId="0" borderId="267">
      <alignment horizontal="left" vertical="center"/>
    </xf>
    <xf numFmtId="169" fontId="2" fillId="34" borderId="162" applyNumberFormat="0" applyProtection="0">
      <alignment horizontal="left" vertical="center" indent="1"/>
    </xf>
    <xf numFmtId="4" fontId="125" fillId="77" borderId="162" applyNumberFormat="0" applyProtection="0">
      <alignment vertical="center"/>
    </xf>
    <xf numFmtId="169" fontId="67" fillId="0" borderId="164">
      <alignment horizontal="left" vertical="center"/>
    </xf>
    <xf numFmtId="169" fontId="90" fillId="0" borderId="189" applyNumberFormat="0" applyFill="0" applyAlignment="0" applyProtection="0"/>
    <xf numFmtId="169" fontId="82" fillId="52" borderId="187" applyNumberFormat="0" applyAlignment="0" applyProtection="0"/>
    <xf numFmtId="175" fontId="2" fillId="78" borderId="258" applyNumberFormat="0" applyProtection="0">
      <alignment horizontal="left" vertical="center" indent="1"/>
    </xf>
    <xf numFmtId="169" fontId="90" fillId="0" borderId="189" applyNumberFormat="0" applyFill="0" applyAlignment="0" applyProtection="0"/>
    <xf numFmtId="4" fontId="126" fillId="79" borderId="258" applyNumberFormat="0" applyProtection="0">
      <alignment horizontal="left" vertical="center" indent="1"/>
    </xf>
    <xf numFmtId="169" fontId="82" fillId="52" borderId="258" applyNumberFormat="0" applyAlignment="0" applyProtection="0"/>
    <xf numFmtId="169" fontId="3" fillId="58" borderId="261" applyNumberFormat="0" applyFont="0" applyAlignment="0" applyProtection="0"/>
    <xf numFmtId="169" fontId="67" fillId="0" borderId="185">
      <alignment horizontal="left" vertical="center"/>
    </xf>
    <xf numFmtId="169" fontId="67" fillId="0" borderId="185">
      <alignment horizontal="left" vertical="center"/>
    </xf>
    <xf numFmtId="10" fontId="65" fillId="35" borderId="192" applyNumberFormat="0" applyBorder="0" applyAlignment="0" applyProtection="0"/>
    <xf numFmtId="169" fontId="67" fillId="0" borderId="196">
      <alignment horizontal="left" vertical="center"/>
    </xf>
    <xf numFmtId="169" fontId="67" fillId="0" borderId="185">
      <alignment horizontal="left" vertical="center"/>
    </xf>
    <xf numFmtId="169" fontId="67" fillId="0" borderId="185">
      <alignment horizontal="left" vertical="center"/>
    </xf>
    <xf numFmtId="175" fontId="90" fillId="0" borderId="260" applyNumberFormat="0" applyFill="0" applyAlignment="0" applyProtection="0"/>
    <xf numFmtId="4" fontId="125" fillId="77" borderId="258" applyNumberFormat="0" applyProtection="0">
      <alignment horizontal="left" vertical="center" indent="1"/>
    </xf>
    <xf numFmtId="175" fontId="67" fillId="0" borderId="267">
      <alignment horizontal="left" vertical="center"/>
    </xf>
    <xf numFmtId="175" fontId="90" fillId="0" borderId="260" applyNumberFormat="0" applyFill="0" applyAlignment="0" applyProtection="0"/>
    <xf numFmtId="169" fontId="67" fillId="0" borderId="185">
      <alignment horizontal="left" vertical="center"/>
    </xf>
    <xf numFmtId="4" fontId="125" fillId="77" borderId="166" applyNumberFormat="0" applyProtection="0">
      <alignment vertical="center"/>
    </xf>
    <xf numFmtId="4" fontId="126" fillId="79" borderId="166" applyNumberFormat="0" applyProtection="0">
      <alignment horizontal="left" vertical="center" indent="1"/>
    </xf>
    <xf numFmtId="4" fontId="127" fillId="80" borderId="166" applyNumberFormat="0" applyProtection="0">
      <alignment horizontal="left" vertical="center" indent="1"/>
    </xf>
    <xf numFmtId="169" fontId="2" fillId="34" borderId="166" applyNumberFormat="0" applyProtection="0">
      <alignment horizontal="left" vertical="center" indent="1"/>
    </xf>
    <xf numFmtId="4" fontId="125" fillId="35" borderId="166" applyNumberFormat="0" applyProtection="0">
      <alignment horizontal="left" vertical="center" indent="1"/>
    </xf>
    <xf numFmtId="169" fontId="2" fillId="78" borderId="166" applyNumberFormat="0" applyProtection="0">
      <alignment horizontal="left" vertical="center" indent="1"/>
    </xf>
    <xf numFmtId="4" fontId="129" fillId="80" borderId="166" applyNumberFormat="0" applyProtection="0">
      <alignment horizontal="right" vertical="center"/>
    </xf>
    <xf numFmtId="169" fontId="90" fillId="0" borderId="189" applyNumberFormat="0" applyFill="0" applyAlignment="0" applyProtection="0"/>
    <xf numFmtId="169" fontId="2" fillId="82" borderId="258" applyNumberFormat="0" applyProtection="0">
      <alignment horizontal="left" vertical="center" indent="1"/>
    </xf>
    <xf numFmtId="169" fontId="3" fillId="58" borderId="261" applyNumberFormat="0" applyFont="0" applyAlignment="0" applyProtection="0"/>
    <xf numFmtId="4" fontId="125" fillId="77" borderId="244" applyNumberFormat="0" applyProtection="0">
      <alignment horizontal="left" vertical="center" indent="1"/>
    </xf>
    <xf numFmtId="169" fontId="67" fillId="0" borderId="242">
      <alignment horizontal="left" vertical="center"/>
    </xf>
    <xf numFmtId="169" fontId="67" fillId="0" borderId="256">
      <alignment horizontal="left" vertical="center"/>
    </xf>
    <xf numFmtId="169" fontId="2" fillId="78" borderId="244" applyNumberFormat="0" applyProtection="0">
      <alignment horizontal="left" vertical="center" indent="1"/>
    </xf>
    <xf numFmtId="169" fontId="67" fillId="0" borderId="223">
      <alignment horizontal="left" vertical="center"/>
    </xf>
    <xf numFmtId="169" fontId="67" fillId="0" borderId="256">
      <alignment horizontal="left" vertical="center"/>
    </xf>
    <xf numFmtId="169" fontId="2" fillId="81" borderId="187" applyNumberFormat="0" applyProtection="0">
      <alignment horizontal="left" vertical="center" indent="1"/>
    </xf>
    <xf numFmtId="169" fontId="82" fillId="52" borderId="226" applyNumberFormat="0" applyAlignment="0" applyProtection="0"/>
    <xf numFmtId="169" fontId="67" fillId="0" borderId="242">
      <alignment horizontal="left" vertical="center"/>
    </xf>
    <xf numFmtId="4" fontId="125" fillId="81" borderId="233" applyNumberFormat="0" applyProtection="0">
      <alignment horizontal="left" vertical="center" indent="1"/>
    </xf>
    <xf numFmtId="169" fontId="90" fillId="0" borderId="234" applyNumberFormat="0" applyFill="0" applyAlignment="0" applyProtection="0"/>
    <xf numFmtId="4" fontId="126" fillId="79" borderId="226" applyNumberFormat="0" applyProtection="0">
      <alignment horizontal="left" vertical="center" indent="1"/>
    </xf>
    <xf numFmtId="169" fontId="67" fillId="0" borderId="250">
      <alignment horizontal="left" vertical="center"/>
    </xf>
    <xf numFmtId="4" fontId="127" fillId="80" borderId="258" applyNumberFormat="0" applyProtection="0">
      <alignment horizontal="left" vertical="center" indent="1"/>
    </xf>
    <xf numFmtId="169" fontId="67" fillId="0" borderId="235">
      <alignment horizontal="left" vertical="center"/>
    </xf>
    <xf numFmtId="169" fontId="3" fillId="58" borderId="214" applyNumberFormat="0" applyFont="0" applyAlignment="0" applyProtection="0"/>
    <xf numFmtId="169" fontId="2" fillId="78" borderId="187" applyNumberFormat="0" applyProtection="0">
      <alignment horizontal="left" vertical="center" indent="1"/>
    </xf>
    <xf numFmtId="169" fontId="2" fillId="34" borderId="187" applyNumberFormat="0" applyProtection="0">
      <alignment horizontal="left" vertical="center" indent="1"/>
    </xf>
    <xf numFmtId="4" fontId="125" fillId="81" borderId="258" applyNumberFormat="0" applyProtection="0">
      <alignment horizontal="left" vertical="center" indent="1"/>
    </xf>
    <xf numFmtId="169" fontId="2" fillId="81" borderId="187" applyNumberFormat="0" applyProtection="0">
      <alignment horizontal="left" vertical="center" indent="1"/>
    </xf>
    <xf numFmtId="3" fontId="2" fillId="0" borderId="184" applyNumberFormat="0" applyFont="0" applyFill="0" applyAlignment="0" applyProtection="0">
      <alignment vertical="center"/>
    </xf>
    <xf numFmtId="4" fontId="125" fillId="80" borderId="187" applyNumberFormat="0" applyProtection="0">
      <alignment horizontal="right" vertical="center"/>
    </xf>
    <xf numFmtId="4" fontId="125" fillId="35" borderId="187" applyNumberFormat="0" applyProtection="0">
      <alignment horizontal="left" vertical="center" indent="1"/>
    </xf>
    <xf numFmtId="169" fontId="67" fillId="0" borderId="196">
      <alignment horizontal="left" vertical="center"/>
    </xf>
    <xf numFmtId="169" fontId="2" fillId="78" borderId="187" applyNumberFormat="0" applyProtection="0">
      <alignment horizontal="left" vertical="center" indent="1"/>
    </xf>
    <xf numFmtId="4" fontId="125" fillId="81" borderId="187" applyNumberFormat="0" applyProtection="0">
      <alignment horizontal="left" vertical="center" indent="1"/>
    </xf>
    <xf numFmtId="4" fontId="125" fillId="80" borderId="187" applyNumberFormat="0" applyProtection="0">
      <alignment horizontal="right" vertical="center"/>
    </xf>
    <xf numFmtId="169" fontId="83" fillId="52" borderId="188" applyNumberFormat="0" applyAlignment="0" applyProtection="0"/>
    <xf numFmtId="169" fontId="2" fillId="78" borderId="187" applyNumberFormat="0" applyProtection="0">
      <alignment horizontal="left" vertical="center" indent="1"/>
    </xf>
    <xf numFmtId="4" fontId="125" fillId="35" borderId="187" applyNumberFormat="0" applyProtection="0">
      <alignment horizontal="left" vertical="center" indent="1"/>
    </xf>
    <xf numFmtId="169" fontId="2" fillId="81" borderId="187" applyNumberFormat="0" applyProtection="0">
      <alignment horizontal="left" vertical="center" indent="1"/>
    </xf>
    <xf numFmtId="4" fontId="129" fillId="80" borderId="187" applyNumberFormat="0" applyProtection="0">
      <alignment horizontal="right" vertical="center"/>
    </xf>
    <xf numFmtId="169" fontId="82" fillId="52" borderId="187" applyNumberFormat="0" applyAlignment="0" applyProtection="0"/>
    <xf numFmtId="169" fontId="67" fillId="0" borderId="220">
      <alignment horizontal="left" vertical="center"/>
    </xf>
    <xf numFmtId="169" fontId="88" fillId="42" borderId="188" applyNumberFormat="0" applyAlignment="0" applyProtection="0"/>
    <xf numFmtId="4" fontId="125" fillId="77" borderId="258" applyNumberFormat="0" applyProtection="0">
      <alignment horizontal="left" vertical="center" indent="1"/>
    </xf>
    <xf numFmtId="169" fontId="3" fillId="58" borderId="240" applyNumberFormat="0" applyFont="0" applyAlignment="0" applyProtection="0"/>
    <xf numFmtId="4" fontId="125" fillId="77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34" borderId="258" applyNumberFormat="0" applyProtection="0">
      <alignment horizontal="left" vertical="center" indent="1"/>
    </xf>
    <xf numFmtId="169" fontId="67" fillId="0" borderId="185">
      <alignment horizontal="left" vertical="center"/>
    </xf>
    <xf numFmtId="169" fontId="2" fillId="82" borderId="244" applyNumberFormat="0" applyProtection="0">
      <alignment horizontal="left" vertical="center" indent="1"/>
    </xf>
    <xf numFmtId="169" fontId="67" fillId="0" borderId="250">
      <alignment horizontal="left" vertical="center"/>
    </xf>
    <xf numFmtId="169" fontId="67" fillId="0" borderId="235">
      <alignment horizontal="left" vertical="center"/>
    </xf>
    <xf numFmtId="169" fontId="2" fillId="78" borderId="187" applyNumberFormat="0" applyProtection="0">
      <alignment horizontal="left" vertical="center" indent="1"/>
    </xf>
    <xf numFmtId="169" fontId="82" fillId="52" borderId="187" applyNumberFormat="0" applyAlignment="0" applyProtection="0"/>
    <xf numFmtId="190" fontId="57" fillId="0" borderId="215" applyFill="0" applyProtection="0"/>
    <xf numFmtId="169" fontId="67" fillId="0" borderId="199">
      <alignment horizontal="left" vertical="center"/>
    </xf>
    <xf numFmtId="169" fontId="67" fillId="0" borderId="202">
      <alignment horizontal="left" vertical="center"/>
    </xf>
    <xf numFmtId="4" fontId="125" fillId="77" borderId="258" applyNumberFormat="0" applyProtection="0">
      <alignment vertical="center"/>
    </xf>
    <xf numFmtId="4" fontId="125" fillId="80" borderId="258" applyNumberFormat="0" applyProtection="0">
      <alignment horizontal="right" vertical="center"/>
    </xf>
    <xf numFmtId="169" fontId="67" fillId="0" borderId="185">
      <alignment horizontal="left" vertical="center"/>
    </xf>
    <xf numFmtId="176" fontId="3" fillId="58" borderId="130" applyNumberFormat="0" applyFont="0" applyAlignment="0" applyProtection="0"/>
    <xf numFmtId="176" fontId="90" fillId="0" borderId="129" applyNumberFormat="0" applyFill="0" applyAlignment="0" applyProtection="0"/>
    <xf numFmtId="176" fontId="88" fillId="42" borderId="128" applyNumberFormat="0" applyAlignment="0" applyProtection="0"/>
    <xf numFmtId="176" fontId="83" fillId="52" borderId="128" applyNumberFormat="0" applyAlignment="0" applyProtection="0"/>
    <xf numFmtId="169" fontId="82" fillId="52" borderId="233" applyNumberFormat="0" applyAlignment="0" applyProtection="0"/>
    <xf numFmtId="169" fontId="82" fillId="52" borderId="166" applyNumberFormat="0" applyAlignment="0" applyProtection="0"/>
    <xf numFmtId="169" fontId="67" fillId="0" borderId="185">
      <alignment horizontal="left" vertical="center"/>
    </xf>
    <xf numFmtId="169" fontId="88" fillId="42" borderId="259" applyNumberFormat="0" applyAlignment="0" applyProtection="0"/>
    <xf numFmtId="169" fontId="67" fillId="0" borderId="199">
      <alignment horizontal="left" vertical="center"/>
    </xf>
    <xf numFmtId="4" fontId="125" fillId="81" borderId="226" applyNumberFormat="0" applyProtection="0">
      <alignment horizontal="left" vertical="center" indent="1"/>
    </xf>
    <xf numFmtId="4" fontId="125" fillId="80" borderId="186" applyNumberFormat="0" applyProtection="0">
      <alignment horizontal="left" vertical="center" indent="1"/>
    </xf>
    <xf numFmtId="169" fontId="67" fillId="0" borderId="242">
      <alignment horizontal="left" vertical="center"/>
    </xf>
    <xf numFmtId="4" fontId="125" fillId="35" borderId="258" applyNumberFormat="0" applyProtection="0">
      <alignment horizontal="left" vertical="center" indent="1"/>
    </xf>
    <xf numFmtId="4" fontId="126" fillId="79" borderId="258" applyNumberFormat="0" applyProtection="0">
      <alignment horizontal="left" vertical="center" indent="1"/>
    </xf>
    <xf numFmtId="169" fontId="88" fillId="42" borderId="259" applyNumberFormat="0" applyAlignment="0" applyProtection="0"/>
    <xf numFmtId="176" fontId="2" fillId="78" borderId="127" applyNumberFormat="0" applyProtection="0">
      <alignment horizontal="left" vertical="center" indent="1"/>
    </xf>
    <xf numFmtId="176" fontId="2" fillId="78" borderId="127" applyNumberFormat="0" applyProtection="0">
      <alignment horizontal="left" vertical="center" indent="1"/>
    </xf>
    <xf numFmtId="176" fontId="2" fillId="81" borderId="127" applyNumberFormat="0" applyProtection="0">
      <alignment horizontal="left" vertical="center" indent="1"/>
    </xf>
    <xf numFmtId="176" fontId="2" fillId="81" borderId="127" applyNumberFormat="0" applyProtection="0">
      <alignment horizontal="left" vertical="center" indent="1"/>
    </xf>
    <xf numFmtId="176" fontId="2" fillId="82" borderId="127" applyNumberFormat="0" applyProtection="0">
      <alignment horizontal="left" vertical="center" indent="1"/>
    </xf>
    <xf numFmtId="176" fontId="2" fillId="82" borderId="127" applyNumberFormat="0" applyProtection="0">
      <alignment horizontal="left" vertical="center" indent="1"/>
    </xf>
    <xf numFmtId="176" fontId="2" fillId="34" borderId="127" applyNumberFormat="0" applyProtection="0">
      <alignment horizontal="left" vertical="center" indent="1"/>
    </xf>
    <xf numFmtId="176" fontId="2" fillId="34" borderId="127" applyNumberFormat="0" applyProtection="0">
      <alignment horizontal="left" vertical="center" indent="1"/>
    </xf>
    <xf numFmtId="176" fontId="2" fillId="78" borderId="127" applyNumberFormat="0" applyProtection="0">
      <alignment horizontal="left" vertical="center" indent="1"/>
    </xf>
    <xf numFmtId="176" fontId="2" fillId="78" borderId="127" applyNumberFormat="0" applyProtection="0">
      <alignment horizontal="left" vertical="center" indent="1"/>
    </xf>
    <xf numFmtId="176" fontId="2" fillId="78" borderId="127" applyNumberFormat="0" applyProtection="0">
      <alignment horizontal="left" vertical="center" indent="1"/>
    </xf>
    <xf numFmtId="176" fontId="2" fillId="78" borderId="127" applyNumberFormat="0" applyProtection="0">
      <alignment horizontal="left" vertical="center" indent="1"/>
    </xf>
    <xf numFmtId="176" fontId="2" fillId="78" borderId="127" applyNumberFormat="0" applyProtection="0">
      <alignment horizontal="left" vertical="center" indent="1"/>
    </xf>
    <xf numFmtId="176" fontId="2" fillId="78" borderId="127" applyNumberFormat="0" applyProtection="0">
      <alignment horizontal="left" vertical="center" indent="1"/>
    </xf>
    <xf numFmtId="176" fontId="83" fillId="52" borderId="128" applyNumberFormat="0" applyAlignment="0" applyProtection="0"/>
    <xf numFmtId="169" fontId="2" fillId="78" borderId="226" applyNumberFormat="0" applyProtection="0">
      <alignment horizontal="left" vertical="center" indent="1"/>
    </xf>
    <xf numFmtId="176" fontId="90" fillId="0" borderId="260" applyNumberFormat="0" applyFill="0" applyAlignment="0" applyProtection="0"/>
    <xf numFmtId="176" fontId="2" fillId="82" borderId="258" applyNumberFormat="0" applyProtection="0">
      <alignment horizontal="left" vertical="center" indent="1"/>
    </xf>
    <xf numFmtId="176" fontId="2" fillId="78" borderId="258" applyNumberFormat="0" applyProtection="0">
      <alignment horizontal="left" vertical="center" indent="1"/>
    </xf>
    <xf numFmtId="176" fontId="2" fillId="81" borderId="258" applyNumberFormat="0" applyProtection="0">
      <alignment horizontal="left" vertical="center" indent="1"/>
    </xf>
    <xf numFmtId="169" fontId="67" fillId="0" borderId="256">
      <alignment horizontal="left" vertical="center"/>
    </xf>
    <xf numFmtId="169" fontId="2" fillId="78" borderId="258" applyNumberFormat="0" applyProtection="0">
      <alignment horizontal="left" vertical="center" indent="1"/>
    </xf>
    <xf numFmtId="169" fontId="82" fillId="52" borderId="237" applyNumberFormat="0" applyAlignment="0" applyProtection="0"/>
    <xf numFmtId="4" fontId="126" fillId="79" borderId="258" applyNumberFormat="0" applyProtection="0">
      <alignment horizontal="left" vertical="center" indent="1"/>
    </xf>
    <xf numFmtId="176" fontId="88" fillId="42" borderId="128" applyNumberFormat="0" applyAlignment="0" applyProtection="0"/>
    <xf numFmtId="176" fontId="90" fillId="0" borderId="129" applyNumberFormat="0" applyFill="0" applyAlignment="0" applyProtection="0"/>
    <xf numFmtId="169" fontId="67" fillId="0" borderId="291">
      <alignment horizontal="left" vertical="center"/>
    </xf>
    <xf numFmtId="176" fontId="82" fillId="52" borderId="127" applyNumberFormat="0" applyAlignment="0" applyProtection="0"/>
    <xf numFmtId="176" fontId="2" fillId="78" borderId="187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176" fontId="82" fillId="52" borderId="127" applyNumberFormat="0" applyAlignment="0" applyProtection="0"/>
    <xf numFmtId="4" fontId="125" fillId="77" borderId="187" applyNumberFormat="0" applyProtection="0">
      <alignment horizontal="left" vertical="center" indent="1"/>
    </xf>
    <xf numFmtId="169" fontId="2" fillId="81" borderId="166" applyNumberFormat="0" applyProtection="0">
      <alignment horizontal="left" vertical="center" indent="1"/>
    </xf>
    <xf numFmtId="169" fontId="67" fillId="0" borderId="185">
      <alignment horizontal="left" vertical="center"/>
    </xf>
    <xf numFmtId="3" fontId="2" fillId="0" borderId="230" applyNumberFormat="0" applyFont="0" applyFill="0" applyAlignment="0" applyProtection="0">
      <alignment vertical="center"/>
    </xf>
    <xf numFmtId="169" fontId="67" fillId="0" borderId="256">
      <alignment horizontal="left" vertical="center"/>
    </xf>
    <xf numFmtId="176" fontId="67" fillId="0" borderId="133">
      <alignment horizontal="left" vertical="center"/>
    </xf>
    <xf numFmtId="176" fontId="67" fillId="0" borderId="133">
      <alignment horizontal="left" vertical="center"/>
    </xf>
    <xf numFmtId="176" fontId="67" fillId="0" borderId="133">
      <alignment horizontal="left" vertical="center"/>
    </xf>
    <xf numFmtId="4" fontId="125" fillId="77" borderId="187" applyNumberFormat="0" applyProtection="0">
      <alignment horizontal="left" vertical="center" indent="1"/>
    </xf>
    <xf numFmtId="3" fontId="2" fillId="0" borderId="192" applyNumberFormat="0" applyFont="0" applyFill="0" applyAlignment="0" applyProtection="0">
      <alignment vertical="center"/>
    </xf>
    <xf numFmtId="169" fontId="2" fillId="78" borderId="187" applyNumberFormat="0" applyProtection="0">
      <alignment horizontal="left" vertical="center" indent="1"/>
    </xf>
    <xf numFmtId="4" fontId="127" fillId="80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175" fontId="2" fillId="78" borderId="258" applyNumberFormat="0" applyProtection="0">
      <alignment horizontal="left" vertical="center" indent="1"/>
    </xf>
    <xf numFmtId="176" fontId="83" fillId="52" borderId="128" applyNumberFormat="0" applyAlignment="0" applyProtection="0"/>
    <xf numFmtId="176" fontId="88" fillId="42" borderId="128" applyNumberFormat="0" applyAlignment="0" applyProtection="0"/>
    <xf numFmtId="176" fontId="90" fillId="0" borderId="129" applyNumberFormat="0" applyFill="0" applyAlignment="0" applyProtection="0"/>
    <xf numFmtId="176" fontId="90" fillId="0" borderId="129" applyNumberFormat="0" applyFill="0" applyAlignment="0" applyProtection="0"/>
    <xf numFmtId="176" fontId="83" fillId="52" borderId="128" applyNumberFormat="0" applyAlignment="0" applyProtection="0"/>
    <xf numFmtId="176" fontId="82" fillId="52" borderId="127" applyNumberFormat="0" applyAlignment="0" applyProtection="0"/>
    <xf numFmtId="176" fontId="3" fillId="58" borderId="130" applyNumberFormat="0" applyFont="0" applyAlignment="0" applyProtection="0"/>
    <xf numFmtId="4" fontId="125" fillId="35" borderId="258" applyNumberFormat="0" applyProtection="0">
      <alignment horizontal="left" vertical="center" indent="1"/>
    </xf>
    <xf numFmtId="169" fontId="67" fillId="0" borderId="217">
      <alignment horizontal="left" vertical="center"/>
    </xf>
    <xf numFmtId="169" fontId="67" fillId="0" borderId="217">
      <alignment horizontal="left" vertical="center"/>
    </xf>
    <xf numFmtId="4" fontId="125" fillId="77" borderId="211" applyNumberFormat="0" applyProtection="0">
      <alignment vertical="center"/>
    </xf>
    <xf numFmtId="169" fontId="67" fillId="0" borderId="199">
      <alignment horizontal="left" vertical="center"/>
    </xf>
    <xf numFmtId="169" fontId="2" fillId="78" borderId="187" applyNumberFormat="0" applyProtection="0">
      <alignment horizontal="left" vertical="center" indent="1"/>
    </xf>
    <xf numFmtId="4" fontId="125" fillId="80" borderId="197" applyNumberFormat="0" applyProtection="0">
      <alignment horizontal="left" vertical="center" indent="1"/>
    </xf>
    <xf numFmtId="169" fontId="67" fillId="0" borderId="256">
      <alignment horizontal="left" vertical="center"/>
    </xf>
    <xf numFmtId="169" fontId="2" fillId="34" borderId="258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4" fontId="125" fillId="80" borderId="197" applyNumberFormat="0" applyProtection="0">
      <alignment horizontal="left" vertical="center" indent="1"/>
    </xf>
    <xf numFmtId="169" fontId="67" fillId="0" borderId="256">
      <alignment horizontal="left" vertical="center"/>
    </xf>
    <xf numFmtId="169" fontId="67" fillId="0" borderId="185">
      <alignment horizontal="left" vertical="center"/>
    </xf>
    <xf numFmtId="3" fontId="2" fillId="0" borderId="219" applyNumberFormat="0" applyFont="0" applyFill="0" applyAlignment="0" applyProtection="0">
      <alignment vertical="center"/>
    </xf>
    <xf numFmtId="169" fontId="67" fillId="0" borderId="202">
      <alignment horizontal="left" vertical="center"/>
    </xf>
    <xf numFmtId="169" fontId="83" fillId="52" borderId="174" applyNumberFormat="0" applyAlignment="0" applyProtection="0"/>
    <xf numFmtId="176" fontId="67" fillId="0" borderId="133">
      <alignment horizontal="left" vertical="center"/>
    </xf>
    <xf numFmtId="176" fontId="67" fillId="0" borderId="133">
      <alignment horizontal="left" vertical="center"/>
    </xf>
    <xf numFmtId="176" fontId="67" fillId="0" borderId="133">
      <alignment horizontal="left" vertical="center"/>
    </xf>
    <xf numFmtId="176" fontId="67" fillId="0" borderId="133">
      <alignment horizontal="left" vertical="center"/>
    </xf>
    <xf numFmtId="176" fontId="67" fillId="0" borderId="133">
      <alignment horizontal="left" vertical="center"/>
    </xf>
    <xf numFmtId="176" fontId="67" fillId="0" borderId="133">
      <alignment horizontal="left" vertical="center"/>
    </xf>
    <xf numFmtId="176" fontId="67" fillId="0" borderId="133">
      <alignment horizontal="left" vertical="center"/>
    </xf>
    <xf numFmtId="176" fontId="67" fillId="0" borderId="133">
      <alignment horizontal="left" vertical="center"/>
    </xf>
    <xf numFmtId="169" fontId="67" fillId="0" borderId="242">
      <alignment horizontal="left" vertical="center"/>
    </xf>
    <xf numFmtId="4" fontId="125" fillId="81" borderId="258" applyNumberFormat="0" applyProtection="0">
      <alignment horizontal="left" vertical="center" indent="1"/>
    </xf>
    <xf numFmtId="169" fontId="67" fillId="0" borderId="223">
      <alignment horizontal="left" vertical="center"/>
    </xf>
    <xf numFmtId="0" fontId="111" fillId="20" borderId="0" applyNumberFormat="0" applyBorder="0" applyAlignment="0" applyProtection="0"/>
    <xf numFmtId="175" fontId="82" fillId="52" borderId="187" applyNumberFormat="0" applyAlignment="0" applyProtection="0"/>
    <xf numFmtId="175" fontId="67" fillId="0" borderId="267">
      <alignment horizontal="left" vertical="center"/>
    </xf>
    <xf numFmtId="4" fontId="129" fillId="80" borderId="187" applyNumberFormat="0" applyProtection="0">
      <alignment horizontal="right" vertical="center"/>
    </xf>
    <xf numFmtId="4" fontId="125" fillId="77" borderId="187" applyNumberFormat="0" applyProtection="0">
      <alignment horizontal="left" vertical="center" indent="1"/>
    </xf>
    <xf numFmtId="4" fontId="125" fillId="81" borderId="211" applyNumberFormat="0" applyProtection="0">
      <alignment horizontal="left" vertical="center" indent="1"/>
    </xf>
    <xf numFmtId="169" fontId="2" fillId="34" borderId="244" applyNumberFormat="0" applyProtection="0">
      <alignment horizontal="left" vertical="center" indent="1"/>
    </xf>
    <xf numFmtId="4" fontId="125" fillId="80" borderId="258" applyNumberFormat="0" applyProtection="0">
      <alignment horizontal="right" vertical="center"/>
    </xf>
    <xf numFmtId="175" fontId="67" fillId="0" borderId="196">
      <alignment horizontal="left" vertical="center"/>
    </xf>
    <xf numFmtId="10" fontId="65" fillId="35" borderId="192" applyNumberFormat="0" applyBorder="0" applyAlignment="0" applyProtection="0"/>
    <xf numFmtId="10" fontId="65" fillId="35" borderId="241" applyNumberFormat="0" applyBorder="0" applyAlignment="0" applyProtection="0"/>
    <xf numFmtId="3" fontId="2" fillId="0" borderId="222" applyNumberFormat="0" applyFont="0" applyFill="0" applyAlignment="0" applyProtection="0">
      <alignment vertical="center"/>
    </xf>
    <xf numFmtId="169" fontId="67" fillId="0" borderId="267">
      <alignment horizontal="left" vertical="center"/>
    </xf>
    <xf numFmtId="169" fontId="2" fillId="34" borderId="258" applyNumberFormat="0" applyProtection="0">
      <alignment horizontal="left" vertical="center" indent="1"/>
    </xf>
    <xf numFmtId="169" fontId="2" fillId="82" borderId="258" applyNumberFormat="0" applyProtection="0">
      <alignment horizontal="left" vertical="center" indent="1"/>
    </xf>
    <xf numFmtId="169" fontId="2" fillId="78" borderId="226" applyNumberFormat="0" applyProtection="0">
      <alignment horizontal="left" vertical="center" indent="1"/>
    </xf>
    <xf numFmtId="4" fontId="125" fillId="77" borderId="244" applyNumberFormat="0" applyProtection="0">
      <alignment horizontal="left" vertical="center" indent="1"/>
    </xf>
    <xf numFmtId="175" fontId="3" fillId="58" borderId="261" applyNumberFormat="0" applyFont="0" applyAlignment="0" applyProtection="0"/>
    <xf numFmtId="175" fontId="67" fillId="0" borderId="196">
      <alignment horizontal="left" vertical="center"/>
    </xf>
    <xf numFmtId="175" fontId="3" fillId="58" borderId="190" applyNumberFormat="0" applyFont="0" applyAlignment="0" applyProtection="0"/>
    <xf numFmtId="175" fontId="67" fillId="0" borderId="196">
      <alignment horizontal="left" vertical="center"/>
    </xf>
    <xf numFmtId="169" fontId="2" fillId="81" borderId="211" applyNumberFormat="0" applyProtection="0">
      <alignment horizontal="left" vertical="center" indent="1"/>
    </xf>
    <xf numFmtId="188" fontId="57" fillId="0" borderId="131" applyFill="0" applyProtection="0"/>
    <xf numFmtId="190" fontId="57" fillId="0" borderId="131" applyFill="0" applyProtection="0"/>
    <xf numFmtId="176" fontId="67" fillId="0" borderId="133">
      <alignment horizontal="left" vertical="center"/>
    </xf>
    <xf numFmtId="176" fontId="67" fillId="0" borderId="133">
      <alignment horizontal="left" vertical="center"/>
    </xf>
    <xf numFmtId="176" fontId="67" fillId="0" borderId="133">
      <alignment horizontal="left" vertical="center"/>
    </xf>
    <xf numFmtId="176" fontId="67" fillId="0" borderId="133">
      <alignment horizontal="left" vertical="center"/>
    </xf>
    <xf numFmtId="176" fontId="67" fillId="0" borderId="133">
      <alignment horizontal="left" vertical="center"/>
    </xf>
    <xf numFmtId="176" fontId="67" fillId="0" borderId="133">
      <alignment horizontal="left" vertical="center"/>
    </xf>
    <xf numFmtId="176" fontId="67" fillId="0" borderId="133">
      <alignment horizontal="left" vertical="center"/>
    </xf>
    <xf numFmtId="176" fontId="67" fillId="0" borderId="133">
      <alignment horizontal="left" vertical="center"/>
    </xf>
    <xf numFmtId="176" fontId="82" fillId="52" borderId="258" applyNumberFormat="0" applyAlignment="0" applyProtection="0"/>
    <xf numFmtId="175" fontId="3" fillId="58" borderId="190" applyNumberFormat="0" applyFont="0" applyAlignment="0" applyProtection="0"/>
    <xf numFmtId="169" fontId="2" fillId="78" borderId="187" applyNumberFormat="0" applyProtection="0">
      <alignment horizontal="left" vertical="center" indent="1"/>
    </xf>
    <xf numFmtId="169" fontId="2" fillId="82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34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78" borderId="173" applyNumberFormat="0" applyProtection="0">
      <alignment horizontal="left" vertical="center" indent="1"/>
    </xf>
    <xf numFmtId="4" fontId="125" fillId="81" borderId="173" applyNumberFormat="0" applyProtection="0">
      <alignment horizontal="left" vertical="center" indent="1"/>
    </xf>
    <xf numFmtId="4" fontId="125" fillId="77" borderId="173" applyNumberFormat="0" applyProtection="0">
      <alignment vertical="center"/>
    </xf>
    <xf numFmtId="169" fontId="2" fillId="78" borderId="173" applyNumberFormat="0" applyProtection="0">
      <alignment horizontal="left" vertical="center" indent="1"/>
    </xf>
    <xf numFmtId="4" fontId="125" fillId="81" borderId="173" applyNumberFormat="0" applyProtection="0">
      <alignment horizontal="left" vertical="center" indent="1"/>
    </xf>
    <xf numFmtId="4" fontId="125" fillId="77" borderId="173" applyNumberFormat="0" applyProtection="0">
      <alignment vertical="center"/>
    </xf>
    <xf numFmtId="169" fontId="67" fillId="0" borderId="171">
      <alignment horizontal="left" vertical="center"/>
    </xf>
    <xf numFmtId="10" fontId="65" fillId="35" borderId="184" applyNumberFormat="0" applyBorder="0" applyAlignment="0" applyProtection="0"/>
    <xf numFmtId="169" fontId="67" fillId="0" borderId="182">
      <alignment horizontal="left" vertical="center"/>
    </xf>
    <xf numFmtId="4" fontId="125" fillId="77" borderId="187" applyNumberFormat="0" applyProtection="0">
      <alignment vertical="center"/>
    </xf>
    <xf numFmtId="169" fontId="67" fillId="0" borderId="179">
      <alignment horizontal="left" vertical="center"/>
    </xf>
    <xf numFmtId="4" fontId="125" fillId="80" borderId="173" applyNumberFormat="0" applyProtection="0">
      <alignment horizontal="right" vertical="center"/>
    </xf>
    <xf numFmtId="4" fontId="125" fillId="81" borderId="173" applyNumberFormat="0" applyProtection="0">
      <alignment horizontal="left" vertical="center" indent="1"/>
    </xf>
    <xf numFmtId="4" fontId="125" fillId="77" borderId="173" applyNumberFormat="0" applyProtection="0">
      <alignment vertical="center"/>
    </xf>
    <xf numFmtId="169" fontId="67" fillId="0" borderId="250">
      <alignment horizontal="left" vertical="center"/>
    </xf>
    <xf numFmtId="169" fontId="67" fillId="0" borderId="157">
      <alignment horizontal="left" vertical="center"/>
    </xf>
    <xf numFmtId="169" fontId="2" fillId="78" borderId="23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5" fillId="77" borderId="127" applyNumberFormat="0" applyProtection="0">
      <alignment vertical="center"/>
    </xf>
    <xf numFmtId="169" fontId="67" fillId="0" borderId="242">
      <alignment horizontal="left" vertical="center"/>
    </xf>
    <xf numFmtId="175" fontId="67" fillId="0" borderId="267">
      <alignment horizontal="left" vertical="center"/>
    </xf>
    <xf numFmtId="176" fontId="2" fillId="78" borderId="258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10" fontId="65" fillId="35" borderId="252" applyNumberFormat="0" applyBorder="0" applyAlignment="0" applyProtection="0"/>
    <xf numFmtId="169" fontId="67" fillId="0" borderId="256">
      <alignment horizontal="left" vertical="center"/>
    </xf>
    <xf numFmtId="169" fontId="2" fillId="82" borderId="258" applyNumberFormat="0" applyProtection="0">
      <alignment horizontal="left" vertical="center" indent="1"/>
    </xf>
    <xf numFmtId="169" fontId="2" fillId="78" borderId="226" applyNumberFormat="0" applyProtection="0">
      <alignment horizontal="left" vertical="center" indent="1"/>
    </xf>
    <xf numFmtId="169" fontId="88" fillId="42" borderId="160" applyNumberFormat="0" applyAlignment="0" applyProtection="0"/>
    <xf numFmtId="169" fontId="3" fillId="58" borderId="161" applyNumberFormat="0" applyFont="0" applyAlignment="0" applyProtection="0"/>
    <xf numFmtId="169" fontId="2" fillId="82" borderId="127" applyNumberFormat="0" applyProtection="0">
      <alignment horizontal="left" vertical="center" indent="1"/>
    </xf>
    <xf numFmtId="169" fontId="83" fillId="52" borderId="167" applyNumberFormat="0" applyAlignment="0" applyProtection="0"/>
    <xf numFmtId="4" fontId="126" fillId="79" borderId="166" applyNumberFormat="0" applyProtection="0">
      <alignment horizontal="left" vertical="center" indent="1"/>
    </xf>
    <xf numFmtId="169" fontId="88" fillId="42" borderId="128" applyNumberFormat="0" applyAlignment="0" applyProtection="0"/>
    <xf numFmtId="169" fontId="2" fillId="78" borderId="166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4" fontId="125" fillId="77" borderId="127" applyNumberFormat="0" applyProtection="0">
      <alignment vertical="center"/>
    </xf>
    <xf numFmtId="4" fontId="125" fillId="77" borderId="233" applyNumberFormat="0" applyProtection="0">
      <alignment vertical="center"/>
    </xf>
    <xf numFmtId="169" fontId="2" fillId="78" borderId="226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2" fillId="78" borderId="162" applyNumberFormat="0" applyProtection="0">
      <alignment horizontal="left" vertical="center" indent="1"/>
    </xf>
    <xf numFmtId="4" fontId="125" fillId="80" borderId="165" applyNumberFormat="0" applyProtection="0">
      <alignment horizontal="left" vertical="center" indent="1"/>
    </xf>
    <xf numFmtId="169" fontId="67" fillId="0" borderId="157">
      <alignment horizontal="left" vertical="center"/>
    </xf>
    <xf numFmtId="175" fontId="67" fillId="0" borderId="267">
      <alignment horizontal="left" vertical="center"/>
    </xf>
    <xf numFmtId="169" fontId="67" fillId="0" borderId="164">
      <alignment horizontal="left" vertical="center"/>
    </xf>
    <xf numFmtId="169" fontId="67" fillId="0" borderId="256">
      <alignment horizontal="left" vertical="center"/>
    </xf>
    <xf numFmtId="43" fontId="4" fillId="0" borderId="0" applyFont="0" applyFill="0" applyBorder="0" applyAlignment="0" applyProtection="0"/>
    <xf numFmtId="4" fontId="125" fillId="77" borderId="127" applyNumberFormat="0" applyProtection="0">
      <alignment vertical="center"/>
    </xf>
    <xf numFmtId="4" fontId="125" fillId="77" borderId="127" applyNumberFormat="0" applyProtection="0">
      <alignment vertical="center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176" fontId="2" fillId="78" borderId="127" applyNumberFormat="0" applyProtection="0">
      <alignment horizontal="left" vertical="center" indent="1"/>
    </xf>
    <xf numFmtId="176" fontId="2" fillId="78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176" fontId="2" fillId="81" borderId="127" applyNumberFormat="0" applyProtection="0">
      <alignment horizontal="left" vertical="center" indent="1"/>
    </xf>
    <xf numFmtId="176" fontId="2" fillId="81" borderId="127" applyNumberFormat="0" applyProtection="0">
      <alignment horizontal="left" vertical="center" indent="1"/>
    </xf>
    <xf numFmtId="176" fontId="2" fillId="82" borderId="127" applyNumberFormat="0" applyProtection="0">
      <alignment horizontal="left" vertical="center" indent="1"/>
    </xf>
    <xf numFmtId="176" fontId="2" fillId="82" borderId="127" applyNumberFormat="0" applyProtection="0">
      <alignment horizontal="left" vertical="center" indent="1"/>
    </xf>
    <xf numFmtId="176" fontId="2" fillId="34" borderId="127" applyNumberFormat="0" applyProtection="0">
      <alignment horizontal="left" vertical="center" indent="1"/>
    </xf>
    <xf numFmtId="176" fontId="2" fillId="34" borderId="127" applyNumberFormat="0" applyProtection="0">
      <alignment horizontal="left" vertical="center" indent="1"/>
    </xf>
    <xf numFmtId="176" fontId="2" fillId="78" borderId="127" applyNumberFormat="0" applyProtection="0">
      <alignment horizontal="left" vertical="center" indent="1"/>
    </xf>
    <xf numFmtId="176" fontId="2" fillId="78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176" fontId="2" fillId="78" borderId="127" applyNumberFormat="0" applyProtection="0">
      <alignment horizontal="left" vertical="center" indent="1"/>
    </xf>
    <xf numFmtId="176" fontId="2" fillId="78" borderId="127" applyNumberFormat="0" applyProtection="0">
      <alignment horizontal="left" vertical="center" indent="1"/>
    </xf>
    <xf numFmtId="176" fontId="2" fillId="78" borderId="127" applyNumberFormat="0" applyProtection="0">
      <alignment horizontal="left" vertical="center" indent="1"/>
    </xf>
    <xf numFmtId="176" fontId="2" fillId="78" borderId="127" applyNumberFormat="0" applyProtection="0">
      <alignment horizontal="left" vertical="center" indent="1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176" fontId="83" fillId="52" borderId="128" applyNumberFormat="0" applyAlignment="0" applyProtection="0"/>
    <xf numFmtId="169" fontId="2" fillId="78" borderId="211" applyNumberFormat="0" applyProtection="0">
      <alignment horizontal="left" vertical="center" indent="1"/>
    </xf>
    <xf numFmtId="169" fontId="2" fillId="34" borderId="244" applyNumberFormat="0" applyProtection="0">
      <alignment horizontal="left" vertical="center" indent="1"/>
    </xf>
    <xf numFmtId="169" fontId="2" fillId="78" borderId="244" applyNumberFormat="0" applyProtection="0">
      <alignment horizontal="left" vertical="center" indent="1"/>
    </xf>
    <xf numFmtId="169" fontId="67" fillId="0" borderId="157">
      <alignment horizontal="left" vertical="center"/>
    </xf>
    <xf numFmtId="10" fontId="65" fillId="35" borderId="263" applyNumberFormat="0" applyBorder="0" applyAlignment="0" applyProtection="0"/>
    <xf numFmtId="4" fontId="127" fillId="80" borderId="237" applyNumberFormat="0" applyProtection="0">
      <alignment horizontal="left" vertical="center" indent="1"/>
    </xf>
    <xf numFmtId="176" fontId="88" fillId="42" borderId="128" applyNumberFormat="0" applyAlignment="0" applyProtection="0"/>
    <xf numFmtId="176" fontId="90" fillId="0" borderId="129" applyNumberFormat="0" applyFill="0" applyAlignment="0" applyProtection="0"/>
    <xf numFmtId="176" fontId="3" fillId="58" borderId="130" applyNumberFormat="0" applyFont="0" applyAlignment="0" applyProtection="0"/>
    <xf numFmtId="176" fontId="82" fillId="52" borderId="127" applyNumberFormat="0" applyAlignment="0" applyProtection="0"/>
    <xf numFmtId="176" fontId="88" fillId="42" borderId="128" applyNumberFormat="0" applyAlignment="0" applyProtection="0"/>
    <xf numFmtId="176" fontId="82" fillId="52" borderId="127" applyNumberFormat="0" applyAlignment="0" applyProtection="0"/>
    <xf numFmtId="176" fontId="3" fillId="58" borderId="130" applyNumberFormat="0" applyFont="0" applyAlignment="0" applyProtection="0"/>
    <xf numFmtId="175" fontId="67" fillId="0" borderId="133">
      <alignment horizontal="left" vertical="center"/>
    </xf>
    <xf numFmtId="175" fontId="67" fillId="0" borderId="133">
      <alignment horizontal="left" vertical="center"/>
    </xf>
    <xf numFmtId="175" fontId="67" fillId="0" borderId="133">
      <alignment horizontal="left" vertical="center"/>
    </xf>
    <xf numFmtId="175" fontId="67" fillId="0" borderId="133">
      <alignment horizontal="left" vertical="center"/>
    </xf>
    <xf numFmtId="175" fontId="67" fillId="0" borderId="133">
      <alignment horizontal="left" vertical="center"/>
    </xf>
    <xf numFmtId="175" fontId="67" fillId="0" borderId="133">
      <alignment horizontal="left" vertical="center"/>
    </xf>
    <xf numFmtId="175" fontId="67" fillId="0" borderId="133">
      <alignment horizontal="left" vertical="center"/>
    </xf>
    <xf numFmtId="175" fontId="67" fillId="0" borderId="133">
      <alignment horizontal="left" vertical="center"/>
    </xf>
    <xf numFmtId="169" fontId="3" fillId="58" borderId="240" applyNumberFormat="0" applyFont="0" applyAlignment="0" applyProtection="0"/>
    <xf numFmtId="4" fontId="129" fillId="80" borderId="258" applyNumberFormat="0" applyProtection="0">
      <alignment horizontal="right" vertical="center"/>
    </xf>
    <xf numFmtId="169" fontId="2" fillId="81" borderId="258" applyNumberFormat="0" applyProtection="0">
      <alignment horizontal="left" vertical="center" indent="1"/>
    </xf>
    <xf numFmtId="175" fontId="82" fillId="52" borderId="187" applyNumberFormat="0" applyAlignment="0" applyProtection="0"/>
    <xf numFmtId="10" fontId="65" fillId="35" borderId="222" applyNumberFormat="0" applyBorder="0" applyAlignment="0" applyProtection="0"/>
    <xf numFmtId="175" fontId="2" fillId="78" borderId="187" applyNumberFormat="0" applyProtection="0">
      <alignment horizontal="left" vertical="center" indent="1"/>
    </xf>
    <xf numFmtId="175" fontId="2" fillId="81" borderId="187" applyNumberFormat="0" applyProtection="0">
      <alignment horizontal="left" vertical="center" indent="1"/>
    </xf>
    <xf numFmtId="169" fontId="67" fillId="0" borderId="267">
      <alignment horizontal="left" vertical="center"/>
    </xf>
    <xf numFmtId="169" fontId="67" fillId="0" borderId="223">
      <alignment horizontal="left" vertical="center"/>
    </xf>
    <xf numFmtId="169" fontId="83" fillId="52" borderId="128" applyNumberFormat="0" applyAlignment="0" applyProtection="0"/>
    <xf numFmtId="169" fontId="88" fillId="42" borderId="128" applyNumberFormat="0" applyAlignment="0" applyProtection="0"/>
    <xf numFmtId="169" fontId="90" fillId="0" borderId="129" applyNumberFormat="0" applyFill="0" applyAlignment="0" applyProtection="0"/>
    <xf numFmtId="169" fontId="82" fillId="52" borderId="127" applyNumberFormat="0" applyAlignment="0" applyProtection="0"/>
    <xf numFmtId="169" fontId="3" fillId="58" borderId="130" applyNumberFormat="0" applyFont="0" applyAlignment="0" applyProtection="0"/>
    <xf numFmtId="169" fontId="82" fillId="52" borderId="258" applyNumberFormat="0" applyAlignment="0" applyProtection="0"/>
    <xf numFmtId="4" fontId="127" fillId="80" borderId="258" applyNumberFormat="0" applyProtection="0">
      <alignment horizontal="left" vertical="center" indent="1"/>
    </xf>
    <xf numFmtId="169" fontId="67" fillId="0" borderId="209">
      <alignment horizontal="left" vertical="center"/>
    </xf>
    <xf numFmtId="188" fontId="57" fillId="0" borderId="215" applyFill="0" applyProtection="0"/>
    <xf numFmtId="169" fontId="90" fillId="0" borderId="189" applyNumberFormat="0" applyFill="0" applyAlignment="0" applyProtection="0"/>
    <xf numFmtId="169" fontId="2" fillId="78" borderId="187" applyNumberFormat="0" applyProtection="0">
      <alignment horizontal="left" vertical="center" indent="1"/>
    </xf>
    <xf numFmtId="169" fontId="2" fillId="81" borderId="187" applyNumberFormat="0" applyProtection="0">
      <alignment horizontal="left" vertical="center" indent="1"/>
    </xf>
    <xf numFmtId="169" fontId="90" fillId="0" borderId="239" applyNumberFormat="0" applyFill="0" applyAlignment="0" applyProtection="0"/>
    <xf numFmtId="169" fontId="67" fillId="0" borderId="267">
      <alignment horizontal="left" vertical="center"/>
    </xf>
    <xf numFmtId="169" fontId="2" fillId="78" borderId="244" applyNumberFormat="0" applyProtection="0">
      <alignment horizontal="left" vertical="center" indent="1"/>
    </xf>
    <xf numFmtId="4" fontId="125" fillId="77" borderId="244" applyNumberFormat="0" applyProtection="0">
      <alignment horizontal="left" vertical="center" indent="1"/>
    </xf>
    <xf numFmtId="169" fontId="67" fillId="0" borderId="185">
      <alignment horizontal="left" vertical="center"/>
    </xf>
    <xf numFmtId="169" fontId="82" fillId="52" borderId="237" applyNumberFormat="0" applyAlignment="0" applyProtection="0"/>
    <xf numFmtId="169" fontId="2" fillId="78" borderId="187" applyNumberFormat="0" applyProtection="0">
      <alignment horizontal="left" vertical="center" indent="1"/>
    </xf>
    <xf numFmtId="169" fontId="2" fillId="81" borderId="187" applyNumberFormat="0" applyProtection="0">
      <alignment horizontal="left" vertical="center" indent="1"/>
    </xf>
    <xf numFmtId="169" fontId="67" fillId="0" borderId="242">
      <alignment horizontal="left" vertical="center"/>
    </xf>
    <xf numFmtId="4" fontId="125" fillId="80" borderId="236" applyNumberFormat="0" applyProtection="0">
      <alignment horizontal="left" vertical="center" indent="1"/>
    </xf>
    <xf numFmtId="4" fontId="125" fillId="81" borderId="258" applyNumberFormat="0" applyProtection="0">
      <alignment horizontal="left" vertical="center" indent="1"/>
    </xf>
    <xf numFmtId="4" fontId="125" fillId="35" borderId="258" applyNumberFormat="0" applyProtection="0">
      <alignment horizontal="left" vertical="center" indent="1"/>
    </xf>
    <xf numFmtId="4" fontId="125" fillId="35" borderId="258" applyNumberFormat="0" applyProtection="0">
      <alignment horizontal="left" vertical="center" indent="1"/>
    </xf>
    <xf numFmtId="169" fontId="83" fillId="52" borderId="188" applyNumberFormat="0" applyAlignment="0" applyProtection="0"/>
    <xf numFmtId="4" fontId="125" fillId="80" borderId="289" applyNumberFormat="0" applyProtection="0">
      <alignment horizontal="left" vertical="center" indent="1"/>
    </xf>
    <xf numFmtId="169" fontId="67" fillId="0" borderId="202">
      <alignment horizontal="left" vertical="center"/>
    </xf>
    <xf numFmtId="169" fontId="90" fillId="0" borderId="189" applyNumberFormat="0" applyFill="0" applyAlignment="0" applyProtection="0"/>
    <xf numFmtId="175" fontId="2" fillId="78" borderId="258" applyNumberFormat="0" applyProtection="0">
      <alignment horizontal="left" vertical="center" indent="1"/>
    </xf>
    <xf numFmtId="4" fontId="125" fillId="81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4" fontId="127" fillId="80" borderId="258" applyNumberFormat="0" applyProtection="0">
      <alignment horizontal="left" vertical="center" indent="1"/>
    </xf>
    <xf numFmtId="4" fontId="125" fillId="77" borderId="258" applyNumberFormat="0" applyProtection="0">
      <alignment vertical="center"/>
    </xf>
    <xf numFmtId="169" fontId="67" fillId="0" borderId="264">
      <alignment horizontal="left" vertical="center"/>
    </xf>
    <xf numFmtId="188" fontId="57" fillId="0" borderId="262" applyFill="0" applyProtection="0"/>
    <xf numFmtId="169" fontId="2" fillId="78" borderId="258" applyNumberFormat="0" applyProtection="0">
      <alignment horizontal="left" vertical="center" indent="1"/>
    </xf>
    <xf numFmtId="3" fontId="2" fillId="0" borderId="192" applyNumberFormat="0" applyFont="0" applyFill="0" applyAlignment="0" applyProtection="0">
      <alignment vertical="center"/>
    </xf>
    <xf numFmtId="4" fontId="125" fillId="80" borderId="187" applyNumberFormat="0" applyProtection="0">
      <alignment horizontal="right" vertical="center"/>
    </xf>
    <xf numFmtId="4" fontId="125" fillId="77" borderId="187" applyNumberFormat="0" applyProtection="0">
      <alignment horizontal="left" vertical="center" indent="1"/>
    </xf>
    <xf numFmtId="169" fontId="2" fillId="78" borderId="233" applyNumberFormat="0" applyProtection="0">
      <alignment horizontal="left" vertical="center" indent="1"/>
    </xf>
    <xf numFmtId="4" fontId="127" fillId="80" borderId="226" applyNumberFormat="0" applyProtection="0">
      <alignment horizontal="left" vertical="center" indent="1"/>
    </xf>
    <xf numFmtId="169" fontId="2" fillId="81" borderId="258" applyNumberFormat="0" applyProtection="0">
      <alignment horizontal="left" vertical="center" indent="1"/>
    </xf>
    <xf numFmtId="169" fontId="2" fillId="81" borderId="258" applyNumberFormat="0" applyProtection="0">
      <alignment horizontal="left" vertical="center" indent="1"/>
    </xf>
    <xf numFmtId="169" fontId="82" fillId="52" borderId="233" applyNumberFormat="0" applyAlignment="0" applyProtection="0"/>
    <xf numFmtId="4" fontId="125" fillId="35" borderId="244" applyNumberFormat="0" applyProtection="0">
      <alignment horizontal="left" vertical="center" indent="1"/>
    </xf>
    <xf numFmtId="169" fontId="67" fillId="0" borderId="253">
      <alignment horizontal="left" vertical="center"/>
    </xf>
    <xf numFmtId="4" fontId="125" fillId="77" borderId="258" applyNumberFormat="0" applyProtection="0">
      <alignment horizontal="left" vertical="center" indent="1"/>
    </xf>
    <xf numFmtId="4" fontId="125" fillId="81" borderId="258" applyNumberFormat="0" applyProtection="0">
      <alignment horizontal="left" vertical="center" indent="1"/>
    </xf>
    <xf numFmtId="175" fontId="67" fillId="0" borderId="196">
      <alignment horizontal="left" vertical="center"/>
    </xf>
    <xf numFmtId="190" fontId="57" fillId="0" borderId="262" applyFill="0" applyProtection="0"/>
    <xf numFmtId="175" fontId="67" fillId="0" borderId="267">
      <alignment horizontal="left" vertical="center"/>
    </xf>
    <xf numFmtId="4" fontId="125" fillId="77" borderId="211" applyNumberFormat="0" applyProtection="0">
      <alignment horizontal="left" vertical="center" indent="1"/>
    </xf>
    <xf numFmtId="4" fontId="125" fillId="80" borderId="244" applyNumberFormat="0" applyProtection="0">
      <alignment horizontal="right" vertical="center"/>
    </xf>
    <xf numFmtId="4" fontId="125" fillId="77" borderId="244" applyNumberFormat="0" applyProtection="0">
      <alignment horizontal="left" vertical="center" indent="1"/>
    </xf>
    <xf numFmtId="3" fontId="2" fillId="0" borderId="290" applyNumberFormat="0" applyFont="0" applyFill="0" applyAlignment="0" applyProtection="0">
      <alignment vertical="center"/>
    </xf>
    <xf numFmtId="175" fontId="82" fillId="52" borderId="187" applyNumberFormat="0" applyAlignment="0" applyProtection="0"/>
    <xf numFmtId="169" fontId="2" fillId="78" borderId="244" applyNumberFormat="0" applyProtection="0">
      <alignment horizontal="left" vertical="center" indent="1"/>
    </xf>
    <xf numFmtId="169" fontId="67" fillId="0" borderId="25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76" fontId="2" fillId="78" borderId="258" applyNumberFormat="0" applyProtection="0">
      <alignment horizontal="left" vertical="center" indent="1"/>
    </xf>
    <xf numFmtId="176" fontId="3" fillId="58" borderId="261" applyNumberFormat="0" applyFont="0" applyAlignment="0" applyProtection="0"/>
    <xf numFmtId="169" fontId="82" fillId="52" borderId="258" applyNumberFormat="0" applyAlignment="0" applyProtection="0"/>
    <xf numFmtId="169" fontId="67" fillId="0" borderId="256">
      <alignment horizontal="left" vertical="center"/>
    </xf>
    <xf numFmtId="4" fontId="125" fillId="80" borderId="257" applyNumberFormat="0" applyProtection="0">
      <alignment horizontal="left" vertical="center" indent="1"/>
    </xf>
    <xf numFmtId="169" fontId="2" fillId="78" borderId="237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175" fontId="88" fillId="42" borderId="188" applyNumberFormat="0" applyAlignment="0" applyProtection="0"/>
    <xf numFmtId="169" fontId="90" fillId="0" borderId="189" applyNumberFormat="0" applyFill="0" applyAlignment="0" applyProtection="0"/>
    <xf numFmtId="169" fontId="2" fillId="78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4" fontId="129" fillId="80" borderId="187" applyNumberFormat="0" applyProtection="0">
      <alignment horizontal="right" vertical="center"/>
    </xf>
    <xf numFmtId="169" fontId="2" fillId="78" borderId="187" applyNumberFormat="0" applyProtection="0">
      <alignment horizontal="left" vertical="center" indent="1"/>
    </xf>
    <xf numFmtId="4" fontId="127" fillId="80" borderId="187" applyNumberFormat="0" applyProtection="0">
      <alignment horizontal="left" vertical="center" indent="1"/>
    </xf>
    <xf numFmtId="169" fontId="2" fillId="82" borderId="187" applyNumberFormat="0" applyProtection="0">
      <alignment horizontal="left" vertical="center" indent="1"/>
    </xf>
    <xf numFmtId="169" fontId="83" fillId="52" borderId="188" applyNumberFormat="0" applyAlignment="0" applyProtection="0"/>
    <xf numFmtId="4" fontId="127" fillId="80" borderId="187" applyNumberFormat="0" applyProtection="0">
      <alignment horizontal="left" vertical="center" indent="1"/>
    </xf>
    <xf numFmtId="4" fontId="129" fillId="80" borderId="173" applyNumberFormat="0" applyProtection="0">
      <alignment horizontal="right" vertical="center"/>
    </xf>
    <xf numFmtId="169" fontId="2" fillId="34" borderId="173" applyNumberFormat="0" applyProtection="0">
      <alignment horizontal="left" vertical="center" indent="1"/>
    </xf>
    <xf numFmtId="169" fontId="2" fillId="78" borderId="173" applyNumberFormat="0" applyProtection="0">
      <alignment horizontal="left" vertical="center" indent="1"/>
    </xf>
    <xf numFmtId="4" fontId="129" fillId="80" borderId="173" applyNumberFormat="0" applyProtection="0">
      <alignment horizontal="right" vertical="center"/>
    </xf>
    <xf numFmtId="169" fontId="2" fillId="34" borderId="173" applyNumberFormat="0" applyProtection="0">
      <alignment horizontal="left" vertical="center" indent="1"/>
    </xf>
    <xf numFmtId="169" fontId="2" fillId="78" borderId="173" applyNumberFormat="0" applyProtection="0">
      <alignment horizontal="left" vertical="center" indent="1"/>
    </xf>
    <xf numFmtId="169" fontId="67" fillId="0" borderId="193">
      <alignment horizontal="left" vertical="center"/>
    </xf>
    <xf numFmtId="169" fontId="67" fillId="0" borderId="185">
      <alignment horizontal="left" vertical="center"/>
    </xf>
    <xf numFmtId="169" fontId="67" fillId="0" borderId="185">
      <alignment horizontal="left" vertical="center"/>
    </xf>
    <xf numFmtId="169" fontId="67" fillId="0" borderId="185">
      <alignment horizontal="left" vertical="center"/>
    </xf>
    <xf numFmtId="169" fontId="67" fillId="0" borderId="185">
      <alignment horizontal="left" vertical="center"/>
    </xf>
    <xf numFmtId="169" fontId="67" fillId="0" borderId="196">
      <alignment horizontal="left" vertical="center"/>
    </xf>
    <xf numFmtId="169" fontId="67" fillId="0" borderId="179">
      <alignment horizontal="left" vertical="center"/>
    </xf>
    <xf numFmtId="169" fontId="67" fillId="0" borderId="193">
      <alignment horizontal="left" vertical="center"/>
    </xf>
    <xf numFmtId="4" fontId="129" fillId="80" borderId="173" applyNumberFormat="0" applyProtection="0">
      <alignment horizontal="right" vertical="center"/>
    </xf>
    <xf numFmtId="169" fontId="2" fillId="34" borderId="173" applyNumberFormat="0" applyProtection="0">
      <alignment horizontal="left" vertical="center" indent="1"/>
    </xf>
    <xf numFmtId="169" fontId="2" fillId="78" borderId="173" applyNumberFormat="0" applyProtection="0">
      <alignment horizontal="left" vertical="center" indent="1"/>
    </xf>
    <xf numFmtId="169" fontId="2" fillId="82" borderId="244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190" fontId="57" fillId="0" borderId="286" applyFill="0" applyProtection="0"/>
    <xf numFmtId="169" fontId="2" fillId="78" borderId="127" applyNumberFormat="0" applyProtection="0">
      <alignment horizontal="left" vertical="center" indent="1"/>
    </xf>
    <xf numFmtId="4" fontId="125" fillId="77" borderId="244" applyNumberFormat="0" applyProtection="0">
      <alignment vertical="center"/>
    </xf>
    <xf numFmtId="169" fontId="2" fillId="78" borderId="258" applyNumberFormat="0" applyProtection="0">
      <alignment horizontal="left" vertical="center" indent="1"/>
    </xf>
    <xf numFmtId="169" fontId="67" fillId="0" borderId="256">
      <alignment horizontal="left" vertical="center"/>
    </xf>
    <xf numFmtId="175" fontId="67" fillId="0" borderId="267">
      <alignment horizontal="left" vertical="center"/>
    </xf>
    <xf numFmtId="169" fontId="67" fillId="0" borderId="182">
      <alignment horizontal="left" vertical="center"/>
    </xf>
    <xf numFmtId="169" fontId="82" fillId="52" borderId="166" applyNumberFormat="0" applyAlignment="0" applyProtection="0"/>
    <xf numFmtId="169" fontId="83" fillId="52" borderId="160" applyNumberFormat="0" applyAlignment="0" applyProtection="0"/>
    <xf numFmtId="4" fontId="125" fillId="80" borderId="127" applyNumberFormat="0" applyProtection="0">
      <alignment horizontal="right" vertical="center"/>
    </xf>
    <xf numFmtId="169" fontId="2" fillId="78" borderId="127" applyNumberFormat="0" applyProtection="0">
      <alignment horizontal="left" vertical="center" indent="1"/>
    </xf>
    <xf numFmtId="169" fontId="2" fillId="34" borderId="166" applyNumberFormat="0" applyProtection="0">
      <alignment horizontal="left" vertical="center" indent="1"/>
    </xf>
    <xf numFmtId="169" fontId="67" fillId="0" borderId="171">
      <alignment horizontal="left" vertical="center"/>
    </xf>
    <xf numFmtId="169" fontId="2" fillId="78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169" fontId="67" fillId="0" borderId="235">
      <alignment horizontal="left" vertical="center"/>
    </xf>
    <xf numFmtId="4" fontId="126" fillId="79" borderId="211" applyNumberFormat="0" applyProtection="0">
      <alignment horizontal="left" vertical="center" indent="1"/>
    </xf>
    <xf numFmtId="10" fontId="65" fillId="35" borderId="219" applyNumberFormat="0" applyBorder="0" applyAlignment="0" applyProtection="0"/>
    <xf numFmtId="169" fontId="67" fillId="0" borderId="256">
      <alignment horizontal="left" vertical="center"/>
    </xf>
    <xf numFmtId="169" fontId="2" fillId="82" borderId="162" applyNumberFormat="0" applyProtection="0">
      <alignment horizontal="left" vertical="center" indent="1"/>
    </xf>
    <xf numFmtId="10" fontId="65" fillId="35" borderId="159" applyNumberFormat="0" applyBorder="0" applyAlignment="0" applyProtection="0"/>
    <xf numFmtId="4" fontId="125" fillId="81" borderId="258" applyNumberFormat="0" applyProtection="0">
      <alignment horizontal="left" vertical="center" indent="1"/>
    </xf>
    <xf numFmtId="10" fontId="65" fillId="35" borderId="159" applyNumberFormat="0" applyBorder="0" applyAlignment="0" applyProtection="0"/>
    <xf numFmtId="169" fontId="67" fillId="0" borderId="164">
      <alignment horizontal="left" vertical="center"/>
    </xf>
    <xf numFmtId="4" fontId="125" fillId="77" borderId="258" applyNumberFormat="0" applyProtection="0">
      <alignment horizontal="left" vertical="center" indent="1"/>
    </xf>
    <xf numFmtId="175" fontId="2" fillId="78" borderId="258" applyNumberFormat="0" applyProtection="0">
      <alignment horizontal="left" vertical="center" indent="1"/>
    </xf>
    <xf numFmtId="4" fontId="125" fillId="80" borderId="226" applyNumberFormat="0" applyProtection="0">
      <alignment horizontal="right" vertical="center"/>
    </xf>
    <xf numFmtId="169" fontId="67" fillId="0" borderId="253">
      <alignment horizontal="left" vertical="center"/>
    </xf>
    <xf numFmtId="4" fontId="125" fillId="81" borderId="258" applyNumberFormat="0" applyProtection="0">
      <alignment horizontal="left" vertical="center" indent="1"/>
    </xf>
    <xf numFmtId="169" fontId="67" fillId="0" borderId="157">
      <alignment horizontal="left" vertical="center"/>
    </xf>
    <xf numFmtId="10" fontId="65" fillId="35" borderId="263" applyNumberFormat="0" applyBorder="0" applyAlignment="0" applyProtection="0"/>
    <xf numFmtId="169" fontId="67" fillId="0" borderId="273">
      <alignment horizontal="left" vertical="center"/>
    </xf>
    <xf numFmtId="4" fontId="126" fillId="79" borderId="244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175" fontId="67" fillId="0" borderId="196">
      <alignment horizontal="left" vertical="center"/>
    </xf>
    <xf numFmtId="175" fontId="2" fillId="82" borderId="187" applyNumberFormat="0" applyProtection="0">
      <alignment horizontal="left" vertical="center" indent="1"/>
    </xf>
    <xf numFmtId="175" fontId="2" fillId="78" borderId="187" applyNumberFormat="0" applyProtection="0">
      <alignment horizontal="left" vertical="center" indent="1"/>
    </xf>
    <xf numFmtId="4" fontId="125" fillId="77" borderId="187" applyNumberFormat="0" applyProtection="0">
      <alignment vertical="center"/>
    </xf>
    <xf numFmtId="169" fontId="67" fillId="0" borderId="256">
      <alignment horizontal="left" vertical="center"/>
    </xf>
    <xf numFmtId="169" fontId="67" fillId="0" borderId="264">
      <alignment horizontal="left" vertical="center"/>
    </xf>
    <xf numFmtId="169" fontId="82" fillId="52" borderId="140" applyNumberFormat="0" applyAlignment="0" applyProtection="0"/>
    <xf numFmtId="4" fontId="125" fillId="77" borderId="140" applyNumberFormat="0" applyProtection="0">
      <alignment horizontal="left" vertical="center" indent="1"/>
    </xf>
    <xf numFmtId="4" fontId="125" fillId="80" borderId="233" applyNumberFormat="0" applyProtection="0">
      <alignment horizontal="right" vertical="center"/>
    </xf>
    <xf numFmtId="169" fontId="82" fillId="52" borderId="127" applyNumberFormat="0" applyAlignment="0" applyProtection="0"/>
    <xf numFmtId="169" fontId="83" fillId="52" borderId="128" applyNumberFormat="0" applyAlignment="0" applyProtection="0"/>
    <xf numFmtId="169" fontId="88" fillId="42" borderId="128" applyNumberFormat="0" applyAlignment="0" applyProtection="0"/>
    <xf numFmtId="169" fontId="90" fillId="0" borderId="129" applyNumberFormat="0" applyFill="0" applyAlignment="0" applyProtection="0"/>
    <xf numFmtId="169" fontId="3" fillId="58" borderId="130" applyNumberFormat="0" applyFont="0" applyAlignment="0" applyProtection="0"/>
    <xf numFmtId="169" fontId="2" fillId="82" borderId="140" applyNumberFormat="0" applyProtection="0">
      <alignment horizontal="left" vertical="center" indent="1"/>
    </xf>
    <xf numFmtId="175" fontId="83" fillId="52" borderId="188" applyNumberFormat="0" applyAlignment="0" applyProtection="0"/>
    <xf numFmtId="169" fontId="90" fillId="0" borderId="227" applyNumberFormat="0" applyFill="0" applyAlignment="0" applyProtection="0"/>
    <xf numFmtId="169" fontId="83" fillId="52" borderId="128" applyNumberFormat="0" applyAlignment="0" applyProtection="0"/>
    <xf numFmtId="169" fontId="88" fillId="42" borderId="128" applyNumberFormat="0" applyAlignment="0" applyProtection="0"/>
    <xf numFmtId="169" fontId="90" fillId="0" borderId="129" applyNumberFormat="0" applyFill="0" applyAlignment="0" applyProtection="0"/>
    <xf numFmtId="169" fontId="82" fillId="52" borderId="127" applyNumberFormat="0" applyAlignment="0" applyProtection="0"/>
    <xf numFmtId="169" fontId="3" fillId="58" borderId="130" applyNumberFormat="0" applyFont="0" applyAlignment="0" applyProtection="0"/>
    <xf numFmtId="169" fontId="2" fillId="34" borderId="258" applyNumberFormat="0" applyProtection="0">
      <alignment horizontal="left" vertical="center" indent="1"/>
    </xf>
    <xf numFmtId="169" fontId="67" fillId="0" borderId="273">
      <alignment horizontal="left" vertical="center"/>
    </xf>
    <xf numFmtId="169" fontId="67" fillId="0" borderId="193">
      <alignment horizontal="left" vertical="center"/>
    </xf>
    <xf numFmtId="169" fontId="90" fillId="0" borderId="141" applyNumberFormat="0" applyFill="0" applyAlignment="0" applyProtection="0"/>
    <xf numFmtId="169" fontId="67" fillId="0" borderId="217">
      <alignment horizontal="left" vertical="center"/>
    </xf>
    <xf numFmtId="169" fontId="67" fillId="0" borderId="202">
      <alignment horizontal="left" vertical="center"/>
    </xf>
    <xf numFmtId="4" fontId="125" fillId="77" borderId="211" applyNumberFormat="0" applyProtection="0">
      <alignment horizontal="left" vertical="center" indent="1"/>
    </xf>
    <xf numFmtId="169" fontId="67" fillId="0" borderId="199">
      <alignment horizontal="left" vertical="center"/>
    </xf>
    <xf numFmtId="169" fontId="2" fillId="78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67" fillId="0" borderId="253">
      <alignment horizontal="left" vertical="center"/>
    </xf>
    <xf numFmtId="4" fontId="125" fillId="80" borderId="258" applyNumberFormat="0" applyProtection="0">
      <alignment horizontal="right" vertical="center"/>
    </xf>
    <xf numFmtId="169" fontId="2" fillId="78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169" fontId="67" fillId="0" borderId="242">
      <alignment horizontal="left" vertical="center"/>
    </xf>
    <xf numFmtId="169" fontId="67" fillId="0" borderId="185">
      <alignment horizontal="left" vertical="center"/>
    </xf>
    <xf numFmtId="169" fontId="67" fillId="0" borderId="223">
      <alignment horizontal="left" vertical="center"/>
    </xf>
    <xf numFmtId="169" fontId="88" fillId="42" borderId="174" applyNumberFormat="0" applyAlignment="0" applyProtection="0"/>
    <xf numFmtId="10" fontId="65" fillId="35" borderId="135" applyNumberFormat="0" applyBorder="0" applyAlignment="0" applyProtection="0"/>
    <xf numFmtId="10" fontId="65" fillId="35" borderId="135" applyNumberFormat="0" applyBorder="0" applyAlignment="0" applyProtection="0"/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0" fontId="65" fillId="35" borderId="135" applyNumberFormat="0" applyBorder="0" applyAlignment="0" applyProtection="0"/>
    <xf numFmtId="10" fontId="65" fillId="35" borderId="135" applyNumberFormat="0" applyBorder="0" applyAlignment="0" applyProtection="0"/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0" fontId="65" fillId="35" borderId="135" applyNumberFormat="0" applyBorder="0" applyAlignment="0" applyProtection="0"/>
    <xf numFmtId="10" fontId="65" fillId="35" borderId="135" applyNumberFormat="0" applyBorder="0" applyAlignment="0" applyProtection="0"/>
    <xf numFmtId="4" fontId="125" fillId="77" borderId="258" applyNumberFormat="0" applyProtection="0">
      <alignment vertical="center"/>
    </xf>
    <xf numFmtId="4" fontId="126" fillId="79" borderId="258" applyNumberFormat="0" applyProtection="0">
      <alignment horizontal="left" vertical="center" indent="1"/>
    </xf>
    <xf numFmtId="169" fontId="67" fillId="0" borderId="223">
      <alignment horizontal="left" vertical="center"/>
    </xf>
    <xf numFmtId="169" fontId="2" fillId="78" borderId="211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169" fontId="67" fillId="0" borderId="235">
      <alignment horizontal="left" vertical="center"/>
    </xf>
    <xf numFmtId="0" fontId="111" fillId="23" borderId="0" applyNumberFormat="0" applyBorder="0" applyAlignment="0" applyProtection="0"/>
    <xf numFmtId="175" fontId="90" fillId="0" borderId="189" applyNumberFormat="0" applyFill="0" applyAlignment="0" applyProtection="0"/>
    <xf numFmtId="175" fontId="2" fillId="81" borderId="258" applyNumberFormat="0" applyProtection="0">
      <alignment horizontal="left" vertical="center" indent="1"/>
    </xf>
    <xf numFmtId="175" fontId="2" fillId="78" borderId="187" applyNumberFormat="0" applyProtection="0">
      <alignment horizontal="left" vertical="center" indent="1"/>
    </xf>
    <xf numFmtId="175" fontId="2" fillId="78" borderId="187" applyNumberFormat="0" applyProtection="0">
      <alignment horizontal="left" vertical="center" indent="1"/>
    </xf>
    <xf numFmtId="10" fontId="65" fillId="35" borderId="241" applyNumberFormat="0" applyBorder="0" applyAlignment="0" applyProtection="0"/>
    <xf numFmtId="4" fontId="129" fillId="80" borderId="211" applyNumberFormat="0" applyProtection="0">
      <alignment horizontal="right" vertical="center"/>
    </xf>
    <xf numFmtId="169" fontId="88" fillId="42" borderId="245" applyNumberFormat="0" applyAlignment="0" applyProtection="0"/>
    <xf numFmtId="4" fontId="125" fillId="81" borderId="258" applyNumberFormat="0" applyProtection="0">
      <alignment horizontal="left" vertical="center" indent="1"/>
    </xf>
    <xf numFmtId="175" fontId="67" fillId="0" borderId="196">
      <alignment horizontal="left" vertical="center"/>
    </xf>
    <xf numFmtId="4" fontId="127" fillId="80" borderId="244" applyNumberFormat="0" applyProtection="0">
      <alignment horizontal="left" vertical="center" indent="1"/>
    </xf>
    <xf numFmtId="4" fontId="129" fillId="80" borderId="258" applyNumberFormat="0" applyProtection="0">
      <alignment horizontal="right" vertical="center"/>
    </xf>
    <xf numFmtId="175" fontId="67" fillId="0" borderId="196">
      <alignment horizontal="left" vertical="center"/>
    </xf>
    <xf numFmtId="175" fontId="82" fillId="52" borderId="258" applyNumberFormat="0" applyAlignment="0" applyProtection="0"/>
    <xf numFmtId="169" fontId="2" fillId="78" borderId="258" applyNumberFormat="0" applyProtection="0">
      <alignment horizontal="left" vertical="center" indent="1"/>
    </xf>
    <xf numFmtId="4" fontId="125" fillId="77" borderId="226" applyNumberFormat="0" applyProtection="0">
      <alignment horizontal="left" vertical="center" indent="1"/>
    </xf>
    <xf numFmtId="169" fontId="2" fillId="78" borderId="244" applyNumberFormat="0" applyProtection="0">
      <alignment horizontal="left" vertical="center" indent="1"/>
    </xf>
    <xf numFmtId="175" fontId="67" fillId="0" borderId="196">
      <alignment horizontal="left" vertical="center"/>
    </xf>
    <xf numFmtId="4" fontId="125" fillId="35" borderId="258" applyNumberFormat="0" applyProtection="0">
      <alignment horizontal="left" vertical="center" indent="1"/>
    </xf>
    <xf numFmtId="175" fontId="67" fillId="0" borderId="196">
      <alignment horizontal="left" vertical="center"/>
    </xf>
    <xf numFmtId="169" fontId="67" fillId="0" borderId="228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0" fontId="65" fillId="35" borderId="135" applyNumberFormat="0" applyBorder="0" applyAlignment="0" applyProtection="0"/>
    <xf numFmtId="10" fontId="65" fillId="35" borderId="135" applyNumberFormat="0" applyBorder="0" applyAlignment="0" applyProtection="0"/>
    <xf numFmtId="4" fontId="125" fillId="77" borderId="140" applyNumberFormat="0" applyProtection="0">
      <alignment vertical="center"/>
    </xf>
    <xf numFmtId="4" fontId="125" fillId="77" borderId="140" applyNumberFormat="0" applyProtection="0">
      <alignment vertical="center"/>
    </xf>
    <xf numFmtId="4" fontId="125" fillId="77" borderId="140" applyNumberFormat="0" applyProtection="0">
      <alignment horizontal="left" vertical="center" indent="1"/>
    </xf>
    <xf numFmtId="4" fontId="125" fillId="77" borderId="140" applyNumberFormat="0" applyProtection="0">
      <alignment horizontal="left" vertical="center" indent="1"/>
    </xf>
    <xf numFmtId="4" fontId="125" fillId="77" borderId="140" applyNumberFormat="0" applyProtection="0">
      <alignment horizontal="left" vertical="center" indent="1"/>
    </xf>
    <xf numFmtId="4" fontId="125" fillId="77" borderId="140" applyNumberFormat="0" applyProtection="0">
      <alignment horizontal="left" vertical="center" indent="1"/>
    </xf>
    <xf numFmtId="169" fontId="2" fillId="78" borderId="140" applyNumberFormat="0" applyProtection="0">
      <alignment horizontal="left" vertical="center" indent="1"/>
    </xf>
    <xf numFmtId="169" fontId="2" fillId="78" borderId="140" applyNumberFormat="0" applyProtection="0">
      <alignment horizontal="left" vertical="center" indent="1"/>
    </xf>
    <xf numFmtId="4" fontId="126" fillId="79" borderId="140" applyNumberFormat="0" applyProtection="0">
      <alignment horizontal="left" vertical="center" indent="1"/>
    </xf>
    <xf numFmtId="4" fontId="126" fillId="79" borderId="140" applyNumberFormat="0" applyProtection="0">
      <alignment horizontal="left" vertical="center" indent="1"/>
    </xf>
    <xf numFmtId="4" fontId="125" fillId="80" borderId="134" applyNumberFormat="0" applyProtection="0">
      <alignment horizontal="left" vertical="center" indent="1"/>
    </xf>
    <xf numFmtId="4" fontId="125" fillId="80" borderId="134" applyNumberFormat="0" applyProtection="0">
      <alignment horizontal="left" vertical="center" indent="1"/>
    </xf>
    <xf numFmtId="4" fontId="127" fillId="80" borderId="140" applyNumberFormat="0" applyProtection="0">
      <alignment horizontal="left" vertical="center" indent="1"/>
    </xf>
    <xf numFmtId="4" fontId="127" fillId="80" borderId="140" applyNumberFormat="0" applyProtection="0">
      <alignment horizontal="left" vertical="center" indent="1"/>
    </xf>
    <xf numFmtId="4" fontId="125" fillId="81" borderId="140" applyNumberFormat="0" applyProtection="0">
      <alignment horizontal="left" vertical="center" indent="1"/>
    </xf>
    <xf numFmtId="4" fontId="125" fillId="81" borderId="140" applyNumberFormat="0" applyProtection="0">
      <alignment horizontal="left" vertical="center" indent="1"/>
    </xf>
    <xf numFmtId="169" fontId="2" fillId="81" borderId="140" applyNumberFormat="0" applyProtection="0">
      <alignment horizontal="left" vertical="center" indent="1"/>
    </xf>
    <xf numFmtId="169" fontId="2" fillId="81" borderId="140" applyNumberFormat="0" applyProtection="0">
      <alignment horizontal="left" vertical="center" indent="1"/>
    </xf>
    <xf numFmtId="169" fontId="2" fillId="82" borderId="140" applyNumberFormat="0" applyProtection="0">
      <alignment horizontal="left" vertical="center" indent="1"/>
    </xf>
    <xf numFmtId="169" fontId="2" fillId="82" borderId="140" applyNumberFormat="0" applyProtection="0">
      <alignment horizontal="left" vertical="center" indent="1"/>
    </xf>
    <xf numFmtId="169" fontId="2" fillId="34" borderId="140" applyNumberFormat="0" applyProtection="0">
      <alignment horizontal="left" vertical="center" indent="1"/>
    </xf>
    <xf numFmtId="169" fontId="2" fillId="34" borderId="140" applyNumberFormat="0" applyProtection="0">
      <alignment horizontal="left" vertical="center" indent="1"/>
    </xf>
    <xf numFmtId="169" fontId="2" fillId="78" borderId="140" applyNumberFormat="0" applyProtection="0">
      <alignment horizontal="left" vertical="center" indent="1"/>
    </xf>
    <xf numFmtId="169" fontId="2" fillId="78" borderId="140" applyNumberFormat="0" applyProtection="0">
      <alignment horizontal="left" vertical="center" indent="1"/>
    </xf>
    <xf numFmtId="4" fontId="125" fillId="35" borderId="140" applyNumberFormat="0" applyProtection="0">
      <alignment horizontal="left" vertical="center" indent="1"/>
    </xf>
    <xf numFmtId="4" fontId="125" fillId="35" borderId="140" applyNumberFormat="0" applyProtection="0">
      <alignment horizontal="left" vertical="center" indent="1"/>
    </xf>
    <xf numFmtId="4" fontId="125" fillId="80" borderId="140" applyNumberFormat="0" applyProtection="0">
      <alignment horizontal="right" vertical="center"/>
    </xf>
    <xf numFmtId="4" fontId="125" fillId="80" borderId="140" applyNumberFormat="0" applyProtection="0">
      <alignment horizontal="right" vertical="center"/>
    </xf>
    <xf numFmtId="169" fontId="2" fillId="78" borderId="140" applyNumberFormat="0" applyProtection="0">
      <alignment horizontal="left" vertical="center" indent="1"/>
    </xf>
    <xf numFmtId="169" fontId="2" fillId="78" borderId="140" applyNumberFormat="0" applyProtection="0">
      <alignment horizontal="left" vertical="center" indent="1"/>
    </xf>
    <xf numFmtId="169" fontId="2" fillId="78" borderId="140" applyNumberFormat="0" applyProtection="0">
      <alignment horizontal="left" vertical="center" indent="1"/>
    </xf>
    <xf numFmtId="169" fontId="2" fillId="78" borderId="140" applyNumberFormat="0" applyProtection="0">
      <alignment horizontal="left" vertical="center" indent="1"/>
    </xf>
    <xf numFmtId="4" fontId="129" fillId="80" borderId="140" applyNumberFormat="0" applyProtection="0">
      <alignment horizontal="right" vertical="center"/>
    </xf>
    <xf numFmtId="4" fontId="129" fillId="80" borderId="140" applyNumberFormat="0" applyProtection="0">
      <alignment horizontal="right" vertical="center"/>
    </xf>
    <xf numFmtId="3" fontId="2" fillId="0" borderId="135" applyNumberFormat="0" applyFont="0" applyFill="0" applyAlignment="0" applyProtection="0">
      <alignment vertical="center"/>
    </xf>
    <xf numFmtId="3" fontId="2" fillId="0" borderId="135" applyNumberFormat="0" applyFont="0" applyFill="0" applyAlignment="0" applyProtection="0">
      <alignment vertical="center"/>
    </xf>
    <xf numFmtId="169" fontId="83" fillId="52" borderId="138" applyNumberFormat="0" applyAlignment="0" applyProtection="0"/>
    <xf numFmtId="169" fontId="90" fillId="0" borderId="141" applyNumberFormat="0" applyFill="0" applyAlignment="0" applyProtection="0"/>
    <xf numFmtId="169" fontId="88" fillId="42" borderId="138" applyNumberFormat="0" applyAlignment="0" applyProtection="0"/>
    <xf numFmtId="169" fontId="83" fillId="52" borderId="138" applyNumberFormat="0" applyAlignment="0" applyProtection="0"/>
    <xf numFmtId="169" fontId="88" fillId="42" borderId="259" applyNumberFormat="0" applyAlignment="0" applyProtection="0"/>
    <xf numFmtId="175" fontId="82" fillId="52" borderId="187" applyNumberFormat="0" applyAlignment="0" applyProtection="0"/>
    <xf numFmtId="169" fontId="2" fillId="81" borderId="258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81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4" fontId="129" fillId="80" borderId="187" applyNumberFormat="0" applyProtection="0">
      <alignment horizontal="right" vertical="center"/>
    </xf>
    <xf numFmtId="4" fontId="125" fillId="77" borderId="187" applyNumberFormat="0" applyProtection="0">
      <alignment horizontal="left" vertical="center" indent="1"/>
    </xf>
    <xf numFmtId="169" fontId="2" fillId="82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4" fontId="125" fillId="80" borderId="173" applyNumberFormat="0" applyProtection="0">
      <alignment horizontal="right" vertical="center"/>
    </xf>
    <xf numFmtId="4" fontId="125" fillId="81" borderId="173" applyNumberFormat="0" applyProtection="0">
      <alignment horizontal="left" vertical="center" indent="1"/>
    </xf>
    <xf numFmtId="4" fontId="125" fillId="77" borderId="173" applyNumberFormat="0" applyProtection="0">
      <alignment vertical="center"/>
    </xf>
    <xf numFmtId="4" fontId="125" fillId="80" borderId="173" applyNumberFormat="0" applyProtection="0">
      <alignment horizontal="right" vertical="center"/>
    </xf>
    <xf numFmtId="4" fontId="125" fillId="81" borderId="173" applyNumberFormat="0" applyProtection="0">
      <alignment horizontal="left" vertical="center" indent="1"/>
    </xf>
    <xf numFmtId="4" fontId="125" fillId="77" borderId="173" applyNumberFormat="0" applyProtection="0">
      <alignment vertical="center"/>
    </xf>
    <xf numFmtId="169" fontId="67" fillId="0" borderId="171">
      <alignment horizontal="left" vertical="center"/>
    </xf>
    <xf numFmtId="169" fontId="67" fillId="0" borderId="185">
      <alignment horizontal="left" vertical="center"/>
    </xf>
    <xf numFmtId="169" fontId="67" fillId="0" borderId="182">
      <alignment horizontal="left" vertical="center"/>
    </xf>
    <xf numFmtId="169" fontId="67" fillId="0" borderId="182">
      <alignment horizontal="left" vertical="center"/>
    </xf>
    <xf numFmtId="4" fontId="125" fillId="77" borderId="187" applyNumberFormat="0" applyProtection="0">
      <alignment horizontal="left" vertical="center" indent="1"/>
    </xf>
    <xf numFmtId="169" fontId="67" fillId="0" borderId="179">
      <alignment horizontal="left" vertical="center"/>
    </xf>
    <xf numFmtId="4" fontId="125" fillId="80" borderId="173" applyNumberFormat="0" applyProtection="0">
      <alignment horizontal="right" vertical="center"/>
    </xf>
    <xf numFmtId="4" fontId="125" fillId="81" borderId="173" applyNumberFormat="0" applyProtection="0">
      <alignment horizontal="left" vertical="center" indent="1"/>
    </xf>
    <xf numFmtId="4" fontId="125" fillId="77" borderId="173" applyNumberFormat="0" applyProtection="0">
      <alignment vertical="center"/>
    </xf>
    <xf numFmtId="169" fontId="67" fillId="0" borderId="267">
      <alignment horizontal="left" vertical="center"/>
    </xf>
    <xf numFmtId="169" fontId="67" fillId="0" borderId="157">
      <alignment horizontal="left" vertical="center"/>
    </xf>
    <xf numFmtId="169" fontId="2" fillId="78" borderId="237" applyNumberFormat="0" applyProtection="0">
      <alignment horizontal="left" vertical="center" indent="1"/>
    </xf>
    <xf numFmtId="169" fontId="88" fillId="42" borderId="138" applyNumberFormat="0" applyAlignment="0" applyProtection="0"/>
    <xf numFmtId="169" fontId="83" fillId="52" borderId="138" applyNumberFormat="0" applyAlignment="0" applyProtection="0"/>
    <xf numFmtId="169" fontId="82" fillId="52" borderId="140" applyNumberFormat="0" applyAlignment="0" applyProtection="0"/>
    <xf numFmtId="4" fontId="129" fillId="80" borderId="127" applyNumberFormat="0" applyProtection="0">
      <alignment horizontal="right" vertical="center"/>
    </xf>
    <xf numFmtId="4" fontId="125" fillId="77" borderId="127" applyNumberFormat="0" applyProtection="0">
      <alignment horizontal="left" vertical="center" indent="1"/>
    </xf>
    <xf numFmtId="4" fontId="125" fillId="77" borderId="244" applyNumberFormat="0" applyProtection="0">
      <alignment vertical="center"/>
    </xf>
    <xf numFmtId="175" fontId="67" fillId="0" borderId="267">
      <alignment horizontal="left" vertical="center"/>
    </xf>
    <xf numFmtId="175" fontId="2" fillId="34" borderId="258" applyNumberFormat="0" applyProtection="0">
      <alignment horizontal="left" vertical="center" indent="1"/>
    </xf>
    <xf numFmtId="176" fontId="88" fillId="42" borderId="259" applyNumberFormat="0" applyAlignment="0" applyProtection="0"/>
    <xf numFmtId="4" fontId="125" fillId="81" borderId="258" applyNumberFormat="0" applyProtection="0">
      <alignment horizontal="left" vertical="center" indent="1"/>
    </xf>
    <xf numFmtId="169" fontId="67" fillId="0" borderId="256">
      <alignment horizontal="left" vertical="center"/>
    </xf>
    <xf numFmtId="10" fontId="65" fillId="35" borderId="252" applyNumberFormat="0" applyBorder="0" applyAlignment="0" applyProtection="0"/>
    <xf numFmtId="169" fontId="2" fillId="78" borderId="258" applyNumberFormat="0" applyProtection="0">
      <alignment horizontal="left" vertical="center" indent="1"/>
    </xf>
    <xf numFmtId="169" fontId="2" fillId="81" borderId="140" applyNumberFormat="0" applyProtection="0">
      <alignment horizontal="left" vertical="center" indent="1"/>
    </xf>
    <xf numFmtId="169" fontId="3" fillId="58" borderId="139" applyNumberFormat="0" applyFont="0" applyAlignment="0" applyProtection="0"/>
    <xf numFmtId="169" fontId="82" fillId="52" borderId="140" applyNumberFormat="0" applyAlignment="0" applyProtection="0"/>
    <xf numFmtId="169" fontId="3" fillId="58" borderId="130" applyNumberFormat="0" applyFont="0" applyAlignment="0" applyProtection="0"/>
    <xf numFmtId="169" fontId="3" fillId="58" borderId="240" applyNumberFormat="0" applyFont="0" applyAlignment="0" applyProtection="0"/>
    <xf numFmtId="169" fontId="67" fillId="0" borderId="182">
      <alignment horizontal="left" vertical="center"/>
    </xf>
    <xf numFmtId="3" fontId="2" fillId="0" borderId="230" applyNumberFormat="0" applyFont="0" applyFill="0" applyAlignment="0" applyProtection="0">
      <alignment vertical="center"/>
    </xf>
    <xf numFmtId="169" fontId="83" fillId="52" borderId="128" applyNumberFormat="0" applyAlignment="0" applyProtection="0"/>
    <xf numFmtId="169" fontId="2" fillId="81" borderId="127" applyNumberFormat="0" applyProtection="0">
      <alignment horizontal="left" vertical="center" indent="1"/>
    </xf>
    <xf numFmtId="3" fontId="2" fillId="0" borderId="170" applyNumberFormat="0" applyFont="0" applyFill="0" applyAlignment="0" applyProtection="0">
      <alignment vertical="center"/>
    </xf>
    <xf numFmtId="169" fontId="2" fillId="78" borderId="166" applyNumberFormat="0" applyProtection="0">
      <alignment horizontal="left" vertical="center" indent="1"/>
    </xf>
    <xf numFmtId="169" fontId="90" fillId="0" borderId="141" applyNumberFormat="0" applyFill="0" applyAlignment="0" applyProtection="0"/>
    <xf numFmtId="169" fontId="2" fillId="82" borderId="127" applyNumberFormat="0" applyProtection="0">
      <alignment horizontal="left" vertical="center" indent="1"/>
    </xf>
    <xf numFmtId="4" fontId="125" fillId="77" borderId="127" applyNumberFormat="0" applyProtection="0">
      <alignment vertical="center"/>
    </xf>
    <xf numFmtId="169" fontId="2" fillId="34" borderId="233" applyNumberFormat="0" applyProtection="0">
      <alignment horizontal="left" vertical="center" indent="1"/>
    </xf>
    <xf numFmtId="4" fontId="125" fillId="35" borderId="226" applyNumberFormat="0" applyProtection="0">
      <alignment horizontal="left" vertical="center" indent="1"/>
    </xf>
    <xf numFmtId="169" fontId="82" fillId="52" borderId="166" applyNumberFormat="0" applyAlignment="0" applyProtection="0"/>
    <xf numFmtId="169" fontId="2" fillId="78" borderId="258" applyNumberFormat="0" applyProtection="0">
      <alignment horizontal="left" vertical="center" indent="1"/>
    </xf>
    <xf numFmtId="169" fontId="88" fillId="42" borderId="138" applyNumberFormat="0" applyAlignment="0" applyProtection="0"/>
    <xf numFmtId="169" fontId="2" fillId="78" borderId="162" applyNumberFormat="0" applyProtection="0">
      <alignment horizontal="left" vertical="center" indent="1"/>
    </xf>
    <xf numFmtId="4" fontId="126" fillId="79" borderId="162" applyNumberFormat="0" applyProtection="0">
      <alignment horizontal="left" vertical="center" indent="1"/>
    </xf>
    <xf numFmtId="169" fontId="67" fillId="0" borderId="157">
      <alignment horizontal="left" vertical="center"/>
    </xf>
    <xf numFmtId="0" fontId="49" fillId="0" borderId="19" applyNumberFormat="0" applyFill="0" applyBorder="0" applyAlignment="0">
      <alignment wrapText="1"/>
      <protection locked="0"/>
    </xf>
    <xf numFmtId="3" fontId="2" fillId="0" borderId="263" applyNumberFormat="0" applyFont="0" applyFill="0" applyAlignment="0" applyProtection="0">
      <alignment vertical="center"/>
    </xf>
    <xf numFmtId="169" fontId="67" fillId="0" borderId="171">
      <alignment horizontal="left" vertical="center"/>
    </xf>
    <xf numFmtId="169" fontId="83" fillId="52" borderId="138" applyNumberFormat="0" applyAlignment="0" applyProtection="0"/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5" fillId="80" borderId="134" applyNumberFormat="0" applyProtection="0">
      <alignment horizontal="left" vertical="center" indent="1"/>
    </xf>
    <xf numFmtId="4" fontId="125" fillId="80" borderId="134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3" fontId="2" fillId="0" borderId="135" applyNumberFormat="0" applyFont="0" applyFill="0" applyAlignment="0" applyProtection="0">
      <alignment vertical="center"/>
    </xf>
    <xf numFmtId="3" fontId="2" fillId="0" borderId="135" applyNumberFormat="0" applyFont="0" applyFill="0" applyAlignment="0" applyProtection="0">
      <alignment vertical="center"/>
    </xf>
    <xf numFmtId="169" fontId="83" fillId="52" borderId="128" applyNumberFormat="0" applyAlignment="0" applyProtection="0"/>
    <xf numFmtId="4" fontId="125" fillId="80" borderId="158" applyNumberFormat="0" applyProtection="0">
      <alignment horizontal="left" vertical="center" indent="1"/>
    </xf>
    <xf numFmtId="4" fontId="129" fillId="80" borderId="244" applyNumberFormat="0" applyProtection="0">
      <alignment horizontal="right" vertical="center"/>
    </xf>
    <xf numFmtId="169" fontId="2" fillId="34" borderId="244" applyNumberFormat="0" applyProtection="0">
      <alignment horizontal="left" vertical="center" indent="1"/>
    </xf>
    <xf numFmtId="169" fontId="67" fillId="0" borderId="157">
      <alignment horizontal="left" vertical="center"/>
    </xf>
    <xf numFmtId="169" fontId="2" fillId="78" borderId="140" applyNumberFormat="0" applyProtection="0">
      <alignment horizontal="left" vertical="center" indent="1"/>
    </xf>
    <xf numFmtId="169" fontId="2" fillId="78" borderId="140" applyNumberFormat="0" applyProtection="0">
      <alignment horizontal="left" vertical="center" indent="1"/>
    </xf>
    <xf numFmtId="4" fontId="125" fillId="80" borderId="140" applyNumberFormat="0" applyProtection="0">
      <alignment horizontal="righ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76" fontId="3" fillId="58" borderId="261" applyNumberFormat="0" applyFont="0" applyAlignment="0" applyProtection="0"/>
    <xf numFmtId="169" fontId="2" fillId="81" borderId="237" applyNumberFormat="0" applyProtection="0">
      <alignment horizontal="left" vertical="center" indent="1"/>
    </xf>
    <xf numFmtId="4" fontId="125" fillId="35" borderId="140" applyNumberFormat="0" applyProtection="0">
      <alignment horizontal="left" vertical="center" indent="1"/>
    </xf>
    <xf numFmtId="169" fontId="2" fillId="81" borderId="140" applyNumberFormat="0" applyProtection="0">
      <alignment horizontal="left" vertical="center" indent="1"/>
    </xf>
    <xf numFmtId="169" fontId="88" fillId="42" borderId="128" applyNumberFormat="0" applyAlignment="0" applyProtection="0"/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90" fillId="0" borderId="129" applyNumberFormat="0" applyFill="0" applyAlignment="0" applyProtection="0"/>
    <xf numFmtId="169" fontId="82" fillId="52" borderId="127" applyNumberFormat="0" applyAlignment="0" applyProtection="0"/>
    <xf numFmtId="169" fontId="3" fillId="58" borderId="130" applyNumberFormat="0" applyFont="0" applyAlignment="0" applyProtection="0"/>
    <xf numFmtId="4" fontId="125" fillId="77" borderId="140" applyNumberFormat="0" applyProtection="0">
      <alignment vertical="center"/>
    </xf>
    <xf numFmtId="4" fontId="125" fillId="77" borderId="140" applyNumberFormat="0" applyProtection="0">
      <alignment vertical="center"/>
    </xf>
    <xf numFmtId="4" fontId="125" fillId="77" borderId="140" applyNumberFormat="0" applyProtection="0">
      <alignment horizontal="left" vertical="center" indent="1"/>
    </xf>
    <xf numFmtId="4" fontId="125" fillId="77" borderId="140" applyNumberFormat="0" applyProtection="0">
      <alignment horizontal="left" vertical="center" indent="1"/>
    </xf>
    <xf numFmtId="4" fontId="125" fillId="77" borderId="140" applyNumberFormat="0" applyProtection="0">
      <alignment horizontal="left" vertical="center" indent="1"/>
    </xf>
    <xf numFmtId="169" fontId="2" fillId="78" borderId="140" applyNumberFormat="0" applyProtection="0">
      <alignment horizontal="left" vertical="center" indent="1"/>
    </xf>
    <xf numFmtId="169" fontId="2" fillId="78" borderId="140" applyNumberFormat="0" applyProtection="0">
      <alignment horizontal="left" vertical="center" indent="1"/>
    </xf>
    <xf numFmtId="4" fontId="126" fillId="79" borderId="140" applyNumberFormat="0" applyProtection="0">
      <alignment horizontal="left" vertical="center" indent="1"/>
    </xf>
    <xf numFmtId="4" fontId="126" fillId="79" borderId="140" applyNumberFormat="0" applyProtection="0">
      <alignment horizontal="left" vertical="center" indent="1"/>
    </xf>
    <xf numFmtId="4" fontId="127" fillId="80" borderId="140" applyNumberFormat="0" applyProtection="0">
      <alignment horizontal="left" vertical="center" indent="1"/>
    </xf>
    <xf numFmtId="4" fontId="127" fillId="80" borderId="140" applyNumberFormat="0" applyProtection="0">
      <alignment horizontal="left" vertical="center" indent="1"/>
    </xf>
    <xf numFmtId="4" fontId="125" fillId="81" borderId="140" applyNumberFormat="0" applyProtection="0">
      <alignment horizontal="left" vertical="center" indent="1"/>
    </xf>
    <xf numFmtId="4" fontId="125" fillId="81" borderId="140" applyNumberFormat="0" applyProtection="0">
      <alignment horizontal="left" vertical="center" indent="1"/>
    </xf>
    <xf numFmtId="169" fontId="2" fillId="78" borderId="140" applyNumberFormat="0" applyProtection="0">
      <alignment horizontal="left" vertical="center" indent="1"/>
    </xf>
    <xf numFmtId="169" fontId="2" fillId="82" borderId="140" applyNumberFormat="0" applyProtection="0">
      <alignment horizontal="left" vertical="center" indent="1"/>
    </xf>
    <xf numFmtId="169" fontId="2" fillId="34" borderId="140" applyNumberFormat="0" applyProtection="0">
      <alignment horizontal="left" vertical="center" indent="1"/>
    </xf>
    <xf numFmtId="169" fontId="2" fillId="34" borderId="140" applyNumberFormat="0" applyProtection="0">
      <alignment horizontal="left" vertical="center" indent="1"/>
    </xf>
    <xf numFmtId="169" fontId="2" fillId="78" borderId="140" applyNumberFormat="0" applyProtection="0">
      <alignment horizontal="left" vertical="center" indent="1"/>
    </xf>
    <xf numFmtId="4" fontId="125" fillId="35" borderId="140" applyNumberFormat="0" applyProtection="0">
      <alignment horizontal="left" vertical="center" indent="1"/>
    </xf>
    <xf numFmtId="4" fontId="125" fillId="80" borderId="140" applyNumberFormat="0" applyProtection="0">
      <alignment horizontal="right" vertical="center"/>
    </xf>
    <xf numFmtId="169" fontId="2" fillId="78" borderId="140" applyNumberFormat="0" applyProtection="0">
      <alignment horizontal="left" vertical="center" indent="1"/>
    </xf>
    <xf numFmtId="169" fontId="2" fillId="78" borderId="140" applyNumberFormat="0" applyProtection="0">
      <alignment horizontal="left" vertical="center" indent="1"/>
    </xf>
    <xf numFmtId="4" fontId="129" fillId="80" borderId="140" applyNumberFormat="0" applyProtection="0">
      <alignment horizontal="right" vertical="center"/>
    </xf>
    <xf numFmtId="4" fontId="129" fillId="80" borderId="140" applyNumberFormat="0" applyProtection="0">
      <alignment horizontal="right" vertical="center"/>
    </xf>
    <xf numFmtId="3" fontId="2" fillId="0" borderId="135" applyNumberFormat="0" applyFont="0" applyFill="0" applyAlignment="0" applyProtection="0">
      <alignment vertical="center"/>
    </xf>
    <xf numFmtId="3" fontId="2" fillId="0" borderId="135" applyNumberFormat="0" applyFont="0" applyFill="0" applyAlignment="0" applyProtection="0">
      <alignment vertical="center"/>
    </xf>
    <xf numFmtId="169" fontId="83" fillId="52" borderId="138" applyNumberFormat="0" applyAlignment="0" applyProtection="0"/>
    <xf numFmtId="4" fontId="125" fillId="77" borderId="127" applyNumberFormat="0" applyProtection="0">
      <alignment vertical="center"/>
    </xf>
    <xf numFmtId="4" fontId="125" fillId="77" borderId="127" applyNumberFormat="0" applyProtection="0">
      <alignment vertical="center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5" fillId="80" borderId="134" applyNumberFormat="0" applyProtection="0">
      <alignment horizontal="left" vertical="center" indent="1"/>
    </xf>
    <xf numFmtId="4" fontId="125" fillId="80" borderId="134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3" fontId="2" fillId="0" borderId="135" applyNumberFormat="0" applyFont="0" applyFill="0" applyAlignment="0" applyProtection="0">
      <alignment vertical="center"/>
    </xf>
    <xf numFmtId="3" fontId="2" fillId="0" borderId="135" applyNumberFormat="0" applyFont="0" applyFill="0" applyAlignment="0" applyProtection="0">
      <alignment vertical="center"/>
    </xf>
    <xf numFmtId="169" fontId="83" fillId="52" borderId="128" applyNumberFormat="0" applyAlignment="0" applyProtection="0"/>
    <xf numFmtId="169" fontId="3" fillId="58" borderId="139" applyNumberFormat="0" applyFont="0" applyAlignment="0" applyProtection="0"/>
    <xf numFmtId="169" fontId="82" fillId="52" borderId="140" applyNumberFormat="0" applyAlignment="0" applyProtection="0"/>
    <xf numFmtId="169" fontId="90" fillId="0" borderId="141" applyNumberFormat="0" applyFill="0" applyAlignment="0" applyProtection="0"/>
    <xf numFmtId="169" fontId="88" fillId="42" borderId="138" applyNumberFormat="0" applyAlignment="0" applyProtection="0"/>
    <xf numFmtId="169" fontId="83" fillId="52" borderId="138" applyNumberFormat="0" applyAlignment="0" applyProtection="0"/>
    <xf numFmtId="169" fontId="3" fillId="58" borderId="139" applyNumberFormat="0" applyFont="0" applyAlignment="0" applyProtection="0"/>
    <xf numFmtId="169" fontId="90" fillId="0" borderId="141" applyNumberFormat="0" applyFill="0" applyAlignment="0" applyProtection="0"/>
    <xf numFmtId="169" fontId="88" fillId="42" borderId="138" applyNumberFormat="0" applyAlignment="0" applyProtection="0"/>
    <xf numFmtId="169" fontId="83" fillId="52" borderId="138" applyNumberFormat="0" applyAlignment="0" applyProtection="0"/>
    <xf numFmtId="169" fontId="82" fillId="52" borderId="140" applyNumberFormat="0" applyAlignment="0" applyProtection="0"/>
    <xf numFmtId="169" fontId="67" fillId="0" borderId="136">
      <alignment horizontal="left" vertical="center"/>
    </xf>
    <xf numFmtId="169" fontId="3" fillId="58" borderId="139" applyNumberFormat="0" applyFont="0" applyAlignment="0" applyProtection="0"/>
    <xf numFmtId="169" fontId="3" fillId="58" borderId="139" applyNumberFormat="0" applyFont="0" applyAlignment="0" applyProtection="0"/>
    <xf numFmtId="169" fontId="88" fillId="42" borderId="128" applyNumberFormat="0" applyAlignment="0" applyProtection="0"/>
    <xf numFmtId="169" fontId="90" fillId="0" borderId="129" applyNumberFormat="0" applyFill="0" applyAlignment="0" applyProtection="0"/>
    <xf numFmtId="169" fontId="82" fillId="52" borderId="127" applyNumberFormat="0" applyAlignment="0" applyProtection="0"/>
    <xf numFmtId="169" fontId="3" fillId="58" borderId="130" applyNumberFormat="0" applyFont="0" applyAlignment="0" applyProtection="0"/>
    <xf numFmtId="169" fontId="88" fillId="42" borderId="138" applyNumberFormat="0" applyAlignment="0" applyProtection="0"/>
    <xf numFmtId="169" fontId="90" fillId="0" borderId="141" applyNumberFormat="0" applyFill="0" applyAlignment="0" applyProtection="0"/>
    <xf numFmtId="169" fontId="82" fillId="52" borderId="140" applyNumberFormat="0" applyAlignment="0" applyProtection="0"/>
    <xf numFmtId="169" fontId="3" fillId="58" borderId="139" applyNumberFormat="0" applyFont="0" applyAlignment="0" applyProtection="0"/>
    <xf numFmtId="169" fontId="88" fillId="42" borderId="138" applyNumberFormat="0" applyAlignment="0" applyProtection="0"/>
    <xf numFmtId="169" fontId="90" fillId="0" borderId="141" applyNumberFormat="0" applyFill="0" applyAlignment="0" applyProtection="0"/>
    <xf numFmtId="169" fontId="82" fillId="52" borderId="140" applyNumberFormat="0" applyAlignment="0" applyProtection="0"/>
    <xf numFmtId="169" fontId="3" fillId="58" borderId="139" applyNumberFormat="0" applyFont="0" applyAlignment="0" applyProtection="0"/>
    <xf numFmtId="175" fontId="2" fillId="81" borderId="187" applyNumberFormat="0" applyProtection="0">
      <alignment horizontal="left" vertical="center" indent="1"/>
    </xf>
    <xf numFmtId="169" fontId="67" fillId="0" borderId="256">
      <alignment horizontal="left" vertical="center"/>
    </xf>
    <xf numFmtId="169" fontId="82" fillId="52" borderId="258" applyNumberFormat="0" applyAlignment="0" applyProtection="0"/>
    <xf numFmtId="169" fontId="67" fillId="0" borderId="136">
      <alignment horizontal="left" vertical="center"/>
    </xf>
    <xf numFmtId="169" fontId="67" fillId="0" borderId="155">
      <alignment horizontal="left" vertical="center"/>
    </xf>
    <xf numFmtId="175" fontId="67" fillId="0" borderId="196">
      <alignment horizontal="left" vertical="center"/>
    </xf>
    <xf numFmtId="169" fontId="2" fillId="78" borderId="258" applyNumberFormat="0" applyProtection="0">
      <alignment horizontal="left" vertical="center" indent="1"/>
    </xf>
    <xf numFmtId="169" fontId="67" fillId="0" borderId="146">
      <alignment horizontal="left" vertical="center"/>
    </xf>
    <xf numFmtId="175" fontId="3" fillId="58" borderId="190" applyNumberFormat="0" applyFont="0" applyAlignment="0" applyProtection="0"/>
    <xf numFmtId="169" fontId="67" fillId="0" borderId="146">
      <alignment horizontal="left" vertical="center"/>
    </xf>
    <xf numFmtId="169" fontId="67" fillId="0" borderId="146">
      <alignment horizontal="left" vertical="center"/>
    </xf>
    <xf numFmtId="169" fontId="67" fillId="0" borderId="146">
      <alignment horizontal="left" vertical="center"/>
    </xf>
    <xf numFmtId="169" fontId="67" fillId="0" borderId="146">
      <alignment horizontal="left" vertical="center"/>
    </xf>
    <xf numFmtId="169" fontId="67" fillId="0" borderId="235">
      <alignment horizontal="left" vertical="center"/>
    </xf>
    <xf numFmtId="175" fontId="2" fillId="34" borderId="187" applyNumberFormat="0" applyProtection="0">
      <alignment horizontal="left" vertical="center" indent="1"/>
    </xf>
    <xf numFmtId="175" fontId="67" fillId="0" borderId="196">
      <alignment horizontal="left" vertical="center"/>
    </xf>
    <xf numFmtId="169" fontId="67" fillId="0" borderId="250">
      <alignment horizontal="left" vertical="center"/>
    </xf>
    <xf numFmtId="169" fontId="67" fillId="0" borderId="155">
      <alignment horizontal="left" vertical="center"/>
    </xf>
    <xf numFmtId="169" fontId="67" fillId="0" borderId="136">
      <alignment horizontal="left" vertical="center"/>
    </xf>
    <xf numFmtId="169" fontId="67" fillId="0" borderId="185">
      <alignment horizontal="left" vertical="center"/>
    </xf>
    <xf numFmtId="3" fontId="2" fillId="0" borderId="195" applyNumberFormat="0" applyFont="0" applyFill="0" applyAlignment="0" applyProtection="0">
      <alignment vertical="center"/>
    </xf>
    <xf numFmtId="169" fontId="2" fillId="78" borderId="258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169" fontId="67" fillId="0" borderId="146">
      <alignment horizontal="left" vertical="center"/>
    </xf>
    <xf numFmtId="169" fontId="67" fillId="0" borderId="256">
      <alignment horizontal="left" vertical="center"/>
    </xf>
    <xf numFmtId="190" fontId="57" fillId="0" borderId="131" applyFill="0" applyProtection="0"/>
    <xf numFmtId="169" fontId="67" fillId="0" borderId="146">
      <alignment horizontal="left" vertical="center"/>
    </xf>
    <xf numFmtId="169" fontId="67" fillId="0" borderId="146">
      <alignment horizontal="left" vertical="center"/>
    </xf>
    <xf numFmtId="169" fontId="67" fillId="0" borderId="146">
      <alignment horizontal="left" vertical="center"/>
    </xf>
    <xf numFmtId="169" fontId="67" fillId="0" borderId="146">
      <alignment horizontal="left" vertical="center"/>
    </xf>
    <xf numFmtId="169" fontId="82" fillId="52" borderId="127" applyNumberFormat="0" applyAlignment="0" applyProtection="0"/>
    <xf numFmtId="169" fontId="83" fillId="52" borderId="128" applyNumberFormat="0" applyAlignment="0" applyProtection="0"/>
    <xf numFmtId="169" fontId="88" fillId="42" borderId="128" applyNumberFormat="0" applyAlignment="0" applyProtection="0"/>
    <xf numFmtId="169" fontId="90" fillId="0" borderId="129" applyNumberFormat="0" applyFill="0" applyAlignment="0" applyProtection="0"/>
    <xf numFmtId="169" fontId="3" fillId="58" borderId="130" applyNumberFormat="0" applyFont="0" applyAlignment="0" applyProtection="0"/>
    <xf numFmtId="175" fontId="82" fillId="52" borderId="187" applyNumberFormat="0" applyAlignment="0" applyProtection="0"/>
    <xf numFmtId="169" fontId="67" fillId="0" borderId="199">
      <alignment horizontal="left" vertical="center"/>
    </xf>
    <xf numFmtId="190" fontId="57" fillId="0" borderId="215" applyFill="0" applyProtection="0"/>
    <xf numFmtId="169" fontId="67" fillId="0" borderId="202">
      <alignment horizontal="left" vertical="center"/>
    </xf>
    <xf numFmtId="10" fontId="65" fillId="35" borderId="216" applyNumberFormat="0" applyBorder="0" applyAlignment="0" applyProtection="0"/>
    <xf numFmtId="169" fontId="67" fillId="0" borderId="220">
      <alignment horizontal="left" vertical="center"/>
    </xf>
    <xf numFmtId="4" fontId="125" fillId="80" borderId="187" applyNumberFormat="0" applyProtection="0">
      <alignment horizontal="right" vertical="center"/>
    </xf>
    <xf numFmtId="169" fontId="2" fillId="78" borderId="187" applyNumberFormat="0" applyProtection="0">
      <alignment horizontal="left" vertical="center" indent="1"/>
    </xf>
    <xf numFmtId="4" fontId="127" fillId="80" borderId="187" applyNumberFormat="0" applyProtection="0">
      <alignment horizontal="left" vertical="center" indent="1"/>
    </xf>
    <xf numFmtId="169" fontId="2" fillId="81" borderId="237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2" fillId="34" borderId="258" applyNumberFormat="0" applyProtection="0">
      <alignment horizontal="left" vertical="center" indent="1"/>
    </xf>
    <xf numFmtId="3" fontId="2" fillId="0" borderId="219" applyNumberFormat="0" applyFont="0" applyFill="0" applyAlignment="0" applyProtection="0">
      <alignment vertical="center"/>
    </xf>
    <xf numFmtId="4" fontId="125" fillId="80" borderId="187" applyNumberFormat="0" applyProtection="0">
      <alignment horizontal="right" vertical="center"/>
    </xf>
    <xf numFmtId="169" fontId="2" fillId="78" borderId="187" applyNumberFormat="0" applyProtection="0">
      <alignment horizontal="left" vertical="center" indent="1"/>
    </xf>
    <xf numFmtId="4" fontId="127" fillId="80" borderId="187" applyNumberFormat="0" applyProtection="0">
      <alignment horizontal="left" vertical="center" indent="1"/>
    </xf>
    <xf numFmtId="4" fontId="125" fillId="80" borderId="244" applyNumberFormat="0" applyProtection="0">
      <alignment horizontal="right" vertical="center"/>
    </xf>
    <xf numFmtId="169" fontId="67" fillId="0" borderId="185">
      <alignment horizontal="left" vertical="center"/>
    </xf>
    <xf numFmtId="175" fontId="2" fillId="34" borderId="258" applyNumberFormat="0" applyProtection="0">
      <alignment horizontal="left" vertical="center" indent="1"/>
    </xf>
    <xf numFmtId="169" fontId="67" fillId="0" borderId="217">
      <alignment horizontal="left" vertical="center"/>
    </xf>
    <xf numFmtId="169" fontId="88" fillId="42" borderId="238" applyNumberFormat="0" applyAlignment="0" applyProtection="0"/>
    <xf numFmtId="169" fontId="67" fillId="0" borderId="202">
      <alignment horizontal="left" vertical="center"/>
    </xf>
    <xf numFmtId="169" fontId="90" fillId="0" borderId="168" applyNumberFormat="0" applyFill="0" applyAlignment="0" applyProtection="0"/>
    <xf numFmtId="169" fontId="3" fillId="58" borderId="190" applyNumberFormat="0" applyFont="0" applyAlignment="0" applyProtection="0"/>
    <xf numFmtId="169" fontId="2" fillId="34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90" fillId="0" borderId="234" applyNumberFormat="0" applyFill="0" applyAlignment="0" applyProtection="0"/>
    <xf numFmtId="169" fontId="67" fillId="0" borderId="149">
      <alignment horizontal="left" vertical="center"/>
    </xf>
    <xf numFmtId="4" fontId="125" fillId="77" borderId="258" applyNumberFormat="0" applyProtection="0">
      <alignment horizontal="left" vertical="center" indent="1"/>
    </xf>
    <xf numFmtId="169" fontId="67" fillId="0" borderId="152">
      <alignment horizontal="left" vertical="center"/>
    </xf>
    <xf numFmtId="175" fontId="67" fillId="0" borderId="196">
      <alignment horizontal="left" vertical="center"/>
    </xf>
    <xf numFmtId="169" fontId="67" fillId="0" borderId="273">
      <alignment horizontal="left" vertical="center"/>
    </xf>
    <xf numFmtId="3" fontId="2" fillId="0" borderId="154" applyNumberFormat="0" applyFont="0" applyFill="0" applyAlignment="0" applyProtection="0">
      <alignment vertical="center"/>
    </xf>
    <xf numFmtId="175" fontId="2" fillId="34" borderId="187" applyNumberFormat="0" applyProtection="0">
      <alignment horizontal="left" vertical="center" indent="1"/>
    </xf>
    <xf numFmtId="175" fontId="2" fillId="78" borderId="187" applyNumberFormat="0" applyProtection="0">
      <alignment horizontal="left" vertical="center" indent="1"/>
    </xf>
    <xf numFmtId="175" fontId="2" fillId="81" borderId="187" applyNumberFormat="0" applyProtection="0">
      <alignment horizontal="left" vertical="center" indent="1"/>
    </xf>
    <xf numFmtId="169" fontId="3" fillId="58" borderId="261" applyNumberFormat="0" applyFont="0" applyAlignment="0" applyProtection="0"/>
    <xf numFmtId="169" fontId="3" fillId="58" borderId="261" applyNumberFormat="0" applyFont="0" applyAlignment="0" applyProtection="0"/>
    <xf numFmtId="175" fontId="67" fillId="0" borderId="196">
      <alignment horizontal="left" vertical="center"/>
    </xf>
    <xf numFmtId="169" fontId="67" fillId="0" borderId="264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76" fontId="67" fillId="0" borderId="267">
      <alignment horizontal="left" vertical="center"/>
    </xf>
    <xf numFmtId="4" fontId="126" fillId="79" borderId="258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4" fontId="125" fillId="81" borderId="187" applyNumberFormat="0" applyProtection="0">
      <alignment horizontal="left" vertical="center" indent="1"/>
    </xf>
    <xf numFmtId="4" fontId="125" fillId="77" borderId="187" applyNumberFormat="0" applyProtection="0">
      <alignment vertical="center"/>
    </xf>
    <xf numFmtId="169" fontId="2" fillId="81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169" fontId="2" fillId="81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4" fontId="125" fillId="35" borderId="173" applyNumberFormat="0" applyProtection="0">
      <alignment horizontal="left" vertical="center" indent="1"/>
    </xf>
    <xf numFmtId="4" fontId="127" fillId="80" borderId="173" applyNumberFormat="0" applyProtection="0">
      <alignment horizontal="left" vertical="center" indent="1"/>
    </xf>
    <xf numFmtId="169" fontId="82" fillId="52" borderId="173" applyNumberFormat="0" applyAlignment="0" applyProtection="0"/>
    <xf numFmtId="4" fontId="125" fillId="35" borderId="173" applyNumberFormat="0" applyProtection="0">
      <alignment horizontal="left" vertical="center" indent="1"/>
    </xf>
    <xf numFmtId="4" fontId="127" fillId="80" borderId="173" applyNumberFormat="0" applyProtection="0">
      <alignment horizontal="left" vertical="center" indent="1"/>
    </xf>
    <xf numFmtId="169" fontId="67" fillId="0" borderId="196">
      <alignment horizontal="left" vertical="center"/>
    </xf>
    <xf numFmtId="169" fontId="67" fillId="0" borderId="171">
      <alignment horizontal="left" vertical="center"/>
    </xf>
    <xf numFmtId="169" fontId="67" fillId="0" borderId="193">
      <alignment horizontal="left" vertical="center"/>
    </xf>
    <xf numFmtId="169" fontId="67" fillId="0" borderId="179">
      <alignment horizontal="left" vertical="center"/>
    </xf>
    <xf numFmtId="169" fontId="67" fillId="0" borderId="196">
      <alignment horizontal="left" vertical="center"/>
    </xf>
    <xf numFmtId="169" fontId="67" fillId="0" borderId="182">
      <alignment horizontal="left" vertical="center"/>
    </xf>
    <xf numFmtId="169" fontId="67" fillId="0" borderId="196">
      <alignment horizontal="left" vertical="center"/>
    </xf>
    <xf numFmtId="169" fontId="67" fillId="0" borderId="182">
      <alignment horizontal="left" vertical="center"/>
    </xf>
    <xf numFmtId="169" fontId="67" fillId="0" borderId="193">
      <alignment horizontal="left" vertical="center"/>
    </xf>
    <xf numFmtId="169" fontId="67" fillId="0" borderId="179">
      <alignment horizontal="left" vertical="center"/>
    </xf>
    <xf numFmtId="169" fontId="83" fillId="52" borderId="174" applyNumberFormat="0" applyAlignment="0" applyProtection="0"/>
    <xf numFmtId="4" fontId="125" fillId="35" borderId="173" applyNumberFormat="0" applyProtection="0">
      <alignment horizontal="left" vertical="center" indent="1"/>
    </xf>
    <xf numFmtId="4" fontId="127" fillId="80" borderId="173" applyNumberFormat="0" applyProtection="0">
      <alignment horizontal="left" vertical="center" indent="1"/>
    </xf>
    <xf numFmtId="4" fontId="125" fillId="77" borderId="233" applyNumberFormat="0" applyProtection="0">
      <alignment vertical="center"/>
    </xf>
    <xf numFmtId="169" fontId="2" fillId="78" borderId="237" applyNumberFormat="0" applyProtection="0">
      <alignment horizontal="left" vertical="center" indent="1"/>
    </xf>
    <xf numFmtId="169" fontId="67" fillId="0" borderId="264">
      <alignment horizontal="left" vertical="center"/>
    </xf>
    <xf numFmtId="169" fontId="67" fillId="0" borderId="157">
      <alignment horizontal="left" vertical="center"/>
    </xf>
    <xf numFmtId="176" fontId="2" fillId="78" borderId="258" applyNumberFormat="0" applyProtection="0">
      <alignment horizontal="left" vertical="center" indent="1"/>
    </xf>
    <xf numFmtId="169" fontId="67" fillId="0" borderId="256">
      <alignment horizontal="left" vertical="center"/>
    </xf>
    <xf numFmtId="169" fontId="2" fillId="78" borderId="127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67" fillId="0" borderId="264">
      <alignment horizontal="left" vertical="center"/>
    </xf>
    <xf numFmtId="169" fontId="67" fillId="0" borderId="157">
      <alignment horizontal="left" vertical="center"/>
    </xf>
    <xf numFmtId="176" fontId="67" fillId="0" borderId="267">
      <alignment horizontal="left" vertical="center"/>
    </xf>
    <xf numFmtId="176" fontId="2" fillId="78" borderId="258" applyNumberFormat="0" applyProtection="0">
      <alignment horizontal="left" vertical="center" indent="1"/>
    </xf>
    <xf numFmtId="176" fontId="82" fillId="52" borderId="258" applyNumberFormat="0" applyAlignment="0" applyProtection="0"/>
    <xf numFmtId="169" fontId="2" fillId="82" borderId="258" applyNumberFormat="0" applyProtection="0">
      <alignment horizontal="left" vertical="center" indent="1"/>
    </xf>
    <xf numFmtId="169" fontId="67" fillId="0" borderId="256">
      <alignment horizontal="left" vertical="center"/>
    </xf>
    <xf numFmtId="4" fontId="125" fillId="80" borderId="257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67" fillId="0" borderId="182">
      <alignment horizontal="left" vertical="center"/>
    </xf>
    <xf numFmtId="188" fontId="57" fillId="0" borderId="131" applyFill="0" applyProtection="0"/>
    <xf numFmtId="169" fontId="82" fillId="52" borderId="127" applyNumberFormat="0" applyAlignment="0" applyProtection="0"/>
    <xf numFmtId="4" fontId="129" fillId="80" borderId="127" applyNumberFormat="0" applyProtection="0">
      <alignment horizontal="right" vertical="center"/>
    </xf>
    <xf numFmtId="4" fontId="125" fillId="81" borderId="127" applyNumberFormat="0" applyProtection="0">
      <alignment horizontal="left" vertical="center" indent="1"/>
    </xf>
    <xf numFmtId="4" fontId="129" fillId="80" borderId="166" applyNumberFormat="0" applyProtection="0">
      <alignment horizontal="right" vertical="center"/>
    </xf>
    <xf numFmtId="4" fontId="125" fillId="77" borderId="166" applyNumberFormat="0" applyProtection="0">
      <alignment horizontal="left" vertical="center" indent="1"/>
    </xf>
    <xf numFmtId="4" fontId="125" fillId="35" borderId="166" applyNumberFormat="0" applyProtection="0">
      <alignment horizontal="left" vertical="center" indent="1"/>
    </xf>
    <xf numFmtId="3" fontId="2" fillId="0" borderId="159" applyNumberFormat="0" applyFont="0" applyFill="0" applyAlignment="0" applyProtection="0">
      <alignment vertical="center"/>
    </xf>
    <xf numFmtId="169" fontId="2" fillId="81" borderId="127" applyNumberFormat="0" applyProtection="0">
      <alignment horizontal="left" vertical="center" indent="1"/>
    </xf>
    <xf numFmtId="4" fontId="129" fillId="80" borderId="244" applyNumberFormat="0" applyProtection="0">
      <alignment horizontal="right" vertical="center"/>
    </xf>
    <xf numFmtId="4" fontId="126" fillId="79" borderId="258" applyNumberFormat="0" applyProtection="0">
      <alignment horizontal="left" vertical="center" indent="1"/>
    </xf>
    <xf numFmtId="4" fontId="125" fillId="35" borderId="162" applyNumberFormat="0" applyProtection="0">
      <alignment horizontal="left" vertical="center" indent="1"/>
    </xf>
    <xf numFmtId="169" fontId="2" fillId="78" borderId="162" applyNumberFormat="0" applyProtection="0">
      <alignment horizontal="left" vertical="center" indent="1"/>
    </xf>
    <xf numFmtId="169" fontId="67" fillId="0" borderId="171">
      <alignment horizontal="left" vertical="center"/>
    </xf>
    <xf numFmtId="169" fontId="2" fillId="78" borderId="258" applyNumberFormat="0" applyProtection="0">
      <alignment horizontal="left" vertical="center" indent="1"/>
    </xf>
    <xf numFmtId="169" fontId="88" fillId="42" borderId="128" applyNumberFormat="0" applyAlignment="0" applyProtection="0"/>
    <xf numFmtId="4" fontId="125" fillId="77" borderId="166" applyNumberFormat="0" applyProtection="0">
      <alignment horizontal="left" vertical="center" indent="1"/>
    </xf>
    <xf numFmtId="4" fontId="125" fillId="77" borderId="127" applyNumberFormat="0" applyProtection="0">
      <alignment vertical="center"/>
    </xf>
    <xf numFmtId="4" fontId="125" fillId="77" borderId="127" applyNumberFormat="0" applyProtection="0">
      <alignment vertical="center"/>
    </xf>
    <xf numFmtId="4" fontId="125" fillId="77" borderId="127" applyNumberFormat="0" applyProtection="0">
      <alignment vertical="center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5" fillId="80" borderId="13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169" fontId="67" fillId="0" borderId="146">
      <alignment horizontal="left" vertical="center"/>
    </xf>
    <xf numFmtId="169" fontId="67" fillId="0" borderId="146">
      <alignment horizontal="left" vertical="center"/>
    </xf>
    <xf numFmtId="169" fontId="67" fillId="0" borderId="146">
      <alignment horizontal="left" vertical="center"/>
    </xf>
    <xf numFmtId="169" fontId="67" fillId="0" borderId="253">
      <alignment horizontal="left" vertical="center"/>
    </xf>
    <xf numFmtId="188" fontId="57" fillId="0" borderId="262" applyFill="0" applyProtection="0"/>
    <xf numFmtId="169" fontId="2" fillId="78" borderId="244" applyNumberFormat="0" applyProtection="0">
      <alignment horizontal="left" vertical="center" indent="1"/>
    </xf>
    <xf numFmtId="3" fontId="2" fillId="0" borderId="154" applyNumberFormat="0" applyFont="0" applyFill="0" applyAlignment="0" applyProtection="0">
      <alignment vertical="center"/>
    </xf>
    <xf numFmtId="169" fontId="67" fillId="0" borderId="256">
      <alignment horizontal="left" vertical="center"/>
    </xf>
    <xf numFmtId="169" fontId="2" fillId="78" borderId="237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75" fontId="2" fillId="78" borderId="258" applyNumberFormat="0" applyProtection="0">
      <alignment horizontal="left" vertical="center" indent="1"/>
    </xf>
    <xf numFmtId="169" fontId="67" fillId="0" borderId="155">
      <alignment horizontal="left" vertical="center"/>
    </xf>
    <xf numFmtId="175" fontId="67" fillId="0" borderId="267">
      <alignment horizontal="left" vertical="center"/>
    </xf>
    <xf numFmtId="169" fontId="67" fillId="0" borderId="220">
      <alignment horizontal="left" vertical="center"/>
    </xf>
    <xf numFmtId="169" fontId="67" fillId="0" borderId="199">
      <alignment horizontal="left" vertical="center"/>
    </xf>
    <xf numFmtId="169" fontId="67" fillId="0" borderId="209">
      <alignment horizontal="left" vertical="center"/>
    </xf>
    <xf numFmtId="169" fontId="67" fillId="0" borderId="209">
      <alignment horizontal="left" vertical="center"/>
    </xf>
    <xf numFmtId="169" fontId="67" fillId="0" borderId="217">
      <alignment horizontal="left" vertical="center"/>
    </xf>
    <xf numFmtId="169" fontId="67" fillId="0" borderId="217">
      <alignment horizontal="left" vertical="center"/>
    </xf>
    <xf numFmtId="169" fontId="67" fillId="0" borderId="199">
      <alignment horizontal="left" vertical="center"/>
    </xf>
    <xf numFmtId="169" fontId="2" fillId="78" borderId="187" applyNumberFormat="0" applyProtection="0">
      <alignment horizontal="left" vertical="center" indent="1"/>
    </xf>
    <xf numFmtId="169" fontId="2" fillId="34" borderId="187" applyNumberFormat="0" applyProtection="0">
      <alignment horizontal="left" vertical="center" indent="1"/>
    </xf>
    <xf numFmtId="4" fontId="125" fillId="81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82" borderId="258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34" borderId="187" applyNumberFormat="0" applyProtection="0">
      <alignment horizontal="left" vertical="center" indent="1"/>
    </xf>
    <xf numFmtId="4" fontId="125" fillId="81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67" fillId="0" borderId="253">
      <alignment horizontal="left" vertical="center"/>
    </xf>
    <xf numFmtId="4" fontId="125" fillId="77" borderId="258" applyNumberFormat="0" applyProtection="0">
      <alignment horizontal="left" vertical="center" indent="1"/>
    </xf>
    <xf numFmtId="169" fontId="67" fillId="0" borderId="185">
      <alignment horizontal="left" vertical="center"/>
    </xf>
    <xf numFmtId="169" fontId="3" fillId="58" borderId="240" applyNumberFormat="0" applyFont="0" applyAlignment="0" applyProtection="0"/>
    <xf numFmtId="169" fontId="3" fillId="58" borderId="261" applyNumberFormat="0" applyFont="0" applyAlignment="0" applyProtection="0"/>
    <xf numFmtId="169" fontId="67" fillId="0" borderId="256">
      <alignment horizontal="left" vertical="center"/>
    </xf>
    <xf numFmtId="169" fontId="67" fillId="0" borderId="202">
      <alignment horizontal="left" vertical="center"/>
    </xf>
    <xf numFmtId="169" fontId="88" fillId="42" borderId="188" applyNumberFormat="0" applyAlignment="0" applyProtection="0"/>
    <xf numFmtId="169" fontId="83" fillId="52" borderId="174" applyNumberFormat="0" applyAlignment="0" applyProtection="0"/>
    <xf numFmtId="175" fontId="67" fillId="0" borderId="267">
      <alignment horizontal="left" vertical="center"/>
    </xf>
    <xf numFmtId="175" fontId="2" fillId="78" borderId="187" applyNumberFormat="0" applyProtection="0">
      <alignment horizontal="left" vertical="center" indent="1"/>
    </xf>
    <xf numFmtId="175" fontId="2" fillId="78" borderId="187" applyNumberFormat="0" applyProtection="0">
      <alignment horizontal="left" vertical="center" indent="1"/>
    </xf>
    <xf numFmtId="175" fontId="2" fillId="81" borderId="187" applyNumberFormat="0" applyProtection="0">
      <alignment horizontal="left" vertical="center" indent="1"/>
    </xf>
    <xf numFmtId="175" fontId="2" fillId="78" borderId="187" applyNumberFormat="0" applyProtection="0">
      <alignment horizontal="left" vertical="center" indent="1"/>
    </xf>
    <xf numFmtId="4" fontId="125" fillId="80" borderId="258" applyNumberFormat="0" applyProtection="0">
      <alignment horizontal="right" vertical="center"/>
    </xf>
    <xf numFmtId="4" fontId="125" fillId="80" borderId="268" applyNumberFormat="0" applyProtection="0">
      <alignment horizontal="left" vertical="center" indent="1"/>
    </xf>
    <xf numFmtId="175" fontId="88" fillId="42" borderId="188" applyNumberFormat="0" applyAlignment="0" applyProtection="0"/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76" fontId="90" fillId="0" borderId="260" applyNumberFormat="0" applyFill="0" applyAlignment="0" applyProtection="0"/>
    <xf numFmtId="4" fontId="129" fillId="80" borderId="187" applyNumberFormat="0" applyProtection="0">
      <alignment horizontal="right" vertical="center"/>
    </xf>
    <xf numFmtId="169" fontId="2" fillId="34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169" fontId="2" fillId="78" borderId="173" applyNumberFormat="0" applyProtection="0">
      <alignment horizontal="left" vertical="center" indent="1"/>
    </xf>
    <xf numFmtId="169" fontId="2" fillId="81" borderId="173" applyNumberFormat="0" applyProtection="0">
      <alignment horizontal="left" vertical="center" indent="1"/>
    </xf>
    <xf numFmtId="4" fontId="125" fillId="77" borderId="173" applyNumberFormat="0" applyProtection="0">
      <alignment horizontal="left" vertical="center" indent="1"/>
    </xf>
    <xf numFmtId="169" fontId="2" fillId="78" borderId="173" applyNumberFormat="0" applyProtection="0">
      <alignment horizontal="left" vertical="center" indent="1"/>
    </xf>
    <xf numFmtId="169" fontId="2" fillId="81" borderId="173" applyNumberFormat="0" applyProtection="0">
      <alignment horizontal="left" vertical="center" indent="1"/>
    </xf>
    <xf numFmtId="4" fontId="125" fillId="77" borderId="173" applyNumberFormat="0" applyProtection="0">
      <alignment horizontal="left" vertical="center" indent="1"/>
    </xf>
    <xf numFmtId="10" fontId="65" fillId="35" borderId="148" applyNumberFormat="0" applyBorder="0" applyAlignment="0" applyProtection="0"/>
    <xf numFmtId="169" fontId="67" fillId="0" borderId="196">
      <alignment horizontal="left" vertical="center"/>
    </xf>
    <xf numFmtId="10" fontId="65" fillId="35" borderId="178" applyNumberFormat="0" applyBorder="0" applyAlignment="0" applyProtection="0"/>
    <xf numFmtId="169" fontId="67" fillId="0" borderId="182">
      <alignment horizontal="left" vertical="center"/>
    </xf>
    <xf numFmtId="169" fontId="67" fillId="0" borderId="196">
      <alignment horizontal="left" vertical="center"/>
    </xf>
    <xf numFmtId="169" fontId="67" fillId="0" borderId="179">
      <alignment horizontal="left" vertical="center"/>
    </xf>
    <xf numFmtId="169" fontId="2" fillId="78" borderId="173" applyNumberFormat="0" applyProtection="0">
      <alignment horizontal="left" vertical="center" indent="1"/>
    </xf>
    <xf numFmtId="169" fontId="2" fillId="81" borderId="173" applyNumberFormat="0" applyProtection="0">
      <alignment horizontal="left" vertical="center" indent="1"/>
    </xf>
    <xf numFmtId="4" fontId="125" fillId="77" borderId="173" applyNumberFormat="0" applyProtection="0">
      <alignment horizontal="left" vertical="center" indent="1"/>
    </xf>
    <xf numFmtId="169" fontId="67" fillId="0" borderId="235">
      <alignment horizontal="left" vertical="center"/>
    </xf>
    <xf numFmtId="169" fontId="2" fillId="78" borderId="211" applyNumberFormat="0" applyProtection="0">
      <alignment horizontal="left" vertical="center" indent="1"/>
    </xf>
    <xf numFmtId="169" fontId="67" fillId="0" borderId="250">
      <alignment horizontal="left" vertical="center"/>
    </xf>
    <xf numFmtId="188" fontId="57" fillId="0" borderId="262" applyFill="0" applyProtection="0"/>
    <xf numFmtId="4" fontId="129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188" fontId="57" fillId="0" borderId="262" applyFill="0" applyProtection="0"/>
    <xf numFmtId="4" fontId="125" fillId="77" borderId="244" applyNumberFormat="0" applyProtection="0">
      <alignment vertical="center"/>
    </xf>
    <xf numFmtId="169" fontId="2" fillId="81" borderId="258" applyNumberFormat="0" applyProtection="0">
      <alignment horizontal="left" vertical="center" indent="1"/>
    </xf>
    <xf numFmtId="169" fontId="67" fillId="0" borderId="157">
      <alignment horizontal="left" vertical="center"/>
    </xf>
    <xf numFmtId="169" fontId="67" fillId="0" borderId="157">
      <alignment horizontal="left" vertical="center"/>
    </xf>
    <xf numFmtId="176" fontId="83" fillId="52" borderId="259" applyNumberFormat="0" applyAlignment="0" applyProtection="0"/>
    <xf numFmtId="176" fontId="67" fillId="0" borderId="267">
      <alignment horizontal="left" vertical="center"/>
    </xf>
    <xf numFmtId="169" fontId="82" fillId="52" borderId="127" applyNumberFormat="0" applyAlignment="0" applyProtection="0"/>
    <xf numFmtId="169" fontId="67" fillId="0" borderId="182">
      <alignment horizontal="left" vertical="center"/>
    </xf>
    <xf numFmtId="169" fontId="3" fillId="58" borderId="161" applyNumberFormat="0" applyFont="0" applyAlignment="0" applyProtection="0"/>
    <xf numFmtId="169" fontId="88" fillId="42" borderId="160" applyNumberFormat="0" applyAlignment="0" applyProtection="0"/>
    <xf numFmtId="169" fontId="2" fillId="34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7" fillId="80" borderId="166" applyNumberFormat="0" applyProtection="0">
      <alignment horizontal="left" vertical="center" indent="1"/>
    </xf>
    <xf numFmtId="169" fontId="90" fillId="0" borderId="129" applyNumberFormat="0" applyFill="0" applyAlignment="0" applyProtection="0"/>
    <xf numFmtId="169" fontId="67" fillId="0" borderId="220">
      <alignment horizontal="left" vertical="center"/>
    </xf>
    <xf numFmtId="169" fontId="2" fillId="78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169" fontId="67" fillId="0" borderId="242">
      <alignment horizontal="left" vertical="center"/>
    </xf>
    <xf numFmtId="169" fontId="2" fillId="78" borderId="244" applyNumberFormat="0" applyProtection="0">
      <alignment horizontal="left" vertical="center" indent="1"/>
    </xf>
    <xf numFmtId="4" fontId="129" fillId="80" borderId="162" applyNumberFormat="0" applyProtection="0">
      <alignment horizontal="right" vertical="center"/>
    </xf>
    <xf numFmtId="4" fontId="127" fillId="80" borderId="162" applyNumberFormat="0" applyProtection="0">
      <alignment horizontal="left" vertical="center" indent="1"/>
    </xf>
    <xf numFmtId="169" fontId="67" fillId="0" borderId="157">
      <alignment horizontal="left" vertical="center"/>
    </xf>
    <xf numFmtId="10" fontId="65" fillId="35" borderId="263" applyNumberFormat="0" applyBorder="0" applyAlignment="0" applyProtection="0"/>
    <xf numFmtId="169" fontId="67" fillId="0" borderId="164">
      <alignment horizontal="left" vertical="center"/>
    </xf>
    <xf numFmtId="169" fontId="3" fillId="58" borderId="130" applyNumberFormat="0" applyFont="0" applyAlignment="0" applyProtection="0"/>
    <xf numFmtId="169" fontId="90" fillId="0" borderId="129" applyNumberFormat="0" applyFill="0" applyAlignment="0" applyProtection="0"/>
    <xf numFmtId="10" fontId="65" fillId="35" borderId="148" applyNumberFormat="0" applyBorder="0" applyAlignment="0" applyProtection="0"/>
    <xf numFmtId="4" fontId="125" fillId="77" borderId="127" applyNumberFormat="0" applyProtection="0">
      <alignment vertical="center"/>
    </xf>
    <xf numFmtId="4" fontId="125" fillId="77" borderId="127" applyNumberFormat="0" applyProtection="0">
      <alignment vertical="center"/>
    </xf>
    <xf numFmtId="4" fontId="125" fillId="77" borderId="127" applyNumberFormat="0" applyProtection="0">
      <alignment vertical="center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5" fillId="80" borderId="13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169" fontId="83" fillId="52" borderId="128" applyNumberFormat="0" applyAlignment="0" applyProtection="0"/>
    <xf numFmtId="4" fontId="125" fillId="80" borderId="268" applyNumberFormat="0" applyProtection="0">
      <alignment horizontal="left" vertical="center" indent="1"/>
    </xf>
    <xf numFmtId="176" fontId="67" fillId="0" borderId="267">
      <alignment horizontal="left" vertical="center"/>
    </xf>
    <xf numFmtId="4" fontId="125" fillId="77" borderId="237" applyNumberFormat="0" applyProtection="0">
      <alignment vertical="center"/>
    </xf>
    <xf numFmtId="4" fontId="125" fillId="77" borderId="258" applyNumberFormat="0" applyProtection="0">
      <alignment horizontal="left" vertical="center" indent="1"/>
    </xf>
    <xf numFmtId="4" fontId="129" fillId="80" borderId="258" applyNumberFormat="0" applyProtection="0">
      <alignment horizontal="right" vertical="center"/>
    </xf>
    <xf numFmtId="169" fontId="88" fillId="42" borderId="128" applyNumberFormat="0" applyAlignment="0" applyProtection="0"/>
    <xf numFmtId="169" fontId="90" fillId="0" borderId="129" applyNumberFormat="0" applyFill="0" applyAlignment="0" applyProtection="0"/>
    <xf numFmtId="169" fontId="82" fillId="52" borderId="127" applyNumberFormat="0" applyAlignment="0" applyProtection="0"/>
    <xf numFmtId="169" fontId="3" fillId="58" borderId="130" applyNumberFormat="0" applyFont="0" applyAlignment="0" applyProtection="0"/>
    <xf numFmtId="4" fontId="125" fillId="80" borderId="153" applyNumberFormat="0" applyProtection="0">
      <alignment horizontal="left" vertical="center" indent="1"/>
    </xf>
    <xf numFmtId="10" fontId="65" fillId="35" borderId="154" applyNumberFormat="0" applyBorder="0" applyAlignment="0" applyProtection="0"/>
    <xf numFmtId="169" fontId="67" fillId="0" borderId="155">
      <alignment horizontal="left" vertical="center"/>
    </xf>
    <xf numFmtId="190" fontId="57" fillId="0" borderId="131" applyFill="0" applyProtection="0"/>
    <xf numFmtId="169" fontId="67" fillId="0" borderId="143">
      <alignment horizontal="left" vertical="center"/>
    </xf>
    <xf numFmtId="169" fontId="67" fillId="0" borderId="143">
      <alignment horizontal="left" vertical="center"/>
    </xf>
    <xf numFmtId="169" fontId="67" fillId="0" borderId="143">
      <alignment horizontal="left" vertical="center"/>
    </xf>
    <xf numFmtId="169" fontId="67" fillId="0" borderId="143">
      <alignment horizontal="left" vertical="center"/>
    </xf>
    <xf numFmtId="169" fontId="67" fillId="0" borderId="143">
      <alignment horizontal="left" vertical="center"/>
    </xf>
    <xf numFmtId="169" fontId="67" fillId="0" borderId="143">
      <alignment horizontal="left" vertical="center"/>
    </xf>
    <xf numFmtId="169" fontId="67" fillId="0" borderId="143">
      <alignment horizontal="left" vertical="center"/>
    </xf>
    <xf numFmtId="169" fontId="67" fillId="0" borderId="143">
      <alignment horizontal="left" vertical="center"/>
    </xf>
    <xf numFmtId="169" fontId="67" fillId="0" borderId="143">
      <alignment horizontal="left" vertical="center"/>
    </xf>
    <xf numFmtId="169" fontId="67" fillId="0" borderId="143">
      <alignment horizontal="left" vertical="center"/>
    </xf>
    <xf numFmtId="169" fontId="67" fillId="0" borderId="143">
      <alignment horizontal="left" vertical="center"/>
    </xf>
    <xf numFmtId="169" fontId="67" fillId="0" borderId="143">
      <alignment horizontal="left" vertical="center"/>
    </xf>
    <xf numFmtId="169" fontId="67" fillId="0" borderId="152">
      <alignment horizontal="left" vertical="center"/>
    </xf>
    <xf numFmtId="10" fontId="65" fillId="35" borderId="154" applyNumberFormat="0" applyBorder="0" applyAlignment="0" applyProtection="0"/>
    <xf numFmtId="169" fontId="67" fillId="0" borderId="155">
      <alignment horizontal="left" vertical="center"/>
    </xf>
    <xf numFmtId="169" fontId="67" fillId="0" borderId="155">
      <alignment horizontal="left" vertical="center"/>
    </xf>
    <xf numFmtId="10" fontId="65" fillId="35" borderId="151" applyNumberFormat="0" applyBorder="0" applyAlignment="0" applyProtection="0"/>
    <xf numFmtId="169" fontId="67" fillId="0" borderId="152">
      <alignment horizontal="left" vertical="center"/>
    </xf>
    <xf numFmtId="169" fontId="67" fillId="0" borderId="152">
      <alignment horizontal="left" vertical="center"/>
    </xf>
    <xf numFmtId="169" fontId="67" fillId="0" borderId="155">
      <alignment horizontal="left" vertical="center"/>
    </xf>
    <xf numFmtId="188" fontId="57" fillId="0" borderId="131" applyFill="0" applyProtection="0"/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vertical="center"/>
    </xf>
    <xf numFmtId="4" fontId="125" fillId="77" borderId="127" applyNumberFormat="0" applyProtection="0">
      <alignment vertical="center"/>
    </xf>
    <xf numFmtId="190" fontId="57" fillId="0" borderId="131" applyFill="0" applyProtection="0"/>
    <xf numFmtId="169" fontId="67" fillId="0" borderId="152">
      <alignment horizontal="left" vertical="center"/>
    </xf>
    <xf numFmtId="169" fontId="67" fillId="0" borderId="152">
      <alignment horizontal="left" vertical="center"/>
    </xf>
    <xf numFmtId="169" fontId="67" fillId="0" borderId="152">
      <alignment horizontal="left" vertical="center"/>
    </xf>
    <xf numFmtId="169" fontId="67" fillId="0" borderId="152">
      <alignment horizontal="left" vertical="center"/>
    </xf>
    <xf numFmtId="4" fontId="125" fillId="77" borderId="127" applyNumberFormat="0" applyProtection="0">
      <alignment vertical="center"/>
    </xf>
    <xf numFmtId="188" fontId="57" fillId="0" borderId="131" applyFill="0" applyProtection="0"/>
    <xf numFmtId="4" fontId="125" fillId="80" borderId="147" applyNumberFormat="0" applyProtection="0">
      <alignment horizontal="left" vertical="center" indent="1"/>
    </xf>
    <xf numFmtId="169" fontId="67" fillId="0" borderId="149">
      <alignment horizontal="left" vertical="center"/>
    </xf>
    <xf numFmtId="169" fontId="67" fillId="0" borderId="149">
      <alignment horizontal="left" vertical="center"/>
    </xf>
    <xf numFmtId="169" fontId="67" fillId="0" borderId="149">
      <alignment horizontal="left" vertical="center"/>
    </xf>
    <xf numFmtId="169" fontId="67" fillId="0" borderId="149">
      <alignment horizontal="left" vertical="center"/>
    </xf>
    <xf numFmtId="169" fontId="67" fillId="0" borderId="149">
      <alignment horizontal="left" vertical="center"/>
    </xf>
    <xf numFmtId="169" fontId="67" fillId="0" borderId="149">
      <alignment horizontal="left" vertical="center"/>
    </xf>
    <xf numFmtId="190" fontId="57" fillId="0" borderId="131" applyFill="0" applyProtection="0"/>
    <xf numFmtId="10" fontId="65" fillId="35" borderId="154" applyNumberFormat="0" applyBorder="0" applyAlignment="0" applyProtection="0"/>
    <xf numFmtId="169" fontId="67" fillId="0" borderId="155">
      <alignment horizontal="left" vertical="center"/>
    </xf>
    <xf numFmtId="169" fontId="67" fillId="0" borderId="155">
      <alignment horizontal="left" vertical="center"/>
    </xf>
    <xf numFmtId="169" fontId="67" fillId="0" borderId="155">
      <alignment horizontal="left" vertical="center"/>
    </xf>
    <xf numFmtId="10" fontId="65" fillId="35" borderId="145" applyNumberFormat="0" applyBorder="0" applyAlignment="0" applyProtection="0"/>
    <xf numFmtId="169" fontId="67" fillId="0" borderId="146">
      <alignment horizontal="left" vertical="center"/>
    </xf>
    <xf numFmtId="169" fontId="67" fillId="0" borderId="146">
      <alignment horizontal="left" vertical="center"/>
    </xf>
    <xf numFmtId="169" fontId="67" fillId="0" borderId="146">
      <alignment horizontal="left" vertical="center"/>
    </xf>
    <xf numFmtId="169" fontId="67" fillId="0" borderId="146">
      <alignment horizontal="left" vertical="center"/>
    </xf>
    <xf numFmtId="169" fontId="67" fillId="0" borderId="152">
      <alignment horizontal="left" vertical="center"/>
    </xf>
    <xf numFmtId="169" fontId="67" fillId="0" borderId="152">
      <alignment horizontal="left" vertical="center"/>
    </xf>
    <xf numFmtId="169" fontId="67" fillId="0" borderId="149">
      <alignment horizontal="left" vertical="center"/>
    </xf>
    <xf numFmtId="169" fontId="67" fillId="0" borderId="149">
      <alignment horizontal="left" vertical="center"/>
    </xf>
    <xf numFmtId="169" fontId="67" fillId="0" borderId="149">
      <alignment horizontal="left" vertical="center"/>
    </xf>
    <xf numFmtId="169" fontId="67" fillId="0" borderId="149">
      <alignment horizontal="left" vertical="center"/>
    </xf>
    <xf numFmtId="169" fontId="67" fillId="0" borderId="143">
      <alignment horizontal="left" vertical="center"/>
    </xf>
    <xf numFmtId="169" fontId="67" fillId="0" borderId="143">
      <alignment horizontal="left" vertical="center"/>
    </xf>
    <xf numFmtId="169" fontId="67" fillId="0" borderId="143">
      <alignment horizontal="left" vertical="center"/>
    </xf>
    <xf numFmtId="169" fontId="67" fillId="0" borderId="143">
      <alignment horizontal="left" vertical="center"/>
    </xf>
    <xf numFmtId="169" fontId="67" fillId="0" borderId="143">
      <alignment horizontal="left" vertical="center"/>
    </xf>
    <xf numFmtId="169" fontId="67" fillId="0" borderId="143">
      <alignment horizontal="left" vertical="center"/>
    </xf>
    <xf numFmtId="169" fontId="67" fillId="0" borderId="143">
      <alignment horizontal="left" vertical="center"/>
    </xf>
    <xf numFmtId="169" fontId="67" fillId="0" borderId="143">
      <alignment horizontal="left" vertical="center"/>
    </xf>
    <xf numFmtId="169" fontId="67" fillId="0" borderId="143">
      <alignment horizontal="left" vertical="center"/>
    </xf>
    <xf numFmtId="169" fontId="67" fillId="0" borderId="143">
      <alignment horizontal="left" vertical="center"/>
    </xf>
    <xf numFmtId="169" fontId="67" fillId="0" borderId="143">
      <alignment horizontal="left" vertical="center"/>
    </xf>
    <xf numFmtId="10" fontId="65" fillId="35" borderId="142" applyNumberFormat="0" applyBorder="0" applyAlignment="0" applyProtection="0"/>
    <xf numFmtId="169" fontId="67" fillId="0" borderId="152">
      <alignment horizontal="left" vertical="center"/>
    </xf>
    <xf numFmtId="169" fontId="67" fillId="0" borderId="152">
      <alignment horizontal="left" vertical="center"/>
    </xf>
    <xf numFmtId="169" fontId="67" fillId="0" borderId="152">
      <alignment horizontal="left" vertical="center"/>
    </xf>
    <xf numFmtId="169" fontId="67" fillId="0" borderId="152">
      <alignment horizontal="left" vertical="center"/>
    </xf>
    <xf numFmtId="190" fontId="57" fillId="0" borderId="131" applyFill="0" applyProtection="0"/>
    <xf numFmtId="169" fontId="67" fillId="0" borderId="155">
      <alignment horizontal="left" vertical="center"/>
    </xf>
    <xf numFmtId="169" fontId="67" fillId="0" borderId="155">
      <alignment horizontal="left" vertical="center"/>
    </xf>
    <xf numFmtId="169" fontId="67" fillId="0" borderId="155">
      <alignment horizontal="left" vertical="center"/>
    </xf>
    <xf numFmtId="169" fontId="67" fillId="0" borderId="155">
      <alignment horizontal="left" vertical="center"/>
    </xf>
    <xf numFmtId="169" fontId="67" fillId="0" borderId="155">
      <alignment horizontal="left" vertical="center"/>
    </xf>
    <xf numFmtId="169" fontId="67" fillId="0" borderId="146">
      <alignment horizontal="left" vertical="center"/>
    </xf>
    <xf numFmtId="169" fontId="67" fillId="0" borderId="146">
      <alignment horizontal="left" vertical="center"/>
    </xf>
    <xf numFmtId="169" fontId="67" fillId="0" borderId="146">
      <alignment horizontal="left" vertical="center"/>
    </xf>
    <xf numFmtId="169" fontId="67" fillId="0" borderId="146">
      <alignment horizontal="left" vertical="center"/>
    </xf>
    <xf numFmtId="169" fontId="67" fillId="0" borderId="146">
      <alignment horizontal="left" vertical="center"/>
    </xf>
    <xf numFmtId="169" fontId="67" fillId="0" borderId="146">
      <alignment horizontal="left" vertical="center"/>
    </xf>
    <xf numFmtId="4" fontId="125" fillId="80" borderId="144" applyNumberFormat="0" applyProtection="0">
      <alignment horizontal="left" vertical="center" indent="1"/>
    </xf>
    <xf numFmtId="190" fontId="57" fillId="0" borderId="131" applyFill="0" applyProtection="0"/>
    <xf numFmtId="169" fontId="67" fillId="0" borderId="155">
      <alignment horizontal="left" vertical="center"/>
    </xf>
    <xf numFmtId="169" fontId="67" fillId="0" borderId="152">
      <alignment horizontal="left" vertical="center"/>
    </xf>
    <xf numFmtId="169" fontId="67" fillId="0" borderId="149">
      <alignment horizontal="left" vertical="center"/>
    </xf>
    <xf numFmtId="169" fontId="67" fillId="0" borderId="149">
      <alignment horizontal="left" vertical="center"/>
    </xf>
    <xf numFmtId="169" fontId="67" fillId="0" borderId="149">
      <alignment horizontal="left" vertical="center"/>
    </xf>
    <xf numFmtId="169" fontId="67" fillId="0" borderId="149">
      <alignment horizontal="left" vertical="center"/>
    </xf>
    <xf numFmtId="169" fontId="67" fillId="0" borderId="149">
      <alignment horizontal="left" vertical="center"/>
    </xf>
    <xf numFmtId="169" fontId="67" fillId="0" borderId="149">
      <alignment horizontal="left" vertical="center"/>
    </xf>
    <xf numFmtId="4" fontId="125" fillId="77" borderId="127" applyNumberFormat="0" applyProtection="0">
      <alignment vertical="center"/>
    </xf>
    <xf numFmtId="4" fontId="125" fillId="77" borderId="127" applyNumberFormat="0" applyProtection="0">
      <alignment vertical="center"/>
    </xf>
    <xf numFmtId="4" fontId="125" fillId="77" borderId="127" applyNumberFormat="0" applyProtection="0">
      <alignment horizontal="left" vertical="center" indent="1"/>
    </xf>
    <xf numFmtId="188" fontId="57" fillId="0" borderId="131" applyFill="0" applyProtection="0"/>
    <xf numFmtId="169" fontId="67" fillId="0" borderId="152">
      <alignment horizontal="left" vertical="center"/>
    </xf>
    <xf numFmtId="169" fontId="67" fillId="0" borderId="152">
      <alignment horizontal="left" vertical="center"/>
    </xf>
    <xf numFmtId="169" fontId="67" fillId="0" borderId="149">
      <alignment horizontal="left" vertical="center"/>
    </xf>
    <xf numFmtId="169" fontId="67" fillId="0" borderId="149">
      <alignment horizontal="left" vertical="center"/>
    </xf>
    <xf numFmtId="169" fontId="67" fillId="0" borderId="149">
      <alignment horizontal="left" vertical="center"/>
    </xf>
    <xf numFmtId="10" fontId="65" fillId="35" borderId="148" applyNumberFormat="0" applyBorder="0" applyAlignment="0" applyProtection="0"/>
    <xf numFmtId="169" fontId="67" fillId="0" borderId="155">
      <alignment horizontal="left" vertical="center"/>
    </xf>
    <xf numFmtId="169" fontId="67" fillId="0" borderId="155">
      <alignment horizontal="left" vertical="center"/>
    </xf>
    <xf numFmtId="169" fontId="67" fillId="0" borderId="152">
      <alignment horizontal="left" vertical="center"/>
    </xf>
    <xf numFmtId="169" fontId="67" fillId="0" borderId="152">
      <alignment horizontal="left" vertical="center"/>
    </xf>
    <xf numFmtId="169" fontId="67" fillId="0" borderId="149">
      <alignment horizontal="left" vertical="center"/>
    </xf>
    <xf numFmtId="169" fontId="67" fillId="0" borderId="149">
      <alignment horizontal="left" vertical="center"/>
    </xf>
    <xf numFmtId="169" fontId="67" fillId="0" borderId="149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69" fontId="67" fillId="0" borderId="136">
      <alignment horizontal="left" vertical="center"/>
    </xf>
    <xf numFmtId="10" fontId="65" fillId="35" borderId="97" applyNumberFormat="0" applyBorder="0" applyAlignment="0" applyProtection="0"/>
    <xf numFmtId="4" fontId="125" fillId="80" borderId="156" applyNumberFormat="0" applyProtection="0">
      <alignment horizontal="left" vertical="center" indent="1"/>
    </xf>
    <xf numFmtId="188" fontId="57" fillId="0" borderId="131" applyFill="0" applyProtection="0"/>
    <xf numFmtId="169" fontId="67" fillId="0" borderId="152">
      <alignment horizontal="left" vertical="center"/>
    </xf>
    <xf numFmtId="169" fontId="67" fillId="0" borderId="152">
      <alignment horizontal="left" vertical="center"/>
    </xf>
    <xf numFmtId="169" fontId="67" fillId="0" borderId="152">
      <alignment horizontal="left" vertical="center"/>
    </xf>
    <xf numFmtId="4" fontId="125" fillId="80" borderId="150" applyNumberFormat="0" applyProtection="0">
      <alignment horizontal="left" vertical="center" indent="1"/>
    </xf>
    <xf numFmtId="169" fontId="67" fillId="0" borderId="155">
      <alignment horizontal="left" vertical="center"/>
    </xf>
    <xf numFmtId="169" fontId="67" fillId="0" borderId="155">
      <alignment horizontal="left" vertical="center"/>
    </xf>
    <xf numFmtId="169" fontId="67" fillId="0" borderId="155">
      <alignment horizontal="left" vertical="center"/>
    </xf>
    <xf numFmtId="4" fontId="125" fillId="77" borderId="127" applyNumberFormat="0" applyProtection="0">
      <alignment vertical="center"/>
    </xf>
    <xf numFmtId="169" fontId="67" fillId="0" borderId="155">
      <alignment horizontal="left" vertical="center"/>
    </xf>
    <xf numFmtId="169" fontId="67" fillId="0" borderId="155">
      <alignment horizontal="left" vertical="center"/>
    </xf>
    <xf numFmtId="4" fontId="125" fillId="77" borderId="127" applyNumberFormat="0" applyProtection="0">
      <alignment vertical="center"/>
    </xf>
    <xf numFmtId="4" fontId="125" fillId="77" borderId="127" applyNumberFormat="0" applyProtection="0">
      <alignment vertical="center"/>
    </xf>
    <xf numFmtId="4" fontId="125" fillId="77" borderId="127" applyNumberFormat="0" applyProtection="0">
      <alignment vertical="center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5" fillId="80" borderId="144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169" fontId="83" fillId="52" borderId="128" applyNumberFormat="0" applyAlignment="0" applyProtection="0"/>
    <xf numFmtId="4" fontId="125" fillId="77" borderId="127" applyNumberFormat="0" applyProtection="0">
      <alignment vertical="center"/>
    </xf>
    <xf numFmtId="169" fontId="67" fillId="0" borderId="152">
      <alignment horizontal="left" vertical="center"/>
    </xf>
    <xf numFmtId="190" fontId="57" fillId="0" borderId="131" applyFill="0" applyProtection="0"/>
    <xf numFmtId="169" fontId="88" fillId="42" borderId="128" applyNumberFormat="0" applyAlignment="0" applyProtection="0"/>
    <xf numFmtId="169" fontId="90" fillId="0" borderId="129" applyNumberFormat="0" applyFill="0" applyAlignment="0" applyProtection="0"/>
    <xf numFmtId="169" fontId="82" fillId="52" borderId="127" applyNumberFormat="0" applyAlignment="0" applyProtection="0"/>
    <xf numFmtId="169" fontId="3" fillId="58" borderId="130" applyNumberFormat="0" applyFont="0" applyAlignment="0" applyProtection="0"/>
    <xf numFmtId="4" fontId="125" fillId="77" borderId="127" applyNumberFormat="0" applyProtection="0">
      <alignment vertical="center"/>
    </xf>
    <xf numFmtId="4" fontId="125" fillId="77" borderId="127" applyNumberFormat="0" applyProtection="0">
      <alignment vertical="center"/>
    </xf>
    <xf numFmtId="4" fontId="125" fillId="77" borderId="127" applyNumberFormat="0" applyProtection="0">
      <alignment vertical="center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5" fillId="80" borderId="14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169" fontId="83" fillId="52" borderId="128" applyNumberFormat="0" applyAlignment="0" applyProtection="0"/>
    <xf numFmtId="169" fontId="88" fillId="42" borderId="128" applyNumberFormat="0" applyAlignment="0" applyProtection="0"/>
    <xf numFmtId="169" fontId="90" fillId="0" borderId="129" applyNumberFormat="0" applyFill="0" applyAlignment="0" applyProtection="0"/>
    <xf numFmtId="169" fontId="82" fillId="52" borderId="127" applyNumberFormat="0" applyAlignment="0" applyProtection="0"/>
    <xf numFmtId="169" fontId="3" fillId="58" borderId="130" applyNumberFormat="0" applyFont="0" applyAlignment="0" applyProtection="0"/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5" fillId="80" borderId="150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169" fontId="83" fillId="52" borderId="128" applyNumberFormat="0" applyAlignment="0" applyProtection="0"/>
    <xf numFmtId="188" fontId="57" fillId="0" borderId="131" applyFill="0" applyProtection="0"/>
    <xf numFmtId="169" fontId="88" fillId="42" borderId="128" applyNumberFormat="0" applyAlignment="0" applyProtection="0"/>
    <xf numFmtId="169" fontId="90" fillId="0" borderId="129" applyNumberFormat="0" applyFill="0" applyAlignment="0" applyProtection="0"/>
    <xf numFmtId="169" fontId="82" fillId="52" borderId="127" applyNumberFormat="0" applyAlignment="0" applyProtection="0"/>
    <xf numFmtId="169" fontId="3" fillId="58" borderId="130" applyNumberFormat="0" applyFont="0" applyAlignment="0" applyProtection="0"/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5" fillId="80" borderId="153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169" fontId="83" fillId="52" borderId="128" applyNumberFormat="0" applyAlignment="0" applyProtection="0"/>
    <xf numFmtId="169" fontId="88" fillId="42" borderId="128" applyNumberFormat="0" applyAlignment="0" applyProtection="0"/>
    <xf numFmtId="169" fontId="90" fillId="0" borderId="129" applyNumberFormat="0" applyFill="0" applyAlignment="0" applyProtection="0"/>
    <xf numFmtId="169" fontId="82" fillId="52" borderId="127" applyNumberFormat="0" applyAlignment="0" applyProtection="0"/>
    <xf numFmtId="169" fontId="3" fillId="58" borderId="130" applyNumberFormat="0" applyFont="0" applyAlignment="0" applyProtection="0"/>
    <xf numFmtId="4" fontId="125" fillId="77" borderId="127" applyNumberFormat="0" applyProtection="0">
      <alignment vertical="center"/>
    </xf>
    <xf numFmtId="4" fontId="125" fillId="77" borderId="127" applyNumberFormat="0" applyProtection="0">
      <alignment vertical="center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6" fillId="79" borderId="127" applyNumberFormat="0" applyProtection="0">
      <alignment horizontal="left" vertical="center" indent="1"/>
    </xf>
    <xf numFmtId="4" fontId="125" fillId="80" borderId="156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1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82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35" borderId="127" applyNumberFormat="0" applyProtection="0">
      <alignment horizontal="left" vertical="center" indent="1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4" fontId="125" fillId="80" borderId="127" applyNumberFormat="0" applyProtection="0">
      <alignment horizontal="right" vertical="center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4" fontId="129" fillId="80" borderId="127" applyNumberFormat="0" applyProtection="0">
      <alignment horizontal="right" vertical="center"/>
    </xf>
    <xf numFmtId="169" fontId="83" fillId="52" borderId="128" applyNumberFormat="0" applyAlignment="0" applyProtection="0"/>
    <xf numFmtId="188" fontId="57" fillId="0" borderId="131" applyFill="0" applyProtection="0"/>
    <xf numFmtId="169" fontId="88" fillId="42" borderId="128" applyNumberFormat="0" applyAlignment="0" applyProtection="0"/>
    <xf numFmtId="169" fontId="90" fillId="0" borderId="129" applyNumberFormat="0" applyFill="0" applyAlignment="0" applyProtection="0"/>
    <xf numFmtId="169" fontId="82" fillId="52" borderId="127" applyNumberFormat="0" applyAlignment="0" applyProtection="0"/>
    <xf numFmtId="169" fontId="3" fillId="58" borderId="130" applyNumberFormat="0" applyFont="0" applyAlignment="0" applyProtection="0"/>
    <xf numFmtId="3" fontId="2" fillId="0" borderId="154" applyNumberFormat="0" applyFont="0" applyFill="0" applyAlignment="0" applyProtection="0">
      <alignment vertical="center"/>
    </xf>
    <xf numFmtId="3" fontId="2" fillId="0" borderId="154" applyNumberFormat="0" applyFont="0" applyFill="0" applyAlignment="0" applyProtection="0">
      <alignment vertical="center"/>
    </xf>
    <xf numFmtId="169" fontId="2" fillId="82" borderId="127" applyNumberFormat="0" applyProtection="0">
      <alignment horizontal="left" vertical="center" indent="1"/>
    </xf>
    <xf numFmtId="169" fontId="67" fillId="0" borderId="256">
      <alignment horizontal="left" vertical="center"/>
    </xf>
    <xf numFmtId="169" fontId="2" fillId="81" borderId="127" applyNumberFormat="0" applyProtection="0">
      <alignment horizontal="left" vertical="center" indent="1"/>
    </xf>
    <xf numFmtId="169" fontId="83" fillId="52" borderId="128" applyNumberFormat="0" applyAlignment="0" applyProtection="0"/>
    <xf numFmtId="4" fontId="125" fillId="81" borderId="127" applyNumberFormat="0" applyProtection="0">
      <alignment horizontal="left" vertical="center" indent="1"/>
    </xf>
    <xf numFmtId="175" fontId="83" fillId="52" borderId="128" applyNumberFormat="0" applyAlignment="0" applyProtection="0"/>
    <xf numFmtId="175" fontId="88" fillId="42" borderId="128" applyNumberFormat="0" applyAlignment="0" applyProtection="0"/>
    <xf numFmtId="175" fontId="90" fillId="0" borderId="129" applyNumberFormat="0" applyFill="0" applyAlignment="0" applyProtection="0"/>
    <xf numFmtId="175" fontId="82" fillId="52" borderId="127" applyNumberFormat="0" applyAlignment="0" applyProtection="0"/>
    <xf numFmtId="175" fontId="3" fillId="58" borderId="130" applyNumberFormat="0" applyFont="0" applyAlignment="0" applyProtection="0"/>
    <xf numFmtId="0" fontId="111" fillId="20" borderId="0" applyNumberFormat="0" applyBorder="0" applyAlignment="0" applyProtection="0"/>
    <xf numFmtId="169" fontId="67" fillId="0" borderId="199">
      <alignment horizontal="left" vertical="center"/>
    </xf>
    <xf numFmtId="169" fontId="67" fillId="0" borderId="220">
      <alignment horizontal="left" vertical="center"/>
    </xf>
    <xf numFmtId="169" fontId="67" fillId="0" borderId="220">
      <alignment horizontal="left" vertical="center"/>
    </xf>
    <xf numFmtId="4" fontId="125" fillId="80" borderId="218" applyNumberFormat="0" applyProtection="0">
      <alignment horizontal="left" vertical="center" indent="1"/>
    </xf>
    <xf numFmtId="4" fontId="125" fillId="35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4" fontId="125" fillId="81" borderId="237" applyNumberFormat="0" applyProtection="0">
      <alignment horizontal="left" vertical="center" indent="1"/>
    </xf>
    <xf numFmtId="169" fontId="67" fillId="0" borderId="267">
      <alignment horizontal="left" vertical="center"/>
    </xf>
    <xf numFmtId="169" fontId="67" fillId="0" borderId="185">
      <alignment horizontal="left" vertical="center"/>
    </xf>
    <xf numFmtId="4" fontId="125" fillId="77" borderId="258" applyNumberFormat="0" applyProtection="0">
      <alignment vertical="center"/>
    </xf>
    <xf numFmtId="169" fontId="67" fillId="0" borderId="256">
      <alignment horizontal="left" vertical="center"/>
    </xf>
    <xf numFmtId="4" fontId="125" fillId="35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169" fontId="2" fillId="78" borderId="237" applyNumberFormat="0" applyProtection="0">
      <alignment horizontal="left" vertical="center" indent="1"/>
    </xf>
    <xf numFmtId="169" fontId="2" fillId="78" borderId="244" applyNumberFormat="0" applyProtection="0">
      <alignment horizontal="left" vertical="center" indent="1"/>
    </xf>
    <xf numFmtId="169" fontId="3" fillId="58" borderId="190" applyNumberFormat="0" applyFont="0" applyAlignment="0" applyProtection="0"/>
    <xf numFmtId="4" fontId="125" fillId="35" borderId="258" applyNumberFormat="0" applyProtection="0">
      <alignment horizontal="left" vertical="center" indent="1"/>
    </xf>
    <xf numFmtId="169" fontId="67" fillId="0" borderId="196">
      <alignment horizontal="left" vertical="center"/>
    </xf>
    <xf numFmtId="175" fontId="2" fillId="82" borderId="258" applyNumberFormat="0" applyProtection="0">
      <alignment horizontal="left" vertical="center" indent="1"/>
    </xf>
    <xf numFmtId="169" fontId="3" fillId="58" borderId="176" applyNumberFormat="0" applyFont="0" applyAlignment="0" applyProtection="0"/>
    <xf numFmtId="169" fontId="2" fillId="82" borderId="187" applyNumberFormat="0" applyProtection="0">
      <alignment horizontal="left" vertical="center" indent="1"/>
    </xf>
    <xf numFmtId="4" fontId="125" fillId="80" borderId="187" applyNumberFormat="0" applyProtection="0">
      <alignment horizontal="right" vertical="center"/>
    </xf>
    <xf numFmtId="3" fontId="2" fillId="0" borderId="266" applyNumberFormat="0" applyFont="0" applyFill="0" applyAlignment="0" applyProtection="0">
      <alignment vertical="center"/>
    </xf>
    <xf numFmtId="169" fontId="67" fillId="0" borderId="267">
      <alignment horizontal="left" vertical="center"/>
    </xf>
    <xf numFmtId="169" fontId="3" fillId="58" borderId="247" applyNumberFormat="0" applyFont="0" applyAlignment="0" applyProtection="0"/>
    <xf numFmtId="169" fontId="67" fillId="0" borderId="223">
      <alignment horizontal="left" vertical="center"/>
    </xf>
    <xf numFmtId="169" fontId="3" fillId="58" borderId="232" applyNumberFormat="0" applyFont="0" applyAlignment="0" applyProtection="0"/>
    <xf numFmtId="0" fontId="111" fillId="22" borderId="0" applyNumberFormat="0" applyBorder="0" applyAlignment="0" applyProtection="0"/>
    <xf numFmtId="175" fontId="2" fillId="78" borderId="187" applyNumberFormat="0" applyProtection="0">
      <alignment horizontal="left" vertical="center" indent="1"/>
    </xf>
    <xf numFmtId="4" fontId="125" fillId="80" borderId="243" applyNumberFormat="0" applyProtection="0">
      <alignment horizontal="left" vertical="center" indent="1"/>
    </xf>
    <xf numFmtId="169" fontId="67" fillId="0" borderId="250">
      <alignment horizontal="left" vertical="center"/>
    </xf>
    <xf numFmtId="169" fontId="2" fillId="34" borderId="244" applyNumberFormat="0" applyProtection="0">
      <alignment horizontal="left" vertical="center" indent="1"/>
    </xf>
    <xf numFmtId="4" fontId="125" fillId="77" borderId="258" applyNumberFormat="0" applyProtection="0">
      <alignment vertical="center"/>
    </xf>
    <xf numFmtId="175" fontId="67" fillId="0" borderId="196">
      <alignment horizontal="left" vertical="center"/>
    </xf>
    <xf numFmtId="175" fontId="2" fillId="82" borderId="258" applyNumberFormat="0" applyProtection="0">
      <alignment horizontal="left" vertical="center" indent="1"/>
    </xf>
    <xf numFmtId="169" fontId="90" fillId="0" borderId="260" applyNumberFormat="0" applyFill="0" applyAlignment="0" applyProtection="0"/>
    <xf numFmtId="4" fontId="125" fillId="80" borderId="244" applyNumberFormat="0" applyProtection="0">
      <alignment horizontal="right" vertical="center"/>
    </xf>
    <xf numFmtId="10" fontId="65" fillId="35" borderId="249" applyNumberFormat="0" applyBorder="0" applyAlignment="0" applyProtection="0"/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4" fontId="125" fillId="77" borderId="258" applyNumberFormat="0" applyProtection="0">
      <alignment horizontal="left" vertical="center" indent="1"/>
    </xf>
    <xf numFmtId="169" fontId="67" fillId="0" borderId="256">
      <alignment horizontal="left" vertical="center"/>
    </xf>
    <xf numFmtId="169" fontId="2" fillId="81" borderId="258" applyNumberFormat="0" applyProtection="0">
      <alignment horizontal="left" vertical="center" indent="1"/>
    </xf>
    <xf numFmtId="3" fontId="2" fillId="0" borderId="252" applyNumberFormat="0" applyFont="0" applyFill="0" applyAlignment="0" applyProtection="0">
      <alignment vertical="center"/>
    </xf>
    <xf numFmtId="169" fontId="2" fillId="78" borderId="258" applyNumberFormat="0" applyProtection="0">
      <alignment horizontal="left" vertical="center" indent="1"/>
    </xf>
    <xf numFmtId="4" fontId="125" fillId="80" borderId="187" applyNumberFormat="0" applyProtection="0">
      <alignment horizontal="right" vertical="center"/>
    </xf>
    <xf numFmtId="4" fontId="125" fillId="81" borderId="187" applyNumberFormat="0" applyProtection="0">
      <alignment horizontal="left" vertical="center" indent="1"/>
    </xf>
    <xf numFmtId="169" fontId="3" fillId="58" borderId="190" applyNumberFormat="0" applyFont="0" applyAlignment="0" applyProtection="0"/>
    <xf numFmtId="4" fontId="125" fillId="80" borderId="187" applyNumberFormat="0" applyProtection="0">
      <alignment horizontal="right" vertical="center"/>
    </xf>
    <xf numFmtId="4" fontId="125" fillId="81" borderId="187" applyNumberFormat="0" applyProtection="0">
      <alignment horizontal="left" vertical="center" indent="1"/>
    </xf>
    <xf numFmtId="169" fontId="2" fillId="34" borderId="187" applyNumberFormat="0" applyProtection="0">
      <alignment horizontal="left" vertical="center" indent="1"/>
    </xf>
    <xf numFmtId="169" fontId="3" fillId="58" borderId="190" applyNumberFormat="0" applyFont="0" applyAlignment="0" applyProtection="0"/>
    <xf numFmtId="169" fontId="2" fillId="81" borderId="187" applyNumberFormat="0" applyProtection="0">
      <alignment horizontal="left" vertical="center" indent="1"/>
    </xf>
    <xf numFmtId="169" fontId="3" fillId="58" borderId="176" applyNumberFormat="0" applyFont="0" applyAlignment="0" applyProtection="0"/>
    <xf numFmtId="4" fontId="125" fillId="35" borderId="173" applyNumberFormat="0" applyProtection="0">
      <alignment horizontal="left" vertical="center" indent="1"/>
    </xf>
    <xf numFmtId="4" fontId="125" fillId="80" borderId="183" applyNumberFormat="0" applyProtection="0">
      <alignment horizontal="left" vertical="center" indent="1"/>
    </xf>
    <xf numFmtId="169" fontId="88" fillId="42" borderId="174" applyNumberFormat="0" applyAlignment="0" applyProtection="0"/>
    <xf numFmtId="4" fontId="125" fillId="35" borderId="173" applyNumberFormat="0" applyProtection="0">
      <alignment horizontal="left" vertical="center" indent="1"/>
    </xf>
    <xf numFmtId="4" fontId="125" fillId="80" borderId="180" applyNumberFormat="0" applyProtection="0">
      <alignment horizontal="left" vertical="center" indent="1"/>
    </xf>
    <xf numFmtId="4" fontId="125" fillId="77" borderId="187" applyNumberFormat="0" applyProtection="0">
      <alignment vertical="center"/>
    </xf>
    <xf numFmtId="169" fontId="67" fillId="0" borderId="171">
      <alignment horizontal="left" vertical="center"/>
    </xf>
    <xf numFmtId="188" fontId="57" fillId="0" borderId="191" applyFill="0" applyProtection="0"/>
    <xf numFmtId="4" fontId="125" fillId="80" borderId="183" applyNumberFormat="0" applyProtection="0">
      <alignment horizontal="left" vertical="center" indent="1"/>
    </xf>
    <xf numFmtId="169" fontId="67" fillId="0" borderId="179">
      <alignment horizontal="left" vertical="center"/>
    </xf>
    <xf numFmtId="169" fontId="67" fillId="0" borderId="196">
      <alignment horizontal="left" vertical="center"/>
    </xf>
    <xf numFmtId="169" fontId="67" fillId="0" borderId="179">
      <alignment horizontal="left" vertical="center"/>
    </xf>
    <xf numFmtId="10" fontId="65" fillId="35" borderId="192" applyNumberFormat="0" applyBorder="0" applyAlignment="0" applyProtection="0"/>
    <xf numFmtId="169" fontId="67" fillId="0" borderId="196">
      <alignment horizontal="left" vertical="center"/>
    </xf>
    <xf numFmtId="169" fontId="2" fillId="78" borderId="173" applyNumberFormat="0" applyProtection="0">
      <alignment horizontal="left" vertical="center" indent="1"/>
    </xf>
    <xf numFmtId="4" fontId="126" fillId="79" borderId="173" applyNumberFormat="0" applyProtection="0">
      <alignment horizontal="left" vertical="center" indent="1"/>
    </xf>
    <xf numFmtId="169" fontId="88" fillId="42" borderId="238" applyNumberFormat="0" applyAlignment="0" applyProtection="0"/>
    <xf numFmtId="4" fontId="125" fillId="35" borderId="226" applyNumberFormat="0" applyProtection="0">
      <alignment horizontal="left" vertical="center" indent="1"/>
    </xf>
    <xf numFmtId="169" fontId="2" fillId="82" borderId="244" applyNumberFormat="0" applyProtection="0">
      <alignment horizontal="left" vertical="center" indent="1"/>
    </xf>
    <xf numFmtId="169" fontId="67" fillId="0" borderId="157">
      <alignment horizontal="left" vertical="center"/>
    </xf>
    <xf numFmtId="4" fontId="126" fillId="79" borderId="258" applyNumberFormat="0" applyProtection="0">
      <alignment horizontal="left" vertical="center" indent="1"/>
    </xf>
    <xf numFmtId="4" fontId="129" fillId="80" borderId="258" applyNumberFormat="0" applyProtection="0">
      <alignment horizontal="right" vertical="center"/>
    </xf>
    <xf numFmtId="169" fontId="67" fillId="0" borderId="220">
      <alignment horizontal="left" vertical="center"/>
    </xf>
    <xf numFmtId="169" fontId="67" fillId="0" borderId="196">
      <alignment horizontal="left" vertical="center"/>
    </xf>
    <xf numFmtId="169" fontId="2" fillId="78" borderId="127" applyNumberFormat="0" applyProtection="0">
      <alignment horizontal="left" vertical="center" indent="1"/>
    </xf>
    <xf numFmtId="4" fontId="127" fillId="80" borderId="258" applyNumberFormat="0" applyProtection="0">
      <alignment horizontal="left" vertical="center" indent="1"/>
    </xf>
    <xf numFmtId="175" fontId="67" fillId="0" borderId="267">
      <alignment horizontal="left" vertical="center"/>
    </xf>
    <xf numFmtId="169" fontId="88" fillId="42" borderId="259" applyNumberFormat="0" applyAlignment="0" applyProtection="0"/>
    <xf numFmtId="10" fontId="65" fillId="35" borderId="252" applyNumberFormat="0" applyBorder="0" applyAlignment="0" applyProtection="0"/>
    <xf numFmtId="169" fontId="2" fillId="82" borderId="237" applyNumberFormat="0" applyProtection="0">
      <alignment horizontal="left" vertical="center" indent="1"/>
    </xf>
    <xf numFmtId="4" fontId="125" fillId="77" borderId="258" applyNumberFormat="0" applyProtection="0">
      <alignment vertical="center"/>
    </xf>
    <xf numFmtId="169" fontId="2" fillId="34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67" fillId="0" borderId="182">
      <alignment horizontal="left" vertical="center"/>
    </xf>
    <xf numFmtId="169" fontId="88" fillId="42" borderId="128" applyNumberFormat="0" applyAlignment="0" applyProtection="0"/>
    <xf numFmtId="169" fontId="2" fillId="78" borderId="127" applyNumberFormat="0" applyProtection="0">
      <alignment horizontal="left" vertical="center" indent="1"/>
    </xf>
    <xf numFmtId="4" fontId="127" fillId="80" borderId="127" applyNumberFormat="0" applyProtection="0">
      <alignment horizontal="left" vertical="center" indent="1"/>
    </xf>
    <xf numFmtId="169" fontId="2" fillId="78" borderId="166" applyNumberFormat="0" applyProtection="0">
      <alignment horizontal="left" vertical="center" indent="1"/>
    </xf>
    <xf numFmtId="4" fontId="125" fillId="77" borderId="166" applyNumberFormat="0" applyProtection="0">
      <alignment vertical="center"/>
    </xf>
    <xf numFmtId="4" fontId="129" fillId="80" borderId="127" applyNumberFormat="0" applyProtection="0">
      <alignment horizontal="right" vertical="center"/>
    </xf>
    <xf numFmtId="4" fontId="125" fillId="81" borderId="127" applyNumberFormat="0" applyProtection="0">
      <alignment horizontal="left" vertical="center" indent="1"/>
    </xf>
    <xf numFmtId="169" fontId="67" fillId="0" borderId="253">
      <alignment horizontal="left" vertical="center"/>
    </xf>
    <xf numFmtId="169" fontId="88" fillId="42" borderId="259" applyNumberFormat="0" applyAlignment="0" applyProtection="0"/>
    <xf numFmtId="169" fontId="2" fillId="78" borderId="162" applyNumberFormat="0" applyProtection="0">
      <alignment horizontal="left" vertical="center" indent="1"/>
    </xf>
    <xf numFmtId="4" fontId="125" fillId="77" borderId="162" applyNumberFormat="0" applyProtection="0">
      <alignment horizontal="left" vertical="center" indent="1"/>
    </xf>
    <xf numFmtId="10" fontId="65" fillId="35" borderId="170" applyNumberFormat="0" applyBorder="0" applyAlignment="0" applyProtection="0"/>
    <xf numFmtId="169" fontId="67" fillId="0" borderId="270">
      <alignment horizontal="left" vertical="center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4" fontId="125" fillId="80" borderId="156" applyNumberFormat="0" applyProtection="0">
      <alignment horizontal="left" vertical="center" indent="1"/>
    </xf>
    <xf numFmtId="4" fontId="125" fillId="80" borderId="156" applyNumberFormat="0" applyProtection="0">
      <alignment horizontal="left" vertical="center" indent="1"/>
    </xf>
    <xf numFmtId="175" fontId="2" fillId="81" borderId="127" applyNumberFormat="0" applyProtection="0">
      <alignment horizontal="left" vertical="center" indent="1"/>
    </xf>
    <xf numFmtId="175" fontId="2" fillId="81" borderId="127" applyNumberFormat="0" applyProtection="0">
      <alignment horizontal="left" vertical="center" indent="1"/>
    </xf>
    <xf numFmtId="175" fontId="2" fillId="82" borderId="127" applyNumberFormat="0" applyProtection="0">
      <alignment horizontal="left" vertical="center" indent="1"/>
    </xf>
    <xf numFmtId="175" fontId="2" fillId="82" borderId="127" applyNumberFormat="0" applyProtection="0">
      <alignment horizontal="left" vertical="center" indent="1"/>
    </xf>
    <xf numFmtId="175" fontId="2" fillId="34" borderId="127" applyNumberFormat="0" applyProtection="0">
      <alignment horizontal="left" vertical="center" indent="1"/>
    </xf>
    <xf numFmtId="175" fontId="2" fillId="34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83" fillId="52" borderId="128" applyNumberFormat="0" applyAlignment="0" applyProtection="0"/>
    <xf numFmtId="169" fontId="67" fillId="0" borderId="157">
      <alignment horizontal="left" vertical="center"/>
    </xf>
    <xf numFmtId="4" fontId="125" fillId="80" borderId="172" applyNumberFormat="0" applyProtection="0">
      <alignment horizontal="left" vertical="center" indent="1"/>
    </xf>
    <xf numFmtId="169" fontId="3" fillId="58" borderId="261" applyNumberFormat="0" applyFont="0" applyAlignment="0" applyProtection="0"/>
    <xf numFmtId="4" fontId="127" fillId="80" borderId="258" applyNumberFormat="0" applyProtection="0">
      <alignment horizontal="left" vertical="center" indent="1"/>
    </xf>
    <xf numFmtId="169" fontId="67" fillId="0" borderId="291">
      <alignment horizontal="left" vertical="center"/>
    </xf>
    <xf numFmtId="175" fontId="88" fillId="42" borderId="128" applyNumberFormat="0" applyAlignment="0" applyProtection="0"/>
    <xf numFmtId="175" fontId="90" fillId="0" borderId="129" applyNumberFormat="0" applyFill="0" applyAlignment="0" applyProtection="0"/>
    <xf numFmtId="175" fontId="82" fillId="52" borderId="127" applyNumberFormat="0" applyAlignment="0" applyProtection="0"/>
    <xf numFmtId="175" fontId="3" fillId="58" borderId="130" applyNumberFormat="0" applyFont="0" applyAlignment="0" applyProtection="0"/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83" fillId="52" borderId="188" applyNumberFormat="0" applyAlignment="0" applyProtection="0"/>
    <xf numFmtId="4" fontId="126" fillId="79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175" fontId="83" fillId="52" borderId="128" applyNumberFormat="0" applyAlignment="0" applyProtection="0"/>
    <xf numFmtId="175" fontId="88" fillId="42" borderId="128" applyNumberFormat="0" applyAlignment="0" applyProtection="0"/>
    <xf numFmtId="175" fontId="90" fillId="0" borderId="129" applyNumberFormat="0" applyFill="0" applyAlignment="0" applyProtection="0"/>
    <xf numFmtId="175" fontId="90" fillId="0" borderId="129" applyNumberFormat="0" applyFill="0" applyAlignment="0" applyProtection="0"/>
    <xf numFmtId="175" fontId="83" fillId="52" borderId="128" applyNumberFormat="0" applyAlignment="0" applyProtection="0"/>
    <xf numFmtId="175" fontId="82" fillId="52" borderId="127" applyNumberFormat="0" applyAlignment="0" applyProtection="0"/>
    <xf numFmtId="175" fontId="3" fillId="58" borderId="130" applyNumberFormat="0" applyFont="0" applyAlignment="0" applyProtection="0"/>
    <xf numFmtId="169" fontId="67" fillId="0" borderId="217">
      <alignment horizontal="left" vertical="center"/>
    </xf>
    <xf numFmtId="169" fontId="67" fillId="0" borderId="217">
      <alignment horizontal="left" vertical="center"/>
    </xf>
    <xf numFmtId="4" fontId="125" fillId="77" borderId="211" applyNumberFormat="0" applyProtection="0">
      <alignment vertical="center"/>
    </xf>
    <xf numFmtId="169" fontId="67" fillId="0" borderId="199">
      <alignment horizontal="left" vertical="center"/>
    </xf>
    <xf numFmtId="169" fontId="2" fillId="78" borderId="187" applyNumberFormat="0" applyProtection="0">
      <alignment horizontal="left" vertical="center" indent="1"/>
    </xf>
    <xf numFmtId="4" fontId="127" fillId="80" borderId="187" applyNumberFormat="0" applyProtection="0">
      <alignment horizontal="left" vertical="center" indent="1"/>
    </xf>
    <xf numFmtId="169" fontId="83" fillId="52" borderId="259" applyNumberFormat="0" applyAlignment="0" applyProtection="0"/>
    <xf numFmtId="169" fontId="67" fillId="0" borderId="256">
      <alignment horizontal="left" vertical="center"/>
    </xf>
    <xf numFmtId="4" fontId="127" fillId="80" borderId="258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4" fontId="127" fillId="80" borderId="187" applyNumberFormat="0" applyProtection="0">
      <alignment horizontal="left" vertical="center" indent="1"/>
    </xf>
    <xf numFmtId="169" fontId="67" fillId="0" borderId="185">
      <alignment horizontal="left" vertical="center"/>
    </xf>
    <xf numFmtId="175" fontId="88" fillId="42" borderId="259" applyNumberFormat="0" applyAlignment="0" applyProtection="0"/>
    <xf numFmtId="169" fontId="67" fillId="0" borderId="267">
      <alignment horizontal="left" vertical="center"/>
    </xf>
    <xf numFmtId="169" fontId="82" fillId="52" borderId="166" applyNumberFormat="0" applyAlignment="0" applyProtection="0"/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69" fontId="67" fillId="0" borderId="267">
      <alignment horizontal="left" vertical="center"/>
    </xf>
    <xf numFmtId="169" fontId="2" fillId="82" borderId="258" applyNumberFormat="0" applyProtection="0">
      <alignment horizontal="left" vertical="center" indent="1"/>
    </xf>
    <xf numFmtId="4" fontId="126" fillId="79" borderId="244" applyNumberFormat="0" applyProtection="0">
      <alignment horizontal="left" vertical="center" indent="1"/>
    </xf>
    <xf numFmtId="169" fontId="67" fillId="0" borderId="223">
      <alignment horizontal="left" vertical="center"/>
    </xf>
    <xf numFmtId="4" fontId="125" fillId="35" borderId="233" applyNumberFormat="0" applyProtection="0">
      <alignment horizontal="left" vertical="center" indent="1"/>
    </xf>
    <xf numFmtId="4" fontId="125" fillId="77" borderId="233" applyNumberFormat="0" applyProtection="0">
      <alignment horizontal="left" vertical="center" indent="1"/>
    </xf>
    <xf numFmtId="169" fontId="67" fillId="0" borderId="270">
      <alignment horizontal="left" vertical="center"/>
    </xf>
    <xf numFmtId="169" fontId="67" fillId="0" borderId="253">
      <alignment horizontal="left" vertical="center"/>
    </xf>
    <xf numFmtId="175" fontId="67" fillId="0" borderId="196">
      <alignment horizontal="left" vertical="center"/>
    </xf>
    <xf numFmtId="175" fontId="2" fillId="82" borderId="258" applyNumberFormat="0" applyProtection="0">
      <alignment horizontal="left" vertical="center" indent="1"/>
    </xf>
    <xf numFmtId="175" fontId="67" fillId="0" borderId="196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69" fontId="67" fillId="0" borderId="256">
      <alignment horizontal="left" vertical="center"/>
    </xf>
    <xf numFmtId="169" fontId="2" fillId="82" borderId="258" applyNumberFormat="0" applyProtection="0">
      <alignment horizontal="left" vertical="center" indent="1"/>
    </xf>
    <xf numFmtId="175" fontId="83" fillId="52" borderId="188" applyNumberFormat="0" applyAlignment="0" applyProtection="0"/>
    <xf numFmtId="169" fontId="2" fillId="78" borderId="187" applyNumberFormat="0" applyProtection="0">
      <alignment horizontal="left" vertical="center" indent="1"/>
    </xf>
    <xf numFmtId="169" fontId="2" fillId="82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34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78" borderId="173" applyNumberFormat="0" applyProtection="0">
      <alignment horizontal="left" vertical="center" indent="1"/>
    </xf>
    <xf numFmtId="169" fontId="2" fillId="81" borderId="173" applyNumberFormat="0" applyProtection="0">
      <alignment horizontal="left" vertical="center" indent="1"/>
    </xf>
    <xf numFmtId="4" fontId="125" fillId="77" borderId="173" applyNumberFormat="0" applyProtection="0">
      <alignment horizontal="left" vertical="center" indent="1"/>
    </xf>
    <xf numFmtId="169" fontId="2" fillId="78" borderId="173" applyNumberFormat="0" applyProtection="0">
      <alignment horizontal="left" vertical="center" indent="1"/>
    </xf>
    <xf numFmtId="169" fontId="2" fillId="81" borderId="173" applyNumberFormat="0" applyProtection="0">
      <alignment horizontal="left" vertical="center" indent="1"/>
    </xf>
    <xf numFmtId="4" fontId="125" fillId="77" borderId="173" applyNumberFormat="0" applyProtection="0">
      <alignment horizontal="left" vertical="center" indent="1"/>
    </xf>
    <xf numFmtId="169" fontId="67" fillId="0" borderId="171">
      <alignment horizontal="left" vertical="center"/>
    </xf>
    <xf numFmtId="169" fontId="67" fillId="0" borderId="196">
      <alignment horizontal="left" vertical="center"/>
    </xf>
    <xf numFmtId="190" fontId="57" fillId="0" borderId="191" applyFill="0" applyProtection="0"/>
    <xf numFmtId="169" fontId="67" fillId="0" borderId="182">
      <alignment horizontal="left" vertical="center"/>
    </xf>
    <xf numFmtId="4" fontId="125" fillId="77" borderId="187" applyNumberFormat="0" applyProtection="0">
      <alignment vertical="center"/>
    </xf>
    <xf numFmtId="169" fontId="67" fillId="0" borderId="179">
      <alignment horizontal="left" vertical="center"/>
    </xf>
    <xf numFmtId="169" fontId="2" fillId="78" borderId="173" applyNumberFormat="0" applyProtection="0">
      <alignment horizontal="left" vertical="center" indent="1"/>
    </xf>
    <xf numFmtId="4" fontId="125" fillId="81" borderId="173" applyNumberFormat="0" applyProtection="0">
      <alignment horizontal="left" vertical="center" indent="1"/>
    </xf>
    <xf numFmtId="4" fontId="125" fillId="77" borderId="173" applyNumberFormat="0" applyProtection="0">
      <alignment vertical="center"/>
    </xf>
    <xf numFmtId="169" fontId="67" fillId="0" borderId="256">
      <alignment horizontal="left" vertical="center"/>
    </xf>
    <xf numFmtId="169" fontId="67" fillId="0" borderId="157">
      <alignment horizontal="left" vertical="center"/>
    </xf>
    <xf numFmtId="169" fontId="2" fillId="78" borderId="237" applyNumberFormat="0" applyProtection="0">
      <alignment horizontal="left" vertical="center" indent="1"/>
    </xf>
    <xf numFmtId="169" fontId="2" fillId="78" borderId="127" applyNumberFormat="0" applyProtection="0">
      <alignment horizontal="left" vertical="center" indent="1"/>
    </xf>
    <xf numFmtId="4" fontId="125" fillId="77" borderId="127" applyNumberFormat="0" applyProtection="0">
      <alignment vertical="center"/>
    </xf>
    <xf numFmtId="169" fontId="67" fillId="0" borderId="256">
      <alignment horizontal="left" vertical="center"/>
    </xf>
    <xf numFmtId="176" fontId="2" fillId="34" borderId="258" applyNumberFormat="0" applyProtection="0">
      <alignment horizontal="left" vertical="center" indent="1"/>
    </xf>
    <xf numFmtId="176" fontId="67" fillId="0" borderId="267">
      <alignment horizontal="left" vertical="center"/>
    </xf>
    <xf numFmtId="4" fontId="125" fillId="77" borderId="258" applyNumberFormat="0" applyProtection="0">
      <alignment vertical="center"/>
    </xf>
    <xf numFmtId="169" fontId="67" fillId="0" borderId="256">
      <alignment horizontal="left" vertical="center"/>
    </xf>
    <xf numFmtId="169" fontId="67" fillId="0" borderId="223">
      <alignment horizontal="left" vertical="center"/>
    </xf>
    <xf numFmtId="4" fontId="127" fillId="80" borderId="244" applyNumberFormat="0" applyProtection="0">
      <alignment horizontal="left" vertical="center" indent="1"/>
    </xf>
    <xf numFmtId="169" fontId="90" fillId="0" borderId="163" applyNumberFormat="0" applyFill="0" applyAlignment="0" applyProtection="0"/>
    <xf numFmtId="169" fontId="82" fillId="52" borderId="162" applyNumberFormat="0" applyAlignment="0" applyProtection="0"/>
    <xf numFmtId="169" fontId="2" fillId="82" borderId="127" applyNumberFormat="0" applyProtection="0">
      <alignment horizontal="left" vertical="center" indent="1"/>
    </xf>
    <xf numFmtId="4" fontId="125" fillId="77" borderId="127" applyNumberFormat="0" applyProtection="0">
      <alignment vertical="center"/>
    </xf>
    <xf numFmtId="4" fontId="126" fillId="79" borderId="166" applyNumberFormat="0" applyProtection="0">
      <alignment horizontal="left" vertical="center" indent="1"/>
    </xf>
    <xf numFmtId="169" fontId="67" fillId="0" borderId="171">
      <alignment horizontal="left" vertical="center"/>
    </xf>
    <xf numFmtId="169" fontId="2" fillId="78" borderId="166" applyNumberFormat="0" applyProtection="0">
      <alignment horizontal="left" vertical="center" indent="1"/>
    </xf>
    <xf numFmtId="169" fontId="2" fillId="34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169" fontId="88" fillId="42" borderId="160" applyNumberFormat="0" applyAlignment="0" applyProtection="0"/>
    <xf numFmtId="169" fontId="2" fillId="82" borderId="237" applyNumberFormat="0" applyProtection="0">
      <alignment horizontal="left" vertical="center" indent="1"/>
    </xf>
    <xf numFmtId="169" fontId="2" fillId="81" borderId="244" applyNumberFormat="0" applyProtection="0">
      <alignment horizontal="left" vertical="center" indent="1"/>
    </xf>
    <xf numFmtId="169" fontId="2" fillId="78" borderId="162" applyNumberFormat="0" applyProtection="0">
      <alignment horizontal="left" vertical="center" indent="1"/>
    </xf>
    <xf numFmtId="4" fontId="125" fillId="80" borderId="165" applyNumberFormat="0" applyProtection="0">
      <alignment horizontal="left" vertical="center" indent="1"/>
    </xf>
    <xf numFmtId="169" fontId="67" fillId="0" borderId="157">
      <alignment horizontal="left" vertical="center"/>
    </xf>
    <xf numFmtId="169" fontId="67" fillId="0" borderId="164">
      <alignment horizontal="left" vertical="center"/>
    </xf>
    <xf numFmtId="169" fontId="5" fillId="0" borderId="0"/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81" borderId="127" applyNumberFormat="0" applyProtection="0">
      <alignment horizontal="left" vertical="center" indent="1"/>
    </xf>
    <xf numFmtId="175" fontId="2" fillId="81" borderId="127" applyNumberFormat="0" applyProtection="0">
      <alignment horizontal="left" vertical="center" indent="1"/>
    </xf>
    <xf numFmtId="175" fontId="2" fillId="82" borderId="127" applyNumberFormat="0" applyProtection="0">
      <alignment horizontal="left" vertical="center" indent="1"/>
    </xf>
    <xf numFmtId="175" fontId="2" fillId="82" borderId="127" applyNumberFormat="0" applyProtection="0">
      <alignment horizontal="left" vertical="center" indent="1"/>
    </xf>
    <xf numFmtId="175" fontId="2" fillId="34" borderId="127" applyNumberFormat="0" applyProtection="0">
      <alignment horizontal="left" vertical="center" indent="1"/>
    </xf>
    <xf numFmtId="175" fontId="2" fillId="34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83" fillId="52" borderId="128" applyNumberFormat="0" applyAlignment="0" applyProtection="0"/>
    <xf numFmtId="176" fontId="88" fillId="42" borderId="259" applyNumberFormat="0" applyAlignment="0" applyProtection="0"/>
    <xf numFmtId="4" fontId="126" fillId="79" borderId="237" applyNumberFormat="0" applyProtection="0">
      <alignment horizontal="left" vertical="center" indent="1"/>
    </xf>
    <xf numFmtId="175" fontId="88" fillId="42" borderId="128" applyNumberFormat="0" applyAlignment="0" applyProtection="0"/>
    <xf numFmtId="175" fontId="90" fillId="0" borderId="129" applyNumberFormat="0" applyFill="0" applyAlignment="0" applyProtection="0"/>
    <xf numFmtId="175" fontId="3" fillId="58" borderId="130" applyNumberFormat="0" applyFont="0" applyAlignment="0" applyProtection="0"/>
    <xf numFmtId="175" fontId="82" fillId="52" borderId="127" applyNumberFormat="0" applyAlignment="0" applyProtection="0"/>
    <xf numFmtId="175" fontId="88" fillId="42" borderId="128" applyNumberFormat="0" applyAlignment="0" applyProtection="0"/>
    <xf numFmtId="175" fontId="82" fillId="52" borderId="127" applyNumberFormat="0" applyAlignment="0" applyProtection="0"/>
    <xf numFmtId="175" fontId="3" fillId="58" borderId="130" applyNumberFormat="0" applyFont="0" applyAlignment="0" applyProtection="0"/>
    <xf numFmtId="4" fontId="127" fillId="80" borderId="127" applyNumberFormat="0" applyProtection="0">
      <alignment horizontal="left" vertical="center" indent="1"/>
    </xf>
    <xf numFmtId="4" fontId="125" fillId="81" borderId="127" applyNumberFormat="0" applyProtection="0">
      <alignment horizontal="left" vertical="center" indent="1"/>
    </xf>
    <xf numFmtId="4" fontId="125" fillId="80" borderId="186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4" fontId="129" fillId="80" borderId="187" applyNumberFormat="0" applyProtection="0">
      <alignment horizontal="right" vertical="center"/>
    </xf>
    <xf numFmtId="169" fontId="2" fillId="34" borderId="187" applyNumberFormat="0" applyProtection="0">
      <alignment horizontal="left" vertical="center" indent="1"/>
    </xf>
    <xf numFmtId="4" fontId="127" fillId="80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175" fontId="83" fillId="52" borderId="128" applyNumberFormat="0" applyAlignment="0" applyProtection="0"/>
    <xf numFmtId="175" fontId="88" fillId="42" borderId="128" applyNumberFormat="0" applyAlignment="0" applyProtection="0"/>
    <xf numFmtId="175" fontId="90" fillId="0" borderId="129" applyNumberFormat="0" applyFill="0" applyAlignment="0" applyProtection="0"/>
    <xf numFmtId="175" fontId="82" fillId="52" borderId="127" applyNumberFormat="0" applyAlignment="0" applyProtection="0"/>
    <xf numFmtId="169" fontId="67" fillId="0" borderId="220">
      <alignment horizontal="left" vertical="center"/>
    </xf>
    <xf numFmtId="169" fontId="67" fillId="0" borderId="199">
      <alignment horizontal="left" vertical="center"/>
    </xf>
    <xf numFmtId="4" fontId="125" fillId="77" borderId="211" applyNumberFormat="0" applyProtection="0">
      <alignment vertical="center"/>
    </xf>
    <xf numFmtId="169" fontId="67" fillId="0" borderId="199">
      <alignment horizontal="left" vertical="center"/>
    </xf>
    <xf numFmtId="4" fontId="129" fillId="80" borderId="187" applyNumberFormat="0" applyProtection="0">
      <alignment horizontal="right" vertical="center"/>
    </xf>
    <xf numFmtId="169" fontId="2" fillId="81" borderId="187" applyNumberFormat="0" applyProtection="0">
      <alignment horizontal="left" vertical="center" indent="1"/>
    </xf>
    <xf numFmtId="4" fontId="125" fillId="77" borderId="187" applyNumberFormat="0" applyProtection="0">
      <alignment vertical="center"/>
    </xf>
    <xf numFmtId="169" fontId="67" fillId="0" borderId="242">
      <alignment horizontal="left" vertical="center"/>
    </xf>
    <xf numFmtId="4" fontId="125" fillId="80" borderId="244" applyNumberFormat="0" applyProtection="0">
      <alignment horizontal="right" vertical="center"/>
    </xf>
    <xf numFmtId="4" fontId="129" fillId="80" borderId="187" applyNumberFormat="0" applyProtection="0">
      <alignment horizontal="right" vertical="center"/>
    </xf>
    <xf numFmtId="169" fontId="2" fillId="81" borderId="187" applyNumberFormat="0" applyProtection="0">
      <alignment horizontal="left" vertical="center" indent="1"/>
    </xf>
    <xf numFmtId="4" fontId="125" fillId="77" borderId="187" applyNumberFormat="0" applyProtection="0">
      <alignment vertical="center"/>
    </xf>
    <xf numFmtId="169" fontId="2" fillId="78" borderId="233" applyNumberFormat="0" applyProtection="0">
      <alignment horizontal="left" vertical="center" indent="1"/>
    </xf>
    <xf numFmtId="169" fontId="67" fillId="0" borderId="250">
      <alignment horizontal="left" vertical="center"/>
    </xf>
    <xf numFmtId="169" fontId="2" fillId="82" borderId="258" applyNumberFormat="0" applyProtection="0">
      <alignment horizontal="left" vertical="center" indent="1"/>
    </xf>
    <xf numFmtId="169" fontId="67" fillId="0" borderId="202">
      <alignment horizontal="left" vertical="center"/>
    </xf>
    <xf numFmtId="169" fontId="67" fillId="0" borderId="202">
      <alignment horizontal="left" vertical="center"/>
    </xf>
    <xf numFmtId="169" fontId="3" fillId="58" borderId="190" applyNumberFormat="0" applyFont="0" applyAlignment="0" applyProtection="0"/>
    <xf numFmtId="175" fontId="83" fillId="52" borderId="188" applyNumberFormat="0" applyAlignment="0" applyProtection="0"/>
    <xf numFmtId="4" fontId="125" fillId="80" borderId="233" applyNumberFormat="0" applyProtection="0">
      <alignment horizontal="right" vertical="center"/>
    </xf>
    <xf numFmtId="169" fontId="83" fillId="52" borderId="231" applyNumberFormat="0" applyAlignment="0" applyProtection="0"/>
    <xf numFmtId="175" fontId="67" fillId="0" borderId="267">
      <alignment horizontal="left" vertical="center"/>
    </xf>
    <xf numFmtId="169" fontId="3" fillId="58" borderId="240" applyNumberFormat="0" applyFont="0" applyAlignment="0" applyProtection="0"/>
    <xf numFmtId="175" fontId="3" fillId="58" borderId="190" applyNumberFormat="0" applyFont="0" applyAlignment="0" applyProtection="0"/>
    <xf numFmtId="175" fontId="88" fillId="42" borderId="188" applyNumberFormat="0" applyAlignment="0" applyProtection="0"/>
    <xf numFmtId="169" fontId="67" fillId="0" borderId="253">
      <alignment horizontal="left" vertical="center"/>
    </xf>
    <xf numFmtId="4" fontId="125" fillId="80" borderId="268" applyNumberFormat="0" applyProtection="0">
      <alignment horizontal="left" vertical="center" indent="1"/>
    </xf>
    <xf numFmtId="175" fontId="67" fillId="0" borderId="196">
      <alignment horizontal="left" vertical="center"/>
    </xf>
    <xf numFmtId="175" fontId="2" fillId="78" borderId="187" applyNumberFormat="0" applyProtection="0">
      <alignment horizontal="left" vertical="center" indent="1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5" fontId="67" fillId="0" borderId="155">
      <alignment horizontal="left" vertical="center"/>
    </xf>
    <xf numFmtId="176" fontId="2" fillId="34" borderId="258" applyNumberFormat="0" applyProtection="0">
      <alignment horizontal="left" vertical="center" indent="1"/>
    </xf>
    <xf numFmtId="10" fontId="65" fillId="35" borderId="252" applyNumberFormat="0" applyBorder="0" applyAlignment="0" applyProtection="0"/>
    <xf numFmtId="4" fontId="125" fillId="80" borderId="237" applyNumberFormat="0" applyProtection="0">
      <alignment horizontal="right" vertical="center"/>
    </xf>
    <xf numFmtId="169" fontId="67" fillId="0" borderId="273">
      <alignment horizontal="left" vertical="center"/>
    </xf>
    <xf numFmtId="188" fontId="57" fillId="0" borderId="191" applyFill="0" applyProtection="0"/>
    <xf numFmtId="169" fontId="2" fillId="78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4" fontId="125" fillId="80" borderId="194" applyNumberFormat="0" applyProtection="0">
      <alignment horizontal="left" vertical="center" indent="1"/>
    </xf>
    <xf numFmtId="4" fontId="125" fillId="35" borderId="187" applyNumberFormat="0" applyProtection="0">
      <alignment horizontal="left" vertical="center" indent="1"/>
    </xf>
    <xf numFmtId="4" fontId="125" fillId="80" borderId="186" applyNumberFormat="0" applyProtection="0">
      <alignment horizontal="left" vertical="center" indent="1"/>
    </xf>
    <xf numFmtId="4" fontId="129" fillId="80" borderId="173" applyNumberFormat="0" applyProtection="0">
      <alignment horizontal="right" vertical="center"/>
    </xf>
    <xf numFmtId="169" fontId="2" fillId="82" borderId="173" applyNumberFormat="0" applyProtection="0">
      <alignment horizontal="left" vertical="center" indent="1"/>
    </xf>
    <xf numFmtId="4" fontId="125" fillId="77" borderId="173" applyNumberFormat="0" applyProtection="0">
      <alignment horizontal="left" vertical="center" indent="1"/>
    </xf>
    <xf numFmtId="4" fontId="129" fillId="80" borderId="173" applyNumberFormat="0" applyProtection="0">
      <alignment horizontal="right" vertical="center"/>
    </xf>
    <xf numFmtId="169" fontId="2" fillId="82" borderId="173" applyNumberFormat="0" applyProtection="0">
      <alignment horizontal="left" vertical="center" indent="1"/>
    </xf>
    <xf numFmtId="4" fontId="125" fillId="77" borderId="173" applyNumberFormat="0" applyProtection="0">
      <alignment horizontal="left" vertical="center" indent="1"/>
    </xf>
    <xf numFmtId="169" fontId="67" fillId="0" borderId="193">
      <alignment horizontal="left" vertical="center"/>
    </xf>
    <xf numFmtId="169" fontId="67" fillId="0" borderId="193">
      <alignment horizontal="left" vertical="center"/>
    </xf>
    <xf numFmtId="169" fontId="67" fillId="0" borderId="185">
      <alignment horizontal="left" vertical="center"/>
    </xf>
    <xf numFmtId="175" fontId="2" fillId="78" borderId="258" applyNumberFormat="0" applyProtection="0">
      <alignment horizontal="left" vertical="center" indent="1"/>
    </xf>
    <xf numFmtId="169" fontId="67" fillId="0" borderId="193">
      <alignment horizontal="left" vertical="center"/>
    </xf>
    <xf numFmtId="169" fontId="67" fillId="0" borderId="179">
      <alignment horizontal="left" vertical="center"/>
    </xf>
    <xf numFmtId="169" fontId="90" fillId="0" borderId="175" applyNumberFormat="0" applyFill="0" applyAlignment="0" applyProtection="0"/>
    <xf numFmtId="169" fontId="2" fillId="78" borderId="173" applyNumberFormat="0" applyProtection="0">
      <alignment horizontal="left" vertical="center" indent="1"/>
    </xf>
    <xf numFmtId="169" fontId="2" fillId="82" borderId="173" applyNumberFormat="0" applyProtection="0">
      <alignment horizontal="left" vertical="center" indent="1"/>
    </xf>
    <xf numFmtId="4" fontId="125" fillId="77" borderId="173" applyNumberFormat="0" applyProtection="0">
      <alignment horizontal="left" vertical="center" indent="1"/>
    </xf>
    <xf numFmtId="4" fontId="129" fillId="80" borderId="258" applyNumberFormat="0" applyProtection="0">
      <alignment horizontal="right" vertical="center"/>
    </xf>
    <xf numFmtId="3" fontId="2" fillId="0" borderId="195" applyNumberFormat="0" applyFont="0" applyFill="0" applyAlignment="0" applyProtection="0">
      <alignment vertical="center"/>
    </xf>
    <xf numFmtId="4" fontId="125" fillId="81" borderId="244" applyNumberFormat="0" applyProtection="0">
      <alignment horizontal="left" vertical="center" indent="1"/>
    </xf>
    <xf numFmtId="169" fontId="67" fillId="0" borderId="157">
      <alignment horizontal="left" vertical="center"/>
    </xf>
    <xf numFmtId="169" fontId="82" fillId="52" borderId="237" applyNumberFormat="0" applyAlignment="0" applyProtection="0"/>
    <xf numFmtId="4" fontId="125" fillId="77" borderId="258" applyNumberFormat="0" applyProtection="0">
      <alignment vertical="center"/>
    </xf>
    <xf numFmtId="169" fontId="88" fillId="42" borderId="167" applyNumberFormat="0" applyAlignment="0" applyProtection="0"/>
    <xf numFmtId="169" fontId="90" fillId="0" borderId="163" applyNumberFormat="0" applyFill="0" applyAlignment="0" applyProtection="0"/>
    <xf numFmtId="4" fontId="125" fillId="35" borderId="127" applyNumberFormat="0" applyProtection="0">
      <alignment horizontal="left" vertical="center" indent="1"/>
    </xf>
    <xf numFmtId="4" fontId="125" fillId="77" borderId="127" applyNumberFormat="0" applyProtection="0">
      <alignment horizontal="left" vertical="center" indent="1"/>
    </xf>
    <xf numFmtId="169" fontId="2" fillId="78" borderId="166" applyNumberFormat="0" applyProtection="0">
      <alignment horizontal="left" vertical="center" indent="1"/>
    </xf>
    <xf numFmtId="169" fontId="3" fillId="58" borderId="130" applyNumberFormat="0" applyFont="0" applyAlignment="0" applyProtection="0"/>
    <xf numFmtId="4" fontId="125" fillId="80" borderId="127" applyNumberFormat="0" applyProtection="0">
      <alignment horizontal="right" vertical="center"/>
    </xf>
    <xf numFmtId="169" fontId="2" fillId="78" borderId="127" applyNumberFormat="0" applyProtection="0">
      <alignment horizontal="left" vertical="center" indent="1"/>
    </xf>
    <xf numFmtId="169" fontId="3" fillId="58" borderId="161" applyNumberFormat="0" applyFont="0" applyAlignment="0" applyProtection="0"/>
    <xf numFmtId="169" fontId="2" fillId="78" borderId="244" applyNumberFormat="0" applyProtection="0">
      <alignment horizontal="left" vertical="center" indent="1"/>
    </xf>
    <xf numFmtId="3" fontId="2" fillId="0" borderId="159" applyNumberFormat="0" applyFont="0" applyFill="0" applyAlignment="0" applyProtection="0">
      <alignment vertical="center"/>
    </xf>
    <xf numFmtId="169" fontId="2" fillId="81" borderId="162" applyNumberFormat="0" applyProtection="0">
      <alignment horizontal="left" vertical="center" indent="1"/>
    </xf>
    <xf numFmtId="169" fontId="67" fillId="0" borderId="157">
      <alignment horizontal="left" vertical="center"/>
    </xf>
    <xf numFmtId="4" fontId="125" fillId="80" borderId="258" applyNumberFormat="0" applyProtection="0">
      <alignment horizontal="right" vertical="center"/>
    </xf>
    <xf numFmtId="169" fontId="67" fillId="0" borderId="164">
      <alignment horizontal="left" vertical="center"/>
    </xf>
    <xf numFmtId="169" fontId="2" fillId="78" borderId="258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81" borderId="127" applyNumberFormat="0" applyProtection="0">
      <alignment horizontal="left" vertical="center" indent="1"/>
    </xf>
    <xf numFmtId="175" fontId="2" fillId="81" borderId="127" applyNumberFormat="0" applyProtection="0">
      <alignment horizontal="left" vertical="center" indent="1"/>
    </xf>
    <xf numFmtId="175" fontId="2" fillId="82" borderId="127" applyNumberFormat="0" applyProtection="0">
      <alignment horizontal="left" vertical="center" indent="1"/>
    </xf>
    <xf numFmtId="175" fontId="2" fillId="82" borderId="127" applyNumberFormat="0" applyProtection="0">
      <alignment horizontal="left" vertical="center" indent="1"/>
    </xf>
    <xf numFmtId="175" fontId="2" fillId="34" borderId="127" applyNumberFormat="0" applyProtection="0">
      <alignment horizontal="left" vertical="center" indent="1"/>
    </xf>
    <xf numFmtId="175" fontId="2" fillId="34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175" fontId="2" fillId="78" borderId="127" applyNumberFormat="0" applyProtection="0">
      <alignment horizontal="left" vertical="center" indent="1"/>
    </xf>
    <xf numFmtId="3" fontId="2" fillId="0" borderId="148" applyNumberFormat="0" applyFont="0" applyFill="0" applyAlignment="0" applyProtection="0">
      <alignment vertical="center"/>
    </xf>
    <xf numFmtId="3" fontId="2" fillId="0" borderId="148" applyNumberFormat="0" applyFont="0" applyFill="0" applyAlignment="0" applyProtection="0">
      <alignment vertical="center"/>
    </xf>
    <xf numFmtId="175" fontId="83" fillId="52" borderId="128" applyNumberFormat="0" applyAlignment="0" applyProtection="0"/>
    <xf numFmtId="3" fontId="2" fillId="0" borderId="145" applyNumberFormat="0" applyFont="0" applyFill="0" applyAlignment="0" applyProtection="0">
      <alignment vertical="center"/>
    </xf>
    <xf numFmtId="169" fontId="83" fillId="52" borderId="224" applyNumberFormat="0" applyAlignment="0" applyProtection="0"/>
    <xf numFmtId="169" fontId="67" fillId="0" borderId="256">
      <alignment horizontal="left" vertical="center"/>
    </xf>
    <xf numFmtId="169" fontId="2" fillId="81" borderId="244" applyNumberFormat="0" applyProtection="0">
      <alignment horizontal="left" vertical="center" indent="1"/>
    </xf>
    <xf numFmtId="175" fontId="88" fillId="42" borderId="128" applyNumberFormat="0" applyAlignment="0" applyProtection="0"/>
    <xf numFmtId="175" fontId="90" fillId="0" borderId="129" applyNumberFormat="0" applyFill="0" applyAlignment="0" applyProtection="0"/>
    <xf numFmtId="175" fontId="82" fillId="52" borderId="127" applyNumberFormat="0" applyAlignment="0" applyProtection="0"/>
    <xf numFmtId="4" fontId="125" fillId="77" borderId="258" applyNumberFormat="0" applyProtection="0">
      <alignment vertical="center"/>
    </xf>
    <xf numFmtId="175" fontId="3" fillId="58" borderId="130" applyNumberFormat="0" applyFont="0" applyAlignment="0" applyProtection="0"/>
    <xf numFmtId="169" fontId="67" fillId="0" borderId="209">
      <alignment horizontal="left" vertical="center"/>
    </xf>
    <xf numFmtId="169" fontId="2" fillId="82" borderId="187" applyNumberFormat="0" applyProtection="0">
      <alignment horizontal="left" vertical="center" indent="1"/>
    </xf>
    <xf numFmtId="169" fontId="2" fillId="82" borderId="187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82" fillId="52" borderId="127" applyNumberFormat="0" applyAlignment="0" applyProtection="0"/>
    <xf numFmtId="169" fontId="90" fillId="0" borderId="129" applyNumberFormat="0" applyFill="0" applyAlignment="0" applyProtection="0"/>
    <xf numFmtId="169" fontId="67" fillId="0" borderId="209">
      <alignment horizontal="left" vertical="center"/>
    </xf>
    <xf numFmtId="169" fontId="2" fillId="34" borderId="187" applyNumberFormat="0" applyProtection="0">
      <alignment horizontal="left" vertical="center" indent="1"/>
    </xf>
    <xf numFmtId="169" fontId="2" fillId="34" borderId="187" applyNumberFormat="0" applyProtection="0">
      <alignment horizontal="left" vertical="center" indent="1"/>
    </xf>
    <xf numFmtId="169" fontId="2" fillId="81" borderId="258" applyNumberFormat="0" applyProtection="0">
      <alignment horizontal="left" vertical="center" indent="1"/>
    </xf>
    <xf numFmtId="175" fontId="3" fillId="58" borderId="261" applyNumberFormat="0" applyFont="0" applyAlignment="0" applyProtection="0"/>
    <xf numFmtId="169" fontId="67" fillId="0" borderId="217">
      <alignment horizontal="left" vertical="center"/>
    </xf>
    <xf numFmtId="169" fontId="67" fillId="0" borderId="202">
      <alignment horizontal="left" vertical="center"/>
    </xf>
    <xf numFmtId="188" fontId="57" fillId="0" borderId="215" applyFill="0" applyProtection="0"/>
    <xf numFmtId="169" fontId="67" fillId="0" borderId="199">
      <alignment horizontal="left" vertical="center"/>
    </xf>
    <xf numFmtId="169" fontId="2" fillId="78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4" fontId="125" fillId="35" borderId="211" applyNumberFormat="0" applyProtection="0">
      <alignment horizontal="left" vertical="center" indent="1"/>
    </xf>
    <xf numFmtId="169" fontId="3" fillId="58" borderId="247" applyNumberFormat="0" applyFont="0" applyAlignment="0" applyProtection="0"/>
    <xf numFmtId="169" fontId="67" fillId="0" borderId="185">
      <alignment horizontal="left" vertical="center"/>
    </xf>
    <xf numFmtId="4" fontId="125" fillId="80" borderId="258" applyNumberFormat="0" applyProtection="0">
      <alignment horizontal="right" vertical="center"/>
    </xf>
    <xf numFmtId="4" fontId="129" fillId="80" borderId="258" applyNumberFormat="0" applyProtection="0">
      <alignment horizontal="right" vertical="center"/>
    </xf>
    <xf numFmtId="169" fontId="2" fillId="78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169" fontId="2" fillId="82" borderId="211" applyNumberFormat="0" applyProtection="0">
      <alignment horizontal="left" vertical="center" indent="1"/>
    </xf>
    <xf numFmtId="4" fontId="125" fillId="77" borderId="244" applyNumberFormat="0" applyProtection="0">
      <alignment vertical="center"/>
    </xf>
    <xf numFmtId="169" fontId="67" fillId="0" borderId="185">
      <alignment horizontal="left" vertical="center"/>
    </xf>
    <xf numFmtId="169" fontId="67" fillId="0" borderId="273">
      <alignment horizontal="left" vertical="center"/>
    </xf>
    <xf numFmtId="169" fontId="90" fillId="0" borderId="168" applyNumberFormat="0" applyFill="0" applyAlignment="0" applyProtection="0"/>
    <xf numFmtId="169" fontId="2" fillId="34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67" fillId="0" borderId="253">
      <alignment horizontal="left" vertical="center"/>
    </xf>
    <xf numFmtId="4" fontId="125" fillId="80" borderId="257" applyNumberFormat="0" applyProtection="0">
      <alignment horizontal="left" vertical="center" indent="1"/>
    </xf>
    <xf numFmtId="4" fontId="127" fillId="80" borderId="211" applyNumberFormat="0" applyProtection="0">
      <alignment horizontal="left" vertical="center" indent="1"/>
    </xf>
    <xf numFmtId="175" fontId="67" fillId="0" borderId="267">
      <alignment horizontal="left" vertical="center"/>
    </xf>
    <xf numFmtId="175" fontId="88" fillId="42" borderId="188" applyNumberFormat="0" applyAlignment="0" applyProtection="0"/>
    <xf numFmtId="175" fontId="2" fillId="78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169" fontId="2" fillId="34" borderId="258" applyNumberFormat="0" applyProtection="0">
      <alignment horizontal="left" vertical="center" indent="1"/>
    </xf>
    <xf numFmtId="175" fontId="67" fillId="0" borderId="196">
      <alignment horizontal="left" vertical="center"/>
    </xf>
    <xf numFmtId="4" fontId="125" fillId="77" borderId="258" applyNumberFormat="0" applyProtection="0">
      <alignment horizontal="left" vertical="center" indent="1"/>
    </xf>
    <xf numFmtId="169" fontId="67" fillId="0" borderId="264">
      <alignment horizontal="left" vertical="center"/>
    </xf>
    <xf numFmtId="4" fontId="125" fillId="35" borderId="244" applyNumberFormat="0" applyProtection="0">
      <alignment horizontal="left" vertical="center" indent="1"/>
    </xf>
    <xf numFmtId="4" fontId="127" fillId="80" borderId="258" applyNumberFormat="0" applyProtection="0">
      <alignment horizontal="left" vertical="center" indent="1"/>
    </xf>
    <xf numFmtId="175" fontId="67" fillId="0" borderId="196">
      <alignment horizontal="left" vertical="center"/>
    </xf>
    <xf numFmtId="4" fontId="126" fillId="79" borderId="258" applyNumberFormat="0" applyProtection="0">
      <alignment horizontal="left" vertical="center" indent="1"/>
    </xf>
    <xf numFmtId="169" fontId="83" fillId="52" borderId="238" applyNumberFormat="0" applyAlignment="0" applyProtection="0"/>
    <xf numFmtId="4" fontId="125" fillId="77" borderId="258" applyNumberFormat="0" applyProtection="0">
      <alignment horizontal="left" vertical="center" indent="1"/>
    </xf>
    <xf numFmtId="4" fontId="125" fillId="35" borderId="211" applyNumberFormat="0" applyProtection="0">
      <alignment horizontal="left" vertical="center" indent="1"/>
    </xf>
    <xf numFmtId="175" fontId="82" fillId="52" borderId="258" applyNumberFormat="0" applyAlignment="0" applyProtection="0"/>
    <xf numFmtId="4" fontId="125" fillId="81" borderId="244" applyNumberFormat="0" applyProtection="0">
      <alignment horizontal="left" vertical="center" indent="1"/>
    </xf>
    <xf numFmtId="169" fontId="2" fillId="81" borderId="244" applyNumberFormat="0" applyProtection="0">
      <alignment horizontal="left" vertical="center" indent="1"/>
    </xf>
    <xf numFmtId="4" fontId="125" fillId="35" borderId="258" applyNumberFormat="0" applyProtection="0">
      <alignment horizontal="left" vertical="center" indent="1"/>
    </xf>
    <xf numFmtId="175" fontId="67" fillId="0" borderId="196">
      <alignment horizontal="left" vertical="center"/>
    </xf>
    <xf numFmtId="175" fontId="83" fillId="52" borderId="188" applyNumberFormat="0" applyAlignment="0" applyProtection="0"/>
    <xf numFmtId="175" fontId="3" fillId="58" borderId="190" applyNumberFormat="0" applyFont="0" applyAlignment="0" applyProtection="0"/>
    <xf numFmtId="175" fontId="67" fillId="0" borderId="196">
      <alignment horizontal="left" vertical="center"/>
    </xf>
    <xf numFmtId="169" fontId="67" fillId="0" borderId="242">
      <alignment horizontal="left" vertical="center"/>
    </xf>
    <xf numFmtId="4" fontId="125" fillId="80" borderId="236" applyNumberFormat="0" applyProtection="0">
      <alignment horizontal="left" vertical="center" indent="1"/>
    </xf>
    <xf numFmtId="3" fontId="2" fillId="0" borderId="263" applyNumberFormat="0" applyFont="0" applyFill="0" applyAlignment="0" applyProtection="0">
      <alignment vertical="center"/>
    </xf>
    <xf numFmtId="169" fontId="67" fillId="0" borderId="288">
      <alignment horizontal="left" vertical="center"/>
    </xf>
    <xf numFmtId="169" fontId="2" fillId="78" borderId="187" applyNumberFormat="0" applyProtection="0">
      <alignment horizontal="left" vertical="center" indent="1"/>
    </xf>
    <xf numFmtId="169" fontId="2" fillId="81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81" borderId="187" applyNumberFormat="0" applyProtection="0">
      <alignment horizontal="left" vertical="center" indent="1"/>
    </xf>
    <xf numFmtId="169" fontId="2" fillId="34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169" fontId="2" fillId="82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4" fontId="125" fillId="80" borderId="173" applyNumberFormat="0" applyProtection="0">
      <alignment horizontal="right" vertical="center"/>
    </xf>
    <xf numFmtId="4" fontId="125" fillId="81" borderId="173" applyNumberFormat="0" applyProtection="0">
      <alignment horizontal="left" vertical="center" indent="1"/>
    </xf>
    <xf numFmtId="4" fontId="125" fillId="77" borderId="173" applyNumberFormat="0" applyProtection="0">
      <alignment vertical="center"/>
    </xf>
    <xf numFmtId="4" fontId="125" fillId="80" borderId="173" applyNumberFormat="0" applyProtection="0">
      <alignment horizontal="right" vertical="center"/>
    </xf>
    <xf numFmtId="4" fontId="125" fillId="81" borderId="173" applyNumberFormat="0" applyProtection="0">
      <alignment horizontal="left" vertical="center" indent="1"/>
    </xf>
    <xf numFmtId="4" fontId="125" fillId="77" borderId="173" applyNumberFormat="0" applyProtection="0">
      <alignment vertical="center"/>
    </xf>
    <xf numFmtId="169" fontId="67" fillId="0" borderId="171">
      <alignment horizontal="left" vertical="center"/>
    </xf>
    <xf numFmtId="169" fontId="67" fillId="0" borderId="185">
      <alignment horizontal="left" vertical="center"/>
    </xf>
    <xf numFmtId="169" fontId="67" fillId="0" borderId="185">
      <alignment horizontal="left" vertical="center"/>
    </xf>
    <xf numFmtId="169" fontId="67" fillId="0" borderId="179">
      <alignment horizontal="left" vertical="center"/>
    </xf>
    <xf numFmtId="169" fontId="67" fillId="0" borderId="182">
      <alignment horizontal="left" vertical="center"/>
    </xf>
    <xf numFmtId="169" fontId="67" fillId="0" borderId="179">
      <alignment horizontal="left" vertical="center"/>
    </xf>
    <xf numFmtId="188" fontId="57" fillId="0" borderId="191" applyFill="0" applyProtection="0"/>
    <xf numFmtId="169" fontId="67" fillId="0" borderId="179">
      <alignment horizontal="left" vertical="center"/>
    </xf>
    <xf numFmtId="4" fontId="125" fillId="80" borderId="173" applyNumberFormat="0" applyProtection="0">
      <alignment horizontal="right" vertical="center"/>
    </xf>
    <xf numFmtId="4" fontId="127" fillId="80" borderId="173" applyNumberFormat="0" applyProtection="0">
      <alignment horizontal="left" vertical="center" indent="1"/>
    </xf>
    <xf numFmtId="169" fontId="67" fillId="0" borderId="256">
      <alignment horizontal="left" vertical="center"/>
    </xf>
    <xf numFmtId="169" fontId="67" fillId="0" borderId="157">
      <alignment horizontal="left" vertical="center"/>
    </xf>
    <xf numFmtId="176" fontId="2" fillId="78" borderId="258" applyNumberFormat="0" applyProtection="0">
      <alignment horizontal="left" vertical="center" indent="1"/>
    </xf>
    <xf numFmtId="4" fontId="129" fillId="80" borderId="237" applyNumberFormat="0" applyProtection="0">
      <alignment horizontal="right" vertical="center"/>
    </xf>
    <xf numFmtId="169" fontId="2" fillId="78" borderId="127" applyNumberFormat="0" applyProtection="0">
      <alignment horizontal="left" vertical="center" indent="1"/>
    </xf>
    <xf numFmtId="4" fontId="125" fillId="81" borderId="244" applyNumberFormat="0" applyProtection="0">
      <alignment horizontal="left" vertical="center" indent="1"/>
    </xf>
    <xf numFmtId="176" fontId="2" fillId="34" borderId="258" applyNumberFormat="0" applyProtection="0">
      <alignment horizontal="left" vertical="center" indent="1"/>
    </xf>
    <xf numFmtId="169" fontId="67" fillId="0" borderId="256">
      <alignment horizontal="left" vertical="center"/>
    </xf>
    <xf numFmtId="4" fontId="125" fillId="77" borderId="237" applyNumberFormat="0" applyProtection="0">
      <alignment horizontal="left" vertical="center" indent="1"/>
    </xf>
    <xf numFmtId="169" fontId="83" fillId="52" borderId="259" applyNumberFormat="0" applyAlignment="0" applyProtection="0"/>
    <xf numFmtId="169" fontId="67" fillId="0" borderId="256">
      <alignment horizontal="left" vertical="center"/>
    </xf>
    <xf numFmtId="175" fontId="2" fillId="78" borderId="258" applyNumberFormat="0" applyProtection="0">
      <alignment horizontal="left" vertical="center" indent="1"/>
    </xf>
    <xf numFmtId="3" fontId="2" fillId="0" borderId="159" applyNumberFormat="0" applyFont="0" applyFill="0" applyAlignment="0" applyProtection="0">
      <alignment vertical="center"/>
    </xf>
    <xf numFmtId="169" fontId="2" fillId="81" borderId="127" applyNumberFormat="0" applyProtection="0">
      <alignment horizontal="left" vertical="center" indent="1"/>
    </xf>
    <xf numFmtId="3" fontId="2" fillId="0" borderId="170" applyNumberFormat="0" applyFont="0" applyFill="0" applyAlignment="0" applyProtection="0">
      <alignment vertical="center"/>
    </xf>
    <xf numFmtId="169" fontId="2" fillId="78" borderId="166" applyNumberFormat="0" applyProtection="0">
      <alignment horizontal="left" vertical="center" indent="1"/>
    </xf>
    <xf numFmtId="169" fontId="83" fillId="52" borderId="128" applyNumberFormat="0" applyAlignment="0" applyProtection="0"/>
    <xf numFmtId="169" fontId="2" fillId="82" borderId="127" applyNumberFormat="0" applyProtection="0">
      <alignment horizontal="left" vertical="center" indent="1"/>
    </xf>
    <xf numFmtId="169" fontId="83" fillId="52" borderId="238" applyNumberFormat="0" applyAlignment="0" applyProtection="0"/>
    <xf numFmtId="169" fontId="82" fillId="52" borderId="233" applyNumberFormat="0" applyAlignment="0" applyProtection="0"/>
    <xf numFmtId="169" fontId="83" fillId="52" borderId="167" applyNumberFormat="0" applyAlignment="0" applyProtection="0"/>
    <xf numFmtId="4" fontId="125" fillId="77" borderId="244" applyNumberFormat="0" applyProtection="0">
      <alignment horizontal="left" vertical="center" indent="1"/>
    </xf>
    <xf numFmtId="169" fontId="2" fillId="34" borderId="258" applyNumberFormat="0" applyProtection="0">
      <alignment horizontal="left" vertical="center" indent="1"/>
    </xf>
    <xf numFmtId="4" fontId="125" fillId="80" borderId="162" applyNumberFormat="0" applyProtection="0">
      <alignment horizontal="right" vertical="center"/>
    </xf>
    <xf numFmtId="4" fontId="126" fillId="79" borderId="162" applyNumberFormat="0" applyProtection="0">
      <alignment horizontal="left" vertical="center" indent="1"/>
    </xf>
    <xf numFmtId="175" fontId="67" fillId="0" borderId="267">
      <alignment horizontal="left" vertical="center"/>
    </xf>
    <xf numFmtId="0" fontId="111" fillId="21" borderId="0" applyNumberFormat="0" applyBorder="0" applyAlignment="0" applyProtection="0"/>
    <xf numFmtId="169" fontId="67" fillId="0" borderId="171">
      <alignment horizontal="left" vertical="center"/>
    </xf>
    <xf numFmtId="4" fontId="125" fillId="80" borderId="158" applyNumberFormat="0" applyProtection="0">
      <alignment horizontal="left" vertical="center" indent="1"/>
    </xf>
    <xf numFmtId="10" fontId="65" fillId="35" borderId="266" applyNumberFormat="0" applyBorder="0" applyAlignment="0" applyProtection="0"/>
    <xf numFmtId="169" fontId="83" fillId="52" borderId="245" applyNumberFormat="0" applyAlignment="0" applyProtection="0"/>
    <xf numFmtId="175" fontId="67" fillId="0" borderId="267">
      <alignment horizontal="left" vertical="center"/>
    </xf>
    <xf numFmtId="169" fontId="67" fillId="0" borderId="157">
      <alignment horizontal="left" vertical="center"/>
    </xf>
    <xf numFmtId="175" fontId="67" fillId="0" borderId="267">
      <alignment horizontal="left" vertical="center"/>
    </xf>
    <xf numFmtId="169" fontId="67" fillId="0" borderId="256">
      <alignment horizontal="left" vertical="center"/>
    </xf>
    <xf numFmtId="169" fontId="2" fillId="34" borderId="237" applyNumberFormat="0" applyProtection="0">
      <alignment horizontal="left" vertical="center" indent="1"/>
    </xf>
    <xf numFmtId="4" fontId="125" fillId="35" borderId="258" applyNumberFormat="0" applyProtection="0">
      <alignment horizontal="left" vertical="center" indent="1"/>
    </xf>
    <xf numFmtId="175" fontId="67" fillId="0" borderId="267">
      <alignment horizontal="left" vertical="center"/>
    </xf>
    <xf numFmtId="169" fontId="67" fillId="0" borderId="209">
      <alignment horizontal="left" vertical="center"/>
    </xf>
    <xf numFmtId="169" fontId="67" fillId="0" borderId="209">
      <alignment horizontal="left" vertical="center"/>
    </xf>
    <xf numFmtId="169" fontId="67" fillId="0" borderId="209">
      <alignment horizontal="left" vertical="center"/>
    </xf>
    <xf numFmtId="169" fontId="67" fillId="0" borderId="209">
      <alignment horizontal="left" vertical="center"/>
    </xf>
    <xf numFmtId="169" fontId="67" fillId="0" borderId="209">
      <alignment horizontal="left" vertical="center"/>
    </xf>
    <xf numFmtId="169" fontId="67" fillId="0" borderId="209">
      <alignment horizontal="left" vertical="center"/>
    </xf>
    <xf numFmtId="4" fontId="125" fillId="77" borderId="211" applyNumberFormat="0" applyProtection="0">
      <alignment vertical="center"/>
    </xf>
    <xf numFmtId="4" fontId="125" fillId="77" borderId="211" applyNumberFormat="0" applyProtection="0">
      <alignment vertical="center"/>
    </xf>
    <xf numFmtId="4" fontId="125" fillId="77" borderId="211" applyNumberFormat="0" applyProtection="0">
      <alignment horizontal="left" vertical="center" indent="1"/>
    </xf>
    <xf numFmtId="188" fontId="57" fillId="0" borderId="215" applyFill="0" applyProtection="0"/>
    <xf numFmtId="169" fontId="67" fillId="0" borderId="217">
      <alignment horizontal="left" vertical="center"/>
    </xf>
    <xf numFmtId="169" fontId="67" fillId="0" borderId="217">
      <alignment horizontal="left" vertical="center"/>
    </xf>
    <xf numFmtId="169" fontId="67" fillId="0" borderId="209">
      <alignment horizontal="left" vertical="center"/>
    </xf>
    <xf numFmtId="169" fontId="67" fillId="0" borderId="209">
      <alignment horizontal="left" vertical="center"/>
    </xf>
    <xf numFmtId="169" fontId="67" fillId="0" borderId="209">
      <alignment horizontal="left" vertical="center"/>
    </xf>
    <xf numFmtId="10" fontId="65" fillId="35" borderId="208" applyNumberFormat="0" applyBorder="0" applyAlignment="0" applyProtection="0"/>
    <xf numFmtId="169" fontId="67" fillId="0" borderId="220">
      <alignment horizontal="left" vertical="center"/>
    </xf>
    <xf numFmtId="175" fontId="2" fillId="78" borderId="258" applyNumberFormat="0" applyProtection="0">
      <alignment horizontal="left" vertical="center" indent="1"/>
    </xf>
    <xf numFmtId="169" fontId="67" fillId="0" borderId="220">
      <alignment horizontal="left" vertical="center"/>
    </xf>
    <xf numFmtId="169" fontId="67" fillId="0" borderId="217">
      <alignment horizontal="left" vertical="center"/>
    </xf>
    <xf numFmtId="169" fontId="67" fillId="0" borderId="217">
      <alignment horizontal="left" vertical="center"/>
    </xf>
    <xf numFmtId="169" fontId="67" fillId="0" borderId="209">
      <alignment horizontal="left" vertical="center"/>
    </xf>
    <xf numFmtId="169" fontId="67" fillId="0" borderId="209">
      <alignment horizontal="left" vertical="center"/>
    </xf>
    <xf numFmtId="169" fontId="67" fillId="0" borderId="209">
      <alignment horizontal="left" vertical="center"/>
    </xf>
    <xf numFmtId="169" fontId="67" fillId="0" borderId="196">
      <alignment horizontal="left" vertical="center"/>
    </xf>
    <xf numFmtId="169" fontId="67" fillId="0" borderId="196">
      <alignment horizontal="left" vertical="center"/>
    </xf>
    <xf numFmtId="169" fontId="67" fillId="0" borderId="196">
      <alignment horizontal="left" vertical="center"/>
    </xf>
    <xf numFmtId="169" fontId="67" fillId="0" borderId="196">
      <alignment horizontal="left" vertical="center"/>
    </xf>
    <xf numFmtId="169" fontId="67" fillId="0" borderId="196">
      <alignment horizontal="left" vertical="center"/>
    </xf>
    <xf numFmtId="169" fontId="67" fillId="0" borderId="196">
      <alignment horizontal="left" vertical="center"/>
    </xf>
    <xf numFmtId="169" fontId="67" fillId="0" borderId="196">
      <alignment horizontal="left" vertical="center"/>
    </xf>
    <xf numFmtId="169" fontId="67" fillId="0" borderId="196">
      <alignment horizontal="left" vertical="center"/>
    </xf>
    <xf numFmtId="169" fontId="67" fillId="0" borderId="196">
      <alignment horizontal="left" vertical="center"/>
    </xf>
    <xf numFmtId="169" fontId="67" fillId="0" borderId="196">
      <alignment horizontal="left" vertical="center"/>
    </xf>
    <xf numFmtId="169" fontId="67" fillId="0" borderId="196">
      <alignment horizontal="left" vertical="center"/>
    </xf>
    <xf numFmtId="169" fontId="67" fillId="0" borderId="196">
      <alignment horizontal="left" vertical="center"/>
    </xf>
    <xf numFmtId="10" fontId="65" fillId="35" borderId="145" applyNumberFormat="0" applyBorder="0" applyAlignment="0" applyProtection="0"/>
    <xf numFmtId="4" fontId="125" fillId="80" borderId="221" applyNumberFormat="0" applyProtection="0">
      <alignment horizontal="left" vertical="center" indent="1"/>
    </xf>
    <xf numFmtId="188" fontId="57" fillId="0" borderId="215" applyFill="0" applyProtection="0"/>
    <xf numFmtId="169" fontId="67" fillId="0" borderId="217">
      <alignment horizontal="left" vertical="center"/>
    </xf>
    <xf numFmtId="169" fontId="67" fillId="0" borderId="217">
      <alignment horizontal="left" vertical="center"/>
    </xf>
    <xf numFmtId="169" fontId="67" fillId="0" borderId="217">
      <alignment horizontal="left" vertical="center"/>
    </xf>
    <xf numFmtId="4" fontId="125" fillId="80" borderId="210" applyNumberFormat="0" applyProtection="0">
      <alignment horizontal="left" vertical="center" indent="1"/>
    </xf>
    <xf numFmtId="169" fontId="67" fillId="0" borderId="220">
      <alignment horizontal="left" vertical="center"/>
    </xf>
    <xf numFmtId="169" fontId="67" fillId="0" borderId="220">
      <alignment horizontal="left" vertical="center"/>
    </xf>
    <xf numFmtId="169" fontId="67" fillId="0" borderId="220">
      <alignment horizontal="left" vertical="center"/>
    </xf>
    <xf numFmtId="4" fontId="125" fillId="77" borderId="211" applyNumberFormat="0" applyProtection="0">
      <alignment vertical="center"/>
    </xf>
    <xf numFmtId="169" fontId="67" fillId="0" borderId="220">
      <alignment horizontal="left" vertical="center"/>
    </xf>
    <xf numFmtId="169" fontId="67" fillId="0" borderId="220">
      <alignment horizontal="left" vertical="center"/>
    </xf>
    <xf numFmtId="4" fontId="125" fillId="77" borderId="187" applyNumberFormat="0" applyProtection="0">
      <alignment vertical="center"/>
    </xf>
    <xf numFmtId="4" fontId="125" fillId="77" borderId="187" applyNumberFormat="0" applyProtection="0">
      <alignment vertical="center"/>
    </xf>
    <xf numFmtId="4" fontId="125" fillId="77" borderId="187" applyNumberFormat="0" applyProtection="0">
      <alignment vertical="center"/>
    </xf>
    <xf numFmtId="4" fontId="125" fillId="77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4" fontId="125" fillId="77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4" fontId="126" fillId="79" borderId="187" applyNumberFormat="0" applyProtection="0">
      <alignment horizontal="left" vertical="center" indent="1"/>
    </xf>
    <xf numFmtId="4" fontId="125" fillId="80" borderId="200" applyNumberFormat="0" applyProtection="0">
      <alignment horizontal="left" vertical="center" indent="1"/>
    </xf>
    <xf numFmtId="4" fontId="127" fillId="80" borderId="187" applyNumberFormat="0" applyProtection="0">
      <alignment horizontal="left" vertical="center" indent="1"/>
    </xf>
    <xf numFmtId="4" fontId="127" fillId="80" borderId="187" applyNumberFormat="0" applyProtection="0">
      <alignment horizontal="left" vertical="center" indent="1"/>
    </xf>
    <xf numFmtId="4" fontId="127" fillId="80" borderId="187" applyNumberFormat="0" applyProtection="0">
      <alignment horizontal="left" vertical="center" indent="1"/>
    </xf>
    <xf numFmtId="4" fontId="125" fillId="81" borderId="187" applyNumberFormat="0" applyProtection="0">
      <alignment horizontal="left" vertical="center" indent="1"/>
    </xf>
    <xf numFmtId="4" fontId="125" fillId="81" borderId="187" applyNumberFormat="0" applyProtection="0">
      <alignment horizontal="left" vertical="center" indent="1"/>
    </xf>
    <xf numFmtId="4" fontId="125" fillId="81" borderId="187" applyNumberFormat="0" applyProtection="0">
      <alignment horizontal="left" vertical="center" indent="1"/>
    </xf>
    <xf numFmtId="169" fontId="2" fillId="81" borderId="187" applyNumberFormat="0" applyProtection="0">
      <alignment horizontal="left" vertical="center" indent="1"/>
    </xf>
    <xf numFmtId="169" fontId="2" fillId="81" borderId="187" applyNumberFormat="0" applyProtection="0">
      <alignment horizontal="left" vertical="center" indent="1"/>
    </xf>
    <xf numFmtId="169" fontId="2" fillId="81" borderId="187" applyNumberFormat="0" applyProtection="0">
      <alignment horizontal="left" vertical="center" indent="1"/>
    </xf>
    <xf numFmtId="169" fontId="2" fillId="82" borderId="187" applyNumberFormat="0" applyProtection="0">
      <alignment horizontal="left" vertical="center" indent="1"/>
    </xf>
    <xf numFmtId="169" fontId="2" fillId="82" borderId="187" applyNumberFormat="0" applyProtection="0">
      <alignment horizontal="left" vertical="center" indent="1"/>
    </xf>
    <xf numFmtId="169" fontId="2" fillId="82" borderId="187" applyNumberFormat="0" applyProtection="0">
      <alignment horizontal="left" vertical="center" indent="1"/>
    </xf>
    <xf numFmtId="169" fontId="2" fillId="34" borderId="187" applyNumberFormat="0" applyProtection="0">
      <alignment horizontal="left" vertical="center" indent="1"/>
    </xf>
    <xf numFmtId="169" fontId="2" fillId="34" borderId="187" applyNumberFormat="0" applyProtection="0">
      <alignment horizontal="left" vertical="center" indent="1"/>
    </xf>
    <xf numFmtId="169" fontId="2" fillId="34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4" fontId="125" fillId="35" borderId="187" applyNumberFormat="0" applyProtection="0">
      <alignment horizontal="left" vertical="center" indent="1"/>
    </xf>
    <xf numFmtId="4" fontId="125" fillId="35" borderId="187" applyNumberFormat="0" applyProtection="0">
      <alignment horizontal="left" vertical="center" indent="1"/>
    </xf>
    <xf numFmtId="4" fontId="125" fillId="35" borderId="187" applyNumberFormat="0" applyProtection="0">
      <alignment horizontal="left" vertical="center" indent="1"/>
    </xf>
    <xf numFmtId="4" fontId="125" fillId="80" borderId="187" applyNumberFormat="0" applyProtection="0">
      <alignment horizontal="right" vertical="center"/>
    </xf>
    <xf numFmtId="4" fontId="125" fillId="80" borderId="187" applyNumberFormat="0" applyProtection="0">
      <alignment horizontal="right" vertical="center"/>
    </xf>
    <xf numFmtId="4" fontId="125" fillId="80" borderId="187" applyNumberFormat="0" applyProtection="0">
      <alignment horizontal="right" vertical="center"/>
    </xf>
    <xf numFmtId="169" fontId="2" fillId="78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169" fontId="2" fillId="78" borderId="187" applyNumberFormat="0" applyProtection="0">
      <alignment horizontal="left" vertical="center" indent="1"/>
    </xf>
    <xf numFmtId="4" fontId="129" fillId="80" borderId="187" applyNumberFormat="0" applyProtection="0">
      <alignment horizontal="right" vertical="center"/>
    </xf>
    <xf numFmtId="4" fontId="129" fillId="80" borderId="187" applyNumberFormat="0" applyProtection="0">
      <alignment horizontal="right" vertical="center"/>
    </xf>
    <xf numFmtId="4" fontId="129" fillId="80" borderId="187" applyNumberFormat="0" applyProtection="0">
      <alignment horizontal="right" vertical="center"/>
    </xf>
    <xf numFmtId="169" fontId="83" fillId="52" borderId="188" applyNumberFormat="0" applyAlignment="0" applyProtection="0"/>
    <xf numFmtId="4" fontId="125" fillId="77" borderId="211" applyNumberFormat="0" applyProtection="0">
      <alignment vertical="center"/>
    </xf>
    <xf numFmtId="169" fontId="67" fillId="0" borderId="217">
      <alignment horizontal="left" vertical="center"/>
    </xf>
    <xf numFmtId="190" fontId="57" fillId="0" borderId="215" applyFill="0" applyProtection="0"/>
    <xf numFmtId="169" fontId="88" fillId="42" borderId="188" applyNumberFormat="0" applyAlignment="0" applyProtection="0"/>
    <xf numFmtId="169" fontId="90" fillId="0" borderId="189" applyNumberFormat="0" applyFill="0" applyAlignment="0" applyProtection="0"/>
    <xf numFmtId="169" fontId="82" fillId="52" borderId="187" applyNumberFormat="0" applyAlignment="0" applyProtection="0"/>
    <xf numFmtId="169" fontId="3" fillId="58" borderId="190" applyNumberFormat="0" applyFont="0" applyAlignment="0" applyProtection="0"/>
    <xf numFmtId="4" fontId="125" fillId="77" borderId="204" applyNumberFormat="0" applyProtection="0">
      <alignment vertical="center"/>
    </xf>
    <xf numFmtId="4" fontId="125" fillId="77" borderId="204" applyNumberFormat="0" applyProtection="0">
      <alignment vertical="center"/>
    </xf>
    <xf numFmtId="4" fontId="125" fillId="77" borderId="204" applyNumberFormat="0" applyProtection="0">
      <alignment vertical="center"/>
    </xf>
    <xf numFmtId="4" fontId="125" fillId="77" borderId="204" applyNumberFormat="0" applyProtection="0">
      <alignment horizontal="left" vertical="center" indent="1"/>
    </xf>
    <xf numFmtId="4" fontId="125" fillId="77" borderId="204" applyNumberFormat="0" applyProtection="0">
      <alignment horizontal="left" vertical="center" indent="1"/>
    </xf>
    <xf numFmtId="4" fontId="125" fillId="77" borderId="204" applyNumberFormat="0" applyProtection="0">
      <alignment horizontal="left" vertical="center" indent="1"/>
    </xf>
    <xf numFmtId="4" fontId="125" fillId="77" borderId="204" applyNumberFormat="0" applyProtection="0">
      <alignment horizontal="left" vertical="center" indent="1"/>
    </xf>
    <xf numFmtId="4" fontId="125" fillId="77" borderId="204" applyNumberFormat="0" applyProtection="0">
      <alignment horizontal="left" vertical="center" indent="1"/>
    </xf>
    <xf numFmtId="4" fontId="125" fillId="77" borderId="204" applyNumberFormat="0" applyProtection="0">
      <alignment horizontal="left" vertical="center" indent="1"/>
    </xf>
    <xf numFmtId="169" fontId="2" fillId="78" borderId="204" applyNumberFormat="0" applyProtection="0">
      <alignment horizontal="left" vertical="center" indent="1"/>
    </xf>
    <xf numFmtId="169" fontId="2" fillId="78" borderId="204" applyNumberFormat="0" applyProtection="0">
      <alignment horizontal="left" vertical="center" indent="1"/>
    </xf>
    <xf numFmtId="169" fontId="2" fillId="78" borderId="204" applyNumberFormat="0" applyProtection="0">
      <alignment horizontal="left" vertical="center" indent="1"/>
    </xf>
    <xf numFmtId="4" fontId="126" fillId="79" borderId="204" applyNumberFormat="0" applyProtection="0">
      <alignment horizontal="left" vertical="center" indent="1"/>
    </xf>
    <xf numFmtId="4" fontId="126" fillId="79" borderId="204" applyNumberFormat="0" applyProtection="0">
      <alignment horizontal="left" vertical="center" indent="1"/>
    </xf>
    <xf numFmtId="4" fontId="126" fillId="79" borderId="204" applyNumberFormat="0" applyProtection="0">
      <alignment horizontal="left" vertical="center" indent="1"/>
    </xf>
    <xf numFmtId="4" fontId="125" fillId="80" borderId="203" applyNumberFormat="0" applyProtection="0">
      <alignment horizontal="left" vertical="center" indent="1"/>
    </xf>
    <xf numFmtId="4" fontId="127" fillId="80" borderId="204" applyNumberFormat="0" applyProtection="0">
      <alignment horizontal="left" vertical="center" indent="1"/>
    </xf>
    <xf numFmtId="4" fontId="127" fillId="80" borderId="204" applyNumberFormat="0" applyProtection="0">
      <alignment horizontal="left" vertical="center" indent="1"/>
    </xf>
    <xf numFmtId="4" fontId="127" fillId="80" borderId="204" applyNumberFormat="0" applyProtection="0">
      <alignment horizontal="left" vertical="center" indent="1"/>
    </xf>
    <xf numFmtId="4" fontId="125" fillId="81" borderId="204" applyNumberFormat="0" applyProtection="0">
      <alignment horizontal="left" vertical="center" indent="1"/>
    </xf>
    <xf numFmtId="4" fontId="125" fillId="81" borderId="204" applyNumberFormat="0" applyProtection="0">
      <alignment horizontal="left" vertical="center" indent="1"/>
    </xf>
    <xf numFmtId="4" fontId="125" fillId="81" borderId="204" applyNumberFormat="0" applyProtection="0">
      <alignment horizontal="left" vertical="center" indent="1"/>
    </xf>
    <xf numFmtId="169" fontId="2" fillId="81" borderId="204" applyNumberFormat="0" applyProtection="0">
      <alignment horizontal="left" vertical="center" indent="1"/>
    </xf>
    <xf numFmtId="169" fontId="2" fillId="81" borderId="204" applyNumberFormat="0" applyProtection="0">
      <alignment horizontal="left" vertical="center" indent="1"/>
    </xf>
    <xf numFmtId="169" fontId="2" fillId="81" borderId="204" applyNumberFormat="0" applyProtection="0">
      <alignment horizontal="left" vertical="center" indent="1"/>
    </xf>
    <xf numFmtId="169" fontId="2" fillId="82" borderId="204" applyNumberFormat="0" applyProtection="0">
      <alignment horizontal="left" vertical="center" indent="1"/>
    </xf>
    <xf numFmtId="169" fontId="2" fillId="82" borderId="204" applyNumberFormat="0" applyProtection="0">
      <alignment horizontal="left" vertical="center" indent="1"/>
    </xf>
    <xf numFmtId="169" fontId="2" fillId="82" borderId="204" applyNumberFormat="0" applyProtection="0">
      <alignment horizontal="left" vertical="center" indent="1"/>
    </xf>
    <xf numFmtId="169" fontId="2" fillId="34" borderId="204" applyNumberFormat="0" applyProtection="0">
      <alignment horizontal="left" vertical="center" indent="1"/>
    </xf>
    <xf numFmtId="169" fontId="2" fillId="34" borderId="204" applyNumberFormat="0" applyProtection="0">
      <alignment horizontal="left" vertical="center" indent="1"/>
    </xf>
    <xf numFmtId="169" fontId="2" fillId="34" borderId="204" applyNumberFormat="0" applyProtection="0">
      <alignment horizontal="left" vertical="center" indent="1"/>
    </xf>
    <xf numFmtId="169" fontId="2" fillId="78" borderId="204" applyNumberFormat="0" applyProtection="0">
      <alignment horizontal="left" vertical="center" indent="1"/>
    </xf>
    <xf numFmtId="169" fontId="2" fillId="78" borderId="204" applyNumberFormat="0" applyProtection="0">
      <alignment horizontal="left" vertical="center" indent="1"/>
    </xf>
    <xf numFmtId="169" fontId="2" fillId="78" borderId="204" applyNumberFormat="0" applyProtection="0">
      <alignment horizontal="left" vertical="center" indent="1"/>
    </xf>
    <xf numFmtId="4" fontId="125" fillId="35" borderId="204" applyNumberFormat="0" applyProtection="0">
      <alignment horizontal="left" vertical="center" indent="1"/>
    </xf>
    <xf numFmtId="4" fontId="125" fillId="35" borderId="204" applyNumberFormat="0" applyProtection="0">
      <alignment horizontal="left" vertical="center" indent="1"/>
    </xf>
    <xf numFmtId="4" fontId="125" fillId="35" borderId="204" applyNumberFormat="0" applyProtection="0">
      <alignment horizontal="left" vertical="center" indent="1"/>
    </xf>
    <xf numFmtId="4" fontId="125" fillId="80" borderId="204" applyNumberFormat="0" applyProtection="0">
      <alignment horizontal="right" vertical="center"/>
    </xf>
    <xf numFmtId="4" fontId="125" fillId="80" borderId="204" applyNumberFormat="0" applyProtection="0">
      <alignment horizontal="right" vertical="center"/>
    </xf>
    <xf numFmtId="4" fontId="125" fillId="80" borderId="204" applyNumberFormat="0" applyProtection="0">
      <alignment horizontal="right" vertical="center"/>
    </xf>
    <xf numFmtId="169" fontId="2" fillId="78" borderId="204" applyNumberFormat="0" applyProtection="0">
      <alignment horizontal="left" vertical="center" indent="1"/>
    </xf>
    <xf numFmtId="169" fontId="2" fillId="78" borderId="204" applyNumberFormat="0" applyProtection="0">
      <alignment horizontal="left" vertical="center" indent="1"/>
    </xf>
    <xf numFmtId="169" fontId="2" fillId="78" borderId="204" applyNumberFormat="0" applyProtection="0">
      <alignment horizontal="left" vertical="center" indent="1"/>
    </xf>
    <xf numFmtId="169" fontId="2" fillId="78" borderId="204" applyNumberFormat="0" applyProtection="0">
      <alignment horizontal="left" vertical="center" indent="1"/>
    </xf>
    <xf numFmtId="169" fontId="2" fillId="78" borderId="204" applyNumberFormat="0" applyProtection="0">
      <alignment horizontal="left" vertical="center" indent="1"/>
    </xf>
    <xf numFmtId="169" fontId="2" fillId="78" borderId="204" applyNumberFormat="0" applyProtection="0">
      <alignment horizontal="left" vertical="center" indent="1"/>
    </xf>
    <xf numFmtId="4" fontId="129" fillId="80" borderId="204" applyNumberFormat="0" applyProtection="0">
      <alignment horizontal="right" vertical="center"/>
    </xf>
    <xf numFmtId="4" fontId="129" fillId="80" borderId="204" applyNumberFormat="0" applyProtection="0">
      <alignment horizontal="right" vertical="center"/>
    </xf>
    <xf numFmtId="4" fontId="129" fillId="80" borderId="204" applyNumberFormat="0" applyProtection="0">
      <alignment horizontal="right" vertical="center"/>
    </xf>
    <xf numFmtId="169" fontId="83" fillId="52" borderId="205" applyNumberFormat="0" applyAlignment="0" applyProtection="0"/>
    <xf numFmtId="169" fontId="88" fillId="42" borderId="205" applyNumberFormat="0" applyAlignment="0" applyProtection="0"/>
    <xf numFmtId="169" fontId="90" fillId="0" borderId="206" applyNumberFormat="0" applyFill="0" applyAlignment="0" applyProtection="0"/>
    <xf numFmtId="169" fontId="82" fillId="52" borderId="204" applyNumberFormat="0" applyAlignment="0" applyProtection="0"/>
    <xf numFmtId="169" fontId="3" fillId="58" borderId="207" applyNumberFormat="0" applyFont="0" applyAlignment="0" applyProtection="0"/>
    <xf numFmtId="4" fontId="125" fillId="77" borderId="211" applyNumberFormat="0" applyProtection="0">
      <alignment horizontal="left" vertical="center" indent="1"/>
    </xf>
    <xf numFmtId="4" fontId="125" fillId="77" borderId="211" applyNumberFormat="0" applyProtection="0">
      <alignment horizontal="left" vertical="center" indent="1"/>
    </xf>
    <xf numFmtId="4" fontId="125" fillId="77" borderId="211" applyNumberFormat="0" applyProtection="0">
      <alignment horizontal="left" vertical="center" indent="1"/>
    </xf>
    <xf numFmtId="4" fontId="125" fillId="77" borderId="211" applyNumberFormat="0" applyProtection="0">
      <alignment horizontal="left" vertical="center" indent="1"/>
    </xf>
    <xf numFmtId="4" fontId="125" fillId="77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4" fontId="126" fillId="79" borderId="211" applyNumberFormat="0" applyProtection="0">
      <alignment horizontal="left" vertical="center" indent="1"/>
    </xf>
    <xf numFmtId="4" fontId="126" fillId="79" borderId="211" applyNumberFormat="0" applyProtection="0">
      <alignment horizontal="left" vertical="center" indent="1"/>
    </xf>
    <xf numFmtId="4" fontId="126" fillId="79" borderId="211" applyNumberFormat="0" applyProtection="0">
      <alignment horizontal="left" vertical="center" indent="1"/>
    </xf>
    <xf numFmtId="4" fontId="125" fillId="80" borderId="210" applyNumberFormat="0" applyProtection="0">
      <alignment horizontal="left" vertical="center" indent="1"/>
    </xf>
    <xf numFmtId="4" fontId="127" fillId="80" borderId="211" applyNumberFormat="0" applyProtection="0">
      <alignment horizontal="left" vertical="center" indent="1"/>
    </xf>
    <xf numFmtId="4" fontId="127" fillId="80" borderId="211" applyNumberFormat="0" applyProtection="0">
      <alignment horizontal="left" vertical="center" indent="1"/>
    </xf>
    <xf numFmtId="4" fontId="127" fillId="80" borderId="211" applyNumberFormat="0" applyProtection="0">
      <alignment horizontal="left" vertical="center" indent="1"/>
    </xf>
    <xf numFmtId="4" fontId="125" fillId="81" borderId="211" applyNumberFormat="0" applyProtection="0">
      <alignment horizontal="left" vertical="center" indent="1"/>
    </xf>
    <xf numFmtId="4" fontId="125" fillId="81" borderId="211" applyNumberFormat="0" applyProtection="0">
      <alignment horizontal="left" vertical="center" indent="1"/>
    </xf>
    <xf numFmtId="4" fontId="125" fillId="81" borderId="211" applyNumberFormat="0" applyProtection="0">
      <alignment horizontal="left" vertical="center" indent="1"/>
    </xf>
    <xf numFmtId="169" fontId="2" fillId="81" borderId="211" applyNumberFormat="0" applyProtection="0">
      <alignment horizontal="left" vertical="center" indent="1"/>
    </xf>
    <xf numFmtId="169" fontId="2" fillId="81" borderId="211" applyNumberFormat="0" applyProtection="0">
      <alignment horizontal="left" vertical="center" indent="1"/>
    </xf>
    <xf numFmtId="169" fontId="2" fillId="81" borderId="211" applyNumberFormat="0" applyProtection="0">
      <alignment horizontal="left" vertical="center" indent="1"/>
    </xf>
    <xf numFmtId="169" fontId="2" fillId="82" borderId="211" applyNumberFormat="0" applyProtection="0">
      <alignment horizontal="left" vertical="center" indent="1"/>
    </xf>
    <xf numFmtId="169" fontId="2" fillId="82" borderId="211" applyNumberFormat="0" applyProtection="0">
      <alignment horizontal="left" vertical="center" indent="1"/>
    </xf>
    <xf numFmtId="169" fontId="2" fillId="82" borderId="211" applyNumberFormat="0" applyProtection="0">
      <alignment horizontal="left" vertical="center" indent="1"/>
    </xf>
    <xf numFmtId="169" fontId="2" fillId="34" borderId="211" applyNumberFormat="0" applyProtection="0">
      <alignment horizontal="left" vertical="center" indent="1"/>
    </xf>
    <xf numFmtId="169" fontId="2" fillId="34" borderId="211" applyNumberFormat="0" applyProtection="0">
      <alignment horizontal="left" vertical="center" indent="1"/>
    </xf>
    <xf numFmtId="169" fontId="2" fillId="34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4" fontId="125" fillId="35" borderId="211" applyNumberFormat="0" applyProtection="0">
      <alignment horizontal="left" vertical="center" indent="1"/>
    </xf>
    <xf numFmtId="4" fontId="125" fillId="35" borderId="211" applyNumberFormat="0" applyProtection="0">
      <alignment horizontal="left" vertical="center" indent="1"/>
    </xf>
    <xf numFmtId="4" fontId="125" fillId="35" borderId="211" applyNumberFormat="0" applyProtection="0">
      <alignment horizontal="left" vertical="center" indent="1"/>
    </xf>
    <xf numFmtId="4" fontId="125" fillId="80" borderId="211" applyNumberFormat="0" applyProtection="0">
      <alignment horizontal="right" vertical="center"/>
    </xf>
    <xf numFmtId="4" fontId="125" fillId="80" borderId="211" applyNumberFormat="0" applyProtection="0">
      <alignment horizontal="right" vertical="center"/>
    </xf>
    <xf numFmtId="4" fontId="125" fillId="80" borderId="211" applyNumberFormat="0" applyProtection="0">
      <alignment horizontal="right" vertical="center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4" fontId="129" fillId="80" borderId="211" applyNumberFormat="0" applyProtection="0">
      <alignment horizontal="right" vertical="center"/>
    </xf>
    <xf numFmtId="4" fontId="129" fillId="80" borderId="211" applyNumberFormat="0" applyProtection="0">
      <alignment horizontal="right" vertical="center"/>
    </xf>
    <xf numFmtId="4" fontId="129" fillId="80" borderId="211" applyNumberFormat="0" applyProtection="0">
      <alignment horizontal="right" vertical="center"/>
    </xf>
    <xf numFmtId="169" fontId="83" fillId="52" borderId="212" applyNumberFormat="0" applyAlignment="0" applyProtection="0"/>
    <xf numFmtId="188" fontId="57" fillId="0" borderId="215" applyFill="0" applyProtection="0"/>
    <xf numFmtId="169" fontId="88" fillId="42" borderId="212" applyNumberFormat="0" applyAlignment="0" applyProtection="0"/>
    <xf numFmtId="169" fontId="90" fillId="0" borderId="213" applyNumberFormat="0" applyFill="0" applyAlignment="0" applyProtection="0"/>
    <xf numFmtId="169" fontId="82" fillId="52" borderId="211" applyNumberFormat="0" applyAlignment="0" applyProtection="0"/>
    <xf numFmtId="169" fontId="3" fillId="58" borderId="214" applyNumberFormat="0" applyFont="0" applyAlignment="0" applyProtection="0"/>
    <xf numFmtId="4" fontId="125" fillId="77" borderId="211" applyNumberFormat="0" applyProtection="0">
      <alignment horizontal="left" vertical="center" indent="1"/>
    </xf>
    <xf numFmtId="4" fontId="125" fillId="77" borderId="211" applyNumberFormat="0" applyProtection="0">
      <alignment horizontal="left" vertical="center" indent="1"/>
    </xf>
    <xf numFmtId="4" fontId="125" fillId="77" borderId="211" applyNumberFormat="0" applyProtection="0">
      <alignment horizontal="left" vertical="center" indent="1"/>
    </xf>
    <xf numFmtId="4" fontId="125" fillId="77" borderId="211" applyNumberFormat="0" applyProtection="0">
      <alignment horizontal="left" vertical="center" indent="1"/>
    </xf>
    <xf numFmtId="4" fontId="125" fillId="77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4" fontId="126" fillId="79" borderId="211" applyNumberFormat="0" applyProtection="0">
      <alignment horizontal="left" vertical="center" indent="1"/>
    </xf>
    <xf numFmtId="4" fontId="126" fillId="79" borderId="211" applyNumberFormat="0" applyProtection="0">
      <alignment horizontal="left" vertical="center" indent="1"/>
    </xf>
    <xf numFmtId="4" fontId="126" fillId="79" borderId="211" applyNumberFormat="0" applyProtection="0">
      <alignment horizontal="left" vertical="center" indent="1"/>
    </xf>
    <xf numFmtId="4" fontId="125" fillId="80" borderId="218" applyNumberFormat="0" applyProtection="0">
      <alignment horizontal="left" vertical="center" indent="1"/>
    </xf>
    <xf numFmtId="4" fontId="127" fillId="80" borderId="211" applyNumberFormat="0" applyProtection="0">
      <alignment horizontal="left" vertical="center" indent="1"/>
    </xf>
    <xf numFmtId="4" fontId="127" fillId="80" borderId="211" applyNumberFormat="0" applyProtection="0">
      <alignment horizontal="left" vertical="center" indent="1"/>
    </xf>
    <xf numFmtId="4" fontId="127" fillId="80" borderId="211" applyNumberFormat="0" applyProtection="0">
      <alignment horizontal="left" vertical="center" indent="1"/>
    </xf>
    <xf numFmtId="4" fontId="125" fillId="81" borderId="211" applyNumberFormat="0" applyProtection="0">
      <alignment horizontal="left" vertical="center" indent="1"/>
    </xf>
    <xf numFmtId="4" fontId="125" fillId="81" borderId="211" applyNumberFormat="0" applyProtection="0">
      <alignment horizontal="left" vertical="center" indent="1"/>
    </xf>
    <xf numFmtId="4" fontId="125" fillId="81" borderId="211" applyNumberFormat="0" applyProtection="0">
      <alignment horizontal="left" vertical="center" indent="1"/>
    </xf>
    <xf numFmtId="169" fontId="2" fillId="81" borderId="211" applyNumberFormat="0" applyProtection="0">
      <alignment horizontal="left" vertical="center" indent="1"/>
    </xf>
    <xf numFmtId="169" fontId="2" fillId="81" borderId="211" applyNumberFormat="0" applyProtection="0">
      <alignment horizontal="left" vertical="center" indent="1"/>
    </xf>
    <xf numFmtId="169" fontId="2" fillId="81" borderId="211" applyNumberFormat="0" applyProtection="0">
      <alignment horizontal="left" vertical="center" indent="1"/>
    </xf>
    <xf numFmtId="169" fontId="2" fillId="82" borderId="211" applyNumberFormat="0" applyProtection="0">
      <alignment horizontal="left" vertical="center" indent="1"/>
    </xf>
    <xf numFmtId="169" fontId="2" fillId="82" borderId="211" applyNumberFormat="0" applyProtection="0">
      <alignment horizontal="left" vertical="center" indent="1"/>
    </xf>
    <xf numFmtId="169" fontId="2" fillId="82" borderId="211" applyNumberFormat="0" applyProtection="0">
      <alignment horizontal="left" vertical="center" indent="1"/>
    </xf>
    <xf numFmtId="169" fontId="2" fillId="34" borderId="211" applyNumberFormat="0" applyProtection="0">
      <alignment horizontal="left" vertical="center" indent="1"/>
    </xf>
    <xf numFmtId="169" fontId="2" fillId="34" borderId="211" applyNumberFormat="0" applyProtection="0">
      <alignment horizontal="left" vertical="center" indent="1"/>
    </xf>
    <xf numFmtId="169" fontId="2" fillId="34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4" fontId="125" fillId="35" borderId="211" applyNumberFormat="0" applyProtection="0">
      <alignment horizontal="left" vertical="center" indent="1"/>
    </xf>
    <xf numFmtId="4" fontId="125" fillId="35" borderId="211" applyNumberFormat="0" applyProtection="0">
      <alignment horizontal="left" vertical="center" indent="1"/>
    </xf>
    <xf numFmtId="4" fontId="125" fillId="35" borderId="211" applyNumberFormat="0" applyProtection="0">
      <alignment horizontal="left" vertical="center" indent="1"/>
    </xf>
    <xf numFmtId="4" fontId="125" fillId="80" borderId="211" applyNumberFormat="0" applyProtection="0">
      <alignment horizontal="right" vertical="center"/>
    </xf>
    <xf numFmtId="4" fontId="125" fillId="80" borderId="211" applyNumberFormat="0" applyProtection="0">
      <alignment horizontal="right" vertical="center"/>
    </xf>
    <xf numFmtId="4" fontId="125" fillId="80" borderId="211" applyNumberFormat="0" applyProtection="0">
      <alignment horizontal="right" vertical="center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4" fontId="129" fillId="80" borderId="211" applyNumberFormat="0" applyProtection="0">
      <alignment horizontal="right" vertical="center"/>
    </xf>
    <xf numFmtId="4" fontId="129" fillId="80" borderId="211" applyNumberFormat="0" applyProtection="0">
      <alignment horizontal="right" vertical="center"/>
    </xf>
    <xf numFmtId="4" fontId="129" fillId="80" borderId="211" applyNumberFormat="0" applyProtection="0">
      <alignment horizontal="right" vertical="center"/>
    </xf>
    <xf numFmtId="169" fontId="83" fillId="52" borderId="212" applyNumberFormat="0" applyAlignment="0" applyProtection="0"/>
    <xf numFmtId="169" fontId="88" fillId="42" borderId="212" applyNumberFormat="0" applyAlignment="0" applyProtection="0"/>
    <xf numFmtId="169" fontId="90" fillId="0" borderId="213" applyNumberFormat="0" applyFill="0" applyAlignment="0" applyProtection="0"/>
    <xf numFmtId="169" fontId="82" fillId="52" borderId="211" applyNumberFormat="0" applyAlignment="0" applyProtection="0"/>
    <xf numFmtId="169" fontId="3" fillId="58" borderId="214" applyNumberFormat="0" applyFont="0" applyAlignment="0" applyProtection="0"/>
    <xf numFmtId="4" fontId="125" fillId="77" borderId="211" applyNumberFormat="0" applyProtection="0">
      <alignment vertical="center"/>
    </xf>
    <xf numFmtId="4" fontId="125" fillId="77" borderId="211" applyNumberFormat="0" applyProtection="0">
      <alignment vertical="center"/>
    </xf>
    <xf numFmtId="4" fontId="125" fillId="77" borderId="211" applyNumberFormat="0" applyProtection="0">
      <alignment horizontal="left" vertical="center" indent="1"/>
    </xf>
    <xf numFmtId="4" fontId="125" fillId="77" borderId="211" applyNumberFormat="0" applyProtection="0">
      <alignment horizontal="left" vertical="center" indent="1"/>
    </xf>
    <xf numFmtId="4" fontId="125" fillId="77" borderId="211" applyNumberFormat="0" applyProtection="0">
      <alignment horizontal="left" vertical="center" indent="1"/>
    </xf>
    <xf numFmtId="4" fontId="125" fillId="77" borderId="211" applyNumberFormat="0" applyProtection="0">
      <alignment horizontal="left" vertical="center" indent="1"/>
    </xf>
    <xf numFmtId="4" fontId="125" fillId="77" borderId="211" applyNumberFormat="0" applyProtection="0">
      <alignment horizontal="left" vertical="center" indent="1"/>
    </xf>
    <xf numFmtId="4" fontId="125" fillId="77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4" fontId="126" fillId="79" borderId="211" applyNumberFormat="0" applyProtection="0">
      <alignment horizontal="left" vertical="center" indent="1"/>
    </xf>
    <xf numFmtId="4" fontId="126" fillId="79" borderId="211" applyNumberFormat="0" applyProtection="0">
      <alignment horizontal="left" vertical="center" indent="1"/>
    </xf>
    <xf numFmtId="4" fontId="126" fillId="79" borderId="211" applyNumberFormat="0" applyProtection="0">
      <alignment horizontal="left" vertical="center" indent="1"/>
    </xf>
    <xf numFmtId="4" fontId="125" fillId="80" borderId="221" applyNumberFormat="0" applyProtection="0">
      <alignment horizontal="left" vertical="center" indent="1"/>
    </xf>
    <xf numFmtId="4" fontId="127" fillId="80" borderId="211" applyNumberFormat="0" applyProtection="0">
      <alignment horizontal="left" vertical="center" indent="1"/>
    </xf>
    <xf numFmtId="4" fontId="127" fillId="80" borderId="211" applyNumberFormat="0" applyProtection="0">
      <alignment horizontal="left" vertical="center" indent="1"/>
    </xf>
    <xf numFmtId="4" fontId="127" fillId="80" borderId="211" applyNumberFormat="0" applyProtection="0">
      <alignment horizontal="left" vertical="center" indent="1"/>
    </xf>
    <xf numFmtId="4" fontId="125" fillId="81" borderId="211" applyNumberFormat="0" applyProtection="0">
      <alignment horizontal="left" vertical="center" indent="1"/>
    </xf>
    <xf numFmtId="4" fontId="125" fillId="81" borderId="211" applyNumberFormat="0" applyProtection="0">
      <alignment horizontal="left" vertical="center" indent="1"/>
    </xf>
    <xf numFmtId="4" fontId="125" fillId="81" borderId="211" applyNumberFormat="0" applyProtection="0">
      <alignment horizontal="left" vertical="center" indent="1"/>
    </xf>
    <xf numFmtId="169" fontId="2" fillId="81" borderId="211" applyNumberFormat="0" applyProtection="0">
      <alignment horizontal="left" vertical="center" indent="1"/>
    </xf>
    <xf numFmtId="169" fontId="2" fillId="81" borderId="211" applyNumberFormat="0" applyProtection="0">
      <alignment horizontal="left" vertical="center" indent="1"/>
    </xf>
    <xf numFmtId="169" fontId="2" fillId="81" borderId="211" applyNumberFormat="0" applyProtection="0">
      <alignment horizontal="left" vertical="center" indent="1"/>
    </xf>
    <xf numFmtId="169" fontId="2" fillId="82" borderId="211" applyNumberFormat="0" applyProtection="0">
      <alignment horizontal="left" vertical="center" indent="1"/>
    </xf>
    <xf numFmtId="169" fontId="2" fillId="82" borderId="211" applyNumberFormat="0" applyProtection="0">
      <alignment horizontal="left" vertical="center" indent="1"/>
    </xf>
    <xf numFmtId="169" fontId="2" fillId="82" borderId="211" applyNumberFormat="0" applyProtection="0">
      <alignment horizontal="left" vertical="center" indent="1"/>
    </xf>
    <xf numFmtId="169" fontId="2" fillId="34" borderId="211" applyNumberFormat="0" applyProtection="0">
      <alignment horizontal="left" vertical="center" indent="1"/>
    </xf>
    <xf numFmtId="169" fontId="2" fillId="34" borderId="211" applyNumberFormat="0" applyProtection="0">
      <alignment horizontal="left" vertical="center" indent="1"/>
    </xf>
    <xf numFmtId="169" fontId="2" fillId="34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4" fontId="125" fillId="35" borderId="211" applyNumberFormat="0" applyProtection="0">
      <alignment horizontal="left" vertical="center" indent="1"/>
    </xf>
    <xf numFmtId="4" fontId="125" fillId="35" borderId="211" applyNumberFormat="0" applyProtection="0">
      <alignment horizontal="left" vertical="center" indent="1"/>
    </xf>
    <xf numFmtId="4" fontId="125" fillId="35" borderId="211" applyNumberFormat="0" applyProtection="0">
      <alignment horizontal="left" vertical="center" indent="1"/>
    </xf>
    <xf numFmtId="4" fontId="125" fillId="80" borderId="211" applyNumberFormat="0" applyProtection="0">
      <alignment horizontal="right" vertical="center"/>
    </xf>
    <xf numFmtId="4" fontId="125" fillId="80" borderId="211" applyNumberFormat="0" applyProtection="0">
      <alignment horizontal="right" vertical="center"/>
    </xf>
    <xf numFmtId="4" fontId="125" fillId="80" borderId="211" applyNumberFormat="0" applyProtection="0">
      <alignment horizontal="right" vertical="center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169" fontId="2" fillId="78" borderId="211" applyNumberFormat="0" applyProtection="0">
      <alignment horizontal="left" vertical="center" indent="1"/>
    </xf>
    <xf numFmtId="4" fontId="129" fillId="80" borderId="211" applyNumberFormat="0" applyProtection="0">
      <alignment horizontal="right" vertical="center"/>
    </xf>
    <xf numFmtId="4" fontId="129" fillId="80" borderId="211" applyNumberFormat="0" applyProtection="0">
      <alignment horizontal="right" vertical="center"/>
    </xf>
    <xf numFmtId="4" fontId="129" fillId="80" borderId="211" applyNumberFormat="0" applyProtection="0">
      <alignment horizontal="right" vertical="center"/>
    </xf>
    <xf numFmtId="169" fontId="83" fillId="52" borderId="212" applyNumberFormat="0" applyAlignment="0" applyProtection="0"/>
    <xf numFmtId="188" fontId="57" fillId="0" borderId="215" applyFill="0" applyProtection="0"/>
    <xf numFmtId="169" fontId="88" fillId="42" borderId="212" applyNumberFormat="0" applyAlignment="0" applyProtection="0"/>
    <xf numFmtId="169" fontId="90" fillId="0" borderId="213" applyNumberFormat="0" applyFill="0" applyAlignment="0" applyProtection="0"/>
    <xf numFmtId="169" fontId="82" fillId="52" borderId="211" applyNumberFormat="0" applyAlignment="0" applyProtection="0"/>
    <xf numFmtId="169" fontId="3" fillId="58" borderId="214" applyNumberFormat="0" applyFont="0" applyAlignment="0" applyProtection="0"/>
    <xf numFmtId="3" fontId="2" fillId="0" borderId="219" applyNumberFormat="0" applyFont="0" applyFill="0" applyAlignment="0" applyProtection="0">
      <alignment vertical="center"/>
    </xf>
    <xf numFmtId="3" fontId="2" fillId="0" borderId="219" applyNumberFormat="0" applyFont="0" applyFill="0" applyAlignment="0" applyProtection="0">
      <alignment vertical="center"/>
    </xf>
    <xf numFmtId="188" fontId="57" fillId="0" borderId="248" applyFill="0" applyProtection="0"/>
    <xf numFmtId="169" fontId="67" fillId="0" borderId="267">
      <alignment horizontal="left" vertical="center"/>
    </xf>
    <xf numFmtId="175" fontId="83" fillId="52" borderId="212" applyNumberFormat="0" applyAlignment="0" applyProtection="0"/>
    <xf numFmtId="175" fontId="88" fillId="42" borderId="212" applyNumberFormat="0" applyAlignment="0" applyProtection="0"/>
    <xf numFmtId="175" fontId="90" fillId="0" borderId="213" applyNumberFormat="0" applyFill="0" applyAlignment="0" applyProtection="0"/>
    <xf numFmtId="175" fontId="82" fillId="52" borderId="211" applyNumberFormat="0" applyAlignment="0" applyProtection="0"/>
    <xf numFmtId="175" fontId="3" fillId="58" borderId="214" applyNumberFormat="0" applyFont="0" applyAlignment="0" applyProtection="0"/>
    <xf numFmtId="169" fontId="2" fillId="82" borderId="258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169" fontId="67" fillId="0" borderId="273">
      <alignment horizontal="left" vertical="center"/>
    </xf>
    <xf numFmtId="169" fontId="2" fillId="81" borderId="258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4" fontId="126" fillId="79" borderId="258" applyNumberFormat="0" applyProtection="0">
      <alignment horizontal="left" vertical="center" indent="1"/>
    </xf>
    <xf numFmtId="169" fontId="67" fillId="0" borderId="273">
      <alignment horizontal="left" vertical="center"/>
    </xf>
    <xf numFmtId="169" fontId="67" fillId="0" borderId="273">
      <alignment horizontal="left" vertical="center"/>
    </xf>
    <xf numFmtId="169" fontId="3" fillId="58" borderId="261" applyNumberFormat="0" applyFont="0" applyAlignment="0" applyProtection="0"/>
    <xf numFmtId="3" fontId="2" fillId="0" borderId="252" applyNumberFormat="0" applyFont="0" applyFill="0" applyAlignment="0" applyProtection="0">
      <alignment vertical="center"/>
    </xf>
    <xf numFmtId="169" fontId="3" fillId="58" borderId="240" applyNumberFormat="0" applyFont="0" applyAlignment="0" applyProtection="0"/>
    <xf numFmtId="169" fontId="2" fillId="78" borderId="258" applyNumberFormat="0" applyProtection="0">
      <alignment horizontal="left" vertical="center" indent="1"/>
    </xf>
    <xf numFmtId="169" fontId="2" fillId="34" borderId="258" applyNumberFormat="0" applyProtection="0">
      <alignment horizontal="left" vertical="center" indent="1"/>
    </xf>
    <xf numFmtId="4" fontId="129" fillId="80" borderId="258" applyNumberFormat="0" applyProtection="0">
      <alignment horizontal="right" vertical="center"/>
    </xf>
    <xf numFmtId="169" fontId="2" fillId="81" borderId="258" applyNumberFormat="0" applyProtection="0">
      <alignment horizontal="left" vertical="center" indent="1"/>
    </xf>
    <xf numFmtId="175" fontId="2" fillId="34" borderId="258" applyNumberFormat="0" applyProtection="0">
      <alignment horizontal="left" vertical="center" indent="1"/>
    </xf>
    <xf numFmtId="175" fontId="2" fillId="78" borderId="258" applyNumberFormat="0" applyProtection="0">
      <alignment horizontal="left" vertical="center" indent="1"/>
    </xf>
    <xf numFmtId="175" fontId="67" fillId="0" borderId="267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69" fontId="2" fillId="78" borderId="258" applyNumberFormat="0" applyProtection="0">
      <alignment horizontal="left" vertical="center" indent="1"/>
    </xf>
    <xf numFmtId="4" fontId="125" fillId="81" borderId="258" applyNumberFormat="0" applyProtection="0">
      <alignment horizontal="left" vertical="center" indent="1"/>
    </xf>
    <xf numFmtId="4" fontId="125" fillId="77" borderId="258" applyNumberFormat="0" applyProtection="0">
      <alignment vertical="center"/>
    </xf>
    <xf numFmtId="4" fontId="125" fillId="35" borderId="258" applyNumberFormat="0" applyProtection="0">
      <alignment horizontal="left" vertical="center" indent="1"/>
    </xf>
    <xf numFmtId="4" fontId="127" fillId="80" borderId="258" applyNumberFormat="0" applyProtection="0">
      <alignment horizontal="left" vertical="center" indent="1"/>
    </xf>
    <xf numFmtId="169" fontId="83" fillId="52" borderId="259" applyNumberFormat="0" applyAlignment="0" applyProtection="0"/>
    <xf numFmtId="169" fontId="2" fillId="34" borderId="258" applyNumberFormat="0" applyProtection="0">
      <alignment horizontal="left" vertical="center" indent="1"/>
    </xf>
    <xf numFmtId="4" fontId="126" fillId="79" borderId="244" applyNumberFormat="0" applyProtection="0">
      <alignment horizontal="left" vertical="center" indent="1"/>
    </xf>
    <xf numFmtId="4" fontId="129" fillId="80" borderId="244" applyNumberFormat="0" applyProtection="0">
      <alignment horizontal="right" vertical="center"/>
    </xf>
    <xf numFmtId="4" fontId="125" fillId="77" borderId="258" applyNumberFormat="0" applyProtection="0">
      <alignment horizontal="left" vertical="center" indent="1"/>
    </xf>
    <xf numFmtId="169" fontId="2" fillId="34" borderId="244" applyNumberFormat="0" applyProtection="0">
      <alignment horizontal="left" vertical="center" indent="1"/>
    </xf>
    <xf numFmtId="169" fontId="82" fillId="52" borderId="244" applyNumberFormat="0" applyAlignment="0" applyProtection="0"/>
    <xf numFmtId="4" fontId="125" fillId="35" borderId="244" applyNumberFormat="0" applyProtection="0">
      <alignment horizontal="left" vertical="center" indent="1"/>
    </xf>
    <xf numFmtId="4" fontId="127" fillId="80" borderId="244" applyNumberFormat="0" applyProtection="0">
      <alignment horizontal="left" vertical="center" indent="1"/>
    </xf>
    <xf numFmtId="169" fontId="67" fillId="0" borderId="267">
      <alignment horizontal="left" vertical="center"/>
    </xf>
    <xf numFmtId="169" fontId="67" fillId="0" borderId="242">
      <alignment horizontal="left" vertical="center"/>
    </xf>
    <xf numFmtId="169" fontId="67" fillId="0" borderId="264">
      <alignment horizontal="left" vertical="center"/>
    </xf>
    <xf numFmtId="169" fontId="67" fillId="0" borderId="253">
      <alignment horizontal="left" vertical="center"/>
    </xf>
    <xf numFmtId="169" fontId="67" fillId="0" borderId="250">
      <alignment horizontal="left" vertical="center"/>
    </xf>
    <xf numFmtId="169" fontId="67" fillId="0" borderId="253">
      <alignment horizontal="left" vertical="center"/>
    </xf>
    <xf numFmtId="169" fontId="67" fillId="0" borderId="264">
      <alignment horizontal="left" vertical="center"/>
    </xf>
    <xf numFmtId="169" fontId="67" fillId="0" borderId="250">
      <alignment horizontal="left" vertical="center"/>
    </xf>
    <xf numFmtId="169" fontId="82" fillId="52" borderId="244" applyNumberFormat="0" applyAlignment="0" applyProtection="0"/>
    <xf numFmtId="4" fontId="125" fillId="35" borderId="244" applyNumberFormat="0" applyProtection="0">
      <alignment horizontal="left" vertical="center" indent="1"/>
    </xf>
    <xf numFmtId="4" fontId="127" fillId="80" borderId="244" applyNumberFormat="0" applyProtection="0">
      <alignment horizontal="left" vertical="center" indent="1"/>
    </xf>
    <xf numFmtId="169" fontId="67" fillId="0" borderId="223">
      <alignment horizontal="left" vertical="center"/>
    </xf>
    <xf numFmtId="169" fontId="67" fillId="0" borderId="235">
      <alignment horizontal="left" vertical="center"/>
    </xf>
    <xf numFmtId="4" fontId="125" fillId="81" borderId="226" applyNumberFormat="0" applyProtection="0">
      <alignment horizontal="left" vertical="center" indent="1"/>
    </xf>
    <xf numFmtId="4" fontId="129" fillId="80" borderId="237" applyNumberFormat="0" applyProtection="0">
      <alignment horizontal="right" vertical="center"/>
    </xf>
    <xf numFmtId="4" fontId="125" fillId="77" borderId="237" applyNumberFormat="0" applyProtection="0">
      <alignment horizontal="left" vertical="center" indent="1"/>
    </xf>
    <xf numFmtId="4" fontId="125" fillId="35" borderId="237" applyNumberFormat="0" applyProtection="0">
      <alignment horizontal="left" vertical="center" indent="1"/>
    </xf>
    <xf numFmtId="3" fontId="2" fillId="0" borderId="222" applyNumberFormat="0" applyFont="0" applyFill="0" applyAlignment="0" applyProtection="0">
      <alignment vertical="center"/>
    </xf>
    <xf numFmtId="169" fontId="2" fillId="81" borderId="211" applyNumberFormat="0" applyProtection="0">
      <alignment horizontal="left" vertical="center" indent="1"/>
    </xf>
    <xf numFmtId="169" fontId="2" fillId="78" borderId="233" applyNumberFormat="0" applyProtection="0">
      <alignment horizontal="left" vertical="center" indent="1"/>
    </xf>
    <xf numFmtId="4" fontId="126" fillId="79" borderId="233" applyNumberFormat="0" applyProtection="0">
      <alignment horizontal="left" vertical="center" indent="1"/>
    </xf>
    <xf numFmtId="169" fontId="67" fillId="0" borderId="228">
      <alignment horizontal="left" vertical="center"/>
    </xf>
    <xf numFmtId="169" fontId="67" fillId="0" borderId="242">
      <alignment horizontal="left" vertical="center"/>
    </xf>
    <xf numFmtId="169" fontId="82" fillId="52" borderId="226" applyNumberFormat="0" applyAlignment="0" applyProtection="0"/>
    <xf numFmtId="175" fontId="2" fillId="78" borderId="211" applyNumberFormat="0" applyProtection="0">
      <alignment horizontal="left" vertical="center" indent="1"/>
    </xf>
    <xf numFmtId="175" fontId="2" fillId="78" borderId="211" applyNumberFormat="0" applyProtection="0">
      <alignment horizontal="left" vertical="center" indent="1"/>
    </xf>
    <xf numFmtId="4" fontId="125" fillId="80" borderId="221" applyNumberFormat="0" applyProtection="0">
      <alignment horizontal="left" vertical="center" indent="1"/>
    </xf>
    <xf numFmtId="4" fontId="125" fillId="80" borderId="221" applyNumberFormat="0" applyProtection="0">
      <alignment horizontal="left" vertical="center" indent="1"/>
    </xf>
    <xf numFmtId="175" fontId="2" fillId="81" borderId="211" applyNumberFormat="0" applyProtection="0">
      <alignment horizontal="left" vertical="center" indent="1"/>
    </xf>
    <xf numFmtId="175" fontId="2" fillId="81" borderId="211" applyNumberFormat="0" applyProtection="0">
      <alignment horizontal="left" vertical="center" indent="1"/>
    </xf>
    <xf numFmtId="175" fontId="2" fillId="82" borderId="211" applyNumberFormat="0" applyProtection="0">
      <alignment horizontal="left" vertical="center" indent="1"/>
    </xf>
    <xf numFmtId="175" fontId="2" fillId="82" borderId="211" applyNumberFormat="0" applyProtection="0">
      <alignment horizontal="left" vertical="center" indent="1"/>
    </xf>
    <xf numFmtId="175" fontId="2" fillId="34" borderId="211" applyNumberFormat="0" applyProtection="0">
      <alignment horizontal="left" vertical="center" indent="1"/>
    </xf>
    <xf numFmtId="175" fontId="2" fillId="34" borderId="211" applyNumberFormat="0" applyProtection="0">
      <alignment horizontal="left" vertical="center" indent="1"/>
    </xf>
    <xf numFmtId="175" fontId="2" fillId="78" borderId="211" applyNumberFormat="0" applyProtection="0">
      <alignment horizontal="left" vertical="center" indent="1"/>
    </xf>
    <xf numFmtId="175" fontId="2" fillId="78" borderId="211" applyNumberFormat="0" applyProtection="0">
      <alignment horizontal="left" vertical="center" indent="1"/>
    </xf>
    <xf numFmtId="175" fontId="2" fillId="78" borderId="211" applyNumberFormat="0" applyProtection="0">
      <alignment horizontal="left" vertical="center" indent="1"/>
    </xf>
    <xf numFmtId="175" fontId="2" fillId="78" borderId="211" applyNumberFormat="0" applyProtection="0">
      <alignment horizontal="left" vertical="center" indent="1"/>
    </xf>
    <xf numFmtId="175" fontId="2" fillId="78" borderId="211" applyNumberFormat="0" applyProtection="0">
      <alignment horizontal="left" vertical="center" indent="1"/>
    </xf>
    <xf numFmtId="175" fontId="2" fillId="78" borderId="211" applyNumberFormat="0" applyProtection="0">
      <alignment horizontal="left" vertical="center" indent="1"/>
    </xf>
    <xf numFmtId="175" fontId="83" fillId="52" borderId="212" applyNumberFormat="0" applyAlignment="0" applyProtection="0"/>
    <xf numFmtId="175" fontId="88" fillId="42" borderId="212" applyNumberFormat="0" applyAlignment="0" applyProtection="0"/>
    <xf numFmtId="175" fontId="90" fillId="0" borderId="213" applyNumberFormat="0" applyFill="0" applyAlignment="0" applyProtection="0"/>
    <xf numFmtId="175" fontId="82" fillId="52" borderId="211" applyNumberFormat="0" applyAlignment="0" applyProtection="0"/>
    <xf numFmtId="175" fontId="3" fillId="58" borderId="214" applyNumberFormat="0" applyFont="0" applyAlignment="0" applyProtection="0"/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83" fillId="52" borderId="212" applyNumberFormat="0" applyAlignment="0" applyProtection="0"/>
    <xf numFmtId="175" fontId="88" fillId="42" borderId="212" applyNumberFormat="0" applyAlignment="0" applyProtection="0"/>
    <xf numFmtId="175" fontId="90" fillId="0" borderId="213" applyNumberFormat="0" applyFill="0" applyAlignment="0" applyProtection="0"/>
    <xf numFmtId="175" fontId="90" fillId="0" borderId="213" applyNumberFormat="0" applyFill="0" applyAlignment="0" applyProtection="0"/>
    <xf numFmtId="175" fontId="83" fillId="52" borderId="212" applyNumberFormat="0" applyAlignment="0" applyProtection="0"/>
    <xf numFmtId="175" fontId="82" fillId="52" borderId="211" applyNumberFormat="0" applyAlignment="0" applyProtection="0"/>
    <xf numFmtId="175" fontId="3" fillId="58" borderId="214" applyNumberFormat="0" applyFont="0" applyAlignment="0" applyProtection="0"/>
    <xf numFmtId="175" fontId="2" fillId="82" borderId="258" applyNumberFormat="0" applyProtection="0">
      <alignment horizontal="left" vertical="center" indent="1"/>
    </xf>
    <xf numFmtId="4" fontId="125" fillId="35" borderId="258" applyNumberFormat="0" applyProtection="0">
      <alignment horizontal="left" vertical="center" indent="1"/>
    </xf>
    <xf numFmtId="4" fontId="126" fillId="79" borderId="258" applyNumberFormat="0" applyProtection="0">
      <alignment horizontal="left" vertical="center" indent="1"/>
    </xf>
    <xf numFmtId="169" fontId="67" fillId="0" borderId="256">
      <alignment horizontal="left" vertical="center"/>
    </xf>
    <xf numFmtId="169" fontId="2" fillId="78" borderId="258" applyNumberFormat="0" applyProtection="0">
      <alignment horizontal="left" vertical="center" indent="1"/>
    </xf>
    <xf numFmtId="169" fontId="67" fillId="0" borderId="280">
      <alignment horizontal="left" vertical="center"/>
    </xf>
    <xf numFmtId="169" fontId="88" fillId="42" borderId="259" applyNumberFormat="0" applyAlignment="0" applyProtection="0"/>
    <xf numFmtId="169" fontId="82" fillId="52" borderId="258" applyNumberFormat="0" applyAlignment="0" applyProtection="0"/>
    <xf numFmtId="169" fontId="2" fillId="81" borderId="258" applyNumberFormat="0" applyProtection="0">
      <alignment horizontal="left" vertical="center" indent="1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4" fontId="125" fillId="35" borderId="258" applyNumberFormat="0" applyProtection="0">
      <alignment horizontal="left" vertical="center" indent="1"/>
    </xf>
    <xf numFmtId="175" fontId="83" fillId="52" borderId="259" applyNumberFormat="0" applyAlignment="0" applyProtection="0"/>
    <xf numFmtId="175" fontId="3" fillId="58" borderId="261" applyNumberFormat="0" applyFont="0" applyAlignment="0" applyProtection="0"/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4" fontId="129" fillId="80" borderId="258" applyNumberFormat="0" applyProtection="0">
      <alignment horizontal="right" vertical="center"/>
    </xf>
    <xf numFmtId="169" fontId="2" fillId="34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2" fillId="81" borderId="258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4" fontId="125" fillId="80" borderId="258" applyNumberFormat="0" applyProtection="0">
      <alignment horizontal="right" vertical="center"/>
    </xf>
    <xf numFmtId="4" fontId="125" fillId="81" borderId="244" applyNumberFormat="0" applyProtection="0">
      <alignment horizontal="left" vertical="center" indent="1"/>
    </xf>
    <xf numFmtId="4" fontId="125" fillId="80" borderId="244" applyNumberFormat="0" applyProtection="0">
      <alignment horizontal="right" vertical="center"/>
    </xf>
    <xf numFmtId="4" fontId="125" fillId="77" borderId="244" applyNumberFormat="0" applyProtection="0">
      <alignment horizontal="left" vertical="center" indent="1"/>
    </xf>
    <xf numFmtId="169" fontId="2" fillId="78" borderId="244" applyNumberFormat="0" applyProtection="0">
      <alignment horizontal="left" vertical="center" indent="1"/>
    </xf>
    <xf numFmtId="169" fontId="2" fillId="81" borderId="244" applyNumberFormat="0" applyProtection="0">
      <alignment horizontal="left" vertical="center" indent="1"/>
    </xf>
    <xf numFmtId="4" fontId="125" fillId="77" borderId="244" applyNumberFormat="0" applyProtection="0">
      <alignment horizontal="left" vertical="center" indent="1"/>
    </xf>
    <xf numFmtId="10" fontId="65" fillId="35" borderId="219" applyNumberFormat="0" applyBorder="0" applyAlignment="0" applyProtection="0"/>
    <xf numFmtId="169" fontId="67" fillId="0" borderId="264">
      <alignment horizontal="left" vertical="center"/>
    </xf>
    <xf numFmtId="190" fontId="57" fillId="0" borderId="262" applyFill="0" applyProtection="0"/>
    <xf numFmtId="169" fontId="67" fillId="0" borderId="256">
      <alignment horizontal="left" vertical="center"/>
    </xf>
    <xf numFmtId="169" fontId="67" fillId="0" borderId="256">
      <alignment horizontal="left" vertical="center"/>
    </xf>
    <xf numFmtId="169" fontId="67" fillId="0" borderId="250">
      <alignment horizontal="left" vertical="center"/>
    </xf>
    <xf numFmtId="169" fontId="2" fillId="78" borderId="244" applyNumberFormat="0" applyProtection="0">
      <alignment horizontal="left" vertical="center" indent="1"/>
    </xf>
    <xf numFmtId="169" fontId="2" fillId="81" borderId="244" applyNumberFormat="0" applyProtection="0">
      <alignment horizontal="left" vertical="center" indent="1"/>
    </xf>
    <xf numFmtId="4" fontId="125" fillId="77" borderId="244" applyNumberFormat="0" applyProtection="0">
      <alignment horizontal="left" vertical="center" indent="1"/>
    </xf>
    <xf numFmtId="3" fontId="2" fillId="0" borderId="266" applyNumberFormat="0" applyFont="0" applyFill="0" applyAlignment="0" applyProtection="0">
      <alignment vertical="center"/>
    </xf>
    <xf numFmtId="169" fontId="67" fillId="0" borderId="253">
      <alignment horizontal="left" vertical="center"/>
    </xf>
    <xf numFmtId="169" fontId="67" fillId="0" borderId="253">
      <alignment horizontal="left" vertical="center"/>
    </xf>
    <xf numFmtId="169" fontId="2" fillId="34" borderId="226" applyNumberFormat="0" applyProtection="0">
      <alignment horizontal="left" vertical="center" indent="1"/>
    </xf>
    <xf numFmtId="4" fontId="125" fillId="77" borderId="226" applyNumberFormat="0" applyProtection="0">
      <alignment horizontal="left" vertical="center" indent="1"/>
    </xf>
    <xf numFmtId="4" fontId="127" fillId="80" borderId="237" applyNumberFormat="0" applyProtection="0">
      <alignment horizontal="left" vertical="center" indent="1"/>
    </xf>
    <xf numFmtId="169" fontId="90" fillId="0" borderId="213" applyNumberFormat="0" applyFill="0" applyAlignment="0" applyProtection="0"/>
    <xf numFmtId="169" fontId="2" fillId="78" borderId="211" applyNumberFormat="0" applyProtection="0">
      <alignment horizontal="left" vertical="center" indent="1"/>
    </xf>
    <xf numFmtId="4" fontId="125" fillId="77" borderId="211" applyNumberFormat="0" applyProtection="0">
      <alignment horizontal="left" vertical="center" indent="1"/>
    </xf>
    <xf numFmtId="3" fontId="2" fillId="0" borderId="230" applyNumberFormat="0" applyFont="0" applyFill="0" applyAlignment="0" applyProtection="0">
      <alignment vertical="center"/>
    </xf>
    <xf numFmtId="169" fontId="2" fillId="81" borderId="233" applyNumberFormat="0" applyProtection="0">
      <alignment horizontal="left" vertical="center" indent="1"/>
    </xf>
    <xf numFmtId="169" fontId="67" fillId="0" borderId="228">
      <alignment horizontal="left" vertical="center"/>
    </xf>
    <xf numFmtId="169" fontId="67" fillId="0" borderId="235">
      <alignment horizontal="left" vertical="center"/>
    </xf>
    <xf numFmtId="10" fontId="65" fillId="35" borderId="230" applyNumberFormat="0" applyBorder="0" applyAlignment="0" applyProtection="0"/>
    <xf numFmtId="175" fontId="2" fillId="78" borderId="211" applyNumberFormat="0" applyProtection="0">
      <alignment horizontal="left" vertical="center" indent="1"/>
    </xf>
    <xf numFmtId="175" fontId="2" fillId="78" borderId="211" applyNumberFormat="0" applyProtection="0">
      <alignment horizontal="left" vertical="center" indent="1"/>
    </xf>
    <xf numFmtId="175" fontId="2" fillId="81" borderId="211" applyNumberFormat="0" applyProtection="0">
      <alignment horizontal="left" vertical="center" indent="1"/>
    </xf>
    <xf numFmtId="175" fontId="2" fillId="81" borderId="211" applyNumberFormat="0" applyProtection="0">
      <alignment horizontal="left" vertical="center" indent="1"/>
    </xf>
    <xf numFmtId="175" fontId="2" fillId="82" borderId="211" applyNumberFormat="0" applyProtection="0">
      <alignment horizontal="left" vertical="center" indent="1"/>
    </xf>
    <xf numFmtId="175" fontId="2" fillId="82" borderId="211" applyNumberFormat="0" applyProtection="0">
      <alignment horizontal="left" vertical="center" indent="1"/>
    </xf>
    <xf numFmtId="175" fontId="2" fillId="34" borderId="211" applyNumberFormat="0" applyProtection="0">
      <alignment horizontal="left" vertical="center" indent="1"/>
    </xf>
    <xf numFmtId="175" fontId="2" fillId="34" borderId="211" applyNumberFormat="0" applyProtection="0">
      <alignment horizontal="left" vertical="center" indent="1"/>
    </xf>
    <xf numFmtId="175" fontId="2" fillId="78" borderId="211" applyNumberFormat="0" applyProtection="0">
      <alignment horizontal="left" vertical="center" indent="1"/>
    </xf>
    <xf numFmtId="175" fontId="2" fillId="78" borderId="211" applyNumberFormat="0" applyProtection="0">
      <alignment horizontal="left" vertical="center" indent="1"/>
    </xf>
    <xf numFmtId="175" fontId="2" fillId="78" borderId="211" applyNumberFormat="0" applyProtection="0">
      <alignment horizontal="left" vertical="center" indent="1"/>
    </xf>
    <xf numFmtId="175" fontId="2" fillId="78" borderId="211" applyNumberFormat="0" applyProtection="0">
      <alignment horizontal="left" vertical="center" indent="1"/>
    </xf>
    <xf numFmtId="175" fontId="2" fillId="78" borderId="211" applyNumberFormat="0" applyProtection="0">
      <alignment horizontal="left" vertical="center" indent="1"/>
    </xf>
    <xf numFmtId="175" fontId="2" fillId="78" borderId="211" applyNumberFormat="0" applyProtection="0">
      <alignment horizontal="left" vertical="center" indent="1"/>
    </xf>
    <xf numFmtId="175" fontId="83" fillId="52" borderId="212" applyNumberFormat="0" applyAlignment="0" applyProtection="0"/>
    <xf numFmtId="175" fontId="88" fillId="42" borderId="212" applyNumberFormat="0" applyAlignment="0" applyProtection="0"/>
    <xf numFmtId="175" fontId="90" fillId="0" borderId="213" applyNumberFormat="0" applyFill="0" applyAlignment="0" applyProtection="0"/>
    <xf numFmtId="175" fontId="3" fillId="58" borderId="214" applyNumberFormat="0" applyFont="0" applyAlignment="0" applyProtection="0"/>
    <xf numFmtId="175" fontId="82" fillId="52" borderId="211" applyNumberFormat="0" applyAlignment="0" applyProtection="0"/>
    <xf numFmtId="175" fontId="88" fillId="42" borderId="212" applyNumberFormat="0" applyAlignment="0" applyProtection="0"/>
    <xf numFmtId="175" fontId="82" fillId="52" borderId="211" applyNumberFormat="0" applyAlignment="0" applyProtection="0"/>
    <xf numFmtId="175" fontId="3" fillId="58" borderId="214" applyNumberFormat="0" applyFont="0" applyAlignment="0" applyProtection="0"/>
    <xf numFmtId="175" fontId="83" fillId="52" borderId="212" applyNumberFormat="0" applyAlignment="0" applyProtection="0"/>
    <xf numFmtId="175" fontId="88" fillId="42" borderId="212" applyNumberFormat="0" applyAlignment="0" applyProtection="0"/>
    <xf numFmtId="175" fontId="90" fillId="0" borderId="213" applyNumberFormat="0" applyFill="0" applyAlignment="0" applyProtection="0"/>
    <xf numFmtId="175" fontId="82" fillId="52" borderId="211" applyNumberFormat="0" applyAlignment="0" applyProtection="0"/>
    <xf numFmtId="175" fontId="67" fillId="0" borderId="267">
      <alignment horizontal="left" vertical="center"/>
    </xf>
    <xf numFmtId="169" fontId="67" fillId="0" borderId="270">
      <alignment horizontal="left" vertical="center"/>
    </xf>
    <xf numFmtId="169" fontId="2" fillId="78" borderId="258" applyNumberFormat="0" applyProtection="0">
      <alignment horizontal="left" vertical="center" indent="1"/>
    </xf>
    <xf numFmtId="4" fontId="125" fillId="81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67" fillId="0" borderId="256">
      <alignment horizontal="left" vertical="center"/>
    </xf>
    <xf numFmtId="169" fontId="2" fillId="78" borderId="258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0" fontId="111" fillId="22" borderId="0" applyNumberFormat="0" applyBorder="0" applyAlignment="0" applyProtection="0"/>
    <xf numFmtId="3" fontId="2" fillId="0" borderId="263" applyNumberFormat="0" applyFont="0" applyFill="0" applyAlignment="0" applyProtection="0">
      <alignment vertical="center"/>
    </xf>
    <xf numFmtId="175" fontId="2" fillId="78" borderId="258" applyNumberFormat="0" applyProtection="0">
      <alignment horizontal="left" vertical="center" indent="1"/>
    </xf>
    <xf numFmtId="175" fontId="2" fillId="78" borderId="258" applyNumberFormat="0" applyProtection="0">
      <alignment horizontal="left" vertical="center" indent="1"/>
    </xf>
    <xf numFmtId="175" fontId="67" fillId="0" borderId="267">
      <alignment horizontal="left" vertical="center"/>
    </xf>
    <xf numFmtId="175" fontId="67" fillId="0" borderId="267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67" fillId="0" borderId="220">
      <alignment horizontal="left" vertical="center"/>
    </xf>
    <xf numFmtId="175" fontId="88" fillId="42" borderId="259" applyNumberFormat="0" applyAlignment="0" applyProtection="0"/>
    <xf numFmtId="169" fontId="90" fillId="0" borderId="260" applyNumberFormat="0" applyFill="0" applyAlignment="0" applyProtection="0"/>
    <xf numFmtId="169" fontId="2" fillId="78" borderId="258" applyNumberFormat="0" applyProtection="0">
      <alignment horizontal="left" vertical="center" indent="1"/>
    </xf>
    <xf numFmtId="4" fontId="126" fillId="79" borderId="258" applyNumberFormat="0" applyProtection="0">
      <alignment horizontal="left" vertical="center" indent="1"/>
    </xf>
    <xf numFmtId="4" fontId="129" fillId="80" borderId="258" applyNumberFormat="0" applyProtection="0">
      <alignment horizontal="right" vertical="center"/>
    </xf>
    <xf numFmtId="169" fontId="2" fillId="34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4" fontId="125" fillId="81" borderId="258" applyNumberFormat="0" applyProtection="0">
      <alignment horizontal="left" vertical="center" indent="1"/>
    </xf>
    <xf numFmtId="169" fontId="2" fillId="78" borderId="244" applyNumberFormat="0" applyProtection="0">
      <alignment horizontal="left" vertical="center" indent="1"/>
    </xf>
    <xf numFmtId="169" fontId="2" fillId="78" borderId="244" applyNumberFormat="0" applyProtection="0">
      <alignment horizontal="left" vertical="center" indent="1"/>
    </xf>
    <xf numFmtId="4" fontId="129" fillId="80" borderId="244" applyNumberFormat="0" applyProtection="0">
      <alignment horizontal="right" vertical="center"/>
    </xf>
    <xf numFmtId="169" fontId="2" fillId="34" borderId="244" applyNumberFormat="0" applyProtection="0">
      <alignment horizontal="left" vertical="center" indent="1"/>
    </xf>
    <xf numFmtId="169" fontId="2" fillId="78" borderId="244" applyNumberFormat="0" applyProtection="0">
      <alignment horizontal="left" vertical="center" indent="1"/>
    </xf>
    <xf numFmtId="169" fontId="67" fillId="0" borderId="264">
      <alignment horizontal="left" vertical="center"/>
    </xf>
    <xf numFmtId="169" fontId="67" fillId="0" borderId="256">
      <alignment horizontal="left" vertical="center"/>
    </xf>
    <xf numFmtId="169" fontId="67" fillId="0" borderId="256">
      <alignment horizontal="left" vertical="center"/>
    </xf>
    <xf numFmtId="169" fontId="67" fillId="0" borderId="267">
      <alignment horizontal="left" vertical="center"/>
    </xf>
    <xf numFmtId="169" fontId="67" fillId="0" borderId="250">
      <alignment horizontal="left" vertical="center"/>
    </xf>
    <xf numFmtId="190" fontId="57" fillId="0" borderId="262" applyFill="0" applyProtection="0"/>
    <xf numFmtId="4" fontId="125" fillId="77" borderId="258" applyNumberFormat="0" applyProtection="0">
      <alignment horizontal="left" vertical="center" indent="1"/>
    </xf>
    <xf numFmtId="169" fontId="67" fillId="0" borderId="264">
      <alignment horizontal="left" vertical="center"/>
    </xf>
    <xf numFmtId="4" fontId="129" fillId="80" borderId="244" applyNumberFormat="0" applyProtection="0">
      <alignment horizontal="right" vertical="center"/>
    </xf>
    <xf numFmtId="169" fontId="2" fillId="34" borderId="244" applyNumberFormat="0" applyProtection="0">
      <alignment horizontal="left" vertical="center" indent="1"/>
    </xf>
    <xf numFmtId="169" fontId="2" fillId="78" borderId="244" applyNumberFormat="0" applyProtection="0">
      <alignment horizontal="left" vertical="center" indent="1"/>
    </xf>
    <xf numFmtId="169" fontId="67" fillId="0" borderId="253">
      <alignment horizontal="left" vertical="center"/>
    </xf>
    <xf numFmtId="169" fontId="3" fillId="58" borderId="232" applyNumberFormat="0" applyFont="0" applyAlignment="0" applyProtection="0"/>
    <xf numFmtId="4" fontId="125" fillId="80" borderId="226" applyNumberFormat="0" applyProtection="0">
      <alignment horizontal="right" vertical="center"/>
    </xf>
    <xf numFmtId="169" fontId="2" fillId="78" borderId="226" applyNumberFormat="0" applyProtection="0">
      <alignment horizontal="left" vertical="center" indent="1"/>
    </xf>
    <xf numFmtId="169" fontId="2" fillId="34" borderId="237" applyNumberFormat="0" applyProtection="0">
      <alignment horizontal="left" vertical="center" indent="1"/>
    </xf>
    <xf numFmtId="169" fontId="67" fillId="0" borderId="242">
      <alignment horizontal="left" vertical="center"/>
    </xf>
    <xf numFmtId="169" fontId="2" fillId="78" borderId="211" applyNumberFormat="0" applyProtection="0">
      <alignment horizontal="left" vertical="center" indent="1"/>
    </xf>
    <xf numFmtId="4" fontId="126" fillId="79" borderId="211" applyNumberFormat="0" applyProtection="0">
      <alignment horizontal="left" vertical="center" indent="1"/>
    </xf>
    <xf numFmtId="169" fontId="2" fillId="34" borderId="233" applyNumberFormat="0" applyProtection="0">
      <alignment horizontal="left" vertical="center" indent="1"/>
    </xf>
    <xf numFmtId="4" fontId="125" fillId="77" borderId="233" applyNumberFormat="0" applyProtection="0">
      <alignment horizontal="left" vertical="center" indent="1"/>
    </xf>
    <xf numFmtId="10" fontId="65" fillId="35" borderId="230" applyNumberFormat="0" applyBorder="0" applyAlignment="0" applyProtection="0"/>
    <xf numFmtId="169" fontId="67" fillId="0" borderId="235">
      <alignment horizontal="left" vertical="center"/>
    </xf>
    <xf numFmtId="175" fontId="2" fillId="78" borderId="204" applyNumberFormat="0" applyProtection="0">
      <alignment horizontal="left" vertical="center" indent="1"/>
    </xf>
    <xf numFmtId="175" fontId="2" fillId="78" borderId="204" applyNumberFormat="0" applyProtection="0">
      <alignment horizontal="left" vertical="center" indent="1"/>
    </xf>
    <xf numFmtId="175" fontId="2" fillId="81" borderId="204" applyNumberFormat="0" applyProtection="0">
      <alignment horizontal="left" vertical="center" indent="1"/>
    </xf>
    <xf numFmtId="175" fontId="2" fillId="81" borderId="204" applyNumberFormat="0" applyProtection="0">
      <alignment horizontal="left" vertical="center" indent="1"/>
    </xf>
    <xf numFmtId="175" fontId="2" fillId="82" borderId="204" applyNumberFormat="0" applyProtection="0">
      <alignment horizontal="left" vertical="center" indent="1"/>
    </xf>
    <xf numFmtId="175" fontId="2" fillId="82" borderId="204" applyNumberFormat="0" applyProtection="0">
      <alignment horizontal="left" vertical="center" indent="1"/>
    </xf>
    <xf numFmtId="175" fontId="2" fillId="34" borderId="204" applyNumberFormat="0" applyProtection="0">
      <alignment horizontal="left" vertical="center" indent="1"/>
    </xf>
    <xf numFmtId="175" fontId="2" fillId="34" borderId="204" applyNumberFormat="0" applyProtection="0">
      <alignment horizontal="left" vertical="center" indent="1"/>
    </xf>
    <xf numFmtId="175" fontId="2" fillId="78" borderId="204" applyNumberFormat="0" applyProtection="0">
      <alignment horizontal="left" vertical="center" indent="1"/>
    </xf>
    <xf numFmtId="175" fontId="2" fillId="78" borderId="204" applyNumberFormat="0" applyProtection="0">
      <alignment horizontal="left" vertical="center" indent="1"/>
    </xf>
    <xf numFmtId="175" fontId="2" fillId="78" borderId="204" applyNumberFormat="0" applyProtection="0">
      <alignment horizontal="left" vertical="center" indent="1"/>
    </xf>
    <xf numFmtId="175" fontId="2" fillId="78" borderId="204" applyNumberFormat="0" applyProtection="0">
      <alignment horizontal="left" vertical="center" indent="1"/>
    </xf>
    <xf numFmtId="175" fontId="2" fillId="78" borderId="204" applyNumberFormat="0" applyProtection="0">
      <alignment horizontal="left" vertical="center" indent="1"/>
    </xf>
    <xf numFmtId="175" fontId="2" fillId="78" borderId="204" applyNumberFormat="0" applyProtection="0">
      <alignment horizontal="left" vertical="center" indent="1"/>
    </xf>
    <xf numFmtId="3" fontId="2" fillId="0" borderId="208" applyNumberFormat="0" applyFont="0" applyFill="0" applyAlignment="0" applyProtection="0">
      <alignment vertical="center"/>
    </xf>
    <xf numFmtId="3" fontId="2" fillId="0" borderId="208" applyNumberFormat="0" applyFont="0" applyFill="0" applyAlignment="0" applyProtection="0">
      <alignment vertical="center"/>
    </xf>
    <xf numFmtId="175" fontId="83" fillId="52" borderId="205" applyNumberFormat="0" applyAlignment="0" applyProtection="0"/>
    <xf numFmtId="169" fontId="67" fillId="0" borderId="220">
      <alignment horizontal="left" vertical="center"/>
    </xf>
    <xf numFmtId="175" fontId="88" fillId="42" borderId="205" applyNumberFormat="0" applyAlignment="0" applyProtection="0"/>
    <xf numFmtId="175" fontId="90" fillId="0" borderId="206" applyNumberFormat="0" applyFill="0" applyAlignment="0" applyProtection="0"/>
    <xf numFmtId="175" fontId="82" fillId="52" borderId="204" applyNumberFormat="0" applyAlignment="0" applyProtection="0"/>
    <xf numFmtId="175" fontId="3" fillId="58" borderId="207" applyNumberFormat="0" applyFont="0" applyAlignment="0" applyProtection="0"/>
    <xf numFmtId="175" fontId="67" fillId="0" borderId="267">
      <alignment horizontal="left" vertical="center"/>
    </xf>
    <xf numFmtId="169" fontId="2" fillId="78" borderId="258" applyNumberFormat="0" applyProtection="0">
      <alignment horizontal="left" vertical="center" indent="1"/>
    </xf>
    <xf numFmtId="169" fontId="67" fillId="0" borderId="256">
      <alignment horizontal="left" vertical="center"/>
    </xf>
    <xf numFmtId="175" fontId="67" fillId="0" borderId="267">
      <alignment horizontal="left" vertical="center"/>
    </xf>
    <xf numFmtId="4" fontId="129" fillId="80" borderId="258" applyNumberFormat="0" applyProtection="0">
      <alignment horizontal="right" vertical="center"/>
    </xf>
    <xf numFmtId="169" fontId="67" fillId="0" borderId="256">
      <alignment horizontal="left" vertical="center"/>
    </xf>
    <xf numFmtId="169" fontId="67" fillId="0" borderId="288">
      <alignment horizontal="left" vertical="center"/>
    </xf>
    <xf numFmtId="169" fontId="90" fillId="0" borderId="260" applyNumberFormat="0" applyFill="0" applyAlignment="0" applyProtection="0"/>
    <xf numFmtId="169" fontId="2" fillId="78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67" fillId="0" borderId="256">
      <alignment horizontal="left" vertical="center"/>
    </xf>
    <xf numFmtId="169" fontId="2" fillId="34" borderId="258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4" fontId="125" fillId="80" borderId="268" applyNumberFormat="0" applyProtection="0">
      <alignment horizontal="left" vertical="center" indent="1"/>
    </xf>
    <xf numFmtId="169" fontId="83" fillId="52" borderId="259" applyNumberFormat="0" applyAlignment="0" applyProtection="0"/>
    <xf numFmtId="169" fontId="88" fillId="42" borderId="238" applyNumberFormat="0" applyAlignment="0" applyProtection="0"/>
    <xf numFmtId="4" fontId="127" fillId="80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3" fontId="2" fillId="0" borderId="263" applyNumberFormat="0" applyFont="0" applyFill="0" applyAlignment="0" applyProtection="0">
      <alignment vertical="center"/>
    </xf>
    <xf numFmtId="169" fontId="67" fillId="0" borderId="267">
      <alignment horizontal="left" vertical="center"/>
    </xf>
    <xf numFmtId="175" fontId="88" fillId="42" borderId="259" applyNumberFormat="0" applyAlignment="0" applyProtection="0"/>
    <xf numFmtId="175" fontId="2" fillId="78" borderId="258" applyNumberFormat="0" applyProtection="0">
      <alignment horizontal="left" vertical="center" indent="1"/>
    </xf>
    <xf numFmtId="4" fontId="129" fillId="80" borderId="258" applyNumberFormat="0" applyProtection="0">
      <alignment horizontal="right" vertical="center"/>
    </xf>
    <xf numFmtId="4" fontId="125" fillId="80" borderId="268" applyNumberFormat="0" applyProtection="0">
      <alignment horizontal="left" vertical="center" indent="1"/>
    </xf>
    <xf numFmtId="4" fontId="125" fillId="77" borderId="258" applyNumberFormat="0" applyProtection="0">
      <alignment vertical="center"/>
    </xf>
    <xf numFmtId="175" fontId="67" fillId="0" borderId="267">
      <alignment horizontal="left" vertical="center"/>
    </xf>
    <xf numFmtId="175" fontId="88" fillId="42" borderId="259" applyNumberFormat="0" applyAlignment="0" applyProtection="0"/>
    <xf numFmtId="175" fontId="3" fillId="58" borderId="261" applyNumberFormat="0" applyFont="0" applyAlignment="0" applyProtection="0"/>
    <xf numFmtId="169" fontId="2" fillId="78" borderId="258" applyNumberFormat="0" applyProtection="0">
      <alignment horizontal="left" vertical="center" indent="1"/>
    </xf>
    <xf numFmtId="169" fontId="2" fillId="82" borderId="258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4" fontId="125" fillId="81" borderId="258" applyNumberFormat="0" applyProtection="0">
      <alignment horizontal="left" vertical="center" indent="1"/>
    </xf>
    <xf numFmtId="169" fontId="82" fillId="52" borderId="258" applyNumberFormat="0" applyAlignment="0" applyProtection="0"/>
    <xf numFmtId="4" fontId="125" fillId="35" borderId="258" applyNumberFormat="0" applyProtection="0">
      <alignment horizontal="left" vertical="center" indent="1"/>
    </xf>
    <xf numFmtId="4" fontId="127" fillId="80" borderId="244" applyNumberFormat="0" applyProtection="0">
      <alignment horizontal="left" vertical="center" indent="1"/>
    </xf>
    <xf numFmtId="169" fontId="83" fillId="52" borderId="245" applyNumberFormat="0" applyAlignment="0" applyProtection="0"/>
    <xf numFmtId="4" fontId="125" fillId="77" borderId="258" applyNumberFormat="0" applyProtection="0">
      <alignment horizontal="left" vertical="center" indent="1"/>
    </xf>
    <xf numFmtId="4" fontId="125" fillId="35" borderId="244" applyNumberFormat="0" applyProtection="0">
      <alignment horizontal="left" vertical="center" indent="1"/>
    </xf>
    <xf numFmtId="4" fontId="125" fillId="77" borderId="244" applyNumberFormat="0" applyProtection="0">
      <alignment vertical="center"/>
    </xf>
    <xf numFmtId="169" fontId="2" fillId="78" borderId="244" applyNumberFormat="0" applyProtection="0">
      <alignment horizontal="left" vertical="center" indent="1"/>
    </xf>
    <xf numFmtId="4" fontId="125" fillId="81" borderId="244" applyNumberFormat="0" applyProtection="0">
      <alignment horizontal="left" vertical="center" indent="1"/>
    </xf>
    <xf numFmtId="4" fontId="125" fillId="77" borderId="244" applyNumberFormat="0" applyProtection="0">
      <alignment vertical="center"/>
    </xf>
    <xf numFmtId="169" fontId="67" fillId="0" borderId="242">
      <alignment horizontal="left" vertical="center"/>
    </xf>
    <xf numFmtId="10" fontId="65" fillId="35" borderId="255" applyNumberFormat="0" applyBorder="0" applyAlignment="0" applyProtection="0"/>
    <xf numFmtId="190" fontId="57" fillId="0" borderId="262" applyFill="0" applyProtection="0"/>
    <xf numFmtId="169" fontId="67" fillId="0" borderId="264">
      <alignment horizontal="left" vertical="center"/>
    </xf>
    <xf numFmtId="169" fontId="67" fillId="0" borderId="264">
      <alignment horizontal="left" vertical="center"/>
    </xf>
    <xf numFmtId="4" fontId="125" fillId="80" borderId="254" applyNumberFormat="0" applyProtection="0">
      <alignment horizontal="left" vertical="center" indent="1"/>
    </xf>
    <xf numFmtId="169" fontId="67" fillId="0" borderId="250">
      <alignment horizontal="left" vertical="center"/>
    </xf>
    <xf numFmtId="4" fontId="125" fillId="80" borderId="244" applyNumberFormat="0" applyProtection="0">
      <alignment horizontal="right" vertical="center"/>
    </xf>
    <xf numFmtId="4" fontId="125" fillId="81" borderId="244" applyNumberFormat="0" applyProtection="0">
      <alignment horizontal="left" vertical="center" indent="1"/>
    </xf>
    <xf numFmtId="4" fontId="125" fillId="77" borderId="244" applyNumberFormat="0" applyProtection="0">
      <alignment vertical="center"/>
    </xf>
    <xf numFmtId="169" fontId="67" fillId="0" borderId="223">
      <alignment horizontal="left" vertical="center"/>
    </xf>
    <xf numFmtId="169" fontId="90" fillId="0" borderId="227" applyNumberFormat="0" applyFill="0" applyAlignment="0" applyProtection="0"/>
    <xf numFmtId="169" fontId="2" fillId="82" borderId="226" applyNumberFormat="0" applyProtection="0">
      <alignment horizontal="left" vertical="center" indent="1"/>
    </xf>
    <xf numFmtId="169" fontId="83" fillId="52" borderId="238" applyNumberFormat="0" applyAlignment="0" applyProtection="0"/>
    <xf numFmtId="4" fontId="126" fillId="79" borderId="237" applyNumberFormat="0" applyProtection="0">
      <alignment horizontal="left" vertical="center" indent="1"/>
    </xf>
    <xf numFmtId="169" fontId="88" fillId="42" borderId="212" applyNumberFormat="0" applyAlignment="0" applyProtection="0"/>
    <xf numFmtId="169" fontId="2" fillId="78" borderId="237" applyNumberFormat="0" applyProtection="0">
      <alignment horizontal="left" vertical="center" indent="1"/>
    </xf>
    <xf numFmtId="169" fontId="2" fillId="34" borderId="211" applyNumberFormat="0" applyProtection="0">
      <alignment horizontal="left" vertical="center" indent="1"/>
    </xf>
    <xf numFmtId="4" fontId="125" fillId="77" borderId="211" applyNumberFormat="0" applyProtection="0">
      <alignment vertical="center"/>
    </xf>
    <xf numFmtId="4" fontId="129" fillId="80" borderId="233" applyNumberFormat="0" applyProtection="0">
      <alignment horizontal="right" vertical="center"/>
    </xf>
    <xf numFmtId="4" fontId="127" fillId="80" borderId="233" applyNumberFormat="0" applyProtection="0">
      <alignment horizontal="left" vertical="center" indent="1"/>
    </xf>
    <xf numFmtId="169" fontId="67" fillId="0" borderId="228">
      <alignment horizontal="left" vertical="center"/>
    </xf>
    <xf numFmtId="169" fontId="67" fillId="0" borderId="235">
      <alignment horizontal="left" vertical="center"/>
    </xf>
    <xf numFmtId="169" fontId="90" fillId="0" borderId="213" applyNumberFormat="0" applyFill="0" applyAlignment="0" applyProtection="0"/>
    <xf numFmtId="175" fontId="67" fillId="0" borderId="267">
      <alignment horizontal="left" vertical="center"/>
    </xf>
    <xf numFmtId="10" fontId="65" fillId="35" borderId="287" applyNumberFormat="0" applyBorder="0" applyAlignment="0" applyProtection="0"/>
    <xf numFmtId="169" fontId="67" fillId="0" borderId="288">
      <alignment horizontal="left" vertical="center"/>
    </xf>
    <xf numFmtId="169" fontId="67" fillId="0" borderId="288">
      <alignment horizontal="left" vertical="center"/>
    </xf>
    <xf numFmtId="169" fontId="67" fillId="0" borderId="291">
      <alignment horizontal="left" vertical="center"/>
    </xf>
    <xf numFmtId="188" fontId="57" fillId="0" borderId="286" applyFill="0" applyProtection="0"/>
    <xf numFmtId="4" fontId="125" fillId="77" borderId="282" applyNumberFormat="0" applyProtection="0">
      <alignment horizontal="left" vertical="center" indent="1"/>
    </xf>
    <xf numFmtId="4" fontId="125" fillId="77" borderId="282" applyNumberFormat="0" applyProtection="0">
      <alignment vertical="center"/>
    </xf>
    <xf numFmtId="4" fontId="125" fillId="77" borderId="282" applyNumberFormat="0" applyProtection="0">
      <alignment vertical="center"/>
    </xf>
    <xf numFmtId="190" fontId="57" fillId="0" borderId="286" applyFill="0" applyProtection="0"/>
    <xf numFmtId="169" fontId="67" fillId="0" borderId="288">
      <alignment horizontal="left" vertical="center"/>
    </xf>
    <xf numFmtId="169" fontId="67" fillId="0" borderId="288">
      <alignment horizontal="left" vertical="center"/>
    </xf>
    <xf numFmtId="169" fontId="67" fillId="0" borderId="288">
      <alignment horizontal="left" vertical="center"/>
    </xf>
    <xf numFmtId="169" fontId="67" fillId="0" borderId="288">
      <alignment horizontal="left" vertical="center"/>
    </xf>
    <xf numFmtId="4" fontId="125" fillId="77" borderId="282" applyNumberFormat="0" applyProtection="0">
      <alignment vertical="center"/>
    </xf>
    <xf numFmtId="188" fontId="57" fillId="0" borderId="286" applyFill="0" applyProtection="0"/>
    <xf numFmtId="4" fontId="125" fillId="80" borderId="274" applyNumberFormat="0" applyProtection="0">
      <alignment horizontal="left" vertical="center" indent="1"/>
    </xf>
    <xf numFmtId="169" fontId="67" fillId="0" borderId="280">
      <alignment horizontal="left" vertical="center"/>
    </xf>
    <xf numFmtId="169" fontId="67" fillId="0" borderId="280">
      <alignment horizontal="left" vertical="center"/>
    </xf>
    <xf numFmtId="169" fontId="67" fillId="0" borderId="280">
      <alignment horizontal="left" vertical="center"/>
    </xf>
    <xf numFmtId="169" fontId="67" fillId="0" borderId="280">
      <alignment horizontal="left" vertical="center"/>
    </xf>
    <xf numFmtId="169" fontId="67" fillId="0" borderId="280">
      <alignment horizontal="left" vertical="center"/>
    </xf>
    <xf numFmtId="169" fontId="67" fillId="0" borderId="280">
      <alignment horizontal="left" vertical="center"/>
    </xf>
    <xf numFmtId="190" fontId="57" fillId="0" borderId="286" applyFill="0" applyProtection="0"/>
    <xf numFmtId="10" fontId="65" fillId="35" borderId="290" applyNumberFormat="0" applyBorder="0" applyAlignment="0" applyProtection="0"/>
    <xf numFmtId="169" fontId="67" fillId="0" borderId="291">
      <alignment horizontal="left" vertical="center"/>
    </xf>
    <xf numFmtId="169" fontId="67" fillId="0" borderId="291">
      <alignment horizontal="left" vertical="center"/>
    </xf>
    <xf numFmtId="169" fontId="67" fillId="0" borderId="291">
      <alignment horizontal="left" vertical="center"/>
    </xf>
    <xf numFmtId="10" fontId="65" fillId="35" borderId="272" applyNumberFormat="0" applyBorder="0" applyAlignment="0" applyProtection="0"/>
    <xf numFmtId="169" fontId="67" fillId="0" borderId="273">
      <alignment horizontal="left" vertical="center"/>
    </xf>
    <xf numFmtId="169" fontId="67" fillId="0" borderId="273">
      <alignment horizontal="left" vertical="center"/>
    </xf>
    <xf numFmtId="169" fontId="67" fillId="0" borderId="273">
      <alignment horizontal="left" vertical="center"/>
    </xf>
    <xf numFmtId="169" fontId="67" fillId="0" borderId="273">
      <alignment horizontal="left" vertical="center"/>
    </xf>
    <xf numFmtId="169" fontId="67" fillId="0" borderId="288">
      <alignment horizontal="left" vertical="center"/>
    </xf>
    <xf numFmtId="169" fontId="67" fillId="0" borderId="288">
      <alignment horizontal="left" vertical="center"/>
    </xf>
    <xf numFmtId="169" fontId="67" fillId="0" borderId="280">
      <alignment horizontal="left" vertical="center"/>
    </xf>
    <xf numFmtId="169" fontId="67" fillId="0" borderId="280">
      <alignment horizontal="left" vertical="center"/>
    </xf>
    <xf numFmtId="169" fontId="67" fillId="0" borderId="280">
      <alignment horizontal="left" vertical="center"/>
    </xf>
    <xf numFmtId="169" fontId="67" fillId="0" borderId="280">
      <alignment horizontal="left" vertical="center"/>
    </xf>
    <xf numFmtId="169" fontId="67" fillId="0" borderId="270">
      <alignment horizontal="left" vertical="center"/>
    </xf>
    <xf numFmtId="169" fontId="67" fillId="0" borderId="270">
      <alignment horizontal="left" vertical="center"/>
    </xf>
    <xf numFmtId="169" fontId="67" fillId="0" borderId="270">
      <alignment horizontal="left" vertical="center"/>
    </xf>
    <xf numFmtId="169" fontId="67" fillId="0" borderId="270">
      <alignment horizontal="left" vertical="center"/>
    </xf>
    <xf numFmtId="169" fontId="67" fillId="0" borderId="270">
      <alignment horizontal="left" vertical="center"/>
    </xf>
    <xf numFmtId="169" fontId="67" fillId="0" borderId="270">
      <alignment horizontal="left" vertical="center"/>
    </xf>
    <xf numFmtId="169" fontId="67" fillId="0" borderId="270">
      <alignment horizontal="left" vertical="center"/>
    </xf>
    <xf numFmtId="169" fontId="67" fillId="0" borderId="270">
      <alignment horizontal="left" vertical="center"/>
    </xf>
    <xf numFmtId="169" fontId="67" fillId="0" borderId="270">
      <alignment horizontal="left" vertical="center"/>
    </xf>
    <xf numFmtId="169" fontId="67" fillId="0" borderId="270">
      <alignment horizontal="left" vertical="center"/>
    </xf>
    <xf numFmtId="169" fontId="67" fillId="0" borderId="270">
      <alignment horizontal="left" vertical="center"/>
    </xf>
    <xf numFmtId="10" fontId="65" fillId="35" borderId="269" applyNumberFormat="0" applyBorder="0" applyAlignment="0" applyProtection="0"/>
    <xf numFmtId="169" fontId="67" fillId="0" borderId="288">
      <alignment horizontal="left" vertical="center"/>
    </xf>
    <xf numFmtId="169" fontId="67" fillId="0" borderId="288">
      <alignment horizontal="left" vertical="center"/>
    </xf>
    <xf numFmtId="169" fontId="67" fillId="0" borderId="288">
      <alignment horizontal="left" vertical="center"/>
    </xf>
    <xf numFmtId="169" fontId="67" fillId="0" borderId="288">
      <alignment horizontal="left" vertical="center"/>
    </xf>
    <xf numFmtId="190" fontId="57" fillId="0" borderId="286" applyFill="0" applyProtection="0"/>
    <xf numFmtId="169" fontId="67" fillId="0" borderId="291">
      <alignment horizontal="left" vertical="center"/>
    </xf>
    <xf numFmtId="169" fontId="67" fillId="0" borderId="291">
      <alignment horizontal="left" vertical="center"/>
    </xf>
    <xf numFmtId="169" fontId="67" fillId="0" borderId="291">
      <alignment horizontal="left" vertical="center"/>
    </xf>
    <xf numFmtId="169" fontId="67" fillId="0" borderId="291">
      <alignment horizontal="left" vertical="center"/>
    </xf>
    <xf numFmtId="169" fontId="67" fillId="0" borderId="291">
      <alignment horizontal="left" vertical="center"/>
    </xf>
    <xf numFmtId="169" fontId="67" fillId="0" borderId="273">
      <alignment horizontal="left" vertical="center"/>
    </xf>
    <xf numFmtId="169" fontId="67" fillId="0" borderId="273">
      <alignment horizontal="left" vertical="center"/>
    </xf>
    <xf numFmtId="169" fontId="67" fillId="0" borderId="273">
      <alignment horizontal="left" vertical="center"/>
    </xf>
    <xf numFmtId="169" fontId="67" fillId="0" borderId="273">
      <alignment horizontal="left" vertical="center"/>
    </xf>
    <xf numFmtId="169" fontId="67" fillId="0" borderId="273">
      <alignment horizontal="left" vertical="center"/>
    </xf>
    <xf numFmtId="169" fontId="67" fillId="0" borderId="273">
      <alignment horizontal="left" vertical="center"/>
    </xf>
    <xf numFmtId="4" fontId="125" fillId="80" borderId="271" applyNumberFormat="0" applyProtection="0">
      <alignment horizontal="left" vertical="center" indent="1"/>
    </xf>
    <xf numFmtId="190" fontId="57" fillId="0" borderId="286" applyFill="0" applyProtection="0"/>
    <xf numFmtId="169" fontId="67" fillId="0" borderId="291">
      <alignment horizontal="left" vertical="center"/>
    </xf>
    <xf numFmtId="169" fontId="67" fillId="0" borderId="288">
      <alignment horizontal="left" vertical="center"/>
    </xf>
    <xf numFmtId="169" fontId="67" fillId="0" borderId="280">
      <alignment horizontal="left" vertical="center"/>
    </xf>
    <xf numFmtId="169" fontId="67" fillId="0" borderId="280">
      <alignment horizontal="left" vertical="center"/>
    </xf>
    <xf numFmtId="169" fontId="67" fillId="0" borderId="280">
      <alignment horizontal="left" vertical="center"/>
    </xf>
    <xf numFmtId="169" fontId="67" fillId="0" borderId="280">
      <alignment horizontal="left" vertical="center"/>
    </xf>
    <xf numFmtId="169" fontId="67" fillId="0" borderId="280">
      <alignment horizontal="left" vertical="center"/>
    </xf>
    <xf numFmtId="169" fontId="67" fillId="0" borderId="280">
      <alignment horizontal="left" vertical="center"/>
    </xf>
    <xf numFmtId="4" fontId="125" fillId="77" borderId="282" applyNumberFormat="0" applyProtection="0">
      <alignment vertical="center"/>
    </xf>
    <xf numFmtId="4" fontId="125" fillId="77" borderId="282" applyNumberFormat="0" applyProtection="0">
      <alignment vertical="center"/>
    </xf>
    <xf numFmtId="4" fontId="125" fillId="77" borderId="282" applyNumberFormat="0" applyProtection="0">
      <alignment horizontal="left" vertical="center" indent="1"/>
    </xf>
    <xf numFmtId="188" fontId="57" fillId="0" borderId="286" applyFill="0" applyProtection="0"/>
    <xf numFmtId="169" fontId="67" fillId="0" borderId="288">
      <alignment horizontal="left" vertical="center"/>
    </xf>
    <xf numFmtId="169" fontId="67" fillId="0" borderId="288">
      <alignment horizontal="left" vertical="center"/>
    </xf>
    <xf numFmtId="169" fontId="67" fillId="0" borderId="280">
      <alignment horizontal="left" vertical="center"/>
    </xf>
    <xf numFmtId="169" fontId="67" fillId="0" borderId="280">
      <alignment horizontal="left" vertical="center"/>
    </xf>
    <xf numFmtId="169" fontId="67" fillId="0" borderId="280">
      <alignment horizontal="left" vertical="center"/>
    </xf>
    <xf numFmtId="10" fontId="65" fillId="35" borderId="279" applyNumberFormat="0" applyBorder="0" applyAlignment="0" applyProtection="0"/>
    <xf numFmtId="169" fontId="67" fillId="0" borderId="291">
      <alignment horizontal="left" vertical="center"/>
    </xf>
    <xf numFmtId="169" fontId="67" fillId="0" borderId="291">
      <alignment horizontal="left" vertical="center"/>
    </xf>
    <xf numFmtId="169" fontId="67" fillId="0" borderId="288">
      <alignment horizontal="left" vertical="center"/>
    </xf>
    <xf numFmtId="169" fontId="67" fillId="0" borderId="288">
      <alignment horizontal="left" vertical="center"/>
    </xf>
    <xf numFmtId="169" fontId="67" fillId="0" borderId="280">
      <alignment horizontal="left" vertical="center"/>
    </xf>
    <xf numFmtId="169" fontId="67" fillId="0" borderId="280">
      <alignment horizontal="left" vertical="center"/>
    </xf>
    <xf numFmtId="169" fontId="67" fillId="0" borderId="280">
      <alignment horizontal="left" vertical="center"/>
    </xf>
    <xf numFmtId="169" fontId="67" fillId="0" borderId="267">
      <alignment horizontal="left" vertical="center"/>
    </xf>
    <xf numFmtId="169" fontId="67" fillId="0" borderId="267">
      <alignment horizontal="left" vertical="center"/>
    </xf>
    <xf numFmtId="169" fontId="67" fillId="0" borderId="267">
      <alignment horizontal="left" vertical="center"/>
    </xf>
    <xf numFmtId="169" fontId="67" fillId="0" borderId="267">
      <alignment horizontal="left" vertical="center"/>
    </xf>
    <xf numFmtId="169" fontId="67" fillId="0" borderId="267">
      <alignment horizontal="left" vertical="center"/>
    </xf>
    <xf numFmtId="169" fontId="67" fillId="0" borderId="267">
      <alignment horizontal="left" vertical="center"/>
    </xf>
    <xf numFmtId="169" fontId="67" fillId="0" borderId="267">
      <alignment horizontal="left" vertical="center"/>
    </xf>
    <xf numFmtId="169" fontId="67" fillId="0" borderId="267">
      <alignment horizontal="left" vertical="center"/>
    </xf>
    <xf numFmtId="169" fontId="67" fillId="0" borderId="267">
      <alignment horizontal="left" vertical="center"/>
    </xf>
    <xf numFmtId="169" fontId="67" fillId="0" borderId="267">
      <alignment horizontal="left" vertical="center"/>
    </xf>
    <xf numFmtId="169" fontId="67" fillId="0" borderId="267">
      <alignment horizontal="left" vertical="center"/>
    </xf>
    <xf numFmtId="169" fontId="67" fillId="0" borderId="267">
      <alignment horizontal="left" vertical="center"/>
    </xf>
    <xf numFmtId="10" fontId="65" fillId="35" borderId="219" applyNumberFormat="0" applyBorder="0" applyAlignment="0" applyProtection="0"/>
    <xf numFmtId="4" fontId="125" fillId="80" borderId="292" applyNumberFormat="0" applyProtection="0">
      <alignment horizontal="left" vertical="center" indent="1"/>
    </xf>
    <xf numFmtId="188" fontId="57" fillId="0" borderId="286" applyFill="0" applyProtection="0"/>
    <xf numFmtId="169" fontId="67" fillId="0" borderId="288">
      <alignment horizontal="left" vertical="center"/>
    </xf>
    <xf numFmtId="169" fontId="67" fillId="0" borderId="288">
      <alignment horizontal="left" vertical="center"/>
    </xf>
    <xf numFmtId="169" fontId="67" fillId="0" borderId="288">
      <alignment horizontal="left" vertical="center"/>
    </xf>
    <xf numFmtId="4" fontId="125" fillId="80" borderId="281" applyNumberFormat="0" applyProtection="0">
      <alignment horizontal="left" vertical="center" indent="1"/>
    </xf>
    <xf numFmtId="169" fontId="67" fillId="0" borderId="291">
      <alignment horizontal="left" vertical="center"/>
    </xf>
    <xf numFmtId="169" fontId="67" fillId="0" borderId="291">
      <alignment horizontal="left" vertical="center"/>
    </xf>
    <xf numFmtId="169" fontId="67" fillId="0" borderId="291">
      <alignment horizontal="left" vertical="center"/>
    </xf>
    <xf numFmtId="4" fontId="125" fillId="77" borderId="282" applyNumberFormat="0" applyProtection="0">
      <alignment vertical="center"/>
    </xf>
    <xf numFmtId="169" fontId="67" fillId="0" borderId="291">
      <alignment horizontal="left" vertical="center"/>
    </xf>
    <xf numFmtId="169" fontId="67" fillId="0" borderId="291">
      <alignment horizontal="left" vertical="center"/>
    </xf>
    <xf numFmtId="4" fontId="125" fillId="77" borderId="258" applyNumberFormat="0" applyProtection="0">
      <alignment vertical="center"/>
    </xf>
    <xf numFmtId="4" fontId="125" fillId="77" borderId="258" applyNumberFormat="0" applyProtection="0">
      <alignment vertical="center"/>
    </xf>
    <xf numFmtId="4" fontId="125" fillId="77" borderId="258" applyNumberFormat="0" applyProtection="0">
      <alignment vertical="center"/>
    </xf>
    <xf numFmtId="4" fontId="125" fillId="77" borderId="258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4" fontId="125" fillId="77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4" fontId="126" fillId="79" borderId="258" applyNumberFormat="0" applyProtection="0">
      <alignment horizontal="left" vertical="center" indent="1"/>
    </xf>
    <xf numFmtId="4" fontId="126" fillId="79" borderId="258" applyNumberFormat="0" applyProtection="0">
      <alignment horizontal="left" vertical="center" indent="1"/>
    </xf>
    <xf numFmtId="4" fontId="126" fillId="79" borderId="258" applyNumberFormat="0" applyProtection="0">
      <alignment horizontal="left" vertical="center" indent="1"/>
    </xf>
    <xf numFmtId="4" fontId="125" fillId="80" borderId="271" applyNumberFormat="0" applyProtection="0">
      <alignment horizontal="left" vertical="center" indent="1"/>
    </xf>
    <xf numFmtId="4" fontId="127" fillId="80" borderId="258" applyNumberFormat="0" applyProtection="0">
      <alignment horizontal="left" vertical="center" indent="1"/>
    </xf>
    <xf numFmtId="4" fontId="127" fillId="80" borderId="258" applyNumberFormat="0" applyProtection="0">
      <alignment horizontal="left" vertical="center" indent="1"/>
    </xf>
    <xf numFmtId="4" fontId="127" fillId="80" borderId="258" applyNumberFormat="0" applyProtection="0">
      <alignment horizontal="left" vertical="center" indent="1"/>
    </xf>
    <xf numFmtId="4" fontId="125" fillId="81" borderId="258" applyNumberFormat="0" applyProtection="0">
      <alignment horizontal="left" vertical="center" indent="1"/>
    </xf>
    <xf numFmtId="4" fontId="125" fillId="81" borderId="258" applyNumberFormat="0" applyProtection="0">
      <alignment horizontal="left" vertical="center" indent="1"/>
    </xf>
    <xf numFmtId="4" fontId="125" fillId="81" borderId="258" applyNumberFormat="0" applyProtection="0">
      <alignment horizontal="left" vertical="center" indent="1"/>
    </xf>
    <xf numFmtId="169" fontId="2" fillId="81" borderId="258" applyNumberFormat="0" applyProtection="0">
      <alignment horizontal="left" vertical="center" indent="1"/>
    </xf>
    <xf numFmtId="169" fontId="2" fillId="81" borderId="258" applyNumberFormat="0" applyProtection="0">
      <alignment horizontal="left" vertical="center" indent="1"/>
    </xf>
    <xf numFmtId="169" fontId="2" fillId="81" borderId="258" applyNumberFormat="0" applyProtection="0">
      <alignment horizontal="left" vertical="center" indent="1"/>
    </xf>
    <xf numFmtId="169" fontId="2" fillId="82" borderId="258" applyNumberFormat="0" applyProtection="0">
      <alignment horizontal="left" vertical="center" indent="1"/>
    </xf>
    <xf numFmtId="169" fontId="2" fillId="82" borderId="258" applyNumberFormat="0" applyProtection="0">
      <alignment horizontal="left" vertical="center" indent="1"/>
    </xf>
    <xf numFmtId="169" fontId="2" fillId="82" borderId="258" applyNumberFormat="0" applyProtection="0">
      <alignment horizontal="left" vertical="center" indent="1"/>
    </xf>
    <xf numFmtId="169" fontId="2" fillId="34" borderId="258" applyNumberFormat="0" applyProtection="0">
      <alignment horizontal="left" vertical="center" indent="1"/>
    </xf>
    <xf numFmtId="169" fontId="2" fillId="34" borderId="258" applyNumberFormat="0" applyProtection="0">
      <alignment horizontal="left" vertical="center" indent="1"/>
    </xf>
    <xf numFmtId="169" fontId="2" fillId="34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4" fontId="125" fillId="35" borderId="258" applyNumberFormat="0" applyProtection="0">
      <alignment horizontal="left" vertical="center" indent="1"/>
    </xf>
    <xf numFmtId="4" fontId="125" fillId="35" borderId="258" applyNumberFormat="0" applyProtection="0">
      <alignment horizontal="left" vertical="center" indent="1"/>
    </xf>
    <xf numFmtId="4" fontId="125" fillId="35" borderId="258" applyNumberFormat="0" applyProtection="0">
      <alignment horizontal="left" vertical="center" indent="1"/>
    </xf>
    <xf numFmtId="4" fontId="125" fillId="80" borderId="258" applyNumberFormat="0" applyProtection="0">
      <alignment horizontal="right" vertical="center"/>
    </xf>
    <xf numFmtId="4" fontId="125" fillId="80" borderId="258" applyNumberFormat="0" applyProtection="0">
      <alignment horizontal="right" vertical="center"/>
    </xf>
    <xf numFmtId="4" fontId="125" fillId="80" borderId="258" applyNumberFormat="0" applyProtection="0">
      <alignment horizontal="right" vertical="center"/>
    </xf>
    <xf numFmtId="169" fontId="2" fillId="78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169" fontId="2" fillId="78" borderId="258" applyNumberFormat="0" applyProtection="0">
      <alignment horizontal="left" vertical="center" indent="1"/>
    </xf>
    <xf numFmtId="4" fontId="129" fillId="80" borderId="258" applyNumberFormat="0" applyProtection="0">
      <alignment horizontal="right" vertical="center"/>
    </xf>
    <xf numFmtId="4" fontId="129" fillId="80" borderId="258" applyNumberFormat="0" applyProtection="0">
      <alignment horizontal="right" vertical="center"/>
    </xf>
    <xf numFmtId="4" fontId="129" fillId="80" borderId="258" applyNumberFormat="0" applyProtection="0">
      <alignment horizontal="right" vertical="center"/>
    </xf>
    <xf numFmtId="169" fontId="83" fillId="52" borderId="259" applyNumberFormat="0" applyAlignment="0" applyProtection="0"/>
    <xf numFmtId="4" fontId="125" fillId="77" borderId="282" applyNumberFormat="0" applyProtection="0">
      <alignment vertical="center"/>
    </xf>
    <xf numFmtId="169" fontId="67" fillId="0" borderId="288">
      <alignment horizontal="left" vertical="center"/>
    </xf>
    <xf numFmtId="190" fontId="57" fillId="0" borderId="286" applyFill="0" applyProtection="0"/>
    <xf numFmtId="169" fontId="88" fillId="42" borderId="259" applyNumberFormat="0" applyAlignment="0" applyProtection="0"/>
    <xf numFmtId="169" fontId="90" fillId="0" borderId="260" applyNumberFormat="0" applyFill="0" applyAlignment="0" applyProtection="0"/>
    <xf numFmtId="169" fontId="82" fillId="52" borderId="258" applyNumberFormat="0" applyAlignment="0" applyProtection="0"/>
    <xf numFmtId="169" fontId="3" fillId="58" borderId="261" applyNumberFormat="0" applyFont="0" applyAlignment="0" applyProtection="0"/>
    <xf numFmtId="4" fontId="125" fillId="77" borderId="275" applyNumberFormat="0" applyProtection="0">
      <alignment vertical="center"/>
    </xf>
    <xf numFmtId="4" fontId="125" fillId="77" borderId="275" applyNumberFormat="0" applyProtection="0">
      <alignment vertical="center"/>
    </xf>
    <xf numFmtId="4" fontId="125" fillId="77" borderId="275" applyNumberFormat="0" applyProtection="0">
      <alignment vertical="center"/>
    </xf>
    <xf numFmtId="4" fontId="125" fillId="77" borderId="275" applyNumberFormat="0" applyProtection="0">
      <alignment horizontal="left" vertical="center" indent="1"/>
    </xf>
    <xf numFmtId="4" fontId="125" fillId="77" borderId="275" applyNumberFormat="0" applyProtection="0">
      <alignment horizontal="left" vertical="center" indent="1"/>
    </xf>
    <xf numFmtId="4" fontId="125" fillId="77" borderId="275" applyNumberFormat="0" applyProtection="0">
      <alignment horizontal="left" vertical="center" indent="1"/>
    </xf>
    <xf numFmtId="4" fontId="125" fillId="77" borderId="275" applyNumberFormat="0" applyProtection="0">
      <alignment horizontal="left" vertical="center" indent="1"/>
    </xf>
    <xf numFmtId="4" fontId="125" fillId="77" borderId="275" applyNumberFormat="0" applyProtection="0">
      <alignment horizontal="left" vertical="center" indent="1"/>
    </xf>
    <xf numFmtId="4" fontId="125" fillId="77" borderId="275" applyNumberFormat="0" applyProtection="0">
      <alignment horizontal="left" vertical="center" indent="1"/>
    </xf>
    <xf numFmtId="169" fontId="2" fillId="78" borderId="275" applyNumberFormat="0" applyProtection="0">
      <alignment horizontal="left" vertical="center" indent="1"/>
    </xf>
    <xf numFmtId="169" fontId="2" fillId="78" borderId="275" applyNumberFormat="0" applyProtection="0">
      <alignment horizontal="left" vertical="center" indent="1"/>
    </xf>
    <xf numFmtId="169" fontId="2" fillId="78" borderId="275" applyNumberFormat="0" applyProtection="0">
      <alignment horizontal="left" vertical="center" indent="1"/>
    </xf>
    <xf numFmtId="4" fontId="126" fillId="79" borderId="275" applyNumberFormat="0" applyProtection="0">
      <alignment horizontal="left" vertical="center" indent="1"/>
    </xf>
    <xf numFmtId="4" fontId="126" fillId="79" borderId="275" applyNumberFormat="0" applyProtection="0">
      <alignment horizontal="left" vertical="center" indent="1"/>
    </xf>
    <xf numFmtId="4" fontId="126" fillId="79" borderId="275" applyNumberFormat="0" applyProtection="0">
      <alignment horizontal="left" vertical="center" indent="1"/>
    </xf>
    <xf numFmtId="4" fontId="125" fillId="80" borderId="274" applyNumberFormat="0" applyProtection="0">
      <alignment horizontal="left" vertical="center" indent="1"/>
    </xf>
    <xf numFmtId="4" fontId="127" fillId="80" borderId="275" applyNumberFormat="0" applyProtection="0">
      <alignment horizontal="left" vertical="center" indent="1"/>
    </xf>
    <xf numFmtId="4" fontId="127" fillId="80" borderId="275" applyNumberFormat="0" applyProtection="0">
      <alignment horizontal="left" vertical="center" indent="1"/>
    </xf>
    <xf numFmtId="4" fontId="127" fillId="80" borderId="275" applyNumberFormat="0" applyProtection="0">
      <alignment horizontal="left" vertical="center" indent="1"/>
    </xf>
    <xf numFmtId="4" fontId="125" fillId="81" borderId="275" applyNumberFormat="0" applyProtection="0">
      <alignment horizontal="left" vertical="center" indent="1"/>
    </xf>
    <xf numFmtId="4" fontId="125" fillId="81" borderId="275" applyNumberFormat="0" applyProtection="0">
      <alignment horizontal="left" vertical="center" indent="1"/>
    </xf>
    <xf numFmtId="4" fontId="125" fillId="81" borderId="275" applyNumberFormat="0" applyProtection="0">
      <alignment horizontal="left" vertical="center" indent="1"/>
    </xf>
    <xf numFmtId="169" fontId="2" fillId="81" borderId="275" applyNumberFormat="0" applyProtection="0">
      <alignment horizontal="left" vertical="center" indent="1"/>
    </xf>
    <xf numFmtId="169" fontId="2" fillId="81" borderId="275" applyNumberFormat="0" applyProtection="0">
      <alignment horizontal="left" vertical="center" indent="1"/>
    </xf>
    <xf numFmtId="169" fontId="2" fillId="81" borderId="275" applyNumberFormat="0" applyProtection="0">
      <alignment horizontal="left" vertical="center" indent="1"/>
    </xf>
    <xf numFmtId="169" fontId="2" fillId="82" borderId="275" applyNumberFormat="0" applyProtection="0">
      <alignment horizontal="left" vertical="center" indent="1"/>
    </xf>
    <xf numFmtId="169" fontId="2" fillId="82" borderId="275" applyNumberFormat="0" applyProtection="0">
      <alignment horizontal="left" vertical="center" indent="1"/>
    </xf>
    <xf numFmtId="169" fontId="2" fillId="82" borderId="275" applyNumberFormat="0" applyProtection="0">
      <alignment horizontal="left" vertical="center" indent="1"/>
    </xf>
    <xf numFmtId="169" fontId="2" fillId="34" borderId="275" applyNumberFormat="0" applyProtection="0">
      <alignment horizontal="left" vertical="center" indent="1"/>
    </xf>
    <xf numFmtId="169" fontId="2" fillId="34" borderId="275" applyNumberFormat="0" applyProtection="0">
      <alignment horizontal="left" vertical="center" indent="1"/>
    </xf>
    <xf numFmtId="169" fontId="2" fillId="34" borderId="275" applyNumberFormat="0" applyProtection="0">
      <alignment horizontal="left" vertical="center" indent="1"/>
    </xf>
    <xf numFmtId="169" fontId="2" fillId="78" borderId="275" applyNumberFormat="0" applyProtection="0">
      <alignment horizontal="left" vertical="center" indent="1"/>
    </xf>
    <xf numFmtId="169" fontId="2" fillId="78" borderId="275" applyNumberFormat="0" applyProtection="0">
      <alignment horizontal="left" vertical="center" indent="1"/>
    </xf>
    <xf numFmtId="169" fontId="2" fillId="78" borderId="275" applyNumberFormat="0" applyProtection="0">
      <alignment horizontal="left" vertical="center" indent="1"/>
    </xf>
    <xf numFmtId="4" fontId="125" fillId="35" borderId="275" applyNumberFormat="0" applyProtection="0">
      <alignment horizontal="left" vertical="center" indent="1"/>
    </xf>
    <xf numFmtId="4" fontId="125" fillId="35" borderId="275" applyNumberFormat="0" applyProtection="0">
      <alignment horizontal="left" vertical="center" indent="1"/>
    </xf>
    <xf numFmtId="4" fontId="125" fillId="35" borderId="275" applyNumberFormat="0" applyProtection="0">
      <alignment horizontal="left" vertical="center" indent="1"/>
    </xf>
    <xf numFmtId="4" fontId="125" fillId="80" borderId="275" applyNumberFormat="0" applyProtection="0">
      <alignment horizontal="right" vertical="center"/>
    </xf>
    <xf numFmtId="4" fontId="125" fillId="80" borderId="275" applyNumberFormat="0" applyProtection="0">
      <alignment horizontal="right" vertical="center"/>
    </xf>
    <xf numFmtId="4" fontId="125" fillId="80" borderId="275" applyNumberFormat="0" applyProtection="0">
      <alignment horizontal="right" vertical="center"/>
    </xf>
    <xf numFmtId="169" fontId="2" fillId="78" borderId="275" applyNumberFormat="0" applyProtection="0">
      <alignment horizontal="left" vertical="center" indent="1"/>
    </xf>
    <xf numFmtId="169" fontId="2" fillId="78" borderId="275" applyNumberFormat="0" applyProtection="0">
      <alignment horizontal="left" vertical="center" indent="1"/>
    </xf>
    <xf numFmtId="169" fontId="2" fillId="78" borderId="275" applyNumberFormat="0" applyProtection="0">
      <alignment horizontal="left" vertical="center" indent="1"/>
    </xf>
    <xf numFmtId="169" fontId="2" fillId="78" borderId="275" applyNumberFormat="0" applyProtection="0">
      <alignment horizontal="left" vertical="center" indent="1"/>
    </xf>
    <xf numFmtId="169" fontId="2" fillId="78" borderId="275" applyNumberFormat="0" applyProtection="0">
      <alignment horizontal="left" vertical="center" indent="1"/>
    </xf>
    <xf numFmtId="169" fontId="2" fillId="78" borderId="275" applyNumberFormat="0" applyProtection="0">
      <alignment horizontal="left" vertical="center" indent="1"/>
    </xf>
    <xf numFmtId="4" fontId="129" fillId="80" borderId="275" applyNumberFormat="0" applyProtection="0">
      <alignment horizontal="right" vertical="center"/>
    </xf>
    <xf numFmtId="4" fontId="129" fillId="80" borderId="275" applyNumberFormat="0" applyProtection="0">
      <alignment horizontal="right" vertical="center"/>
    </xf>
    <xf numFmtId="4" fontId="129" fillId="80" borderId="275" applyNumberFormat="0" applyProtection="0">
      <alignment horizontal="right" vertical="center"/>
    </xf>
    <xf numFmtId="169" fontId="83" fillId="52" borderId="276" applyNumberFormat="0" applyAlignment="0" applyProtection="0"/>
    <xf numFmtId="169" fontId="88" fillId="42" borderId="276" applyNumberFormat="0" applyAlignment="0" applyProtection="0"/>
    <xf numFmtId="169" fontId="90" fillId="0" borderId="277" applyNumberFormat="0" applyFill="0" applyAlignment="0" applyProtection="0"/>
    <xf numFmtId="169" fontId="82" fillId="52" borderId="275" applyNumberFormat="0" applyAlignment="0" applyProtection="0"/>
    <xf numFmtId="169" fontId="3" fillId="58" borderId="278" applyNumberFormat="0" applyFont="0" applyAlignment="0" applyProtection="0"/>
    <xf numFmtId="4" fontId="125" fillId="77" borderId="282" applyNumberFormat="0" applyProtection="0">
      <alignment horizontal="left" vertical="center" indent="1"/>
    </xf>
    <xf numFmtId="4" fontId="125" fillId="77" borderId="282" applyNumberFormat="0" applyProtection="0">
      <alignment horizontal="left" vertical="center" indent="1"/>
    </xf>
    <xf numFmtId="4" fontId="125" fillId="77" borderId="282" applyNumberFormat="0" applyProtection="0">
      <alignment horizontal="left" vertical="center" indent="1"/>
    </xf>
    <xf numFmtId="4" fontId="125" fillId="77" borderId="282" applyNumberFormat="0" applyProtection="0">
      <alignment horizontal="left" vertical="center" indent="1"/>
    </xf>
    <xf numFmtId="4" fontId="125" fillId="77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4" fontId="126" fillId="79" borderId="282" applyNumberFormat="0" applyProtection="0">
      <alignment horizontal="left" vertical="center" indent="1"/>
    </xf>
    <xf numFmtId="4" fontId="126" fillId="79" borderId="282" applyNumberFormat="0" applyProtection="0">
      <alignment horizontal="left" vertical="center" indent="1"/>
    </xf>
    <xf numFmtId="4" fontId="126" fillId="79" borderId="282" applyNumberFormat="0" applyProtection="0">
      <alignment horizontal="left" vertical="center" indent="1"/>
    </xf>
    <xf numFmtId="4" fontId="125" fillId="80" borderId="281" applyNumberFormat="0" applyProtection="0">
      <alignment horizontal="left" vertical="center" indent="1"/>
    </xf>
    <xf numFmtId="4" fontId="127" fillId="80" borderId="282" applyNumberFormat="0" applyProtection="0">
      <alignment horizontal="left" vertical="center" indent="1"/>
    </xf>
    <xf numFmtId="4" fontId="127" fillId="80" borderId="282" applyNumberFormat="0" applyProtection="0">
      <alignment horizontal="left" vertical="center" indent="1"/>
    </xf>
    <xf numFmtId="4" fontId="127" fillId="80" borderId="282" applyNumberFormat="0" applyProtection="0">
      <alignment horizontal="left" vertical="center" indent="1"/>
    </xf>
    <xf numFmtId="4" fontId="125" fillId="81" borderId="282" applyNumberFormat="0" applyProtection="0">
      <alignment horizontal="left" vertical="center" indent="1"/>
    </xf>
    <xf numFmtId="4" fontId="125" fillId="81" borderId="282" applyNumberFormat="0" applyProtection="0">
      <alignment horizontal="left" vertical="center" indent="1"/>
    </xf>
    <xf numFmtId="4" fontId="125" fillId="81" borderId="282" applyNumberFormat="0" applyProtection="0">
      <alignment horizontal="left" vertical="center" indent="1"/>
    </xf>
    <xf numFmtId="169" fontId="2" fillId="81" borderId="282" applyNumberFormat="0" applyProtection="0">
      <alignment horizontal="left" vertical="center" indent="1"/>
    </xf>
    <xf numFmtId="169" fontId="2" fillId="81" borderId="282" applyNumberFormat="0" applyProtection="0">
      <alignment horizontal="left" vertical="center" indent="1"/>
    </xf>
    <xf numFmtId="169" fontId="2" fillId="81" borderId="282" applyNumberFormat="0" applyProtection="0">
      <alignment horizontal="left" vertical="center" indent="1"/>
    </xf>
    <xf numFmtId="169" fontId="2" fillId="82" borderId="282" applyNumberFormat="0" applyProtection="0">
      <alignment horizontal="left" vertical="center" indent="1"/>
    </xf>
    <xf numFmtId="169" fontId="2" fillId="82" borderId="282" applyNumberFormat="0" applyProtection="0">
      <alignment horizontal="left" vertical="center" indent="1"/>
    </xf>
    <xf numFmtId="169" fontId="2" fillId="82" borderId="282" applyNumberFormat="0" applyProtection="0">
      <alignment horizontal="left" vertical="center" indent="1"/>
    </xf>
    <xf numFmtId="169" fontId="2" fillId="34" borderId="282" applyNumberFormat="0" applyProtection="0">
      <alignment horizontal="left" vertical="center" indent="1"/>
    </xf>
    <xf numFmtId="169" fontId="2" fillId="34" borderId="282" applyNumberFormat="0" applyProtection="0">
      <alignment horizontal="left" vertical="center" indent="1"/>
    </xf>
    <xf numFmtId="169" fontId="2" fillId="34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4" fontId="125" fillId="35" borderId="282" applyNumberFormat="0" applyProtection="0">
      <alignment horizontal="left" vertical="center" indent="1"/>
    </xf>
    <xf numFmtId="4" fontId="125" fillId="35" borderId="282" applyNumberFormat="0" applyProtection="0">
      <alignment horizontal="left" vertical="center" indent="1"/>
    </xf>
    <xf numFmtId="4" fontId="125" fillId="35" borderId="282" applyNumberFormat="0" applyProtection="0">
      <alignment horizontal="left" vertical="center" indent="1"/>
    </xf>
    <xf numFmtId="4" fontId="125" fillId="80" borderId="282" applyNumberFormat="0" applyProtection="0">
      <alignment horizontal="right" vertical="center"/>
    </xf>
    <xf numFmtId="4" fontId="125" fillId="80" borderId="282" applyNumberFormat="0" applyProtection="0">
      <alignment horizontal="right" vertical="center"/>
    </xf>
    <xf numFmtId="4" fontId="125" fillId="80" borderId="282" applyNumberFormat="0" applyProtection="0">
      <alignment horizontal="right" vertical="center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4" fontId="129" fillId="80" borderId="282" applyNumberFormat="0" applyProtection="0">
      <alignment horizontal="right" vertical="center"/>
    </xf>
    <xf numFmtId="4" fontId="129" fillId="80" borderId="282" applyNumberFormat="0" applyProtection="0">
      <alignment horizontal="right" vertical="center"/>
    </xf>
    <xf numFmtId="4" fontId="129" fillId="80" borderId="282" applyNumberFormat="0" applyProtection="0">
      <alignment horizontal="right" vertical="center"/>
    </xf>
    <xf numFmtId="169" fontId="83" fillId="52" borderId="283" applyNumberFormat="0" applyAlignment="0" applyProtection="0"/>
    <xf numFmtId="188" fontId="57" fillId="0" borderId="286" applyFill="0" applyProtection="0"/>
    <xf numFmtId="169" fontId="88" fillId="42" borderId="283" applyNumberFormat="0" applyAlignment="0" applyProtection="0"/>
    <xf numFmtId="169" fontId="90" fillId="0" borderId="284" applyNumberFormat="0" applyFill="0" applyAlignment="0" applyProtection="0"/>
    <xf numFmtId="169" fontId="82" fillId="52" borderId="282" applyNumberFormat="0" applyAlignment="0" applyProtection="0"/>
    <xf numFmtId="169" fontId="3" fillId="58" borderId="285" applyNumberFormat="0" applyFont="0" applyAlignment="0" applyProtection="0"/>
    <xf numFmtId="4" fontId="125" fillId="77" borderId="282" applyNumberFormat="0" applyProtection="0">
      <alignment horizontal="left" vertical="center" indent="1"/>
    </xf>
    <xf numFmtId="4" fontId="125" fillId="77" borderId="282" applyNumberFormat="0" applyProtection="0">
      <alignment horizontal="left" vertical="center" indent="1"/>
    </xf>
    <xf numFmtId="4" fontId="125" fillId="77" borderId="282" applyNumberFormat="0" applyProtection="0">
      <alignment horizontal="left" vertical="center" indent="1"/>
    </xf>
    <xf numFmtId="4" fontId="125" fillId="77" borderId="282" applyNumberFormat="0" applyProtection="0">
      <alignment horizontal="left" vertical="center" indent="1"/>
    </xf>
    <xf numFmtId="4" fontId="125" fillId="77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4" fontId="126" fillId="79" borderId="282" applyNumberFormat="0" applyProtection="0">
      <alignment horizontal="left" vertical="center" indent="1"/>
    </xf>
    <xf numFmtId="4" fontId="126" fillId="79" borderId="282" applyNumberFormat="0" applyProtection="0">
      <alignment horizontal="left" vertical="center" indent="1"/>
    </xf>
    <xf numFmtId="4" fontId="126" fillId="79" borderId="282" applyNumberFormat="0" applyProtection="0">
      <alignment horizontal="left" vertical="center" indent="1"/>
    </xf>
    <xf numFmtId="4" fontId="125" fillId="80" borderId="289" applyNumberFormat="0" applyProtection="0">
      <alignment horizontal="left" vertical="center" indent="1"/>
    </xf>
    <xf numFmtId="4" fontId="127" fillId="80" borderId="282" applyNumberFormat="0" applyProtection="0">
      <alignment horizontal="left" vertical="center" indent="1"/>
    </xf>
    <xf numFmtId="4" fontId="127" fillId="80" borderId="282" applyNumberFormat="0" applyProtection="0">
      <alignment horizontal="left" vertical="center" indent="1"/>
    </xf>
    <xf numFmtId="4" fontId="127" fillId="80" borderId="282" applyNumberFormat="0" applyProtection="0">
      <alignment horizontal="left" vertical="center" indent="1"/>
    </xf>
    <xf numFmtId="4" fontId="125" fillId="81" borderId="282" applyNumberFormat="0" applyProtection="0">
      <alignment horizontal="left" vertical="center" indent="1"/>
    </xf>
    <xf numFmtId="4" fontId="125" fillId="81" borderId="282" applyNumberFormat="0" applyProtection="0">
      <alignment horizontal="left" vertical="center" indent="1"/>
    </xf>
    <xf numFmtId="4" fontId="125" fillId="81" borderId="282" applyNumberFormat="0" applyProtection="0">
      <alignment horizontal="left" vertical="center" indent="1"/>
    </xf>
    <xf numFmtId="169" fontId="2" fillId="81" borderId="282" applyNumberFormat="0" applyProtection="0">
      <alignment horizontal="left" vertical="center" indent="1"/>
    </xf>
    <xf numFmtId="169" fontId="2" fillId="81" borderId="282" applyNumberFormat="0" applyProtection="0">
      <alignment horizontal="left" vertical="center" indent="1"/>
    </xf>
    <xf numFmtId="169" fontId="2" fillId="81" borderId="282" applyNumberFormat="0" applyProtection="0">
      <alignment horizontal="left" vertical="center" indent="1"/>
    </xf>
    <xf numFmtId="169" fontId="2" fillId="82" borderId="282" applyNumberFormat="0" applyProtection="0">
      <alignment horizontal="left" vertical="center" indent="1"/>
    </xf>
    <xf numFmtId="169" fontId="2" fillId="82" borderId="282" applyNumberFormat="0" applyProtection="0">
      <alignment horizontal="left" vertical="center" indent="1"/>
    </xf>
    <xf numFmtId="169" fontId="2" fillId="82" borderId="282" applyNumberFormat="0" applyProtection="0">
      <alignment horizontal="left" vertical="center" indent="1"/>
    </xf>
    <xf numFmtId="169" fontId="2" fillId="34" borderId="282" applyNumberFormat="0" applyProtection="0">
      <alignment horizontal="left" vertical="center" indent="1"/>
    </xf>
    <xf numFmtId="169" fontId="2" fillId="34" borderId="282" applyNumberFormat="0" applyProtection="0">
      <alignment horizontal="left" vertical="center" indent="1"/>
    </xf>
    <xf numFmtId="169" fontId="2" fillId="34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4" fontId="125" fillId="35" borderId="282" applyNumberFormat="0" applyProtection="0">
      <alignment horizontal="left" vertical="center" indent="1"/>
    </xf>
    <xf numFmtId="4" fontId="125" fillId="35" borderId="282" applyNumberFormat="0" applyProtection="0">
      <alignment horizontal="left" vertical="center" indent="1"/>
    </xf>
    <xf numFmtId="4" fontId="125" fillId="35" borderId="282" applyNumberFormat="0" applyProtection="0">
      <alignment horizontal="left" vertical="center" indent="1"/>
    </xf>
    <xf numFmtId="4" fontId="125" fillId="80" borderId="282" applyNumberFormat="0" applyProtection="0">
      <alignment horizontal="right" vertical="center"/>
    </xf>
    <xf numFmtId="4" fontId="125" fillId="80" borderId="282" applyNumberFormat="0" applyProtection="0">
      <alignment horizontal="right" vertical="center"/>
    </xf>
    <xf numFmtId="4" fontId="125" fillId="80" borderId="282" applyNumberFormat="0" applyProtection="0">
      <alignment horizontal="right" vertical="center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4" fontId="129" fillId="80" borderId="282" applyNumberFormat="0" applyProtection="0">
      <alignment horizontal="right" vertical="center"/>
    </xf>
    <xf numFmtId="4" fontId="129" fillId="80" borderId="282" applyNumberFormat="0" applyProtection="0">
      <alignment horizontal="right" vertical="center"/>
    </xf>
    <xf numFmtId="4" fontId="129" fillId="80" borderId="282" applyNumberFormat="0" applyProtection="0">
      <alignment horizontal="right" vertical="center"/>
    </xf>
    <xf numFmtId="169" fontId="83" fillId="52" borderId="283" applyNumberFormat="0" applyAlignment="0" applyProtection="0"/>
    <xf numFmtId="169" fontId="88" fillId="42" borderId="283" applyNumberFormat="0" applyAlignment="0" applyProtection="0"/>
    <xf numFmtId="169" fontId="90" fillId="0" borderId="284" applyNumberFormat="0" applyFill="0" applyAlignment="0" applyProtection="0"/>
    <xf numFmtId="169" fontId="82" fillId="52" borderId="282" applyNumberFormat="0" applyAlignment="0" applyProtection="0"/>
    <xf numFmtId="169" fontId="3" fillId="58" borderId="285" applyNumberFormat="0" applyFont="0" applyAlignment="0" applyProtection="0"/>
    <xf numFmtId="4" fontId="125" fillId="77" borderId="282" applyNumberFormat="0" applyProtection="0">
      <alignment vertical="center"/>
    </xf>
    <xf numFmtId="4" fontId="125" fillId="77" borderId="282" applyNumberFormat="0" applyProtection="0">
      <alignment vertical="center"/>
    </xf>
    <xf numFmtId="4" fontId="125" fillId="77" borderId="282" applyNumberFormat="0" applyProtection="0">
      <alignment horizontal="left" vertical="center" indent="1"/>
    </xf>
    <xf numFmtId="4" fontId="125" fillId="77" borderId="282" applyNumberFormat="0" applyProtection="0">
      <alignment horizontal="left" vertical="center" indent="1"/>
    </xf>
    <xf numFmtId="4" fontId="125" fillId="77" borderId="282" applyNumberFormat="0" applyProtection="0">
      <alignment horizontal="left" vertical="center" indent="1"/>
    </xf>
    <xf numFmtId="4" fontId="125" fillId="77" borderId="282" applyNumberFormat="0" applyProtection="0">
      <alignment horizontal="left" vertical="center" indent="1"/>
    </xf>
    <xf numFmtId="4" fontId="125" fillId="77" borderId="282" applyNumberFormat="0" applyProtection="0">
      <alignment horizontal="left" vertical="center" indent="1"/>
    </xf>
    <xf numFmtId="4" fontId="125" fillId="77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4" fontId="126" fillId="79" borderId="282" applyNumberFormat="0" applyProtection="0">
      <alignment horizontal="left" vertical="center" indent="1"/>
    </xf>
    <xf numFmtId="4" fontId="126" fillId="79" borderId="282" applyNumberFormat="0" applyProtection="0">
      <alignment horizontal="left" vertical="center" indent="1"/>
    </xf>
    <xf numFmtId="4" fontId="126" fillId="79" borderId="282" applyNumberFormat="0" applyProtection="0">
      <alignment horizontal="left" vertical="center" indent="1"/>
    </xf>
    <xf numFmtId="4" fontId="125" fillId="80" borderId="292" applyNumberFormat="0" applyProtection="0">
      <alignment horizontal="left" vertical="center" indent="1"/>
    </xf>
    <xf numFmtId="4" fontId="127" fillId="80" borderId="282" applyNumberFormat="0" applyProtection="0">
      <alignment horizontal="left" vertical="center" indent="1"/>
    </xf>
    <xf numFmtId="4" fontId="127" fillId="80" borderId="282" applyNumberFormat="0" applyProtection="0">
      <alignment horizontal="left" vertical="center" indent="1"/>
    </xf>
    <xf numFmtId="4" fontId="127" fillId="80" borderId="282" applyNumberFormat="0" applyProtection="0">
      <alignment horizontal="left" vertical="center" indent="1"/>
    </xf>
    <xf numFmtId="4" fontId="125" fillId="81" borderId="282" applyNumberFormat="0" applyProtection="0">
      <alignment horizontal="left" vertical="center" indent="1"/>
    </xf>
    <xf numFmtId="4" fontId="125" fillId="81" borderId="282" applyNumberFormat="0" applyProtection="0">
      <alignment horizontal="left" vertical="center" indent="1"/>
    </xf>
    <xf numFmtId="4" fontId="125" fillId="81" borderId="282" applyNumberFormat="0" applyProtection="0">
      <alignment horizontal="left" vertical="center" indent="1"/>
    </xf>
    <xf numFmtId="169" fontId="2" fillId="81" borderId="282" applyNumberFormat="0" applyProtection="0">
      <alignment horizontal="left" vertical="center" indent="1"/>
    </xf>
    <xf numFmtId="169" fontId="2" fillId="81" borderId="282" applyNumberFormat="0" applyProtection="0">
      <alignment horizontal="left" vertical="center" indent="1"/>
    </xf>
    <xf numFmtId="169" fontId="2" fillId="81" borderId="282" applyNumberFormat="0" applyProtection="0">
      <alignment horizontal="left" vertical="center" indent="1"/>
    </xf>
    <xf numFmtId="169" fontId="2" fillId="82" borderId="282" applyNumberFormat="0" applyProtection="0">
      <alignment horizontal="left" vertical="center" indent="1"/>
    </xf>
    <xf numFmtId="169" fontId="2" fillId="82" borderId="282" applyNumberFormat="0" applyProtection="0">
      <alignment horizontal="left" vertical="center" indent="1"/>
    </xf>
    <xf numFmtId="169" fontId="2" fillId="82" borderId="282" applyNumberFormat="0" applyProtection="0">
      <alignment horizontal="left" vertical="center" indent="1"/>
    </xf>
    <xf numFmtId="169" fontId="2" fillId="34" borderId="282" applyNumberFormat="0" applyProtection="0">
      <alignment horizontal="left" vertical="center" indent="1"/>
    </xf>
    <xf numFmtId="169" fontId="2" fillId="34" borderId="282" applyNumberFormat="0" applyProtection="0">
      <alignment horizontal="left" vertical="center" indent="1"/>
    </xf>
    <xf numFmtId="169" fontId="2" fillId="34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4" fontId="125" fillId="35" borderId="282" applyNumberFormat="0" applyProtection="0">
      <alignment horizontal="left" vertical="center" indent="1"/>
    </xf>
    <xf numFmtId="4" fontId="125" fillId="35" borderId="282" applyNumberFormat="0" applyProtection="0">
      <alignment horizontal="left" vertical="center" indent="1"/>
    </xf>
    <xf numFmtId="4" fontId="125" fillId="35" borderId="282" applyNumberFormat="0" applyProtection="0">
      <alignment horizontal="left" vertical="center" indent="1"/>
    </xf>
    <xf numFmtId="4" fontId="125" fillId="80" borderId="282" applyNumberFormat="0" applyProtection="0">
      <alignment horizontal="right" vertical="center"/>
    </xf>
    <xf numFmtId="4" fontId="125" fillId="80" borderId="282" applyNumberFormat="0" applyProtection="0">
      <alignment horizontal="right" vertical="center"/>
    </xf>
    <xf numFmtId="4" fontId="125" fillId="80" borderId="282" applyNumberFormat="0" applyProtection="0">
      <alignment horizontal="right" vertical="center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169" fontId="2" fillId="78" borderId="282" applyNumberFormat="0" applyProtection="0">
      <alignment horizontal="left" vertical="center" indent="1"/>
    </xf>
    <xf numFmtId="4" fontId="129" fillId="80" borderId="282" applyNumberFormat="0" applyProtection="0">
      <alignment horizontal="right" vertical="center"/>
    </xf>
    <xf numFmtId="4" fontId="129" fillId="80" borderId="282" applyNumberFormat="0" applyProtection="0">
      <alignment horizontal="right" vertical="center"/>
    </xf>
    <xf numFmtId="4" fontId="129" fillId="80" borderId="282" applyNumberFormat="0" applyProtection="0">
      <alignment horizontal="right" vertical="center"/>
    </xf>
    <xf numFmtId="169" fontId="83" fillId="52" borderId="283" applyNumberFormat="0" applyAlignment="0" applyProtection="0"/>
    <xf numFmtId="188" fontId="57" fillId="0" borderId="286" applyFill="0" applyProtection="0"/>
    <xf numFmtId="169" fontId="88" fillId="42" borderId="283" applyNumberFormat="0" applyAlignment="0" applyProtection="0"/>
    <xf numFmtId="169" fontId="90" fillId="0" borderId="284" applyNumberFormat="0" applyFill="0" applyAlignment="0" applyProtection="0"/>
    <xf numFmtId="169" fontId="82" fillId="52" borderId="282" applyNumberFormat="0" applyAlignment="0" applyProtection="0"/>
    <xf numFmtId="169" fontId="3" fillId="58" borderId="285" applyNumberFormat="0" applyFont="0" applyAlignment="0" applyProtection="0"/>
    <xf numFmtId="3" fontId="2" fillId="0" borderId="290" applyNumberFormat="0" applyFont="0" applyFill="0" applyAlignment="0" applyProtection="0">
      <alignment vertical="center"/>
    </xf>
    <xf numFmtId="3" fontId="2" fillId="0" borderId="290" applyNumberFormat="0" applyFont="0" applyFill="0" applyAlignment="0" applyProtection="0">
      <alignment vertical="center"/>
    </xf>
    <xf numFmtId="175" fontId="83" fillId="52" borderId="283" applyNumberFormat="0" applyAlignment="0" applyProtection="0"/>
    <xf numFmtId="175" fontId="88" fillId="42" borderId="283" applyNumberFormat="0" applyAlignment="0" applyProtection="0"/>
    <xf numFmtId="175" fontId="90" fillId="0" borderId="284" applyNumberFormat="0" applyFill="0" applyAlignment="0" applyProtection="0"/>
    <xf numFmtId="175" fontId="82" fillId="52" borderId="282" applyNumberFormat="0" applyAlignment="0" applyProtection="0"/>
    <xf numFmtId="175" fontId="3" fillId="58" borderId="285" applyNumberFormat="0" applyFont="0" applyAlignment="0" applyProtection="0"/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2" fillId="78" borderId="282" applyNumberFormat="0" applyProtection="0">
      <alignment horizontal="left" vertical="center" indent="1"/>
    </xf>
    <xf numFmtId="175" fontId="2" fillId="78" borderId="282" applyNumberFormat="0" applyProtection="0">
      <alignment horizontal="left" vertical="center" indent="1"/>
    </xf>
    <xf numFmtId="4" fontId="125" fillId="80" borderId="292" applyNumberFormat="0" applyProtection="0">
      <alignment horizontal="left" vertical="center" indent="1"/>
    </xf>
    <xf numFmtId="4" fontId="125" fillId="80" borderId="292" applyNumberFormat="0" applyProtection="0">
      <alignment horizontal="left" vertical="center" indent="1"/>
    </xf>
    <xf numFmtId="175" fontId="2" fillId="81" borderId="282" applyNumberFormat="0" applyProtection="0">
      <alignment horizontal="left" vertical="center" indent="1"/>
    </xf>
    <xf numFmtId="175" fontId="2" fillId="81" borderId="282" applyNumberFormat="0" applyProtection="0">
      <alignment horizontal="left" vertical="center" indent="1"/>
    </xf>
    <xf numFmtId="175" fontId="2" fillId="82" borderId="282" applyNumberFormat="0" applyProtection="0">
      <alignment horizontal="left" vertical="center" indent="1"/>
    </xf>
    <xf numFmtId="175" fontId="2" fillId="82" borderId="282" applyNumberFormat="0" applyProtection="0">
      <alignment horizontal="left" vertical="center" indent="1"/>
    </xf>
    <xf numFmtId="175" fontId="2" fillId="34" borderId="282" applyNumberFormat="0" applyProtection="0">
      <alignment horizontal="left" vertical="center" indent="1"/>
    </xf>
    <xf numFmtId="175" fontId="2" fillId="34" borderId="282" applyNumberFormat="0" applyProtection="0">
      <alignment horizontal="left" vertical="center" indent="1"/>
    </xf>
    <xf numFmtId="175" fontId="2" fillId="78" borderId="282" applyNumberFormat="0" applyProtection="0">
      <alignment horizontal="left" vertical="center" indent="1"/>
    </xf>
    <xf numFmtId="175" fontId="2" fillId="78" borderId="282" applyNumberFormat="0" applyProtection="0">
      <alignment horizontal="left" vertical="center" indent="1"/>
    </xf>
    <xf numFmtId="175" fontId="2" fillId="78" borderId="282" applyNumberFormat="0" applyProtection="0">
      <alignment horizontal="left" vertical="center" indent="1"/>
    </xf>
    <xf numFmtId="175" fontId="2" fillId="78" borderId="282" applyNumberFormat="0" applyProtection="0">
      <alignment horizontal="left" vertical="center" indent="1"/>
    </xf>
    <xf numFmtId="175" fontId="2" fillId="78" borderId="282" applyNumberFormat="0" applyProtection="0">
      <alignment horizontal="left" vertical="center" indent="1"/>
    </xf>
    <xf numFmtId="175" fontId="2" fillId="78" borderId="282" applyNumberFormat="0" applyProtection="0">
      <alignment horizontal="left" vertical="center" indent="1"/>
    </xf>
    <xf numFmtId="175" fontId="83" fillId="52" borderId="283" applyNumberFormat="0" applyAlignment="0" applyProtection="0"/>
    <xf numFmtId="175" fontId="88" fillId="42" borderId="283" applyNumberFormat="0" applyAlignment="0" applyProtection="0"/>
    <xf numFmtId="175" fontId="90" fillId="0" borderId="284" applyNumberFormat="0" applyFill="0" applyAlignment="0" applyProtection="0"/>
    <xf numFmtId="175" fontId="82" fillId="52" borderId="282" applyNumberFormat="0" applyAlignment="0" applyProtection="0"/>
    <xf numFmtId="175" fontId="3" fillId="58" borderId="285" applyNumberFormat="0" applyFont="0" applyAlignment="0" applyProtection="0"/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83" fillId="52" borderId="283" applyNumberFormat="0" applyAlignment="0" applyProtection="0"/>
    <xf numFmtId="175" fontId="88" fillId="42" borderId="283" applyNumberFormat="0" applyAlignment="0" applyProtection="0"/>
    <xf numFmtId="175" fontId="90" fillId="0" borderId="284" applyNumberFormat="0" applyFill="0" applyAlignment="0" applyProtection="0"/>
    <xf numFmtId="175" fontId="90" fillId="0" borderId="284" applyNumberFormat="0" applyFill="0" applyAlignment="0" applyProtection="0"/>
    <xf numFmtId="175" fontId="83" fillId="52" borderId="283" applyNumberFormat="0" applyAlignment="0" applyProtection="0"/>
    <xf numFmtId="175" fontId="82" fillId="52" borderId="282" applyNumberFormat="0" applyAlignment="0" applyProtection="0"/>
    <xf numFmtId="175" fontId="3" fillId="58" borderId="285" applyNumberFormat="0" applyFont="0" applyAlignment="0" applyProtection="0"/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2" fillId="78" borderId="282" applyNumberFormat="0" applyProtection="0">
      <alignment horizontal="left" vertical="center" indent="1"/>
    </xf>
    <xf numFmtId="175" fontId="2" fillId="78" borderId="282" applyNumberFormat="0" applyProtection="0">
      <alignment horizontal="left" vertical="center" indent="1"/>
    </xf>
    <xf numFmtId="175" fontId="2" fillId="81" borderId="282" applyNumberFormat="0" applyProtection="0">
      <alignment horizontal="left" vertical="center" indent="1"/>
    </xf>
    <xf numFmtId="175" fontId="2" fillId="81" borderId="282" applyNumberFormat="0" applyProtection="0">
      <alignment horizontal="left" vertical="center" indent="1"/>
    </xf>
    <xf numFmtId="175" fontId="2" fillId="82" borderId="282" applyNumberFormat="0" applyProtection="0">
      <alignment horizontal="left" vertical="center" indent="1"/>
    </xf>
    <xf numFmtId="175" fontId="2" fillId="82" borderId="282" applyNumberFormat="0" applyProtection="0">
      <alignment horizontal="left" vertical="center" indent="1"/>
    </xf>
    <xf numFmtId="175" fontId="2" fillId="34" borderId="282" applyNumberFormat="0" applyProtection="0">
      <alignment horizontal="left" vertical="center" indent="1"/>
    </xf>
    <xf numFmtId="175" fontId="2" fillId="34" borderId="282" applyNumberFormat="0" applyProtection="0">
      <alignment horizontal="left" vertical="center" indent="1"/>
    </xf>
    <xf numFmtId="175" fontId="2" fillId="78" borderId="282" applyNumberFormat="0" applyProtection="0">
      <alignment horizontal="left" vertical="center" indent="1"/>
    </xf>
    <xf numFmtId="175" fontId="2" fillId="78" borderId="282" applyNumberFormat="0" applyProtection="0">
      <alignment horizontal="left" vertical="center" indent="1"/>
    </xf>
    <xf numFmtId="175" fontId="2" fillId="78" borderId="282" applyNumberFormat="0" applyProtection="0">
      <alignment horizontal="left" vertical="center" indent="1"/>
    </xf>
    <xf numFmtId="175" fontId="2" fillId="78" borderId="282" applyNumberFormat="0" applyProtection="0">
      <alignment horizontal="left" vertical="center" indent="1"/>
    </xf>
    <xf numFmtId="175" fontId="2" fillId="78" borderId="282" applyNumberFormat="0" applyProtection="0">
      <alignment horizontal="left" vertical="center" indent="1"/>
    </xf>
    <xf numFmtId="175" fontId="2" fillId="78" borderId="282" applyNumberFormat="0" applyProtection="0">
      <alignment horizontal="left" vertical="center" indent="1"/>
    </xf>
    <xf numFmtId="175" fontId="83" fillId="52" borderId="283" applyNumberFormat="0" applyAlignment="0" applyProtection="0"/>
    <xf numFmtId="175" fontId="88" fillId="42" borderId="283" applyNumberFormat="0" applyAlignment="0" applyProtection="0"/>
    <xf numFmtId="175" fontId="90" fillId="0" borderId="284" applyNumberFormat="0" applyFill="0" applyAlignment="0" applyProtection="0"/>
    <xf numFmtId="175" fontId="3" fillId="58" borderId="285" applyNumberFormat="0" applyFont="0" applyAlignment="0" applyProtection="0"/>
    <xf numFmtId="175" fontId="82" fillId="52" borderId="282" applyNumberFormat="0" applyAlignment="0" applyProtection="0"/>
    <xf numFmtId="175" fontId="88" fillId="42" borderId="283" applyNumberFormat="0" applyAlignment="0" applyProtection="0"/>
    <xf numFmtId="175" fontId="82" fillId="52" borderId="282" applyNumberFormat="0" applyAlignment="0" applyProtection="0"/>
    <xf numFmtId="175" fontId="3" fillId="58" borderId="285" applyNumberFormat="0" applyFont="0" applyAlignment="0" applyProtection="0"/>
    <xf numFmtId="175" fontId="83" fillId="52" borderId="283" applyNumberFormat="0" applyAlignment="0" applyProtection="0"/>
    <xf numFmtId="175" fontId="88" fillId="42" borderId="283" applyNumberFormat="0" applyAlignment="0" applyProtection="0"/>
    <xf numFmtId="175" fontId="90" fillId="0" borderId="284" applyNumberFormat="0" applyFill="0" applyAlignment="0" applyProtection="0"/>
    <xf numFmtId="175" fontId="82" fillId="52" borderId="282" applyNumberFormat="0" applyAlignment="0" applyProtection="0"/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67" fillId="0" borderId="291">
      <alignment horizontal="left" vertical="center"/>
    </xf>
    <xf numFmtId="175" fontId="2" fillId="78" borderId="275" applyNumberFormat="0" applyProtection="0">
      <alignment horizontal="left" vertical="center" indent="1"/>
    </xf>
    <xf numFmtId="175" fontId="2" fillId="78" borderId="275" applyNumberFormat="0" applyProtection="0">
      <alignment horizontal="left" vertical="center" indent="1"/>
    </xf>
    <xf numFmtId="175" fontId="2" fillId="81" borderId="275" applyNumberFormat="0" applyProtection="0">
      <alignment horizontal="left" vertical="center" indent="1"/>
    </xf>
    <xf numFmtId="175" fontId="2" fillId="81" borderId="275" applyNumberFormat="0" applyProtection="0">
      <alignment horizontal="left" vertical="center" indent="1"/>
    </xf>
    <xf numFmtId="175" fontId="2" fillId="82" borderId="275" applyNumberFormat="0" applyProtection="0">
      <alignment horizontal="left" vertical="center" indent="1"/>
    </xf>
    <xf numFmtId="175" fontId="2" fillId="82" borderId="275" applyNumberFormat="0" applyProtection="0">
      <alignment horizontal="left" vertical="center" indent="1"/>
    </xf>
    <xf numFmtId="175" fontId="2" fillId="34" borderId="275" applyNumberFormat="0" applyProtection="0">
      <alignment horizontal="left" vertical="center" indent="1"/>
    </xf>
    <xf numFmtId="175" fontId="2" fillId="34" borderId="275" applyNumberFormat="0" applyProtection="0">
      <alignment horizontal="left" vertical="center" indent="1"/>
    </xf>
    <xf numFmtId="175" fontId="2" fillId="78" borderId="275" applyNumberFormat="0" applyProtection="0">
      <alignment horizontal="left" vertical="center" indent="1"/>
    </xf>
    <xf numFmtId="175" fontId="2" fillId="78" borderId="275" applyNumberFormat="0" applyProtection="0">
      <alignment horizontal="left" vertical="center" indent="1"/>
    </xf>
    <xf numFmtId="175" fontId="2" fillId="78" borderId="275" applyNumberFormat="0" applyProtection="0">
      <alignment horizontal="left" vertical="center" indent="1"/>
    </xf>
    <xf numFmtId="175" fontId="2" fillId="78" borderId="275" applyNumberFormat="0" applyProtection="0">
      <alignment horizontal="left" vertical="center" indent="1"/>
    </xf>
    <xf numFmtId="175" fontId="2" fillId="78" borderId="275" applyNumberFormat="0" applyProtection="0">
      <alignment horizontal="left" vertical="center" indent="1"/>
    </xf>
    <xf numFmtId="175" fontId="2" fillId="78" borderId="275" applyNumberFormat="0" applyProtection="0">
      <alignment horizontal="left" vertical="center" indent="1"/>
    </xf>
    <xf numFmtId="3" fontId="2" fillId="0" borderId="279" applyNumberFormat="0" applyFont="0" applyFill="0" applyAlignment="0" applyProtection="0">
      <alignment vertical="center"/>
    </xf>
    <xf numFmtId="3" fontId="2" fillId="0" borderId="279" applyNumberFormat="0" applyFont="0" applyFill="0" applyAlignment="0" applyProtection="0">
      <alignment vertical="center"/>
    </xf>
    <xf numFmtId="175" fontId="83" fillId="52" borderId="276" applyNumberFormat="0" applyAlignment="0" applyProtection="0"/>
    <xf numFmtId="175" fontId="88" fillId="42" borderId="276" applyNumberFormat="0" applyAlignment="0" applyProtection="0"/>
    <xf numFmtId="175" fontId="90" fillId="0" borderId="277" applyNumberFormat="0" applyFill="0" applyAlignment="0" applyProtection="0"/>
    <xf numFmtId="175" fontId="82" fillId="52" borderId="275" applyNumberFormat="0" applyAlignment="0" applyProtection="0"/>
    <xf numFmtId="175" fontId="3" fillId="58" borderId="278" applyNumberFormat="0" applyFont="0" applyAlignment="0" applyProtection="0"/>
    <xf numFmtId="0" fontId="49" fillId="0" borderId="293" applyNumberFormat="0" applyFill="0" applyAlignment="0">
      <protection locked="0"/>
    </xf>
    <xf numFmtId="0" fontId="49" fillId="0" borderId="293" applyNumberFormat="0" applyFill="0" applyBorder="0" applyAlignment="0">
      <protection locked="0"/>
    </xf>
    <xf numFmtId="0" fontId="50" fillId="0" borderId="293" applyNumberFormat="0" applyFill="0" applyAlignment="0">
      <protection locked="0"/>
    </xf>
    <xf numFmtId="0" fontId="49" fillId="0" borderId="293" applyNumberFormat="0" applyFill="0" applyBorder="0" applyAlignment="0">
      <protection locked="0"/>
    </xf>
    <xf numFmtId="0" fontId="49" fillId="0" borderId="293" applyNumberFormat="0" applyFill="0" applyAlignment="0">
      <protection locked="0"/>
    </xf>
    <xf numFmtId="0" fontId="50" fillId="0" borderId="293" applyNumberFormat="0" applyFill="0" applyAlignment="0">
      <protection locked="0"/>
    </xf>
    <xf numFmtId="188" fontId="57" fillId="0" borderId="295" applyFill="0" applyProtection="0"/>
    <xf numFmtId="190" fontId="57" fillId="0" borderId="295" applyFill="0" applyProtection="0"/>
    <xf numFmtId="169" fontId="67" fillId="0" borderId="296">
      <alignment horizontal="left" vertical="center"/>
    </xf>
    <xf numFmtId="10" fontId="65" fillId="35" borderId="294" applyNumberFormat="0" applyBorder="0" applyAlignment="0" applyProtection="0"/>
    <xf numFmtId="169" fontId="82" fillId="52" borderId="297" applyNumberFormat="0" applyAlignment="0" applyProtection="0"/>
    <xf numFmtId="169" fontId="83" fillId="52" borderId="298" applyNumberFormat="0" applyAlignment="0" applyProtection="0"/>
    <xf numFmtId="169" fontId="88" fillId="42" borderId="298" applyNumberFormat="0" applyAlignment="0" applyProtection="0"/>
    <xf numFmtId="169" fontId="90" fillId="0" borderId="299" applyNumberFormat="0" applyFill="0" applyAlignment="0" applyProtection="0"/>
    <xf numFmtId="169" fontId="3" fillId="58" borderId="300" applyNumberFormat="0" applyFont="0" applyAlignment="0" applyProtection="0"/>
    <xf numFmtId="169" fontId="83" fillId="52" borderId="298" applyNumberFormat="0" applyAlignment="0" applyProtection="0"/>
    <xf numFmtId="169" fontId="88" fillId="42" borderId="298" applyNumberFormat="0" applyAlignment="0" applyProtection="0"/>
    <xf numFmtId="169" fontId="90" fillId="0" borderId="299" applyNumberFormat="0" applyFill="0" applyAlignment="0" applyProtection="0"/>
    <xf numFmtId="169" fontId="82" fillId="52" borderId="297" applyNumberFormat="0" applyAlignment="0" applyProtection="0"/>
    <xf numFmtId="169" fontId="3" fillId="58" borderId="300" applyNumberFormat="0" applyFont="0" applyAlignment="0" applyProtection="0"/>
    <xf numFmtId="188" fontId="57" fillId="0" borderId="302" applyFill="0" applyProtection="0"/>
    <xf numFmtId="190" fontId="57" fillId="0" borderId="302" applyFill="0" applyProtection="0"/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0" fontId="65" fillId="35" borderId="301" applyNumberFormat="0" applyBorder="0" applyAlignment="0" applyProtection="0"/>
    <xf numFmtId="10" fontId="65" fillId="35" borderId="301" applyNumberFormat="0" applyBorder="0" applyAlignment="0" applyProtection="0"/>
    <xf numFmtId="4" fontId="125" fillId="77" borderId="297" applyNumberFormat="0" applyProtection="0">
      <alignment vertical="center"/>
    </xf>
    <xf numFmtId="4" fontId="125" fillId="77" borderId="297" applyNumberFormat="0" applyProtection="0">
      <alignment vertical="center"/>
    </xf>
    <xf numFmtId="4" fontId="125" fillId="77" borderId="297" applyNumberFormat="0" applyProtection="0">
      <alignment horizontal="left" vertical="center" indent="1"/>
    </xf>
    <xf numFmtId="4" fontId="125" fillId="77" borderId="297" applyNumberFormat="0" applyProtection="0">
      <alignment horizontal="left" vertical="center" indent="1"/>
    </xf>
    <xf numFmtId="4" fontId="125" fillId="77" borderId="297" applyNumberFormat="0" applyProtection="0">
      <alignment horizontal="left" vertical="center" indent="1"/>
    </xf>
    <xf numFmtId="4" fontId="125" fillId="77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4" fontId="126" fillId="79" borderId="297" applyNumberFormat="0" applyProtection="0">
      <alignment horizontal="left" vertical="center" indent="1"/>
    </xf>
    <xf numFmtId="4" fontId="126" fillId="79" borderId="297" applyNumberFormat="0" applyProtection="0">
      <alignment horizontal="left" vertical="center" indent="1"/>
    </xf>
    <xf numFmtId="4" fontId="125" fillId="80" borderId="304" applyNumberFormat="0" applyProtection="0">
      <alignment horizontal="left" vertical="center" indent="1"/>
    </xf>
    <xf numFmtId="4" fontId="125" fillId="80" borderId="304" applyNumberFormat="0" applyProtection="0">
      <alignment horizontal="left" vertical="center" indent="1"/>
    </xf>
    <xf numFmtId="4" fontId="127" fillId="80" borderId="297" applyNumberFormat="0" applyProtection="0">
      <alignment horizontal="left" vertical="center" indent="1"/>
    </xf>
    <xf numFmtId="4" fontId="127" fillId="80" borderId="297" applyNumberFormat="0" applyProtection="0">
      <alignment horizontal="left" vertical="center" indent="1"/>
    </xf>
    <xf numFmtId="4" fontId="125" fillId="81" borderId="297" applyNumberFormat="0" applyProtection="0">
      <alignment horizontal="left" vertical="center" indent="1"/>
    </xf>
    <xf numFmtId="4" fontId="125" fillId="81" borderId="297" applyNumberFormat="0" applyProtection="0">
      <alignment horizontal="left" vertical="center" indent="1"/>
    </xf>
    <xf numFmtId="169" fontId="2" fillId="81" borderId="297" applyNumberFormat="0" applyProtection="0">
      <alignment horizontal="left" vertical="center" indent="1"/>
    </xf>
    <xf numFmtId="169" fontId="2" fillId="81" borderId="297" applyNumberFormat="0" applyProtection="0">
      <alignment horizontal="left" vertical="center" indent="1"/>
    </xf>
    <xf numFmtId="169" fontId="2" fillId="82" borderId="297" applyNumberFormat="0" applyProtection="0">
      <alignment horizontal="left" vertical="center" indent="1"/>
    </xf>
    <xf numFmtId="169" fontId="2" fillId="82" borderId="297" applyNumberFormat="0" applyProtection="0">
      <alignment horizontal="left" vertical="center" indent="1"/>
    </xf>
    <xf numFmtId="169" fontId="2" fillId="34" borderId="297" applyNumberFormat="0" applyProtection="0">
      <alignment horizontal="left" vertical="center" indent="1"/>
    </xf>
    <xf numFmtId="169" fontId="2" fillId="34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4" fontId="125" fillId="35" borderId="297" applyNumberFormat="0" applyProtection="0">
      <alignment horizontal="left" vertical="center" indent="1"/>
    </xf>
    <xf numFmtId="4" fontId="125" fillId="35" borderId="297" applyNumberFormat="0" applyProtection="0">
      <alignment horizontal="left" vertical="center" indent="1"/>
    </xf>
    <xf numFmtId="4" fontId="125" fillId="80" borderId="297" applyNumberFormat="0" applyProtection="0">
      <alignment horizontal="right" vertical="center"/>
    </xf>
    <xf numFmtId="4" fontId="125" fillId="80" borderId="297" applyNumberFormat="0" applyProtection="0">
      <alignment horizontal="right" vertical="center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4" fontId="129" fillId="80" borderId="297" applyNumberFormat="0" applyProtection="0">
      <alignment horizontal="right" vertical="center"/>
    </xf>
    <xf numFmtId="4" fontId="129" fillId="80" borderId="297" applyNumberFormat="0" applyProtection="0">
      <alignment horizontal="right" vertical="center"/>
    </xf>
    <xf numFmtId="3" fontId="2" fillId="0" borderId="301" applyNumberFormat="0" applyFont="0" applyFill="0" applyAlignment="0" applyProtection="0">
      <alignment vertical="center"/>
    </xf>
    <xf numFmtId="3" fontId="2" fillId="0" borderId="301" applyNumberFormat="0" applyFont="0" applyFill="0" applyAlignment="0" applyProtection="0">
      <alignment vertical="center"/>
    </xf>
    <xf numFmtId="169" fontId="83" fillId="52" borderId="298" applyNumberFormat="0" applyAlignment="0" applyProtection="0"/>
    <xf numFmtId="169" fontId="88" fillId="42" borderId="298" applyNumberFormat="0" applyAlignment="0" applyProtection="0"/>
    <xf numFmtId="169" fontId="90" fillId="0" borderId="299" applyNumberFormat="0" applyFill="0" applyAlignment="0" applyProtection="0"/>
    <xf numFmtId="169" fontId="82" fillId="52" borderId="297" applyNumberFormat="0" applyAlignment="0" applyProtection="0"/>
    <xf numFmtId="169" fontId="3" fillId="58" borderId="300" applyNumberFormat="0" applyFont="0" applyAlignment="0" applyProtection="0"/>
    <xf numFmtId="10" fontId="65" fillId="35" borderId="294" applyNumberFormat="0" applyBorder="0" applyAlignment="0" applyProtection="0"/>
    <xf numFmtId="3" fontId="2" fillId="0" borderId="294" applyNumberFormat="0" applyFont="0" applyFill="0" applyAlignment="0" applyProtection="0">
      <alignment vertical="center"/>
    </xf>
    <xf numFmtId="3" fontId="2" fillId="0" borderId="294" applyNumberFormat="0" applyFont="0" applyFill="0" applyAlignment="0" applyProtection="0">
      <alignment vertical="center"/>
    </xf>
    <xf numFmtId="169" fontId="67" fillId="0" borderId="296">
      <alignment horizontal="left" vertical="center"/>
    </xf>
    <xf numFmtId="169" fontId="82" fillId="52" borderId="313" applyNumberFormat="0" applyAlignment="0" applyProtection="0"/>
    <xf numFmtId="4" fontId="125" fillId="77" borderId="313" applyNumberFormat="0" applyProtection="0">
      <alignment horizontal="left" vertical="center" indent="1"/>
    </xf>
    <xf numFmtId="169" fontId="82" fillId="52" borderId="297" applyNumberFormat="0" applyAlignment="0" applyProtection="0"/>
    <xf numFmtId="169" fontId="83" fillId="52" borderId="298" applyNumberFormat="0" applyAlignment="0" applyProtection="0"/>
    <xf numFmtId="169" fontId="88" fillId="42" borderId="298" applyNumberFormat="0" applyAlignment="0" applyProtection="0"/>
    <xf numFmtId="169" fontId="90" fillId="0" borderId="299" applyNumberFormat="0" applyFill="0" applyAlignment="0" applyProtection="0"/>
    <xf numFmtId="169" fontId="3" fillId="58" borderId="300" applyNumberFormat="0" applyFont="0" applyAlignment="0" applyProtection="0"/>
    <xf numFmtId="169" fontId="2" fillId="82" borderId="313" applyNumberFormat="0" applyProtection="0">
      <alignment horizontal="left" vertical="center" indent="1"/>
    </xf>
    <xf numFmtId="169" fontId="83" fillId="52" borderId="298" applyNumberFormat="0" applyAlignment="0" applyProtection="0"/>
    <xf numFmtId="169" fontId="88" fillId="42" borderId="298" applyNumberFormat="0" applyAlignment="0" applyProtection="0"/>
    <xf numFmtId="169" fontId="90" fillId="0" borderId="299" applyNumberFormat="0" applyFill="0" applyAlignment="0" applyProtection="0"/>
    <xf numFmtId="169" fontId="82" fillId="52" borderId="297" applyNumberFormat="0" applyAlignment="0" applyProtection="0"/>
    <xf numFmtId="169" fontId="3" fillId="58" borderId="300" applyNumberFormat="0" applyFont="0" applyAlignment="0" applyProtection="0"/>
    <xf numFmtId="169" fontId="90" fillId="0" borderId="315" applyNumberFormat="0" applyFill="0" applyAlignment="0" applyProtection="0"/>
    <xf numFmtId="10" fontId="65" fillId="35" borderId="306" applyNumberFormat="0" applyBorder="0" applyAlignment="0" applyProtection="0"/>
    <xf numFmtId="10" fontId="65" fillId="35" borderId="306" applyNumberFormat="0" applyBorder="0" applyAlignment="0" applyProtection="0"/>
    <xf numFmtId="169" fontId="67" fillId="0" borderId="311">
      <alignment horizontal="left" vertical="center"/>
    </xf>
    <xf numFmtId="169" fontId="67" fillId="0" borderId="311">
      <alignment horizontal="left" vertical="center"/>
    </xf>
    <xf numFmtId="169" fontId="67" fillId="0" borderId="311">
      <alignment horizontal="left" vertical="center"/>
    </xf>
    <xf numFmtId="169" fontId="67" fillId="0" borderId="311">
      <alignment horizontal="left" vertical="center"/>
    </xf>
    <xf numFmtId="169" fontId="67" fillId="0" borderId="311">
      <alignment horizontal="left" vertical="center"/>
    </xf>
    <xf numFmtId="169" fontId="67" fillId="0" borderId="311">
      <alignment horizontal="left" vertical="center"/>
    </xf>
    <xf numFmtId="169" fontId="67" fillId="0" borderId="311">
      <alignment horizontal="left" vertical="center"/>
    </xf>
    <xf numFmtId="169" fontId="67" fillId="0" borderId="311">
      <alignment horizontal="left" vertical="center"/>
    </xf>
    <xf numFmtId="10" fontId="65" fillId="35" borderId="317" applyNumberFormat="0" applyBorder="0" applyAlignment="0" applyProtection="0"/>
    <xf numFmtId="10" fontId="65" fillId="35" borderId="317" applyNumberFormat="0" applyBorder="0" applyAlignment="0" applyProtection="0"/>
    <xf numFmtId="169" fontId="67" fillId="0" borderId="318">
      <alignment horizontal="left" vertical="center"/>
    </xf>
    <xf numFmtId="169" fontId="67" fillId="0" borderId="318">
      <alignment horizontal="left" vertical="center"/>
    </xf>
    <xf numFmtId="169" fontId="67" fillId="0" borderId="318">
      <alignment horizontal="left" vertical="center"/>
    </xf>
    <xf numFmtId="169" fontId="67" fillId="0" borderId="318">
      <alignment horizontal="left" vertical="center"/>
    </xf>
    <xf numFmtId="169" fontId="67" fillId="0" borderId="311">
      <alignment horizontal="left" vertical="center"/>
    </xf>
    <xf numFmtId="169" fontId="67" fillId="0" borderId="311">
      <alignment horizontal="left" vertical="center"/>
    </xf>
    <xf numFmtId="169" fontId="67" fillId="0" borderId="311">
      <alignment horizontal="left" vertical="center"/>
    </xf>
    <xf numFmtId="169" fontId="67" fillId="0" borderId="311">
      <alignment horizontal="left" vertical="center"/>
    </xf>
    <xf numFmtId="169" fontId="67" fillId="0" borderId="311">
      <alignment horizontal="left" vertical="center"/>
    </xf>
    <xf numFmtId="169" fontId="67" fillId="0" borderId="311">
      <alignment horizontal="left" vertical="center"/>
    </xf>
    <xf numFmtId="169" fontId="67" fillId="0" borderId="311">
      <alignment horizontal="left" vertical="center"/>
    </xf>
    <xf numFmtId="169" fontId="67" fillId="0" borderId="311">
      <alignment horizontal="left" vertical="center"/>
    </xf>
    <xf numFmtId="10" fontId="65" fillId="35" borderId="306" applyNumberFormat="0" applyBorder="0" applyAlignment="0" applyProtection="0"/>
    <xf numFmtId="10" fontId="65" fillId="35" borderId="306" applyNumberFormat="0" applyBorder="0" applyAlignment="0" applyProtection="0"/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0" fontId="65" fillId="35" borderId="301" applyNumberFormat="0" applyBorder="0" applyAlignment="0" applyProtection="0"/>
    <xf numFmtId="10" fontId="65" fillId="35" borderId="301" applyNumberFormat="0" applyBorder="0" applyAlignment="0" applyProtection="0"/>
    <xf numFmtId="4" fontId="125" fillId="77" borderId="309" applyNumberFormat="0" applyProtection="0">
      <alignment vertical="center"/>
    </xf>
    <xf numFmtId="4" fontId="125" fillId="77" borderId="309" applyNumberFormat="0" applyProtection="0">
      <alignment vertical="center"/>
    </xf>
    <xf numFmtId="4" fontId="125" fillId="77" borderId="309" applyNumberFormat="0" applyProtection="0">
      <alignment horizontal="left" vertical="center" indent="1"/>
    </xf>
    <xf numFmtId="4" fontId="125" fillId="77" borderId="309" applyNumberFormat="0" applyProtection="0">
      <alignment horizontal="left" vertical="center" indent="1"/>
    </xf>
    <xf numFmtId="4" fontId="125" fillId="77" borderId="309" applyNumberFormat="0" applyProtection="0">
      <alignment horizontal="left" vertical="center" indent="1"/>
    </xf>
    <xf numFmtId="4" fontId="125" fillId="77" borderId="309" applyNumberFormat="0" applyProtection="0">
      <alignment horizontal="left" vertical="center" indent="1"/>
    </xf>
    <xf numFmtId="169" fontId="2" fillId="78" borderId="309" applyNumberFormat="0" applyProtection="0">
      <alignment horizontal="left" vertical="center" indent="1"/>
    </xf>
    <xf numFmtId="169" fontId="2" fillId="78" borderId="309" applyNumberFormat="0" applyProtection="0">
      <alignment horizontal="left" vertical="center" indent="1"/>
    </xf>
    <xf numFmtId="4" fontId="126" fillId="79" borderId="309" applyNumberFormat="0" applyProtection="0">
      <alignment horizontal="left" vertical="center" indent="1"/>
    </xf>
    <xf numFmtId="4" fontId="126" fillId="79" borderId="309" applyNumberFormat="0" applyProtection="0">
      <alignment horizontal="left" vertical="center" indent="1"/>
    </xf>
    <xf numFmtId="4" fontId="125" fillId="80" borderId="312" applyNumberFormat="0" applyProtection="0">
      <alignment horizontal="left" vertical="center" indent="1"/>
    </xf>
    <xf numFmtId="4" fontId="125" fillId="80" borderId="312" applyNumberFormat="0" applyProtection="0">
      <alignment horizontal="left" vertical="center" indent="1"/>
    </xf>
    <xf numFmtId="4" fontId="127" fillId="80" borderId="309" applyNumberFormat="0" applyProtection="0">
      <alignment horizontal="left" vertical="center" indent="1"/>
    </xf>
    <xf numFmtId="4" fontId="127" fillId="80" borderId="309" applyNumberFormat="0" applyProtection="0">
      <alignment horizontal="left" vertical="center" indent="1"/>
    </xf>
    <xf numFmtId="4" fontId="125" fillId="81" borderId="309" applyNumberFormat="0" applyProtection="0">
      <alignment horizontal="left" vertical="center" indent="1"/>
    </xf>
    <xf numFmtId="4" fontId="125" fillId="81" borderId="309" applyNumberFormat="0" applyProtection="0">
      <alignment horizontal="left" vertical="center" indent="1"/>
    </xf>
    <xf numFmtId="169" fontId="2" fillId="81" borderId="309" applyNumberFormat="0" applyProtection="0">
      <alignment horizontal="left" vertical="center" indent="1"/>
    </xf>
    <xf numFmtId="169" fontId="2" fillId="81" borderId="309" applyNumberFormat="0" applyProtection="0">
      <alignment horizontal="left" vertical="center" indent="1"/>
    </xf>
    <xf numFmtId="169" fontId="2" fillId="82" borderId="309" applyNumberFormat="0" applyProtection="0">
      <alignment horizontal="left" vertical="center" indent="1"/>
    </xf>
    <xf numFmtId="169" fontId="2" fillId="82" borderId="309" applyNumberFormat="0" applyProtection="0">
      <alignment horizontal="left" vertical="center" indent="1"/>
    </xf>
    <xf numFmtId="169" fontId="2" fillId="34" borderId="309" applyNumberFormat="0" applyProtection="0">
      <alignment horizontal="left" vertical="center" indent="1"/>
    </xf>
    <xf numFmtId="169" fontId="2" fillId="34" borderId="309" applyNumberFormat="0" applyProtection="0">
      <alignment horizontal="left" vertical="center" indent="1"/>
    </xf>
    <xf numFmtId="169" fontId="2" fillId="78" borderId="309" applyNumberFormat="0" applyProtection="0">
      <alignment horizontal="left" vertical="center" indent="1"/>
    </xf>
    <xf numFmtId="169" fontId="2" fillId="78" borderId="309" applyNumberFormat="0" applyProtection="0">
      <alignment horizontal="left" vertical="center" indent="1"/>
    </xf>
    <xf numFmtId="4" fontId="125" fillId="35" borderId="309" applyNumberFormat="0" applyProtection="0">
      <alignment horizontal="left" vertical="center" indent="1"/>
    </xf>
    <xf numFmtId="4" fontId="125" fillId="35" borderId="309" applyNumberFormat="0" applyProtection="0">
      <alignment horizontal="left" vertical="center" indent="1"/>
    </xf>
    <xf numFmtId="4" fontId="125" fillId="80" borderId="309" applyNumberFormat="0" applyProtection="0">
      <alignment horizontal="right" vertical="center"/>
    </xf>
    <xf numFmtId="4" fontId="125" fillId="80" borderId="309" applyNumberFormat="0" applyProtection="0">
      <alignment horizontal="right" vertical="center"/>
    </xf>
    <xf numFmtId="169" fontId="2" fillId="78" borderId="309" applyNumberFormat="0" applyProtection="0">
      <alignment horizontal="left" vertical="center" indent="1"/>
    </xf>
    <xf numFmtId="169" fontId="2" fillId="78" borderId="309" applyNumberFormat="0" applyProtection="0">
      <alignment horizontal="left" vertical="center" indent="1"/>
    </xf>
    <xf numFmtId="169" fontId="2" fillId="78" borderId="309" applyNumberFormat="0" applyProtection="0">
      <alignment horizontal="left" vertical="center" indent="1"/>
    </xf>
    <xf numFmtId="169" fontId="2" fillId="78" borderId="309" applyNumberFormat="0" applyProtection="0">
      <alignment horizontal="left" vertical="center" indent="1"/>
    </xf>
    <xf numFmtId="4" fontId="129" fillId="80" borderId="309" applyNumberFormat="0" applyProtection="0">
      <alignment horizontal="right" vertical="center"/>
    </xf>
    <xf numFmtId="4" fontId="129" fillId="80" borderId="309" applyNumberFormat="0" applyProtection="0">
      <alignment horizontal="right" vertical="center"/>
    </xf>
    <xf numFmtId="3" fontId="2" fillId="0" borderId="306" applyNumberFormat="0" applyFont="0" applyFill="0" applyAlignment="0" applyProtection="0">
      <alignment vertical="center"/>
    </xf>
    <xf numFmtId="3" fontId="2" fillId="0" borderId="306" applyNumberFormat="0" applyFont="0" applyFill="0" applyAlignment="0" applyProtection="0">
      <alignment vertical="center"/>
    </xf>
    <xf numFmtId="169" fontId="83" fillId="52" borderId="307" applyNumberFormat="0" applyAlignment="0" applyProtection="0"/>
    <xf numFmtId="169" fontId="90" fillId="0" borderId="315" applyNumberFormat="0" applyFill="0" applyAlignment="0" applyProtection="0"/>
    <xf numFmtId="169" fontId="88" fillId="42" borderId="314" applyNumberFormat="0" applyAlignment="0" applyProtection="0"/>
    <xf numFmtId="169" fontId="83" fillId="52" borderId="314" applyNumberFormat="0" applyAlignment="0" applyProtection="0"/>
    <xf numFmtId="169" fontId="88" fillId="42" borderId="314" applyNumberFormat="0" applyAlignment="0" applyProtection="0"/>
    <xf numFmtId="169" fontId="83" fillId="52" borderId="314" applyNumberFormat="0" applyAlignment="0" applyProtection="0"/>
    <xf numFmtId="169" fontId="82" fillId="52" borderId="313" applyNumberFormat="0" applyAlignment="0" applyProtection="0"/>
    <xf numFmtId="169" fontId="2" fillId="81" borderId="313" applyNumberFormat="0" applyProtection="0">
      <alignment horizontal="left" vertical="center" indent="1"/>
    </xf>
    <xf numFmtId="169" fontId="3" fillId="58" borderId="308" applyNumberFormat="0" applyFont="0" applyAlignment="0" applyProtection="0"/>
    <xf numFmtId="169" fontId="82" fillId="52" borderId="309" applyNumberFormat="0" applyAlignment="0" applyProtection="0"/>
    <xf numFmtId="169" fontId="90" fillId="0" borderId="310" applyNumberFormat="0" applyFill="0" applyAlignment="0" applyProtection="0"/>
    <xf numFmtId="169" fontId="88" fillId="42" borderId="307" applyNumberFormat="0" applyAlignment="0" applyProtection="0"/>
    <xf numFmtId="169" fontId="83" fillId="52" borderId="307" applyNumberFormat="0" applyAlignment="0" applyProtection="0"/>
    <xf numFmtId="4" fontId="125" fillId="77" borderId="297" applyNumberFormat="0" applyProtection="0">
      <alignment vertical="center"/>
    </xf>
    <xf numFmtId="4" fontId="125" fillId="77" borderId="297" applyNumberFormat="0" applyProtection="0">
      <alignment vertical="center"/>
    </xf>
    <xf numFmtId="4" fontId="125" fillId="77" borderId="297" applyNumberFormat="0" applyProtection="0">
      <alignment horizontal="left" vertical="center" indent="1"/>
    </xf>
    <xf numFmtId="4" fontId="125" fillId="77" borderId="297" applyNumberFormat="0" applyProtection="0">
      <alignment horizontal="left" vertical="center" indent="1"/>
    </xf>
    <xf numFmtId="4" fontId="125" fillId="77" borderId="297" applyNumberFormat="0" applyProtection="0">
      <alignment horizontal="left" vertical="center" indent="1"/>
    </xf>
    <xf numFmtId="4" fontId="125" fillId="77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4" fontId="126" fillId="79" borderId="297" applyNumberFormat="0" applyProtection="0">
      <alignment horizontal="left" vertical="center" indent="1"/>
    </xf>
    <xf numFmtId="4" fontId="126" fillId="79" borderId="297" applyNumberFormat="0" applyProtection="0">
      <alignment horizontal="left" vertical="center" indent="1"/>
    </xf>
    <xf numFmtId="4" fontId="125" fillId="80" borderId="305" applyNumberFormat="0" applyProtection="0">
      <alignment horizontal="left" vertical="center" indent="1"/>
    </xf>
    <xf numFmtId="4" fontId="125" fillId="80" borderId="305" applyNumberFormat="0" applyProtection="0">
      <alignment horizontal="left" vertical="center" indent="1"/>
    </xf>
    <xf numFmtId="4" fontId="127" fillId="80" borderId="297" applyNumberFormat="0" applyProtection="0">
      <alignment horizontal="left" vertical="center" indent="1"/>
    </xf>
    <xf numFmtId="4" fontId="127" fillId="80" borderId="297" applyNumberFormat="0" applyProtection="0">
      <alignment horizontal="left" vertical="center" indent="1"/>
    </xf>
    <xf numFmtId="4" fontId="125" fillId="81" borderId="297" applyNumberFormat="0" applyProtection="0">
      <alignment horizontal="left" vertical="center" indent="1"/>
    </xf>
    <xf numFmtId="4" fontId="125" fillId="81" borderId="297" applyNumberFormat="0" applyProtection="0">
      <alignment horizontal="left" vertical="center" indent="1"/>
    </xf>
    <xf numFmtId="169" fontId="2" fillId="81" borderId="297" applyNumberFormat="0" applyProtection="0">
      <alignment horizontal="left" vertical="center" indent="1"/>
    </xf>
    <xf numFmtId="169" fontId="2" fillId="81" borderId="297" applyNumberFormat="0" applyProtection="0">
      <alignment horizontal="left" vertical="center" indent="1"/>
    </xf>
    <xf numFmtId="169" fontId="2" fillId="82" borderId="297" applyNumberFormat="0" applyProtection="0">
      <alignment horizontal="left" vertical="center" indent="1"/>
    </xf>
    <xf numFmtId="169" fontId="2" fillId="82" borderId="297" applyNumberFormat="0" applyProtection="0">
      <alignment horizontal="left" vertical="center" indent="1"/>
    </xf>
    <xf numFmtId="169" fontId="2" fillId="34" borderId="297" applyNumberFormat="0" applyProtection="0">
      <alignment horizontal="left" vertical="center" indent="1"/>
    </xf>
    <xf numFmtId="169" fontId="2" fillId="34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4" fontId="125" fillId="35" borderId="297" applyNumberFormat="0" applyProtection="0">
      <alignment horizontal="left" vertical="center" indent="1"/>
    </xf>
    <xf numFmtId="4" fontId="125" fillId="35" borderId="297" applyNumberFormat="0" applyProtection="0">
      <alignment horizontal="left" vertical="center" indent="1"/>
    </xf>
    <xf numFmtId="4" fontId="125" fillId="80" borderId="297" applyNumberFormat="0" applyProtection="0">
      <alignment horizontal="right" vertical="center"/>
    </xf>
    <xf numFmtId="4" fontId="125" fillId="80" borderId="297" applyNumberFormat="0" applyProtection="0">
      <alignment horizontal="right" vertical="center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4" fontId="129" fillId="80" borderId="297" applyNumberFormat="0" applyProtection="0">
      <alignment horizontal="right" vertical="center"/>
    </xf>
    <xf numFmtId="4" fontId="129" fillId="80" borderId="297" applyNumberFormat="0" applyProtection="0">
      <alignment horizontal="right" vertical="center"/>
    </xf>
    <xf numFmtId="3" fontId="2" fillId="0" borderId="301" applyNumberFormat="0" applyFont="0" applyFill="0" applyAlignment="0" applyProtection="0">
      <alignment vertical="center"/>
    </xf>
    <xf numFmtId="3" fontId="2" fillId="0" borderId="301" applyNumberFormat="0" applyFont="0" applyFill="0" applyAlignment="0" applyProtection="0">
      <alignment vertical="center"/>
    </xf>
    <xf numFmtId="169" fontId="83" fillId="52" borderId="298" applyNumberFormat="0" applyAlignment="0" applyProtection="0"/>
    <xf numFmtId="169" fontId="2" fillId="78" borderId="313" applyNumberFormat="0" applyProtection="0">
      <alignment horizontal="left" vertical="center" indent="1"/>
    </xf>
    <xf numFmtId="169" fontId="2" fillId="78" borderId="313" applyNumberFormat="0" applyProtection="0">
      <alignment horizontal="left" vertical="center" indent="1"/>
    </xf>
    <xf numFmtId="4" fontId="125" fillId="80" borderId="313" applyNumberFormat="0" applyProtection="0">
      <alignment horizontal="right" vertical="center"/>
    </xf>
    <xf numFmtId="169" fontId="67" fillId="0" borderId="303">
      <alignment horizontal="left" vertical="center"/>
    </xf>
    <xf numFmtId="169" fontId="67" fillId="0" borderId="318">
      <alignment horizontal="left" vertical="center"/>
    </xf>
    <xf numFmtId="169" fontId="67" fillId="0" borderId="318">
      <alignment horizontal="left" vertical="center"/>
    </xf>
    <xf numFmtId="4" fontId="125" fillId="35" borderId="313" applyNumberFormat="0" applyProtection="0">
      <alignment horizontal="left" vertical="center" indent="1"/>
    </xf>
    <xf numFmtId="169" fontId="2" fillId="81" borderId="313" applyNumberFormat="0" applyProtection="0">
      <alignment horizontal="left" vertical="center" indent="1"/>
    </xf>
    <xf numFmtId="190" fontId="57" fillId="0" borderId="302" applyFill="0" applyProtection="0"/>
    <xf numFmtId="188" fontId="57" fillId="0" borderId="302" applyFill="0" applyProtection="0"/>
    <xf numFmtId="169" fontId="88" fillId="42" borderId="298" applyNumberFormat="0" applyAlignment="0" applyProtection="0"/>
    <xf numFmtId="169" fontId="67" fillId="0" borderId="318">
      <alignment horizontal="left" vertical="center"/>
    </xf>
    <xf numFmtId="169" fontId="67" fillId="0" borderId="318">
      <alignment horizontal="left" vertical="center"/>
    </xf>
    <xf numFmtId="169" fontId="90" fillId="0" borderId="299" applyNumberFormat="0" applyFill="0" applyAlignment="0" applyProtection="0"/>
    <xf numFmtId="169" fontId="82" fillId="52" borderId="297" applyNumberFormat="0" applyAlignment="0" applyProtection="0"/>
    <xf numFmtId="169" fontId="3" fillId="58" borderId="300" applyNumberFormat="0" applyFont="0" applyAlignment="0" applyProtection="0"/>
    <xf numFmtId="4" fontId="125" fillId="77" borderId="313" applyNumberFormat="0" applyProtection="0">
      <alignment vertical="center"/>
    </xf>
    <xf numFmtId="4" fontId="125" fillId="77" borderId="313" applyNumberFormat="0" applyProtection="0">
      <alignment vertical="center"/>
    </xf>
    <xf numFmtId="4" fontId="125" fillId="77" borderId="313" applyNumberFormat="0" applyProtection="0">
      <alignment horizontal="left" vertical="center" indent="1"/>
    </xf>
    <xf numFmtId="4" fontId="125" fillId="77" borderId="313" applyNumberFormat="0" applyProtection="0">
      <alignment horizontal="left" vertical="center" indent="1"/>
    </xf>
    <xf numFmtId="4" fontId="125" fillId="77" borderId="313" applyNumberFormat="0" applyProtection="0">
      <alignment horizontal="left" vertical="center" indent="1"/>
    </xf>
    <xf numFmtId="169" fontId="2" fillId="78" borderId="313" applyNumberFormat="0" applyProtection="0">
      <alignment horizontal="left" vertical="center" indent="1"/>
    </xf>
    <xf numFmtId="169" fontId="2" fillId="78" borderId="313" applyNumberFormat="0" applyProtection="0">
      <alignment horizontal="left" vertical="center" indent="1"/>
    </xf>
    <xf numFmtId="4" fontId="126" fillId="79" borderId="313" applyNumberFormat="0" applyProtection="0">
      <alignment horizontal="left" vertical="center" indent="1"/>
    </xf>
    <xf numFmtId="4" fontId="126" fillId="79" borderId="313" applyNumberFormat="0" applyProtection="0">
      <alignment horizontal="left" vertical="center" indent="1"/>
    </xf>
    <xf numFmtId="4" fontId="127" fillId="80" borderId="313" applyNumberFormat="0" applyProtection="0">
      <alignment horizontal="left" vertical="center" indent="1"/>
    </xf>
    <xf numFmtId="4" fontId="127" fillId="80" borderId="313" applyNumberFormat="0" applyProtection="0">
      <alignment horizontal="left" vertical="center" indent="1"/>
    </xf>
    <xf numFmtId="4" fontId="125" fillId="81" borderId="313" applyNumberFormat="0" applyProtection="0">
      <alignment horizontal="left" vertical="center" indent="1"/>
    </xf>
    <xf numFmtId="4" fontId="125" fillId="81" borderId="313" applyNumberFormat="0" applyProtection="0">
      <alignment horizontal="left" vertical="center" indent="1"/>
    </xf>
    <xf numFmtId="169" fontId="2" fillId="78" borderId="313" applyNumberFormat="0" applyProtection="0">
      <alignment horizontal="left" vertical="center" indent="1"/>
    </xf>
    <xf numFmtId="169" fontId="2" fillId="82" borderId="313" applyNumberFormat="0" applyProtection="0">
      <alignment horizontal="left" vertical="center" indent="1"/>
    </xf>
    <xf numFmtId="169" fontId="2" fillId="34" borderId="313" applyNumberFormat="0" applyProtection="0">
      <alignment horizontal="left" vertical="center" indent="1"/>
    </xf>
    <xf numFmtId="169" fontId="2" fillId="34" borderId="313" applyNumberFormat="0" applyProtection="0">
      <alignment horizontal="left" vertical="center" indent="1"/>
    </xf>
    <xf numFmtId="169" fontId="2" fillId="78" borderId="313" applyNumberFormat="0" applyProtection="0">
      <alignment horizontal="left" vertical="center" indent="1"/>
    </xf>
    <xf numFmtId="4" fontId="125" fillId="35" borderId="313" applyNumberFormat="0" applyProtection="0">
      <alignment horizontal="left" vertical="center" indent="1"/>
    </xf>
    <xf numFmtId="4" fontId="125" fillId="80" borderId="313" applyNumberFormat="0" applyProtection="0">
      <alignment horizontal="right" vertical="center"/>
    </xf>
    <xf numFmtId="169" fontId="2" fillId="78" borderId="313" applyNumberFormat="0" applyProtection="0">
      <alignment horizontal="left" vertical="center" indent="1"/>
    </xf>
    <xf numFmtId="169" fontId="2" fillId="78" borderId="313" applyNumberFormat="0" applyProtection="0">
      <alignment horizontal="left" vertical="center" indent="1"/>
    </xf>
    <xf numFmtId="4" fontId="129" fillId="80" borderId="313" applyNumberFormat="0" applyProtection="0">
      <alignment horizontal="right" vertical="center"/>
    </xf>
    <xf numFmtId="4" fontId="129" fillId="80" borderId="313" applyNumberFormat="0" applyProtection="0">
      <alignment horizontal="right" vertical="center"/>
    </xf>
    <xf numFmtId="3" fontId="2" fillId="0" borderId="317" applyNumberFormat="0" applyFont="0" applyFill="0" applyAlignment="0" applyProtection="0">
      <alignment vertical="center"/>
    </xf>
    <xf numFmtId="3" fontId="2" fillId="0" borderId="317" applyNumberFormat="0" applyFont="0" applyFill="0" applyAlignment="0" applyProtection="0">
      <alignment vertical="center"/>
    </xf>
    <xf numFmtId="169" fontId="83" fillId="52" borderId="314" applyNumberFormat="0" applyAlignment="0" applyProtection="0"/>
    <xf numFmtId="4" fontId="125" fillId="77" borderId="297" applyNumberFormat="0" applyProtection="0">
      <alignment vertical="center"/>
    </xf>
    <xf numFmtId="4" fontId="125" fillId="77" borderId="297" applyNumberFormat="0" applyProtection="0">
      <alignment vertical="center"/>
    </xf>
    <xf numFmtId="4" fontId="125" fillId="77" borderId="297" applyNumberFormat="0" applyProtection="0">
      <alignment horizontal="left" vertical="center" indent="1"/>
    </xf>
    <xf numFmtId="4" fontId="125" fillId="77" borderId="297" applyNumberFormat="0" applyProtection="0">
      <alignment horizontal="left" vertical="center" indent="1"/>
    </xf>
    <xf numFmtId="4" fontId="125" fillId="77" borderId="297" applyNumberFormat="0" applyProtection="0">
      <alignment horizontal="left" vertical="center" indent="1"/>
    </xf>
    <xf numFmtId="4" fontId="125" fillId="77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4" fontId="126" fillId="79" borderId="297" applyNumberFormat="0" applyProtection="0">
      <alignment horizontal="left" vertical="center" indent="1"/>
    </xf>
    <xf numFmtId="4" fontId="126" fillId="79" borderId="297" applyNumberFormat="0" applyProtection="0">
      <alignment horizontal="left" vertical="center" indent="1"/>
    </xf>
    <xf numFmtId="4" fontId="125" fillId="80" borderId="312" applyNumberFormat="0" applyProtection="0">
      <alignment horizontal="left" vertical="center" indent="1"/>
    </xf>
    <xf numFmtId="4" fontId="125" fillId="80" borderId="312" applyNumberFormat="0" applyProtection="0">
      <alignment horizontal="left" vertical="center" indent="1"/>
    </xf>
    <xf numFmtId="4" fontId="127" fillId="80" borderId="297" applyNumberFormat="0" applyProtection="0">
      <alignment horizontal="left" vertical="center" indent="1"/>
    </xf>
    <xf numFmtId="4" fontId="127" fillId="80" borderId="297" applyNumberFormat="0" applyProtection="0">
      <alignment horizontal="left" vertical="center" indent="1"/>
    </xf>
    <xf numFmtId="4" fontId="125" fillId="81" borderId="297" applyNumberFormat="0" applyProtection="0">
      <alignment horizontal="left" vertical="center" indent="1"/>
    </xf>
    <xf numFmtId="4" fontId="125" fillId="81" borderId="297" applyNumberFormat="0" applyProtection="0">
      <alignment horizontal="left" vertical="center" indent="1"/>
    </xf>
    <xf numFmtId="169" fontId="2" fillId="81" borderId="297" applyNumberFormat="0" applyProtection="0">
      <alignment horizontal="left" vertical="center" indent="1"/>
    </xf>
    <xf numFmtId="169" fontId="2" fillId="81" borderId="297" applyNumberFormat="0" applyProtection="0">
      <alignment horizontal="left" vertical="center" indent="1"/>
    </xf>
    <xf numFmtId="169" fontId="2" fillId="82" borderId="297" applyNumberFormat="0" applyProtection="0">
      <alignment horizontal="left" vertical="center" indent="1"/>
    </xf>
    <xf numFmtId="169" fontId="2" fillId="82" borderId="297" applyNumberFormat="0" applyProtection="0">
      <alignment horizontal="left" vertical="center" indent="1"/>
    </xf>
    <xf numFmtId="169" fontId="2" fillId="34" borderId="297" applyNumberFormat="0" applyProtection="0">
      <alignment horizontal="left" vertical="center" indent="1"/>
    </xf>
    <xf numFmtId="169" fontId="2" fillId="34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4" fontId="125" fillId="35" borderId="297" applyNumberFormat="0" applyProtection="0">
      <alignment horizontal="left" vertical="center" indent="1"/>
    </xf>
    <xf numFmtId="4" fontId="125" fillId="35" borderId="297" applyNumberFormat="0" applyProtection="0">
      <alignment horizontal="left" vertical="center" indent="1"/>
    </xf>
    <xf numFmtId="4" fontId="125" fillId="80" borderId="297" applyNumberFormat="0" applyProtection="0">
      <alignment horizontal="right" vertical="center"/>
    </xf>
    <xf numFmtId="4" fontId="125" fillId="80" borderId="297" applyNumberFormat="0" applyProtection="0">
      <alignment horizontal="right" vertical="center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4" fontId="129" fillId="80" borderId="297" applyNumberFormat="0" applyProtection="0">
      <alignment horizontal="right" vertical="center"/>
    </xf>
    <xf numFmtId="4" fontId="129" fillId="80" borderId="297" applyNumberFormat="0" applyProtection="0">
      <alignment horizontal="right" vertical="center"/>
    </xf>
    <xf numFmtId="3" fontId="2" fillId="0" borderId="306" applyNumberFormat="0" applyFont="0" applyFill="0" applyAlignment="0" applyProtection="0">
      <alignment vertical="center"/>
    </xf>
    <xf numFmtId="3" fontId="2" fillId="0" borderId="306" applyNumberFormat="0" applyFont="0" applyFill="0" applyAlignment="0" applyProtection="0">
      <alignment vertical="center"/>
    </xf>
    <xf numFmtId="169" fontId="83" fillId="52" borderId="298" applyNumberFormat="0" applyAlignment="0" applyProtection="0"/>
    <xf numFmtId="169" fontId="3" fillId="58" borderId="308" applyNumberFormat="0" applyFont="0" applyAlignment="0" applyProtection="0"/>
    <xf numFmtId="169" fontId="82" fillId="52" borderId="309" applyNumberFormat="0" applyAlignment="0" applyProtection="0"/>
    <xf numFmtId="169" fontId="90" fillId="0" borderId="310" applyNumberFormat="0" applyFill="0" applyAlignment="0" applyProtection="0"/>
    <xf numFmtId="169" fontId="88" fillId="42" borderId="307" applyNumberFormat="0" applyAlignment="0" applyProtection="0"/>
    <xf numFmtId="169" fontId="83" fillId="52" borderId="307" applyNumberFormat="0" applyAlignment="0" applyProtection="0"/>
    <xf numFmtId="169" fontId="3" fillId="58" borderId="308" applyNumberFormat="0" applyFont="0" applyAlignment="0" applyProtection="0"/>
    <xf numFmtId="169" fontId="90" fillId="0" borderId="310" applyNumberFormat="0" applyFill="0" applyAlignment="0" applyProtection="0"/>
    <xf numFmtId="169" fontId="88" fillId="42" borderId="307" applyNumberFormat="0" applyAlignment="0" applyProtection="0"/>
    <xf numFmtId="169" fontId="83" fillId="52" borderId="307" applyNumberFormat="0" applyAlignment="0" applyProtection="0"/>
    <xf numFmtId="169" fontId="82" fillId="52" borderId="309" applyNumberFormat="0" applyAlignment="0" applyProtection="0"/>
    <xf numFmtId="169" fontId="67" fillId="0" borderId="311">
      <alignment horizontal="left" vertical="center"/>
    </xf>
    <xf numFmtId="169" fontId="3" fillId="58" borderId="316" applyNumberFormat="0" applyFont="0" applyAlignment="0" applyProtection="0"/>
    <xf numFmtId="169" fontId="3" fillId="58" borderId="316" applyNumberFormat="0" applyFont="0" applyAlignment="0" applyProtection="0"/>
    <xf numFmtId="169" fontId="88" fillId="42" borderId="298" applyNumberFormat="0" applyAlignment="0" applyProtection="0"/>
    <xf numFmtId="169" fontId="90" fillId="0" borderId="299" applyNumberFormat="0" applyFill="0" applyAlignment="0" applyProtection="0"/>
    <xf numFmtId="169" fontId="82" fillId="52" borderId="297" applyNumberFormat="0" applyAlignment="0" applyProtection="0"/>
    <xf numFmtId="169" fontId="3" fillId="58" borderId="300" applyNumberFormat="0" applyFont="0" applyAlignment="0" applyProtection="0"/>
    <xf numFmtId="169" fontId="88" fillId="42" borderId="307" applyNumberFormat="0" applyAlignment="0" applyProtection="0"/>
    <xf numFmtId="169" fontId="90" fillId="0" borderId="310" applyNumberFormat="0" applyFill="0" applyAlignment="0" applyProtection="0"/>
    <xf numFmtId="169" fontId="82" fillId="52" borderId="309" applyNumberFormat="0" applyAlignment="0" applyProtection="0"/>
    <xf numFmtId="169" fontId="3" fillId="58" borderId="308" applyNumberFormat="0" applyFont="0" applyAlignment="0" applyProtection="0"/>
    <xf numFmtId="169" fontId="88" fillId="42" borderId="314" applyNumberFormat="0" applyAlignment="0" applyProtection="0"/>
    <xf numFmtId="169" fontId="90" fillId="0" borderId="315" applyNumberFormat="0" applyFill="0" applyAlignment="0" applyProtection="0"/>
    <xf numFmtId="169" fontId="82" fillId="52" borderId="313" applyNumberFormat="0" applyAlignment="0" applyProtection="0"/>
    <xf numFmtId="169" fontId="3" fillId="58" borderId="316" applyNumberFormat="0" applyFont="0" applyAlignment="0" applyProtection="0"/>
    <xf numFmtId="169" fontId="67" fillId="0" borderId="318">
      <alignment horizontal="left" vertical="center"/>
    </xf>
    <xf numFmtId="169" fontId="67" fillId="0" borderId="343">
      <alignment horizontal="left" vertical="center"/>
    </xf>
    <xf numFmtId="169" fontId="67" fillId="0" borderId="329">
      <alignment horizontal="left" vertical="center"/>
    </xf>
    <xf numFmtId="169" fontId="67" fillId="0" borderId="329">
      <alignment horizontal="left" vertical="center"/>
    </xf>
    <xf numFmtId="169" fontId="67" fillId="0" borderId="329">
      <alignment horizontal="left" vertical="center"/>
    </xf>
    <xf numFmtId="169" fontId="67" fillId="0" borderId="329">
      <alignment horizontal="left" vertical="center"/>
    </xf>
    <xf numFmtId="169" fontId="67" fillId="0" borderId="329">
      <alignment horizontal="left" vertical="center"/>
    </xf>
    <xf numFmtId="188" fontId="57" fillId="0" borderId="302" applyFill="0" applyProtection="0"/>
    <xf numFmtId="169" fontId="67" fillId="0" borderId="343">
      <alignment horizontal="left" vertical="center"/>
    </xf>
    <xf numFmtId="190" fontId="57" fillId="0" borderId="302" applyFill="0" applyProtection="0"/>
    <xf numFmtId="169" fontId="67" fillId="0" borderId="303">
      <alignment horizontal="left" vertical="center"/>
    </xf>
    <xf numFmtId="169" fontId="67" fillId="0" borderId="329">
      <alignment horizontal="left" vertical="center"/>
    </xf>
    <xf numFmtId="190" fontId="57" fillId="0" borderId="324" applyFill="0" applyProtection="0"/>
    <xf numFmtId="169" fontId="67" fillId="0" borderId="329">
      <alignment horizontal="left" vertical="center"/>
    </xf>
    <xf numFmtId="169" fontId="67" fillId="0" borderId="329">
      <alignment horizontal="left" vertical="center"/>
    </xf>
    <xf numFmtId="169" fontId="67" fillId="0" borderId="329">
      <alignment horizontal="left" vertical="center"/>
    </xf>
    <xf numFmtId="169" fontId="67" fillId="0" borderId="329">
      <alignment horizontal="left" vertical="center"/>
    </xf>
    <xf numFmtId="169" fontId="82" fillId="52" borderId="297" applyNumberFormat="0" applyAlignment="0" applyProtection="0"/>
    <xf numFmtId="169" fontId="83" fillId="52" borderId="298" applyNumberFormat="0" applyAlignment="0" applyProtection="0"/>
    <xf numFmtId="169" fontId="88" fillId="42" borderId="298" applyNumberFormat="0" applyAlignment="0" applyProtection="0"/>
    <xf numFmtId="169" fontId="90" fillId="0" borderId="299" applyNumberFormat="0" applyFill="0" applyAlignment="0" applyProtection="0"/>
    <xf numFmtId="169" fontId="3" fillId="58" borderId="300" applyNumberFormat="0" applyFont="0" applyAlignment="0" applyProtection="0"/>
    <xf numFmtId="169" fontId="67" fillId="0" borderId="332">
      <alignment horizontal="left" vertical="center"/>
    </xf>
    <xf numFmtId="169" fontId="67" fillId="0" borderId="340">
      <alignment horizontal="left" vertical="center"/>
    </xf>
    <xf numFmtId="3" fontId="2" fillId="0" borderId="342" applyNumberFormat="0" applyFont="0" applyFill="0" applyAlignment="0" applyProtection="0">
      <alignment vertical="center"/>
    </xf>
    <xf numFmtId="188" fontId="57" fillId="0" borderId="302" applyFill="0" applyProtection="0"/>
    <xf numFmtId="190" fontId="57" fillId="0" borderId="302" applyFill="0" applyProtection="0"/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88" fontId="57" fillId="0" borderId="324" applyFill="0" applyProtection="0"/>
    <xf numFmtId="4" fontId="125" fillId="77" borderId="297" applyNumberFormat="0" applyProtection="0">
      <alignment vertical="center"/>
    </xf>
    <xf numFmtId="4" fontId="125" fillId="77" borderId="297" applyNumberFormat="0" applyProtection="0">
      <alignment vertical="center"/>
    </xf>
    <xf numFmtId="4" fontId="125" fillId="77" borderId="297" applyNumberFormat="0" applyProtection="0">
      <alignment vertical="center"/>
    </xf>
    <xf numFmtId="4" fontId="125" fillId="77" borderId="297" applyNumberFormat="0" applyProtection="0">
      <alignment horizontal="left" vertical="center" indent="1"/>
    </xf>
    <xf numFmtId="4" fontId="125" fillId="77" borderId="297" applyNumberFormat="0" applyProtection="0">
      <alignment horizontal="left" vertical="center" indent="1"/>
    </xf>
    <xf numFmtId="4" fontId="125" fillId="77" borderId="297" applyNumberFormat="0" applyProtection="0">
      <alignment horizontal="left" vertical="center" indent="1"/>
    </xf>
    <xf numFmtId="4" fontId="125" fillId="77" borderId="297" applyNumberFormat="0" applyProtection="0">
      <alignment horizontal="left" vertical="center" indent="1"/>
    </xf>
    <xf numFmtId="4" fontId="125" fillId="77" borderId="297" applyNumberFormat="0" applyProtection="0">
      <alignment horizontal="left" vertical="center" indent="1"/>
    </xf>
    <xf numFmtId="4" fontId="125" fillId="77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4" fontId="126" fillId="79" borderId="297" applyNumberFormat="0" applyProtection="0">
      <alignment horizontal="left" vertical="center" indent="1"/>
    </xf>
    <xf numFmtId="4" fontId="126" fillId="79" borderId="297" applyNumberFormat="0" applyProtection="0">
      <alignment horizontal="left" vertical="center" indent="1"/>
    </xf>
    <xf numFmtId="4" fontId="126" fillId="79" borderId="297" applyNumberFormat="0" applyProtection="0">
      <alignment horizontal="left" vertical="center" indent="1"/>
    </xf>
    <xf numFmtId="4" fontId="125" fillId="80" borderId="319" applyNumberFormat="0" applyProtection="0">
      <alignment horizontal="left" vertical="center" indent="1"/>
    </xf>
    <xf numFmtId="4" fontId="127" fillId="80" borderId="297" applyNumberFormat="0" applyProtection="0">
      <alignment horizontal="left" vertical="center" indent="1"/>
    </xf>
    <xf numFmtId="4" fontId="127" fillId="80" borderId="297" applyNumberFormat="0" applyProtection="0">
      <alignment horizontal="left" vertical="center" indent="1"/>
    </xf>
    <xf numFmtId="4" fontId="127" fillId="80" borderId="297" applyNumberFormat="0" applyProtection="0">
      <alignment horizontal="left" vertical="center" indent="1"/>
    </xf>
    <xf numFmtId="4" fontId="125" fillId="81" borderId="297" applyNumberFormat="0" applyProtection="0">
      <alignment horizontal="left" vertical="center" indent="1"/>
    </xf>
    <xf numFmtId="4" fontId="125" fillId="81" borderId="297" applyNumberFormat="0" applyProtection="0">
      <alignment horizontal="left" vertical="center" indent="1"/>
    </xf>
    <xf numFmtId="4" fontId="125" fillId="81" borderId="297" applyNumberFormat="0" applyProtection="0">
      <alignment horizontal="left" vertical="center" indent="1"/>
    </xf>
    <xf numFmtId="169" fontId="2" fillId="81" borderId="297" applyNumberFormat="0" applyProtection="0">
      <alignment horizontal="left" vertical="center" indent="1"/>
    </xf>
    <xf numFmtId="169" fontId="2" fillId="81" borderId="297" applyNumberFormat="0" applyProtection="0">
      <alignment horizontal="left" vertical="center" indent="1"/>
    </xf>
    <xf numFmtId="169" fontId="2" fillId="81" borderId="297" applyNumberFormat="0" applyProtection="0">
      <alignment horizontal="left" vertical="center" indent="1"/>
    </xf>
    <xf numFmtId="169" fontId="2" fillId="82" borderId="297" applyNumberFormat="0" applyProtection="0">
      <alignment horizontal="left" vertical="center" indent="1"/>
    </xf>
    <xf numFmtId="169" fontId="2" fillId="82" borderId="297" applyNumberFormat="0" applyProtection="0">
      <alignment horizontal="left" vertical="center" indent="1"/>
    </xf>
    <xf numFmtId="169" fontId="2" fillId="82" borderId="297" applyNumberFormat="0" applyProtection="0">
      <alignment horizontal="left" vertical="center" indent="1"/>
    </xf>
    <xf numFmtId="169" fontId="2" fillId="34" borderId="297" applyNumberFormat="0" applyProtection="0">
      <alignment horizontal="left" vertical="center" indent="1"/>
    </xf>
    <xf numFmtId="169" fontId="2" fillId="34" borderId="297" applyNumberFormat="0" applyProtection="0">
      <alignment horizontal="left" vertical="center" indent="1"/>
    </xf>
    <xf numFmtId="169" fontId="2" fillId="34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4" fontId="125" fillId="35" borderId="297" applyNumberFormat="0" applyProtection="0">
      <alignment horizontal="left" vertical="center" indent="1"/>
    </xf>
    <xf numFmtId="4" fontId="125" fillId="35" borderId="297" applyNumberFormat="0" applyProtection="0">
      <alignment horizontal="left" vertical="center" indent="1"/>
    </xf>
    <xf numFmtId="4" fontId="125" fillId="35" borderId="297" applyNumberFormat="0" applyProtection="0">
      <alignment horizontal="left" vertical="center" indent="1"/>
    </xf>
    <xf numFmtId="4" fontId="125" fillId="80" borderId="297" applyNumberFormat="0" applyProtection="0">
      <alignment horizontal="right" vertical="center"/>
    </xf>
    <xf numFmtId="4" fontId="125" fillId="80" borderId="297" applyNumberFormat="0" applyProtection="0">
      <alignment horizontal="right" vertical="center"/>
    </xf>
    <xf numFmtId="4" fontId="125" fillId="80" borderId="297" applyNumberFormat="0" applyProtection="0">
      <alignment horizontal="right" vertical="center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4" fontId="129" fillId="80" borderId="297" applyNumberFormat="0" applyProtection="0">
      <alignment horizontal="right" vertical="center"/>
    </xf>
    <xf numFmtId="4" fontId="129" fillId="80" borderId="297" applyNumberFormat="0" applyProtection="0">
      <alignment horizontal="right" vertical="center"/>
    </xf>
    <xf numFmtId="4" fontId="129" fillId="80" borderId="297" applyNumberFormat="0" applyProtection="0">
      <alignment horizontal="right" vertical="center"/>
    </xf>
    <xf numFmtId="169" fontId="67" fillId="0" borderId="329">
      <alignment horizontal="left" vertical="center"/>
    </xf>
    <xf numFmtId="169" fontId="67" fillId="0" borderId="329">
      <alignment horizontal="left" vertical="center"/>
    </xf>
    <xf numFmtId="169" fontId="67" fillId="0" borderId="329">
      <alignment horizontal="left" vertical="center"/>
    </xf>
    <xf numFmtId="3" fontId="2" fillId="0" borderId="342" applyNumberFormat="0" applyFont="0" applyFill="0" applyAlignment="0" applyProtection="0">
      <alignment vertical="center"/>
    </xf>
    <xf numFmtId="169" fontId="67" fillId="0" borderId="343">
      <alignment horizontal="left" vertical="center"/>
    </xf>
    <xf numFmtId="188" fontId="57" fillId="0" borderId="302" applyFill="0" applyProtection="0"/>
    <xf numFmtId="188" fontId="57" fillId="0" borderId="302" applyFill="0" applyProtection="0"/>
    <xf numFmtId="190" fontId="57" fillId="0" borderId="302" applyFill="0" applyProtection="0"/>
    <xf numFmtId="190" fontId="57" fillId="0" borderId="302" applyFill="0" applyProtection="0"/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69" fontId="67" fillId="0" borderId="303">
      <alignment horizontal="left" vertical="center"/>
    </xf>
    <xf numFmtId="10" fontId="65" fillId="35" borderId="301" applyNumberFormat="0" applyBorder="0" applyAlignment="0" applyProtection="0"/>
    <xf numFmtId="4" fontId="125" fillId="77" borderId="320" applyNumberFormat="0" applyProtection="0">
      <alignment vertical="center"/>
    </xf>
    <xf numFmtId="4" fontId="125" fillId="77" borderId="320" applyNumberFormat="0" applyProtection="0">
      <alignment vertical="center"/>
    </xf>
    <xf numFmtId="4" fontId="125" fillId="77" borderId="320" applyNumberFormat="0" applyProtection="0">
      <alignment vertical="center"/>
    </xf>
    <xf numFmtId="4" fontId="125" fillId="77" borderId="320" applyNumberFormat="0" applyProtection="0">
      <alignment horizontal="left" vertical="center" indent="1"/>
    </xf>
    <xf numFmtId="4" fontId="125" fillId="77" borderId="320" applyNumberFormat="0" applyProtection="0">
      <alignment horizontal="left" vertical="center" indent="1"/>
    </xf>
    <xf numFmtId="4" fontId="125" fillId="77" borderId="320" applyNumberFormat="0" applyProtection="0">
      <alignment horizontal="left" vertical="center" indent="1"/>
    </xf>
    <xf numFmtId="4" fontId="125" fillId="77" borderId="320" applyNumberFormat="0" applyProtection="0">
      <alignment horizontal="left" vertical="center" indent="1"/>
    </xf>
    <xf numFmtId="4" fontId="125" fillId="77" borderId="320" applyNumberFormat="0" applyProtection="0">
      <alignment horizontal="left" vertical="center" indent="1"/>
    </xf>
    <xf numFmtId="4" fontId="125" fillId="77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4" fontId="126" fillId="79" borderId="320" applyNumberFormat="0" applyProtection="0">
      <alignment horizontal="left" vertical="center" indent="1"/>
    </xf>
    <xf numFmtId="4" fontId="126" fillId="79" borderId="320" applyNumberFormat="0" applyProtection="0">
      <alignment horizontal="left" vertical="center" indent="1"/>
    </xf>
    <xf numFmtId="4" fontId="126" fillId="79" borderId="320" applyNumberFormat="0" applyProtection="0">
      <alignment horizontal="left" vertical="center" indent="1"/>
    </xf>
    <xf numFmtId="4" fontId="125" fillId="80" borderId="319" applyNumberFormat="0" applyProtection="0">
      <alignment horizontal="left" vertical="center" indent="1"/>
    </xf>
    <xf numFmtId="4" fontId="127" fillId="80" borderId="320" applyNumberFormat="0" applyProtection="0">
      <alignment horizontal="left" vertical="center" indent="1"/>
    </xf>
    <xf numFmtId="4" fontId="127" fillId="80" borderId="320" applyNumberFormat="0" applyProtection="0">
      <alignment horizontal="left" vertical="center" indent="1"/>
    </xf>
    <xf numFmtId="4" fontId="127" fillId="80" borderId="320" applyNumberFormat="0" applyProtection="0">
      <alignment horizontal="left" vertical="center" indent="1"/>
    </xf>
    <xf numFmtId="4" fontId="125" fillId="81" borderId="320" applyNumberFormat="0" applyProtection="0">
      <alignment horizontal="left" vertical="center" indent="1"/>
    </xf>
    <xf numFmtId="4" fontId="125" fillId="81" borderId="320" applyNumberFormat="0" applyProtection="0">
      <alignment horizontal="left" vertical="center" indent="1"/>
    </xf>
    <xf numFmtId="4" fontId="125" fillId="81" borderId="320" applyNumberFormat="0" applyProtection="0">
      <alignment horizontal="left" vertical="center" indent="1"/>
    </xf>
    <xf numFmtId="169" fontId="2" fillId="81" borderId="320" applyNumberFormat="0" applyProtection="0">
      <alignment horizontal="left" vertical="center" indent="1"/>
    </xf>
    <xf numFmtId="169" fontId="2" fillId="81" borderId="320" applyNumberFormat="0" applyProtection="0">
      <alignment horizontal="left" vertical="center" indent="1"/>
    </xf>
    <xf numFmtId="169" fontId="2" fillId="81" borderId="320" applyNumberFormat="0" applyProtection="0">
      <alignment horizontal="left" vertical="center" indent="1"/>
    </xf>
    <xf numFmtId="169" fontId="2" fillId="82" borderId="320" applyNumberFormat="0" applyProtection="0">
      <alignment horizontal="left" vertical="center" indent="1"/>
    </xf>
    <xf numFmtId="169" fontId="2" fillId="82" borderId="320" applyNumberFormat="0" applyProtection="0">
      <alignment horizontal="left" vertical="center" indent="1"/>
    </xf>
    <xf numFmtId="169" fontId="2" fillId="82" borderId="320" applyNumberFormat="0" applyProtection="0">
      <alignment horizontal="left" vertical="center" indent="1"/>
    </xf>
    <xf numFmtId="169" fontId="2" fillId="34" borderId="320" applyNumberFormat="0" applyProtection="0">
      <alignment horizontal="left" vertical="center" indent="1"/>
    </xf>
    <xf numFmtId="169" fontId="2" fillId="34" borderId="320" applyNumberFormat="0" applyProtection="0">
      <alignment horizontal="left" vertical="center" indent="1"/>
    </xf>
    <xf numFmtId="169" fontId="2" fillId="34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4" fontId="125" fillId="35" borderId="320" applyNumberFormat="0" applyProtection="0">
      <alignment horizontal="left" vertical="center" indent="1"/>
    </xf>
    <xf numFmtId="4" fontId="125" fillId="35" borderId="320" applyNumberFormat="0" applyProtection="0">
      <alignment horizontal="left" vertical="center" indent="1"/>
    </xf>
    <xf numFmtId="4" fontId="125" fillId="35" borderId="320" applyNumberFormat="0" applyProtection="0">
      <alignment horizontal="left" vertical="center" indent="1"/>
    </xf>
    <xf numFmtId="4" fontId="125" fillId="80" borderId="320" applyNumberFormat="0" applyProtection="0">
      <alignment horizontal="right" vertical="center"/>
    </xf>
    <xf numFmtId="4" fontId="125" fillId="80" borderId="320" applyNumberFormat="0" applyProtection="0">
      <alignment horizontal="right" vertical="center"/>
    </xf>
    <xf numFmtId="4" fontId="125" fillId="80" borderId="320" applyNumberFormat="0" applyProtection="0">
      <alignment horizontal="right" vertical="center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4" fontId="129" fillId="80" borderId="320" applyNumberFormat="0" applyProtection="0">
      <alignment horizontal="right" vertical="center"/>
    </xf>
    <xf numFmtId="4" fontId="129" fillId="80" borderId="320" applyNumberFormat="0" applyProtection="0">
      <alignment horizontal="right" vertical="center"/>
    </xf>
    <xf numFmtId="4" fontId="129" fillId="80" borderId="320" applyNumberFormat="0" applyProtection="0">
      <alignment horizontal="right" vertical="center"/>
    </xf>
    <xf numFmtId="3" fontId="2" fillId="0" borderId="301" applyNumberFormat="0" applyFont="0" applyFill="0" applyAlignment="0" applyProtection="0">
      <alignment vertical="center"/>
    </xf>
    <xf numFmtId="3" fontId="2" fillId="0" borderId="301" applyNumberFormat="0" applyFont="0" applyFill="0" applyAlignment="0" applyProtection="0">
      <alignment vertical="center"/>
    </xf>
    <xf numFmtId="169" fontId="83" fillId="52" borderId="321" applyNumberFormat="0" applyAlignment="0" applyProtection="0"/>
    <xf numFmtId="169" fontId="88" fillId="42" borderId="321" applyNumberFormat="0" applyAlignment="0" applyProtection="0"/>
    <xf numFmtId="169" fontId="90" fillId="0" borderId="322" applyNumberFormat="0" applyFill="0" applyAlignment="0" applyProtection="0"/>
    <xf numFmtId="169" fontId="82" fillId="52" borderId="320" applyNumberFormat="0" applyAlignment="0" applyProtection="0"/>
    <xf numFmtId="169" fontId="3" fillId="58" borderId="323" applyNumberFormat="0" applyFont="0" applyAlignment="0" applyProtection="0"/>
    <xf numFmtId="4" fontId="125" fillId="80" borderId="341" applyNumberFormat="0" applyProtection="0">
      <alignment horizontal="left" vertical="center" indent="1"/>
    </xf>
    <xf numFmtId="10" fontId="65" fillId="35" borderId="342" applyNumberFormat="0" applyBorder="0" applyAlignment="0" applyProtection="0"/>
    <xf numFmtId="169" fontId="67" fillId="0" borderId="343">
      <alignment horizontal="left" vertical="center"/>
    </xf>
    <xf numFmtId="190" fontId="57" fillId="0" borderId="338" applyFill="0" applyProtection="0"/>
    <xf numFmtId="169" fontId="67" fillId="0" borderId="326">
      <alignment horizontal="left" vertical="center"/>
    </xf>
    <xf numFmtId="169" fontId="67" fillId="0" borderId="326">
      <alignment horizontal="left" vertical="center"/>
    </xf>
    <xf numFmtId="169" fontId="67" fillId="0" borderId="326">
      <alignment horizontal="left" vertical="center"/>
    </xf>
    <xf numFmtId="169" fontId="67" fillId="0" borderId="326">
      <alignment horizontal="left" vertical="center"/>
    </xf>
    <xf numFmtId="169" fontId="67" fillId="0" borderId="326">
      <alignment horizontal="left" vertical="center"/>
    </xf>
    <xf numFmtId="169" fontId="67" fillId="0" borderId="326">
      <alignment horizontal="left" vertical="center"/>
    </xf>
    <xf numFmtId="169" fontId="67" fillId="0" borderId="326">
      <alignment horizontal="left" vertical="center"/>
    </xf>
    <xf numFmtId="169" fontId="67" fillId="0" borderId="326">
      <alignment horizontal="left" vertical="center"/>
    </xf>
    <xf numFmtId="169" fontId="67" fillId="0" borderId="326">
      <alignment horizontal="left" vertical="center"/>
    </xf>
    <xf numFmtId="169" fontId="67" fillId="0" borderId="326">
      <alignment horizontal="left" vertical="center"/>
    </xf>
    <xf numFmtId="169" fontId="67" fillId="0" borderId="326">
      <alignment horizontal="left" vertical="center"/>
    </xf>
    <xf numFmtId="169" fontId="67" fillId="0" borderId="326">
      <alignment horizontal="left" vertical="center"/>
    </xf>
    <xf numFmtId="169" fontId="67" fillId="0" borderId="340">
      <alignment horizontal="left" vertical="center"/>
    </xf>
    <xf numFmtId="10" fontId="65" fillId="35" borderId="342" applyNumberFormat="0" applyBorder="0" applyAlignment="0" applyProtection="0"/>
    <xf numFmtId="169" fontId="67" fillId="0" borderId="343">
      <alignment horizontal="left" vertical="center"/>
    </xf>
    <xf numFmtId="169" fontId="67" fillId="0" borderId="343">
      <alignment horizontal="left" vertical="center"/>
    </xf>
    <xf numFmtId="10" fontId="65" fillId="35" borderId="339" applyNumberFormat="0" applyBorder="0" applyAlignment="0" applyProtection="0"/>
    <xf numFmtId="169" fontId="67" fillId="0" borderId="340">
      <alignment horizontal="left" vertical="center"/>
    </xf>
    <xf numFmtId="169" fontId="67" fillId="0" borderId="340">
      <alignment horizontal="left" vertical="center"/>
    </xf>
    <xf numFmtId="169" fontId="67" fillId="0" borderId="343">
      <alignment horizontal="left" vertical="center"/>
    </xf>
    <xf numFmtId="188" fontId="57" fillId="0" borderId="338" applyFill="0" applyProtection="0"/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vertical="center"/>
    </xf>
    <xf numFmtId="190" fontId="57" fillId="0" borderId="338" applyFill="0" applyProtection="0"/>
    <xf numFmtId="169" fontId="67" fillId="0" borderId="340">
      <alignment horizontal="left" vertical="center"/>
    </xf>
    <xf numFmtId="169" fontId="67" fillId="0" borderId="340">
      <alignment horizontal="left" vertical="center"/>
    </xf>
    <xf numFmtId="169" fontId="67" fillId="0" borderId="340">
      <alignment horizontal="left" vertical="center"/>
    </xf>
    <xf numFmtId="169" fontId="67" fillId="0" borderId="340">
      <alignment horizontal="left" vertical="center"/>
    </xf>
    <xf numFmtId="4" fontId="125" fillId="77" borderId="334" applyNumberFormat="0" applyProtection="0">
      <alignment vertical="center"/>
    </xf>
    <xf numFmtId="188" fontId="57" fillId="0" borderId="338" applyFill="0" applyProtection="0"/>
    <xf numFmtId="4" fontId="125" fillId="80" borderId="330" applyNumberFormat="0" applyProtection="0">
      <alignment horizontal="left" vertical="center" indent="1"/>
    </xf>
    <xf numFmtId="169" fontId="67" fillId="0" borderId="332">
      <alignment horizontal="left" vertical="center"/>
    </xf>
    <xf numFmtId="169" fontId="67" fillId="0" borderId="332">
      <alignment horizontal="left" vertical="center"/>
    </xf>
    <xf numFmtId="169" fontId="67" fillId="0" borderId="332">
      <alignment horizontal="left" vertical="center"/>
    </xf>
    <xf numFmtId="169" fontId="67" fillId="0" borderId="332">
      <alignment horizontal="left" vertical="center"/>
    </xf>
    <xf numFmtId="169" fontId="67" fillId="0" borderId="332">
      <alignment horizontal="left" vertical="center"/>
    </xf>
    <xf numFmtId="169" fontId="67" fillId="0" borderId="332">
      <alignment horizontal="left" vertical="center"/>
    </xf>
    <xf numFmtId="190" fontId="57" fillId="0" borderId="338" applyFill="0" applyProtection="0"/>
    <xf numFmtId="10" fontId="65" fillId="35" borderId="342" applyNumberFormat="0" applyBorder="0" applyAlignment="0" applyProtection="0"/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0" fontId="65" fillId="35" borderId="328" applyNumberFormat="0" applyBorder="0" applyAlignment="0" applyProtection="0"/>
    <xf numFmtId="169" fontId="67" fillId="0" borderId="329">
      <alignment horizontal="left" vertical="center"/>
    </xf>
    <xf numFmtId="169" fontId="67" fillId="0" borderId="329">
      <alignment horizontal="left" vertical="center"/>
    </xf>
    <xf numFmtId="169" fontId="67" fillId="0" borderId="329">
      <alignment horizontal="left" vertical="center"/>
    </xf>
    <xf numFmtId="169" fontId="67" fillId="0" borderId="329">
      <alignment horizontal="left" vertical="center"/>
    </xf>
    <xf numFmtId="169" fontId="67" fillId="0" borderId="340">
      <alignment horizontal="left" vertical="center"/>
    </xf>
    <xf numFmtId="169" fontId="67" fillId="0" borderId="340">
      <alignment horizontal="left" vertical="center"/>
    </xf>
    <xf numFmtId="169" fontId="67" fillId="0" borderId="332">
      <alignment horizontal="left" vertical="center"/>
    </xf>
    <xf numFmtId="169" fontId="67" fillId="0" borderId="332">
      <alignment horizontal="left" vertical="center"/>
    </xf>
    <xf numFmtId="169" fontId="67" fillId="0" borderId="332">
      <alignment horizontal="left" vertical="center"/>
    </xf>
    <xf numFmtId="169" fontId="67" fillId="0" borderId="332">
      <alignment horizontal="left" vertical="center"/>
    </xf>
    <xf numFmtId="169" fontId="67" fillId="0" borderId="326">
      <alignment horizontal="left" vertical="center"/>
    </xf>
    <xf numFmtId="169" fontId="67" fillId="0" borderId="326">
      <alignment horizontal="left" vertical="center"/>
    </xf>
    <xf numFmtId="169" fontId="67" fillId="0" borderId="326">
      <alignment horizontal="left" vertical="center"/>
    </xf>
    <xf numFmtId="169" fontId="67" fillId="0" borderId="326">
      <alignment horizontal="left" vertical="center"/>
    </xf>
    <xf numFmtId="169" fontId="67" fillId="0" borderId="326">
      <alignment horizontal="left" vertical="center"/>
    </xf>
    <xf numFmtId="169" fontId="67" fillId="0" borderId="326">
      <alignment horizontal="left" vertical="center"/>
    </xf>
    <xf numFmtId="169" fontId="67" fillId="0" borderId="326">
      <alignment horizontal="left" vertical="center"/>
    </xf>
    <xf numFmtId="169" fontId="67" fillId="0" borderId="326">
      <alignment horizontal="left" vertical="center"/>
    </xf>
    <xf numFmtId="169" fontId="67" fillId="0" borderId="326">
      <alignment horizontal="left" vertical="center"/>
    </xf>
    <xf numFmtId="169" fontId="67" fillId="0" borderId="326">
      <alignment horizontal="left" vertical="center"/>
    </xf>
    <xf numFmtId="169" fontId="67" fillId="0" borderId="326">
      <alignment horizontal="left" vertical="center"/>
    </xf>
    <xf numFmtId="10" fontId="65" fillId="35" borderId="325" applyNumberFormat="0" applyBorder="0" applyAlignment="0" applyProtection="0"/>
    <xf numFmtId="169" fontId="67" fillId="0" borderId="340">
      <alignment horizontal="left" vertical="center"/>
    </xf>
    <xf numFmtId="169" fontId="67" fillId="0" borderId="340">
      <alignment horizontal="left" vertical="center"/>
    </xf>
    <xf numFmtId="169" fontId="67" fillId="0" borderId="340">
      <alignment horizontal="left" vertical="center"/>
    </xf>
    <xf numFmtId="169" fontId="67" fillId="0" borderId="340">
      <alignment horizontal="left" vertical="center"/>
    </xf>
    <xf numFmtId="190" fontId="57" fillId="0" borderId="338" applyFill="0" applyProtection="0"/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29">
      <alignment horizontal="left" vertical="center"/>
    </xf>
    <xf numFmtId="169" fontId="67" fillId="0" borderId="329">
      <alignment horizontal="left" vertical="center"/>
    </xf>
    <xf numFmtId="169" fontId="67" fillId="0" borderId="329">
      <alignment horizontal="left" vertical="center"/>
    </xf>
    <xf numFmtId="169" fontId="67" fillId="0" borderId="329">
      <alignment horizontal="left" vertical="center"/>
    </xf>
    <xf numFmtId="169" fontId="67" fillId="0" borderId="329">
      <alignment horizontal="left" vertical="center"/>
    </xf>
    <xf numFmtId="169" fontId="67" fillId="0" borderId="329">
      <alignment horizontal="left" vertical="center"/>
    </xf>
    <xf numFmtId="4" fontId="125" fillId="80" borderId="327" applyNumberFormat="0" applyProtection="0">
      <alignment horizontal="left" vertical="center" indent="1"/>
    </xf>
    <xf numFmtId="190" fontId="57" fillId="0" borderId="338" applyFill="0" applyProtection="0"/>
    <xf numFmtId="169" fontId="67" fillId="0" borderId="343">
      <alignment horizontal="left" vertical="center"/>
    </xf>
    <xf numFmtId="169" fontId="67" fillId="0" borderId="340">
      <alignment horizontal="left" vertical="center"/>
    </xf>
    <xf numFmtId="169" fontId="67" fillId="0" borderId="332">
      <alignment horizontal="left" vertical="center"/>
    </xf>
    <xf numFmtId="169" fontId="67" fillId="0" borderId="332">
      <alignment horizontal="left" vertical="center"/>
    </xf>
    <xf numFmtId="169" fontId="67" fillId="0" borderId="332">
      <alignment horizontal="left" vertical="center"/>
    </xf>
    <xf numFmtId="169" fontId="67" fillId="0" borderId="332">
      <alignment horizontal="left" vertical="center"/>
    </xf>
    <xf numFmtId="169" fontId="67" fillId="0" borderId="332">
      <alignment horizontal="left" vertical="center"/>
    </xf>
    <xf numFmtId="169" fontId="67" fillId="0" borderId="332">
      <alignment horizontal="left"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horizontal="left" vertical="center" indent="1"/>
    </xf>
    <xf numFmtId="188" fontId="57" fillId="0" borderId="338" applyFill="0" applyProtection="0"/>
    <xf numFmtId="169" fontId="67" fillId="0" borderId="340">
      <alignment horizontal="left" vertical="center"/>
    </xf>
    <xf numFmtId="169" fontId="67" fillId="0" borderId="340">
      <alignment horizontal="left" vertical="center"/>
    </xf>
    <xf numFmtId="169" fontId="67" fillId="0" borderId="332">
      <alignment horizontal="left" vertical="center"/>
    </xf>
    <xf numFmtId="169" fontId="67" fillId="0" borderId="332">
      <alignment horizontal="left" vertical="center"/>
    </xf>
    <xf numFmtId="169" fontId="67" fillId="0" borderId="332">
      <alignment horizontal="left" vertical="center"/>
    </xf>
    <xf numFmtId="10" fontId="65" fillId="35" borderId="331" applyNumberFormat="0" applyBorder="0" applyAlignment="0" applyProtection="0"/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0">
      <alignment horizontal="left" vertical="center"/>
    </xf>
    <xf numFmtId="169" fontId="67" fillId="0" borderId="340">
      <alignment horizontal="left" vertical="center"/>
    </xf>
    <xf numFmtId="169" fontId="67" fillId="0" borderId="332">
      <alignment horizontal="left" vertical="center"/>
    </xf>
    <xf numFmtId="169" fontId="67" fillId="0" borderId="332">
      <alignment horizontal="left" vertical="center"/>
    </xf>
    <xf numFmtId="169" fontId="67" fillId="0" borderId="332">
      <alignment horizontal="left" vertical="center"/>
    </xf>
    <xf numFmtId="169" fontId="67" fillId="0" borderId="318">
      <alignment horizontal="left" vertical="center"/>
    </xf>
    <xf numFmtId="169" fontId="67" fillId="0" borderId="318">
      <alignment horizontal="left" vertical="center"/>
    </xf>
    <xf numFmtId="169" fontId="67" fillId="0" borderId="318">
      <alignment horizontal="left" vertical="center"/>
    </xf>
    <xf numFmtId="169" fontId="67" fillId="0" borderId="318">
      <alignment horizontal="left" vertical="center"/>
    </xf>
    <xf numFmtId="169" fontId="67" fillId="0" borderId="318">
      <alignment horizontal="left" vertical="center"/>
    </xf>
    <xf numFmtId="169" fontId="67" fillId="0" borderId="318">
      <alignment horizontal="left" vertical="center"/>
    </xf>
    <xf numFmtId="169" fontId="67" fillId="0" borderId="318">
      <alignment horizontal="left" vertical="center"/>
    </xf>
    <xf numFmtId="169" fontId="67" fillId="0" borderId="318">
      <alignment horizontal="left" vertical="center"/>
    </xf>
    <xf numFmtId="169" fontId="67" fillId="0" borderId="318">
      <alignment horizontal="left" vertical="center"/>
    </xf>
    <xf numFmtId="169" fontId="67" fillId="0" borderId="318">
      <alignment horizontal="left" vertical="center"/>
    </xf>
    <xf numFmtId="169" fontId="67" fillId="0" borderId="318">
      <alignment horizontal="left" vertical="center"/>
    </xf>
    <xf numFmtId="169" fontId="67" fillId="0" borderId="318">
      <alignment horizontal="left" vertical="center"/>
    </xf>
    <xf numFmtId="10" fontId="65" fillId="35" borderId="294" applyNumberFormat="0" applyBorder="0" applyAlignment="0" applyProtection="0"/>
    <xf numFmtId="4" fontId="125" fillId="80" borderId="344" applyNumberFormat="0" applyProtection="0">
      <alignment horizontal="left" vertical="center" indent="1"/>
    </xf>
    <xf numFmtId="188" fontId="57" fillId="0" borderId="338" applyFill="0" applyProtection="0"/>
    <xf numFmtId="169" fontId="67" fillId="0" borderId="340">
      <alignment horizontal="left" vertical="center"/>
    </xf>
    <xf numFmtId="169" fontId="67" fillId="0" borderId="340">
      <alignment horizontal="left" vertical="center"/>
    </xf>
    <xf numFmtId="169" fontId="67" fillId="0" borderId="340">
      <alignment horizontal="left" vertical="center"/>
    </xf>
    <xf numFmtId="4" fontId="125" fillId="80" borderId="333" applyNumberFormat="0" applyProtection="0">
      <alignment horizontal="left" vertical="center" indent="1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4" fontId="125" fillId="77" borderId="334" applyNumberFormat="0" applyProtection="0">
      <alignment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4" fontId="125" fillId="77" borderId="320" applyNumberFormat="0" applyProtection="0">
      <alignment vertical="center"/>
    </xf>
    <xf numFmtId="4" fontId="125" fillId="77" borderId="320" applyNumberFormat="0" applyProtection="0">
      <alignment vertical="center"/>
    </xf>
    <xf numFmtId="4" fontId="125" fillId="77" borderId="320" applyNumberFormat="0" applyProtection="0">
      <alignment vertical="center"/>
    </xf>
    <xf numFmtId="4" fontId="125" fillId="77" borderId="320" applyNumberFormat="0" applyProtection="0">
      <alignment horizontal="left" vertical="center" indent="1"/>
    </xf>
    <xf numFmtId="4" fontId="125" fillId="77" borderId="320" applyNumberFormat="0" applyProtection="0">
      <alignment horizontal="left" vertical="center" indent="1"/>
    </xf>
    <xf numFmtId="4" fontId="125" fillId="77" borderId="320" applyNumberFormat="0" applyProtection="0">
      <alignment horizontal="left" vertical="center" indent="1"/>
    </xf>
    <xf numFmtId="4" fontId="125" fillId="77" borderId="320" applyNumberFormat="0" applyProtection="0">
      <alignment horizontal="left" vertical="center" indent="1"/>
    </xf>
    <xf numFmtId="4" fontId="125" fillId="77" borderId="320" applyNumberFormat="0" applyProtection="0">
      <alignment horizontal="left" vertical="center" indent="1"/>
    </xf>
    <xf numFmtId="4" fontId="125" fillId="77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4" fontId="126" fillId="79" borderId="320" applyNumberFormat="0" applyProtection="0">
      <alignment horizontal="left" vertical="center" indent="1"/>
    </xf>
    <xf numFmtId="4" fontId="126" fillId="79" borderId="320" applyNumberFormat="0" applyProtection="0">
      <alignment horizontal="left" vertical="center" indent="1"/>
    </xf>
    <xf numFmtId="4" fontId="126" fillId="79" borderId="320" applyNumberFormat="0" applyProtection="0">
      <alignment horizontal="left" vertical="center" indent="1"/>
    </xf>
    <xf numFmtId="4" fontId="125" fillId="80" borderId="327" applyNumberFormat="0" applyProtection="0">
      <alignment horizontal="left" vertical="center" indent="1"/>
    </xf>
    <xf numFmtId="4" fontId="127" fillId="80" borderId="320" applyNumberFormat="0" applyProtection="0">
      <alignment horizontal="left" vertical="center" indent="1"/>
    </xf>
    <xf numFmtId="4" fontId="127" fillId="80" borderId="320" applyNumberFormat="0" applyProtection="0">
      <alignment horizontal="left" vertical="center" indent="1"/>
    </xf>
    <xf numFmtId="4" fontId="127" fillId="80" borderId="320" applyNumberFormat="0" applyProtection="0">
      <alignment horizontal="left" vertical="center" indent="1"/>
    </xf>
    <xf numFmtId="4" fontId="125" fillId="81" borderId="320" applyNumberFormat="0" applyProtection="0">
      <alignment horizontal="left" vertical="center" indent="1"/>
    </xf>
    <xf numFmtId="4" fontId="125" fillId="81" borderId="320" applyNumberFormat="0" applyProtection="0">
      <alignment horizontal="left" vertical="center" indent="1"/>
    </xf>
    <xf numFmtId="4" fontId="125" fillId="81" borderId="320" applyNumberFormat="0" applyProtection="0">
      <alignment horizontal="left" vertical="center" indent="1"/>
    </xf>
    <xf numFmtId="169" fontId="2" fillId="81" borderId="320" applyNumberFormat="0" applyProtection="0">
      <alignment horizontal="left" vertical="center" indent="1"/>
    </xf>
    <xf numFmtId="169" fontId="2" fillId="81" borderId="320" applyNumberFormat="0" applyProtection="0">
      <alignment horizontal="left" vertical="center" indent="1"/>
    </xf>
    <xf numFmtId="169" fontId="2" fillId="81" borderId="320" applyNumberFormat="0" applyProtection="0">
      <alignment horizontal="left" vertical="center" indent="1"/>
    </xf>
    <xf numFmtId="169" fontId="2" fillId="82" borderId="320" applyNumberFormat="0" applyProtection="0">
      <alignment horizontal="left" vertical="center" indent="1"/>
    </xf>
    <xf numFmtId="169" fontId="2" fillId="82" borderId="320" applyNumberFormat="0" applyProtection="0">
      <alignment horizontal="left" vertical="center" indent="1"/>
    </xf>
    <xf numFmtId="169" fontId="2" fillId="82" borderId="320" applyNumberFormat="0" applyProtection="0">
      <alignment horizontal="left" vertical="center" indent="1"/>
    </xf>
    <xf numFmtId="169" fontId="2" fillId="34" borderId="320" applyNumberFormat="0" applyProtection="0">
      <alignment horizontal="left" vertical="center" indent="1"/>
    </xf>
    <xf numFmtId="169" fontId="2" fillId="34" borderId="320" applyNumberFormat="0" applyProtection="0">
      <alignment horizontal="left" vertical="center" indent="1"/>
    </xf>
    <xf numFmtId="169" fontId="2" fillId="34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4" fontId="125" fillId="35" borderId="320" applyNumberFormat="0" applyProtection="0">
      <alignment horizontal="left" vertical="center" indent="1"/>
    </xf>
    <xf numFmtId="4" fontId="125" fillId="35" borderId="320" applyNumberFormat="0" applyProtection="0">
      <alignment horizontal="left" vertical="center" indent="1"/>
    </xf>
    <xf numFmtId="4" fontId="125" fillId="35" borderId="320" applyNumberFormat="0" applyProtection="0">
      <alignment horizontal="left" vertical="center" indent="1"/>
    </xf>
    <xf numFmtId="4" fontId="125" fillId="80" borderId="320" applyNumberFormat="0" applyProtection="0">
      <alignment horizontal="right" vertical="center"/>
    </xf>
    <xf numFmtId="4" fontId="125" fillId="80" borderId="320" applyNumberFormat="0" applyProtection="0">
      <alignment horizontal="right" vertical="center"/>
    </xf>
    <xf numFmtId="4" fontId="125" fillId="80" borderId="320" applyNumberFormat="0" applyProtection="0">
      <alignment horizontal="right" vertical="center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4" fontId="129" fillId="80" borderId="320" applyNumberFormat="0" applyProtection="0">
      <alignment horizontal="right" vertical="center"/>
    </xf>
    <xf numFmtId="4" fontId="129" fillId="80" borderId="320" applyNumberFormat="0" applyProtection="0">
      <alignment horizontal="right" vertical="center"/>
    </xf>
    <xf numFmtId="4" fontId="129" fillId="80" borderId="320" applyNumberFormat="0" applyProtection="0">
      <alignment horizontal="right" vertical="center"/>
    </xf>
    <xf numFmtId="169" fontId="83" fillId="52" borderId="321" applyNumberFormat="0" applyAlignment="0" applyProtection="0"/>
    <xf numFmtId="4" fontId="125" fillId="77" borderId="334" applyNumberFormat="0" applyProtection="0">
      <alignment vertical="center"/>
    </xf>
    <xf numFmtId="169" fontId="67" fillId="0" borderId="340">
      <alignment horizontal="left" vertical="center"/>
    </xf>
    <xf numFmtId="190" fontId="57" fillId="0" borderId="338" applyFill="0" applyProtection="0"/>
    <xf numFmtId="169" fontId="88" fillId="42" borderId="321" applyNumberFormat="0" applyAlignment="0" applyProtection="0"/>
    <xf numFmtId="169" fontId="90" fillId="0" borderId="322" applyNumberFormat="0" applyFill="0" applyAlignment="0" applyProtection="0"/>
    <xf numFmtId="169" fontId="82" fillId="52" borderId="320" applyNumberFormat="0" applyAlignment="0" applyProtection="0"/>
    <xf numFmtId="169" fontId="3" fillId="58" borderId="323" applyNumberFormat="0" applyFont="0" applyAlignment="0" applyProtection="0"/>
    <xf numFmtId="4" fontId="125" fillId="77" borderId="320" applyNumberFormat="0" applyProtection="0">
      <alignment vertical="center"/>
    </xf>
    <xf numFmtId="4" fontId="125" fillId="77" borderId="320" applyNumberFormat="0" applyProtection="0">
      <alignment vertical="center"/>
    </xf>
    <xf numFmtId="4" fontId="125" fillId="77" borderId="320" applyNumberFormat="0" applyProtection="0">
      <alignment vertical="center"/>
    </xf>
    <xf numFmtId="4" fontId="125" fillId="77" borderId="320" applyNumberFormat="0" applyProtection="0">
      <alignment horizontal="left" vertical="center" indent="1"/>
    </xf>
    <xf numFmtId="4" fontId="125" fillId="77" borderId="320" applyNumberFormat="0" applyProtection="0">
      <alignment horizontal="left" vertical="center" indent="1"/>
    </xf>
    <xf numFmtId="4" fontId="125" fillId="77" borderId="320" applyNumberFormat="0" applyProtection="0">
      <alignment horizontal="left" vertical="center" indent="1"/>
    </xf>
    <xf numFmtId="4" fontId="125" fillId="77" borderId="320" applyNumberFormat="0" applyProtection="0">
      <alignment horizontal="left" vertical="center" indent="1"/>
    </xf>
    <xf numFmtId="4" fontId="125" fillId="77" borderId="320" applyNumberFormat="0" applyProtection="0">
      <alignment horizontal="left" vertical="center" indent="1"/>
    </xf>
    <xf numFmtId="4" fontId="125" fillId="77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4" fontId="126" fillId="79" borderId="320" applyNumberFormat="0" applyProtection="0">
      <alignment horizontal="left" vertical="center" indent="1"/>
    </xf>
    <xf numFmtId="4" fontId="126" fillId="79" borderId="320" applyNumberFormat="0" applyProtection="0">
      <alignment horizontal="left" vertical="center" indent="1"/>
    </xf>
    <xf numFmtId="4" fontId="126" fillId="79" borderId="320" applyNumberFormat="0" applyProtection="0">
      <alignment horizontal="left" vertical="center" indent="1"/>
    </xf>
    <xf numFmtId="4" fontId="125" fillId="80" borderId="330" applyNumberFormat="0" applyProtection="0">
      <alignment horizontal="left" vertical="center" indent="1"/>
    </xf>
    <xf numFmtId="4" fontId="127" fillId="80" borderId="320" applyNumberFormat="0" applyProtection="0">
      <alignment horizontal="left" vertical="center" indent="1"/>
    </xf>
    <xf numFmtId="4" fontId="127" fillId="80" borderId="320" applyNumberFormat="0" applyProtection="0">
      <alignment horizontal="left" vertical="center" indent="1"/>
    </xf>
    <xf numFmtId="4" fontId="127" fillId="80" borderId="320" applyNumberFormat="0" applyProtection="0">
      <alignment horizontal="left" vertical="center" indent="1"/>
    </xf>
    <xf numFmtId="4" fontId="125" fillId="81" borderId="320" applyNumberFormat="0" applyProtection="0">
      <alignment horizontal="left" vertical="center" indent="1"/>
    </xf>
    <xf numFmtId="4" fontId="125" fillId="81" borderId="320" applyNumberFormat="0" applyProtection="0">
      <alignment horizontal="left" vertical="center" indent="1"/>
    </xf>
    <xf numFmtId="4" fontId="125" fillId="81" borderId="320" applyNumberFormat="0" applyProtection="0">
      <alignment horizontal="left" vertical="center" indent="1"/>
    </xf>
    <xf numFmtId="169" fontId="2" fillId="81" borderId="320" applyNumberFormat="0" applyProtection="0">
      <alignment horizontal="left" vertical="center" indent="1"/>
    </xf>
    <xf numFmtId="169" fontId="2" fillId="81" borderId="320" applyNumberFormat="0" applyProtection="0">
      <alignment horizontal="left" vertical="center" indent="1"/>
    </xf>
    <xf numFmtId="169" fontId="2" fillId="81" borderId="320" applyNumberFormat="0" applyProtection="0">
      <alignment horizontal="left" vertical="center" indent="1"/>
    </xf>
    <xf numFmtId="169" fontId="2" fillId="82" borderId="320" applyNumberFormat="0" applyProtection="0">
      <alignment horizontal="left" vertical="center" indent="1"/>
    </xf>
    <xf numFmtId="169" fontId="2" fillId="82" borderId="320" applyNumberFormat="0" applyProtection="0">
      <alignment horizontal="left" vertical="center" indent="1"/>
    </xf>
    <xf numFmtId="169" fontId="2" fillId="82" borderId="320" applyNumberFormat="0" applyProtection="0">
      <alignment horizontal="left" vertical="center" indent="1"/>
    </xf>
    <xf numFmtId="169" fontId="2" fillId="34" borderId="320" applyNumberFormat="0" applyProtection="0">
      <alignment horizontal="left" vertical="center" indent="1"/>
    </xf>
    <xf numFmtId="169" fontId="2" fillId="34" borderId="320" applyNumberFormat="0" applyProtection="0">
      <alignment horizontal="left" vertical="center" indent="1"/>
    </xf>
    <xf numFmtId="169" fontId="2" fillId="34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4" fontId="125" fillId="35" borderId="320" applyNumberFormat="0" applyProtection="0">
      <alignment horizontal="left" vertical="center" indent="1"/>
    </xf>
    <xf numFmtId="4" fontId="125" fillId="35" borderId="320" applyNumberFormat="0" applyProtection="0">
      <alignment horizontal="left" vertical="center" indent="1"/>
    </xf>
    <xf numFmtId="4" fontId="125" fillId="35" borderId="320" applyNumberFormat="0" applyProtection="0">
      <alignment horizontal="left" vertical="center" indent="1"/>
    </xf>
    <xf numFmtId="4" fontId="125" fillId="80" borderId="320" applyNumberFormat="0" applyProtection="0">
      <alignment horizontal="right" vertical="center"/>
    </xf>
    <xf numFmtId="4" fontId="125" fillId="80" borderId="320" applyNumberFormat="0" applyProtection="0">
      <alignment horizontal="right" vertical="center"/>
    </xf>
    <xf numFmtId="4" fontId="125" fillId="80" borderId="320" applyNumberFormat="0" applyProtection="0">
      <alignment horizontal="right" vertical="center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169" fontId="2" fillId="78" borderId="320" applyNumberFormat="0" applyProtection="0">
      <alignment horizontal="left" vertical="center" indent="1"/>
    </xf>
    <xf numFmtId="4" fontId="129" fillId="80" borderId="320" applyNumberFormat="0" applyProtection="0">
      <alignment horizontal="right" vertical="center"/>
    </xf>
    <xf numFmtId="4" fontId="129" fillId="80" borderId="320" applyNumberFormat="0" applyProtection="0">
      <alignment horizontal="right" vertical="center"/>
    </xf>
    <xf numFmtId="4" fontId="129" fillId="80" borderId="320" applyNumberFormat="0" applyProtection="0">
      <alignment horizontal="right" vertical="center"/>
    </xf>
    <xf numFmtId="169" fontId="83" fillId="52" borderId="321" applyNumberFormat="0" applyAlignment="0" applyProtection="0"/>
    <xf numFmtId="169" fontId="88" fillId="42" borderId="321" applyNumberFormat="0" applyAlignment="0" applyProtection="0"/>
    <xf numFmtId="169" fontId="90" fillId="0" borderId="322" applyNumberFormat="0" applyFill="0" applyAlignment="0" applyProtection="0"/>
    <xf numFmtId="169" fontId="82" fillId="52" borderId="320" applyNumberFormat="0" applyAlignment="0" applyProtection="0"/>
    <xf numFmtId="169" fontId="3" fillId="58" borderId="323" applyNumberFormat="0" applyFont="0" applyAlignment="0" applyProtection="0"/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5" fillId="80" borderId="333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169" fontId="83" fillId="52" borderId="335" applyNumberFormat="0" applyAlignment="0" applyProtection="0"/>
    <xf numFmtId="188" fontId="57" fillId="0" borderId="338" applyFill="0" applyProtection="0"/>
    <xf numFmtId="169" fontId="88" fillId="42" borderId="335" applyNumberFormat="0" applyAlignment="0" applyProtection="0"/>
    <xf numFmtId="169" fontId="90" fillId="0" borderId="336" applyNumberFormat="0" applyFill="0" applyAlignment="0" applyProtection="0"/>
    <xf numFmtId="169" fontId="82" fillId="52" borderId="334" applyNumberFormat="0" applyAlignment="0" applyProtection="0"/>
    <xf numFmtId="169" fontId="3" fillId="58" borderId="337" applyNumberFormat="0" applyFont="0" applyAlignment="0" applyProtection="0"/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5" fillId="80" borderId="341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169" fontId="83" fillId="52" borderId="335" applyNumberFormat="0" applyAlignment="0" applyProtection="0"/>
    <xf numFmtId="169" fontId="88" fillId="42" borderId="335" applyNumberFormat="0" applyAlignment="0" applyProtection="0"/>
    <xf numFmtId="169" fontId="90" fillId="0" borderId="336" applyNumberFormat="0" applyFill="0" applyAlignment="0" applyProtection="0"/>
    <xf numFmtId="169" fontId="82" fillId="52" borderId="334" applyNumberFormat="0" applyAlignment="0" applyProtection="0"/>
    <xf numFmtId="169" fontId="3" fillId="58" borderId="337" applyNumberFormat="0" applyFont="0" applyAlignment="0" applyProtection="0"/>
    <xf numFmtId="4" fontId="125" fillId="77" borderId="334" applyNumberFormat="0" applyProtection="0">
      <alignment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5" fillId="80" borderId="34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169" fontId="83" fillId="52" borderId="335" applyNumberFormat="0" applyAlignment="0" applyProtection="0"/>
    <xf numFmtId="188" fontId="57" fillId="0" borderId="338" applyFill="0" applyProtection="0"/>
    <xf numFmtId="169" fontId="88" fillId="42" borderId="335" applyNumberFormat="0" applyAlignment="0" applyProtection="0"/>
    <xf numFmtId="169" fontId="90" fillId="0" borderId="336" applyNumberFormat="0" applyFill="0" applyAlignment="0" applyProtection="0"/>
    <xf numFmtId="169" fontId="82" fillId="52" borderId="334" applyNumberFormat="0" applyAlignment="0" applyProtection="0"/>
    <xf numFmtId="169" fontId="3" fillId="58" borderId="337" applyNumberFormat="0" applyFont="0" applyAlignment="0" applyProtection="0"/>
    <xf numFmtId="3" fontId="2" fillId="0" borderId="342" applyNumberFormat="0" applyFont="0" applyFill="0" applyAlignment="0" applyProtection="0">
      <alignment vertical="center"/>
    </xf>
    <xf numFmtId="3" fontId="2" fillId="0" borderId="342" applyNumberFormat="0" applyFont="0" applyFill="0" applyAlignment="0" applyProtection="0">
      <alignment vertical="center"/>
    </xf>
    <xf numFmtId="175" fontId="83" fillId="52" borderId="335" applyNumberFormat="0" applyAlignment="0" applyProtection="0"/>
    <xf numFmtId="175" fontId="88" fillId="42" borderId="335" applyNumberFormat="0" applyAlignment="0" applyProtection="0"/>
    <xf numFmtId="175" fontId="90" fillId="0" borderId="336" applyNumberFormat="0" applyFill="0" applyAlignment="0" applyProtection="0"/>
    <xf numFmtId="175" fontId="82" fillId="52" borderId="334" applyNumberFormat="0" applyAlignment="0" applyProtection="0"/>
    <xf numFmtId="175" fontId="3" fillId="58" borderId="337" applyNumberFormat="0" applyFont="0" applyAlignment="0" applyProtection="0"/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4" fontId="125" fillId="80" borderId="344" applyNumberFormat="0" applyProtection="0">
      <alignment horizontal="left" vertical="center" indent="1"/>
    </xf>
    <xf numFmtId="4" fontId="125" fillId="80" borderId="344" applyNumberFormat="0" applyProtection="0">
      <alignment horizontal="left" vertical="center" indent="1"/>
    </xf>
    <xf numFmtId="175" fontId="2" fillId="81" borderId="334" applyNumberFormat="0" applyProtection="0">
      <alignment horizontal="left" vertical="center" indent="1"/>
    </xf>
    <xf numFmtId="175" fontId="2" fillId="81" borderId="334" applyNumberFormat="0" applyProtection="0">
      <alignment horizontal="left" vertical="center" indent="1"/>
    </xf>
    <xf numFmtId="175" fontId="2" fillId="82" borderId="334" applyNumberFormat="0" applyProtection="0">
      <alignment horizontal="left" vertical="center" indent="1"/>
    </xf>
    <xf numFmtId="175" fontId="2" fillId="82" borderId="334" applyNumberFormat="0" applyProtection="0">
      <alignment horizontal="left" vertical="center" indent="1"/>
    </xf>
    <xf numFmtId="175" fontId="2" fillId="34" borderId="334" applyNumberFormat="0" applyProtection="0">
      <alignment horizontal="left" vertical="center" indent="1"/>
    </xf>
    <xf numFmtId="175" fontId="2" fillId="34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83" fillId="52" borderId="335" applyNumberFormat="0" applyAlignment="0" applyProtection="0"/>
    <xf numFmtId="175" fontId="88" fillId="42" borderId="335" applyNumberFormat="0" applyAlignment="0" applyProtection="0"/>
    <xf numFmtId="175" fontId="90" fillId="0" borderId="336" applyNumberFormat="0" applyFill="0" applyAlignment="0" applyProtection="0"/>
    <xf numFmtId="175" fontId="82" fillId="52" borderId="334" applyNumberFormat="0" applyAlignment="0" applyProtection="0"/>
    <xf numFmtId="175" fontId="3" fillId="58" borderId="337" applyNumberFormat="0" applyFont="0" applyAlignment="0" applyProtection="0"/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83" fillId="52" borderId="335" applyNumberFormat="0" applyAlignment="0" applyProtection="0"/>
    <xf numFmtId="175" fontId="88" fillId="42" borderId="335" applyNumberFormat="0" applyAlignment="0" applyProtection="0"/>
    <xf numFmtId="175" fontId="90" fillId="0" borderId="336" applyNumberFormat="0" applyFill="0" applyAlignment="0" applyProtection="0"/>
    <xf numFmtId="175" fontId="90" fillId="0" borderId="336" applyNumberFormat="0" applyFill="0" applyAlignment="0" applyProtection="0"/>
    <xf numFmtId="175" fontId="83" fillId="52" borderId="335" applyNumberFormat="0" applyAlignment="0" applyProtection="0"/>
    <xf numFmtId="175" fontId="82" fillId="52" borderId="334" applyNumberFormat="0" applyAlignment="0" applyProtection="0"/>
    <xf numFmtId="175" fontId="3" fillId="58" borderId="337" applyNumberFormat="0" applyFont="0" applyAlignment="0" applyProtection="0"/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81" borderId="334" applyNumberFormat="0" applyProtection="0">
      <alignment horizontal="left" vertical="center" indent="1"/>
    </xf>
    <xf numFmtId="175" fontId="2" fillId="81" borderId="334" applyNumberFormat="0" applyProtection="0">
      <alignment horizontal="left" vertical="center" indent="1"/>
    </xf>
    <xf numFmtId="175" fontId="2" fillId="82" borderId="334" applyNumberFormat="0" applyProtection="0">
      <alignment horizontal="left" vertical="center" indent="1"/>
    </xf>
    <xf numFmtId="175" fontId="2" fillId="82" borderId="334" applyNumberFormat="0" applyProtection="0">
      <alignment horizontal="left" vertical="center" indent="1"/>
    </xf>
    <xf numFmtId="175" fontId="2" fillId="34" borderId="334" applyNumberFormat="0" applyProtection="0">
      <alignment horizontal="left" vertical="center" indent="1"/>
    </xf>
    <xf numFmtId="175" fontId="2" fillId="34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83" fillId="52" borderId="335" applyNumberFormat="0" applyAlignment="0" applyProtection="0"/>
    <xf numFmtId="175" fontId="88" fillId="42" borderId="335" applyNumberFormat="0" applyAlignment="0" applyProtection="0"/>
    <xf numFmtId="175" fontId="90" fillId="0" borderId="336" applyNumberFormat="0" applyFill="0" applyAlignment="0" applyProtection="0"/>
    <xf numFmtId="175" fontId="3" fillId="58" borderId="337" applyNumberFormat="0" applyFont="0" applyAlignment="0" applyProtection="0"/>
    <xf numFmtId="175" fontId="82" fillId="52" borderId="334" applyNumberFormat="0" applyAlignment="0" applyProtection="0"/>
    <xf numFmtId="175" fontId="88" fillId="42" borderId="335" applyNumberFormat="0" applyAlignment="0" applyProtection="0"/>
    <xf numFmtId="175" fontId="82" fillId="52" borderId="334" applyNumberFormat="0" applyAlignment="0" applyProtection="0"/>
    <xf numFmtId="175" fontId="3" fillId="58" borderId="337" applyNumberFormat="0" applyFont="0" applyAlignment="0" applyProtection="0"/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0" fontId="65" fillId="35" borderId="339" applyNumberFormat="0" applyBorder="0" applyAlignment="0" applyProtection="0"/>
    <xf numFmtId="10" fontId="65" fillId="35" borderId="339" applyNumberFormat="0" applyBorder="0" applyAlignment="0" applyProtection="0"/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5" fillId="80" borderId="344" applyNumberFormat="0" applyProtection="0">
      <alignment horizontal="left" vertical="center" indent="1"/>
    </xf>
    <xf numFmtId="4" fontId="125" fillId="80" borderId="34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175" fontId="2" fillId="81" borderId="334" applyNumberFormat="0" applyProtection="0">
      <alignment horizontal="left" vertical="center" indent="1"/>
    </xf>
    <xf numFmtId="175" fontId="2" fillId="81" borderId="334" applyNumberFormat="0" applyProtection="0">
      <alignment horizontal="left" vertical="center" indent="1"/>
    </xf>
    <xf numFmtId="175" fontId="2" fillId="82" borderId="334" applyNumberFormat="0" applyProtection="0">
      <alignment horizontal="left" vertical="center" indent="1"/>
    </xf>
    <xf numFmtId="175" fontId="2" fillId="82" borderId="334" applyNumberFormat="0" applyProtection="0">
      <alignment horizontal="left" vertical="center" indent="1"/>
    </xf>
    <xf numFmtId="175" fontId="2" fillId="34" borderId="334" applyNumberFormat="0" applyProtection="0">
      <alignment horizontal="left" vertical="center" indent="1"/>
    </xf>
    <xf numFmtId="175" fontId="2" fillId="34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175" fontId="83" fillId="52" borderId="335" applyNumberFormat="0" applyAlignment="0" applyProtection="0"/>
    <xf numFmtId="175" fontId="88" fillId="42" borderId="335" applyNumberFormat="0" applyAlignment="0" applyProtection="0"/>
    <xf numFmtId="175" fontId="90" fillId="0" borderId="336" applyNumberFormat="0" applyFill="0" applyAlignment="0" applyProtection="0"/>
    <xf numFmtId="175" fontId="82" fillId="52" borderId="334" applyNumberFormat="0" applyAlignment="0" applyProtection="0"/>
    <xf numFmtId="175" fontId="3" fillId="58" borderId="337" applyNumberFormat="0" applyFont="0" applyAlignment="0" applyProtection="0"/>
    <xf numFmtId="3" fontId="2" fillId="0" borderId="339" applyNumberFormat="0" applyFont="0" applyFill="0" applyAlignment="0" applyProtection="0">
      <alignment vertical="center"/>
    </xf>
    <xf numFmtId="3" fontId="2" fillId="0" borderId="339" applyNumberFormat="0" applyFont="0" applyFill="0" applyAlignment="0" applyProtection="0">
      <alignment vertical="center"/>
    </xf>
    <xf numFmtId="176" fontId="3" fillId="58" borderId="337" applyNumberFormat="0" applyFont="0" applyAlignment="0" applyProtection="0"/>
    <xf numFmtId="176" fontId="67" fillId="0" borderId="343">
      <alignment horizontal="left" vertical="center"/>
    </xf>
    <xf numFmtId="176" fontId="67" fillId="0" borderId="343">
      <alignment horizontal="left" vertical="center"/>
    </xf>
    <xf numFmtId="176" fontId="67" fillId="0" borderId="343">
      <alignment horizontal="left" vertical="center"/>
    </xf>
    <xf numFmtId="176" fontId="67" fillId="0" borderId="343">
      <alignment horizontal="left" vertical="center"/>
    </xf>
    <xf numFmtId="176" fontId="67" fillId="0" borderId="343">
      <alignment horizontal="left" vertical="center"/>
    </xf>
    <xf numFmtId="176" fontId="3" fillId="58" borderId="337" applyNumberFormat="0" applyFont="0" applyAlignment="0" applyProtection="0"/>
    <xf numFmtId="176" fontId="90" fillId="0" borderId="336" applyNumberFormat="0" applyFill="0" applyAlignment="0" applyProtection="0"/>
    <xf numFmtId="176" fontId="88" fillId="42" borderId="335" applyNumberFormat="0" applyAlignment="0" applyProtection="0"/>
    <xf numFmtId="176" fontId="83" fillId="52" borderId="335" applyNumberFormat="0" applyAlignment="0" applyProtection="0"/>
    <xf numFmtId="176" fontId="2" fillId="78" borderId="334" applyNumberFormat="0" applyProtection="0">
      <alignment horizontal="left" vertical="center" indent="1"/>
    </xf>
    <xf numFmtId="176" fontId="2" fillId="78" borderId="334" applyNumberFormat="0" applyProtection="0">
      <alignment horizontal="left" vertical="center" indent="1"/>
    </xf>
    <xf numFmtId="176" fontId="2" fillId="81" borderId="334" applyNumberFormat="0" applyProtection="0">
      <alignment horizontal="left" vertical="center" indent="1"/>
    </xf>
    <xf numFmtId="176" fontId="2" fillId="81" borderId="334" applyNumberFormat="0" applyProtection="0">
      <alignment horizontal="left" vertical="center" indent="1"/>
    </xf>
    <xf numFmtId="176" fontId="2" fillId="82" borderId="334" applyNumberFormat="0" applyProtection="0">
      <alignment horizontal="left" vertical="center" indent="1"/>
    </xf>
    <xf numFmtId="176" fontId="2" fillId="82" borderId="334" applyNumberFormat="0" applyProtection="0">
      <alignment horizontal="left" vertical="center" indent="1"/>
    </xf>
    <xf numFmtId="176" fontId="2" fillId="34" borderId="334" applyNumberFormat="0" applyProtection="0">
      <alignment horizontal="left" vertical="center" indent="1"/>
    </xf>
    <xf numFmtId="176" fontId="2" fillId="34" borderId="334" applyNumberFormat="0" applyProtection="0">
      <alignment horizontal="left" vertical="center" indent="1"/>
    </xf>
    <xf numFmtId="176" fontId="2" fillId="78" borderId="334" applyNumberFormat="0" applyProtection="0">
      <alignment horizontal="left" vertical="center" indent="1"/>
    </xf>
    <xf numFmtId="176" fontId="2" fillId="78" borderId="334" applyNumberFormat="0" applyProtection="0">
      <alignment horizontal="left" vertical="center" indent="1"/>
    </xf>
    <xf numFmtId="176" fontId="2" fillId="78" borderId="334" applyNumberFormat="0" applyProtection="0">
      <alignment horizontal="left" vertical="center" indent="1"/>
    </xf>
    <xf numFmtId="176" fontId="2" fillId="78" borderId="334" applyNumberFormat="0" applyProtection="0">
      <alignment horizontal="left" vertical="center" indent="1"/>
    </xf>
    <xf numFmtId="176" fontId="2" fillId="78" borderId="334" applyNumberFormat="0" applyProtection="0">
      <alignment horizontal="left" vertical="center" indent="1"/>
    </xf>
    <xf numFmtId="176" fontId="2" fillId="78" borderId="334" applyNumberFormat="0" applyProtection="0">
      <alignment horizontal="left" vertical="center" indent="1"/>
    </xf>
    <xf numFmtId="176" fontId="83" fillId="52" borderId="335" applyNumberFormat="0" applyAlignment="0" applyProtection="0"/>
    <xf numFmtId="176" fontId="88" fillId="42" borderId="335" applyNumberFormat="0" applyAlignment="0" applyProtection="0"/>
    <xf numFmtId="176" fontId="90" fillId="0" borderId="336" applyNumberFormat="0" applyFill="0" applyAlignment="0" applyProtection="0"/>
    <xf numFmtId="176" fontId="82" fillId="52" borderId="334" applyNumberFormat="0" applyAlignment="0" applyProtection="0"/>
    <xf numFmtId="176" fontId="82" fillId="52" borderId="334" applyNumberFormat="0" applyAlignment="0" applyProtection="0"/>
    <xf numFmtId="176" fontId="67" fillId="0" borderId="343">
      <alignment horizontal="left" vertical="center"/>
    </xf>
    <xf numFmtId="176" fontId="67" fillId="0" borderId="343">
      <alignment horizontal="left" vertical="center"/>
    </xf>
    <xf numFmtId="176" fontId="67" fillId="0" borderId="343">
      <alignment horizontal="left" vertical="center"/>
    </xf>
    <xf numFmtId="176" fontId="83" fillId="52" borderId="335" applyNumberFormat="0" applyAlignment="0" applyProtection="0"/>
    <xf numFmtId="176" fontId="88" fillId="42" borderId="335" applyNumberFormat="0" applyAlignment="0" applyProtection="0"/>
    <xf numFmtId="176" fontId="90" fillId="0" borderId="336" applyNumberFormat="0" applyFill="0" applyAlignment="0" applyProtection="0"/>
    <xf numFmtId="176" fontId="90" fillId="0" borderId="336" applyNumberFormat="0" applyFill="0" applyAlignment="0" applyProtection="0"/>
    <xf numFmtId="176" fontId="83" fillId="52" borderId="335" applyNumberFormat="0" applyAlignment="0" applyProtection="0"/>
    <xf numFmtId="176" fontId="82" fillId="52" borderId="334" applyNumberFormat="0" applyAlignment="0" applyProtection="0"/>
    <xf numFmtId="176" fontId="3" fillId="58" borderId="337" applyNumberFormat="0" applyFont="0" applyAlignment="0" applyProtection="0"/>
    <xf numFmtId="176" fontId="67" fillId="0" borderId="343">
      <alignment horizontal="left" vertical="center"/>
    </xf>
    <xf numFmtId="176" fontId="67" fillId="0" borderId="343">
      <alignment horizontal="left" vertical="center"/>
    </xf>
    <xf numFmtId="176" fontId="67" fillId="0" borderId="343">
      <alignment horizontal="left" vertical="center"/>
    </xf>
    <xf numFmtId="176" fontId="67" fillId="0" borderId="343">
      <alignment horizontal="left" vertical="center"/>
    </xf>
    <xf numFmtId="176" fontId="67" fillId="0" borderId="343">
      <alignment horizontal="left" vertical="center"/>
    </xf>
    <xf numFmtId="176" fontId="67" fillId="0" borderId="343">
      <alignment horizontal="left" vertical="center"/>
    </xf>
    <xf numFmtId="176" fontId="67" fillId="0" borderId="343">
      <alignment horizontal="left" vertical="center"/>
    </xf>
    <xf numFmtId="176" fontId="67" fillId="0" borderId="343">
      <alignment horizontal="left" vertical="center"/>
    </xf>
    <xf numFmtId="188" fontId="57" fillId="0" borderId="338" applyFill="0" applyProtection="0"/>
    <xf numFmtId="190" fontId="57" fillId="0" borderId="338" applyFill="0" applyProtection="0"/>
    <xf numFmtId="176" fontId="67" fillId="0" borderId="343">
      <alignment horizontal="left" vertical="center"/>
    </xf>
    <xf numFmtId="176" fontId="67" fillId="0" borderId="343">
      <alignment horizontal="left" vertical="center"/>
    </xf>
    <xf numFmtId="176" fontId="67" fillId="0" borderId="343">
      <alignment horizontal="left" vertical="center"/>
    </xf>
    <xf numFmtId="176" fontId="67" fillId="0" borderId="343">
      <alignment horizontal="left" vertical="center"/>
    </xf>
    <xf numFmtId="176" fontId="67" fillId="0" borderId="343">
      <alignment horizontal="left" vertical="center"/>
    </xf>
    <xf numFmtId="176" fontId="67" fillId="0" borderId="343">
      <alignment horizontal="left" vertical="center"/>
    </xf>
    <xf numFmtId="176" fontId="67" fillId="0" borderId="343">
      <alignment horizontal="left" vertical="center"/>
    </xf>
    <xf numFmtId="176" fontId="67" fillId="0" borderId="343">
      <alignment horizontal="left"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176" fontId="2" fillId="78" borderId="334" applyNumberFormat="0" applyProtection="0">
      <alignment horizontal="left" vertical="center" indent="1"/>
    </xf>
    <xf numFmtId="176" fontId="2" fillId="78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176" fontId="2" fillId="81" borderId="334" applyNumberFormat="0" applyProtection="0">
      <alignment horizontal="left" vertical="center" indent="1"/>
    </xf>
    <xf numFmtId="176" fontId="2" fillId="81" borderId="334" applyNumberFormat="0" applyProtection="0">
      <alignment horizontal="left" vertical="center" indent="1"/>
    </xf>
    <xf numFmtId="176" fontId="2" fillId="82" borderId="334" applyNumberFormat="0" applyProtection="0">
      <alignment horizontal="left" vertical="center" indent="1"/>
    </xf>
    <xf numFmtId="176" fontId="2" fillId="82" borderId="334" applyNumberFormat="0" applyProtection="0">
      <alignment horizontal="left" vertical="center" indent="1"/>
    </xf>
    <xf numFmtId="176" fontId="2" fillId="34" borderId="334" applyNumberFormat="0" applyProtection="0">
      <alignment horizontal="left" vertical="center" indent="1"/>
    </xf>
    <xf numFmtId="176" fontId="2" fillId="34" borderId="334" applyNumberFormat="0" applyProtection="0">
      <alignment horizontal="left" vertical="center" indent="1"/>
    </xf>
    <xf numFmtId="176" fontId="2" fillId="78" borderId="334" applyNumberFormat="0" applyProtection="0">
      <alignment horizontal="left" vertical="center" indent="1"/>
    </xf>
    <xf numFmtId="176" fontId="2" fillId="78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176" fontId="2" fillId="78" borderId="334" applyNumberFormat="0" applyProtection="0">
      <alignment horizontal="left" vertical="center" indent="1"/>
    </xf>
    <xf numFmtId="176" fontId="2" fillId="78" borderId="334" applyNumberFormat="0" applyProtection="0">
      <alignment horizontal="left" vertical="center" indent="1"/>
    </xf>
    <xf numFmtId="176" fontId="2" fillId="78" borderId="334" applyNumberFormat="0" applyProtection="0">
      <alignment horizontal="left" vertical="center" indent="1"/>
    </xf>
    <xf numFmtId="176" fontId="2" fillId="78" borderId="334" applyNumberFormat="0" applyProtection="0">
      <alignment horizontal="left" vertical="center" indent="1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176" fontId="83" fillId="52" borderId="335" applyNumberFormat="0" applyAlignment="0" applyProtection="0"/>
    <xf numFmtId="176" fontId="88" fillId="42" borderId="335" applyNumberFormat="0" applyAlignment="0" applyProtection="0"/>
    <xf numFmtId="176" fontId="90" fillId="0" borderId="336" applyNumberFormat="0" applyFill="0" applyAlignment="0" applyProtection="0"/>
    <xf numFmtId="176" fontId="3" fillId="58" borderId="337" applyNumberFormat="0" applyFont="0" applyAlignment="0" applyProtection="0"/>
    <xf numFmtId="176" fontId="82" fillId="52" borderId="334" applyNumberFormat="0" applyAlignment="0" applyProtection="0"/>
    <xf numFmtId="176" fontId="88" fillId="42" borderId="335" applyNumberFormat="0" applyAlignment="0" applyProtection="0"/>
    <xf numFmtId="176" fontId="82" fillId="52" borderId="334" applyNumberFormat="0" applyAlignment="0" applyProtection="0"/>
    <xf numFmtId="176" fontId="3" fillId="58" borderId="337" applyNumberFormat="0" applyFont="0" applyAlignment="0" applyProtection="0"/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75" fontId="67" fillId="0" borderId="343">
      <alignment horizontal="left" vertical="center"/>
    </xf>
    <xf numFmtId="169" fontId="83" fillId="52" borderId="335" applyNumberFormat="0" applyAlignment="0" applyProtection="0"/>
    <xf numFmtId="169" fontId="88" fillId="42" borderId="335" applyNumberFormat="0" applyAlignment="0" applyProtection="0"/>
    <xf numFmtId="169" fontId="90" fillId="0" borderId="336" applyNumberFormat="0" applyFill="0" applyAlignment="0" applyProtection="0"/>
    <xf numFmtId="169" fontId="82" fillId="52" borderId="334" applyNumberFormat="0" applyAlignment="0" applyProtection="0"/>
    <xf numFmtId="169" fontId="3" fillId="58" borderId="337" applyNumberFormat="0" applyFont="0" applyAlignment="0" applyProtection="0"/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82" fillId="52" borderId="334" applyNumberFormat="0" applyAlignment="0" applyProtection="0"/>
    <xf numFmtId="4" fontId="125" fillId="77" borderId="334" applyNumberFormat="0" applyProtection="0">
      <alignment horizontal="left" vertical="center" indent="1"/>
    </xf>
    <xf numFmtId="169" fontId="82" fillId="52" borderId="334" applyNumberFormat="0" applyAlignment="0" applyProtection="0"/>
    <xf numFmtId="169" fontId="83" fillId="52" borderId="335" applyNumberFormat="0" applyAlignment="0" applyProtection="0"/>
    <xf numFmtId="169" fontId="88" fillId="42" borderId="335" applyNumberFormat="0" applyAlignment="0" applyProtection="0"/>
    <xf numFmtId="169" fontId="90" fillId="0" borderId="336" applyNumberFormat="0" applyFill="0" applyAlignment="0" applyProtection="0"/>
    <xf numFmtId="169" fontId="3" fillId="58" borderId="337" applyNumberFormat="0" applyFont="0" applyAlignment="0" applyProtection="0"/>
    <xf numFmtId="169" fontId="2" fillId="82" borderId="334" applyNumberFormat="0" applyProtection="0">
      <alignment horizontal="left" vertical="center" indent="1"/>
    </xf>
    <xf numFmtId="169" fontId="83" fillId="52" borderId="335" applyNumberFormat="0" applyAlignment="0" applyProtection="0"/>
    <xf numFmtId="169" fontId="88" fillId="42" borderId="335" applyNumberFormat="0" applyAlignment="0" applyProtection="0"/>
    <xf numFmtId="169" fontId="90" fillId="0" borderId="336" applyNumberFormat="0" applyFill="0" applyAlignment="0" applyProtection="0"/>
    <xf numFmtId="169" fontId="82" fillId="52" borderId="334" applyNumberFormat="0" applyAlignment="0" applyProtection="0"/>
    <xf numFmtId="169" fontId="3" fillId="58" borderId="337" applyNumberFormat="0" applyFont="0" applyAlignment="0" applyProtection="0"/>
    <xf numFmtId="169" fontId="90" fillId="0" borderId="336" applyNumberFormat="0" applyFill="0" applyAlignment="0" applyProtection="0"/>
    <xf numFmtId="10" fontId="65" fillId="35" borderId="331" applyNumberFormat="0" applyBorder="0" applyAlignment="0" applyProtection="0"/>
    <xf numFmtId="10" fontId="65" fillId="35" borderId="331" applyNumberFormat="0" applyBorder="0" applyAlignment="0" applyProtection="0"/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0" fontId="65" fillId="35" borderId="339" applyNumberFormat="0" applyBorder="0" applyAlignment="0" applyProtection="0"/>
    <xf numFmtId="10" fontId="65" fillId="35" borderId="339" applyNumberFormat="0" applyBorder="0" applyAlignment="0" applyProtection="0"/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0" fontId="65" fillId="35" borderId="331" applyNumberFormat="0" applyBorder="0" applyAlignment="0" applyProtection="0"/>
    <xf numFmtId="10" fontId="65" fillId="35" borderId="331" applyNumberFormat="0" applyBorder="0" applyAlignment="0" applyProtection="0"/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0" fontId="65" fillId="35" borderId="331" applyNumberFormat="0" applyBorder="0" applyAlignment="0" applyProtection="0"/>
    <xf numFmtId="10" fontId="65" fillId="35" borderId="331" applyNumberFormat="0" applyBorder="0" applyAlignment="0" applyProtection="0"/>
    <xf numFmtId="4" fontId="125" fillId="77" borderId="313" applyNumberFormat="0" applyProtection="0">
      <alignment vertical="center"/>
    </xf>
    <xf numFmtId="4" fontId="125" fillId="77" borderId="313" applyNumberFormat="0" applyProtection="0">
      <alignment vertical="center"/>
    </xf>
    <xf numFmtId="4" fontId="125" fillId="77" borderId="313" applyNumberFormat="0" applyProtection="0">
      <alignment horizontal="left" vertical="center" indent="1"/>
    </xf>
    <xf numFmtId="4" fontId="125" fillId="77" borderId="313" applyNumberFormat="0" applyProtection="0">
      <alignment horizontal="left" vertical="center" indent="1"/>
    </xf>
    <xf numFmtId="4" fontId="125" fillId="77" borderId="313" applyNumberFormat="0" applyProtection="0">
      <alignment horizontal="left" vertical="center" indent="1"/>
    </xf>
    <xf numFmtId="4" fontId="125" fillId="77" borderId="313" applyNumberFormat="0" applyProtection="0">
      <alignment horizontal="left" vertical="center" indent="1"/>
    </xf>
    <xf numFmtId="169" fontId="2" fillId="78" borderId="313" applyNumberFormat="0" applyProtection="0">
      <alignment horizontal="left" vertical="center" indent="1"/>
    </xf>
    <xf numFmtId="169" fontId="2" fillId="78" borderId="313" applyNumberFormat="0" applyProtection="0">
      <alignment horizontal="left" vertical="center" indent="1"/>
    </xf>
    <xf numFmtId="4" fontId="126" fillId="79" borderId="313" applyNumberFormat="0" applyProtection="0">
      <alignment horizontal="left" vertical="center" indent="1"/>
    </xf>
    <xf numFmtId="4" fontId="126" fillId="79" borderId="313" applyNumberFormat="0" applyProtection="0">
      <alignment horizontal="left" vertical="center" indent="1"/>
    </xf>
    <xf numFmtId="4" fontId="125" fillId="80" borderId="344" applyNumberFormat="0" applyProtection="0">
      <alignment horizontal="left" vertical="center" indent="1"/>
    </xf>
    <xf numFmtId="4" fontId="125" fillId="80" borderId="344" applyNumberFormat="0" applyProtection="0">
      <alignment horizontal="left" vertical="center" indent="1"/>
    </xf>
    <xf numFmtId="4" fontId="127" fillId="80" borderId="313" applyNumberFormat="0" applyProtection="0">
      <alignment horizontal="left" vertical="center" indent="1"/>
    </xf>
    <xf numFmtId="4" fontId="127" fillId="80" borderId="313" applyNumberFormat="0" applyProtection="0">
      <alignment horizontal="left" vertical="center" indent="1"/>
    </xf>
    <xf numFmtId="4" fontId="125" fillId="81" borderId="313" applyNumberFormat="0" applyProtection="0">
      <alignment horizontal="left" vertical="center" indent="1"/>
    </xf>
    <xf numFmtId="4" fontId="125" fillId="81" borderId="313" applyNumberFormat="0" applyProtection="0">
      <alignment horizontal="left" vertical="center" indent="1"/>
    </xf>
    <xf numFmtId="169" fontId="2" fillId="81" borderId="313" applyNumberFormat="0" applyProtection="0">
      <alignment horizontal="left" vertical="center" indent="1"/>
    </xf>
    <xf numFmtId="169" fontId="2" fillId="81" borderId="313" applyNumberFormat="0" applyProtection="0">
      <alignment horizontal="left" vertical="center" indent="1"/>
    </xf>
    <xf numFmtId="169" fontId="2" fillId="82" borderId="313" applyNumberFormat="0" applyProtection="0">
      <alignment horizontal="left" vertical="center" indent="1"/>
    </xf>
    <xf numFmtId="169" fontId="2" fillId="82" borderId="313" applyNumberFormat="0" applyProtection="0">
      <alignment horizontal="left" vertical="center" indent="1"/>
    </xf>
    <xf numFmtId="169" fontId="2" fillId="34" borderId="313" applyNumberFormat="0" applyProtection="0">
      <alignment horizontal="left" vertical="center" indent="1"/>
    </xf>
    <xf numFmtId="169" fontId="2" fillId="34" borderId="313" applyNumberFormat="0" applyProtection="0">
      <alignment horizontal="left" vertical="center" indent="1"/>
    </xf>
    <xf numFmtId="169" fontId="2" fillId="78" borderId="313" applyNumberFormat="0" applyProtection="0">
      <alignment horizontal="left" vertical="center" indent="1"/>
    </xf>
    <xf numFmtId="169" fontId="2" fillId="78" borderId="313" applyNumberFormat="0" applyProtection="0">
      <alignment horizontal="left" vertical="center" indent="1"/>
    </xf>
    <xf numFmtId="4" fontId="125" fillId="35" borderId="313" applyNumberFormat="0" applyProtection="0">
      <alignment horizontal="left" vertical="center" indent="1"/>
    </xf>
    <xf numFmtId="4" fontId="125" fillId="35" borderId="313" applyNumberFormat="0" applyProtection="0">
      <alignment horizontal="left" vertical="center" indent="1"/>
    </xf>
    <xf numFmtId="4" fontId="125" fillId="80" borderId="313" applyNumberFormat="0" applyProtection="0">
      <alignment horizontal="right" vertical="center"/>
    </xf>
    <xf numFmtId="4" fontId="125" fillId="80" borderId="313" applyNumberFormat="0" applyProtection="0">
      <alignment horizontal="right" vertical="center"/>
    </xf>
    <xf numFmtId="169" fontId="2" fillId="78" borderId="313" applyNumberFormat="0" applyProtection="0">
      <alignment horizontal="left" vertical="center" indent="1"/>
    </xf>
    <xf numFmtId="169" fontId="2" fillId="78" borderId="313" applyNumberFormat="0" applyProtection="0">
      <alignment horizontal="left" vertical="center" indent="1"/>
    </xf>
    <xf numFmtId="169" fontId="2" fillId="78" borderId="313" applyNumberFormat="0" applyProtection="0">
      <alignment horizontal="left" vertical="center" indent="1"/>
    </xf>
    <xf numFmtId="169" fontId="2" fillId="78" borderId="313" applyNumberFormat="0" applyProtection="0">
      <alignment horizontal="left" vertical="center" indent="1"/>
    </xf>
    <xf numFmtId="4" fontId="129" fillId="80" borderId="313" applyNumberFormat="0" applyProtection="0">
      <alignment horizontal="right" vertical="center"/>
    </xf>
    <xf numFmtId="4" fontId="129" fillId="80" borderId="313" applyNumberFormat="0" applyProtection="0">
      <alignment horizontal="right" vertical="center"/>
    </xf>
    <xf numFmtId="3" fontId="2" fillId="0" borderId="331" applyNumberFormat="0" applyFont="0" applyFill="0" applyAlignment="0" applyProtection="0">
      <alignment vertical="center"/>
    </xf>
    <xf numFmtId="3" fontId="2" fillId="0" borderId="331" applyNumberFormat="0" applyFont="0" applyFill="0" applyAlignment="0" applyProtection="0">
      <alignment vertical="center"/>
    </xf>
    <xf numFmtId="169" fontId="83" fillId="52" borderId="321" applyNumberFormat="0" applyAlignment="0" applyProtection="0"/>
    <xf numFmtId="169" fontId="90" fillId="0" borderId="336" applyNumberFormat="0" applyFill="0" applyAlignment="0" applyProtection="0"/>
    <xf numFmtId="169" fontId="88" fillId="42" borderId="335" applyNumberFormat="0" applyAlignment="0" applyProtection="0"/>
    <xf numFmtId="169" fontId="83" fillId="52" borderId="335" applyNumberFormat="0" applyAlignment="0" applyProtection="0"/>
    <xf numFmtId="169" fontId="88" fillId="42" borderId="335" applyNumberFormat="0" applyAlignment="0" applyProtection="0"/>
    <xf numFmtId="169" fontId="83" fillId="52" borderId="335" applyNumberFormat="0" applyAlignment="0" applyProtection="0"/>
    <xf numFmtId="169" fontId="82" fillId="52" borderId="334" applyNumberFormat="0" applyAlignment="0" applyProtection="0"/>
    <xf numFmtId="169" fontId="2" fillId="81" borderId="334" applyNumberFormat="0" applyProtection="0">
      <alignment horizontal="left" vertical="center" indent="1"/>
    </xf>
    <xf numFmtId="169" fontId="3" fillId="58" borderId="323" applyNumberFormat="0" applyFont="0" applyAlignment="0" applyProtection="0"/>
    <xf numFmtId="169" fontId="82" fillId="52" borderId="313" applyNumberFormat="0" applyAlignment="0" applyProtection="0"/>
    <xf numFmtId="169" fontId="90" fillId="0" borderId="315" applyNumberFormat="0" applyFill="0" applyAlignment="0" applyProtection="0"/>
    <xf numFmtId="169" fontId="88" fillId="42" borderId="321" applyNumberFormat="0" applyAlignment="0" applyProtection="0"/>
    <xf numFmtId="169" fontId="83" fillId="52" borderId="321" applyNumberFormat="0" applyAlignment="0" applyProtection="0"/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5" fillId="80" borderId="305" applyNumberFormat="0" applyProtection="0">
      <alignment horizontal="left" vertical="center" indent="1"/>
    </xf>
    <xf numFmtId="4" fontId="125" fillId="80" borderId="305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3" fontId="2" fillId="0" borderId="331" applyNumberFormat="0" applyFont="0" applyFill="0" applyAlignment="0" applyProtection="0">
      <alignment vertical="center"/>
    </xf>
    <xf numFmtId="3" fontId="2" fillId="0" borderId="331" applyNumberFormat="0" applyFont="0" applyFill="0" applyAlignment="0" applyProtection="0">
      <alignment vertical="center"/>
    </xf>
    <xf numFmtId="169" fontId="83" fillId="52" borderId="335" applyNumberFormat="0" applyAlignment="0" applyProtection="0"/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5" fillId="80" borderId="334" applyNumberFormat="0" applyProtection="0">
      <alignment horizontal="righ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4" fontId="125" fillId="35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88" fillId="42" borderId="335" applyNumberFormat="0" applyAlignment="0" applyProtection="0"/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90" fillId="0" borderId="336" applyNumberFormat="0" applyFill="0" applyAlignment="0" applyProtection="0"/>
    <xf numFmtId="169" fontId="82" fillId="52" borderId="334" applyNumberFormat="0" applyAlignment="0" applyProtection="0"/>
    <xf numFmtId="169" fontId="3" fillId="58" borderId="337" applyNumberFormat="0" applyFont="0" applyAlignment="0" applyProtection="0"/>
    <xf numFmtId="4" fontId="125" fillId="77" borderId="334" applyNumberFormat="0" applyProtection="0">
      <alignment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80" borderId="334" applyNumberFormat="0" applyProtection="0">
      <alignment horizontal="right" vertical="center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3" fontId="2" fillId="0" borderId="339" applyNumberFormat="0" applyFont="0" applyFill="0" applyAlignment="0" applyProtection="0">
      <alignment vertical="center"/>
    </xf>
    <xf numFmtId="3" fontId="2" fillId="0" borderId="339" applyNumberFormat="0" applyFont="0" applyFill="0" applyAlignment="0" applyProtection="0">
      <alignment vertical="center"/>
    </xf>
    <xf numFmtId="169" fontId="83" fillId="52" borderId="335" applyNumberFormat="0" applyAlignment="0" applyProtection="0"/>
    <xf numFmtId="4" fontId="125" fillId="77" borderId="334" applyNumberFormat="0" applyProtection="0">
      <alignment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5" fillId="80" borderId="344" applyNumberFormat="0" applyProtection="0">
      <alignment horizontal="left" vertical="center" indent="1"/>
    </xf>
    <xf numFmtId="4" fontId="125" fillId="80" borderId="34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3" fontId="2" fillId="0" borderId="331" applyNumberFormat="0" applyFont="0" applyFill="0" applyAlignment="0" applyProtection="0">
      <alignment vertical="center"/>
    </xf>
    <xf numFmtId="3" fontId="2" fillId="0" borderId="331" applyNumberFormat="0" applyFont="0" applyFill="0" applyAlignment="0" applyProtection="0">
      <alignment vertical="center"/>
    </xf>
    <xf numFmtId="169" fontId="83" fillId="52" borderId="335" applyNumberFormat="0" applyAlignment="0" applyProtection="0"/>
    <xf numFmtId="169" fontId="3" fillId="58" borderId="323" applyNumberFormat="0" applyFont="0" applyAlignment="0" applyProtection="0"/>
    <xf numFmtId="169" fontId="82" fillId="52" borderId="313" applyNumberFormat="0" applyAlignment="0" applyProtection="0"/>
    <xf numFmtId="169" fontId="90" fillId="0" borderId="315" applyNumberFormat="0" applyFill="0" applyAlignment="0" applyProtection="0"/>
    <xf numFmtId="169" fontId="88" fillId="42" borderId="321" applyNumberFormat="0" applyAlignment="0" applyProtection="0"/>
    <xf numFmtId="169" fontId="83" fillId="52" borderId="321" applyNumberFormat="0" applyAlignment="0" applyProtection="0"/>
    <xf numFmtId="169" fontId="3" fillId="58" borderId="323" applyNumberFormat="0" applyFont="0" applyAlignment="0" applyProtection="0"/>
    <xf numFmtId="169" fontId="90" fillId="0" borderId="315" applyNumberFormat="0" applyFill="0" applyAlignment="0" applyProtection="0"/>
    <xf numFmtId="169" fontId="88" fillId="42" borderId="321" applyNumberFormat="0" applyAlignment="0" applyProtection="0"/>
    <xf numFmtId="169" fontId="83" fillId="52" borderId="321" applyNumberFormat="0" applyAlignment="0" applyProtection="0"/>
    <xf numFmtId="169" fontId="82" fillId="52" borderId="313" applyNumberFormat="0" applyAlignment="0" applyProtection="0"/>
    <xf numFmtId="169" fontId="67" fillId="0" borderId="343">
      <alignment horizontal="left" vertical="center"/>
    </xf>
    <xf numFmtId="169" fontId="3" fillId="58" borderId="337" applyNumberFormat="0" applyFont="0" applyAlignment="0" applyProtection="0"/>
    <xf numFmtId="169" fontId="3" fillId="58" borderId="337" applyNumberFormat="0" applyFont="0" applyAlignment="0" applyProtection="0"/>
    <xf numFmtId="169" fontId="88" fillId="42" borderId="335" applyNumberFormat="0" applyAlignment="0" applyProtection="0"/>
    <xf numFmtId="169" fontId="90" fillId="0" borderId="336" applyNumberFormat="0" applyFill="0" applyAlignment="0" applyProtection="0"/>
    <xf numFmtId="169" fontId="82" fillId="52" borderId="334" applyNumberFormat="0" applyAlignment="0" applyProtection="0"/>
    <xf numFmtId="169" fontId="3" fillId="58" borderId="337" applyNumberFormat="0" applyFont="0" applyAlignment="0" applyProtection="0"/>
    <xf numFmtId="169" fontId="88" fillId="42" borderId="321" applyNumberFormat="0" applyAlignment="0" applyProtection="0"/>
    <xf numFmtId="169" fontId="90" fillId="0" borderId="315" applyNumberFormat="0" applyFill="0" applyAlignment="0" applyProtection="0"/>
    <xf numFmtId="169" fontId="82" fillId="52" borderId="313" applyNumberFormat="0" applyAlignment="0" applyProtection="0"/>
    <xf numFmtId="169" fontId="3" fillId="58" borderId="323" applyNumberFormat="0" applyFont="0" applyAlignment="0" applyProtection="0"/>
    <xf numFmtId="169" fontId="88" fillId="42" borderId="335" applyNumberFormat="0" applyAlignment="0" applyProtection="0"/>
    <xf numFmtId="169" fontId="90" fillId="0" borderId="336" applyNumberFormat="0" applyFill="0" applyAlignment="0" applyProtection="0"/>
    <xf numFmtId="169" fontId="82" fillId="52" borderId="334" applyNumberFormat="0" applyAlignment="0" applyProtection="0"/>
    <xf numFmtId="169" fontId="3" fillId="58" borderId="337" applyNumberFormat="0" applyFont="0" applyAlignment="0" applyProtection="0"/>
    <xf numFmtId="169" fontId="67" fillId="0" borderId="343">
      <alignment horizontal="left" vertical="center"/>
    </xf>
    <xf numFmtId="169" fontId="67" fillId="0" borderId="358">
      <alignment horizontal="left" vertical="center"/>
    </xf>
    <xf numFmtId="169" fontId="67" fillId="0" borderId="349">
      <alignment horizontal="left" vertical="center"/>
    </xf>
    <xf numFmtId="169" fontId="67" fillId="0" borderId="349">
      <alignment horizontal="left" vertical="center"/>
    </xf>
    <xf numFmtId="169" fontId="67" fillId="0" borderId="349">
      <alignment horizontal="left" vertical="center"/>
    </xf>
    <xf numFmtId="169" fontId="67" fillId="0" borderId="349">
      <alignment horizontal="left" vertical="center"/>
    </xf>
    <xf numFmtId="169" fontId="67" fillId="0" borderId="349">
      <alignment horizontal="left" vertical="center"/>
    </xf>
    <xf numFmtId="169" fontId="67" fillId="0" borderId="358">
      <alignment horizontal="left" vertical="center"/>
    </xf>
    <xf numFmtId="169" fontId="67" fillId="0" borderId="343">
      <alignment horizontal="left" vertical="center"/>
    </xf>
    <xf numFmtId="169" fontId="67" fillId="0" borderId="349">
      <alignment horizontal="left" vertical="center"/>
    </xf>
    <xf numFmtId="190" fontId="57" fillId="0" borderId="338" applyFill="0" applyProtection="0"/>
    <xf numFmtId="169" fontId="67" fillId="0" borderId="349">
      <alignment horizontal="left" vertical="center"/>
    </xf>
    <xf numFmtId="169" fontId="67" fillId="0" borderId="349">
      <alignment horizontal="left" vertical="center"/>
    </xf>
    <xf numFmtId="169" fontId="67" fillId="0" borderId="349">
      <alignment horizontal="left" vertical="center"/>
    </xf>
    <xf numFmtId="169" fontId="67" fillId="0" borderId="349">
      <alignment horizontal="left" vertical="center"/>
    </xf>
    <xf numFmtId="169" fontId="82" fillId="52" borderId="334" applyNumberFormat="0" applyAlignment="0" applyProtection="0"/>
    <xf numFmtId="169" fontId="83" fillId="52" borderId="335" applyNumberFormat="0" applyAlignment="0" applyProtection="0"/>
    <xf numFmtId="169" fontId="88" fillId="42" borderId="335" applyNumberFormat="0" applyAlignment="0" applyProtection="0"/>
    <xf numFmtId="169" fontId="90" fillId="0" borderId="336" applyNumberFormat="0" applyFill="0" applyAlignment="0" applyProtection="0"/>
    <xf numFmtId="169" fontId="3" fillId="58" borderId="337" applyNumberFormat="0" applyFont="0" applyAlignment="0" applyProtection="0"/>
    <xf numFmtId="169" fontId="67" fillId="0" borderId="352">
      <alignment horizontal="left" vertical="center"/>
    </xf>
    <xf numFmtId="169" fontId="67" fillId="0" borderId="355">
      <alignment horizontal="left" vertical="center"/>
    </xf>
    <xf numFmtId="3" fontId="2" fillId="0" borderId="357" applyNumberFormat="0" applyFont="0" applyFill="0" applyAlignment="0" applyProtection="0">
      <alignment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88" fontId="57" fillId="0" borderId="338" applyFill="0" applyProtection="0"/>
    <xf numFmtId="4" fontId="125" fillId="77" borderId="334" applyNumberFormat="0" applyProtection="0">
      <alignment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5" fillId="80" borderId="34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169" fontId="67" fillId="0" borderId="349">
      <alignment horizontal="left" vertical="center"/>
    </xf>
    <xf numFmtId="169" fontId="67" fillId="0" borderId="349">
      <alignment horizontal="left" vertical="center"/>
    </xf>
    <xf numFmtId="169" fontId="67" fillId="0" borderId="349">
      <alignment horizontal="left" vertical="center"/>
    </xf>
    <xf numFmtId="3" fontId="2" fillId="0" borderId="357" applyNumberFormat="0" applyFont="0" applyFill="0" applyAlignment="0" applyProtection="0">
      <alignment vertical="center"/>
    </xf>
    <xf numFmtId="169" fontId="67" fillId="0" borderId="358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5" fillId="80" borderId="34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169" fontId="83" fillId="52" borderId="335" applyNumberFormat="0" applyAlignment="0" applyProtection="0"/>
    <xf numFmtId="169" fontId="88" fillId="42" borderId="335" applyNumberFormat="0" applyAlignment="0" applyProtection="0"/>
    <xf numFmtId="169" fontId="90" fillId="0" borderId="336" applyNumberFormat="0" applyFill="0" applyAlignment="0" applyProtection="0"/>
    <xf numFmtId="169" fontId="82" fillId="52" borderId="334" applyNumberFormat="0" applyAlignment="0" applyProtection="0"/>
    <xf numFmtId="169" fontId="3" fillId="58" borderId="337" applyNumberFormat="0" applyFont="0" applyAlignment="0" applyProtection="0"/>
    <xf numFmtId="4" fontId="125" fillId="80" borderId="356" applyNumberFormat="0" applyProtection="0">
      <alignment horizontal="left" vertical="center" indent="1"/>
    </xf>
    <xf numFmtId="10" fontId="65" fillId="35" borderId="357" applyNumberFormat="0" applyBorder="0" applyAlignment="0" applyProtection="0"/>
    <xf numFmtId="169" fontId="67" fillId="0" borderId="358">
      <alignment horizontal="left" vertical="center"/>
    </xf>
    <xf numFmtId="190" fontId="57" fillId="0" borderId="338" applyFill="0" applyProtection="0"/>
    <xf numFmtId="169" fontId="67" fillId="0" borderId="346">
      <alignment horizontal="left" vertical="center"/>
    </xf>
    <xf numFmtId="169" fontId="67" fillId="0" borderId="346">
      <alignment horizontal="left" vertical="center"/>
    </xf>
    <xf numFmtId="169" fontId="67" fillId="0" borderId="346">
      <alignment horizontal="left" vertical="center"/>
    </xf>
    <xf numFmtId="169" fontId="67" fillId="0" borderId="346">
      <alignment horizontal="left" vertical="center"/>
    </xf>
    <xf numFmtId="169" fontId="67" fillId="0" borderId="346">
      <alignment horizontal="left" vertical="center"/>
    </xf>
    <xf numFmtId="169" fontId="67" fillId="0" borderId="346">
      <alignment horizontal="left" vertical="center"/>
    </xf>
    <xf numFmtId="169" fontId="67" fillId="0" borderId="346">
      <alignment horizontal="left" vertical="center"/>
    </xf>
    <xf numFmtId="169" fontId="67" fillId="0" borderId="346">
      <alignment horizontal="left" vertical="center"/>
    </xf>
    <xf numFmtId="169" fontId="67" fillId="0" borderId="346">
      <alignment horizontal="left" vertical="center"/>
    </xf>
    <xf numFmtId="169" fontId="67" fillId="0" borderId="346">
      <alignment horizontal="left" vertical="center"/>
    </xf>
    <xf numFmtId="169" fontId="67" fillId="0" borderId="346">
      <alignment horizontal="left" vertical="center"/>
    </xf>
    <xf numFmtId="169" fontId="67" fillId="0" borderId="346">
      <alignment horizontal="left" vertical="center"/>
    </xf>
    <xf numFmtId="169" fontId="67" fillId="0" borderId="355">
      <alignment horizontal="left" vertical="center"/>
    </xf>
    <xf numFmtId="10" fontId="65" fillId="35" borderId="357" applyNumberFormat="0" applyBorder="0" applyAlignment="0" applyProtection="0"/>
    <xf numFmtId="169" fontId="67" fillId="0" borderId="358">
      <alignment horizontal="left" vertical="center"/>
    </xf>
    <xf numFmtId="169" fontId="67" fillId="0" borderId="358">
      <alignment horizontal="left" vertical="center"/>
    </xf>
    <xf numFmtId="10" fontId="65" fillId="35" borderId="354" applyNumberFormat="0" applyBorder="0" applyAlignment="0" applyProtection="0"/>
    <xf numFmtId="169" fontId="67" fillId="0" borderId="355">
      <alignment horizontal="left" vertical="center"/>
    </xf>
    <xf numFmtId="169" fontId="67" fillId="0" borderId="355">
      <alignment horizontal="left" vertical="center"/>
    </xf>
    <xf numFmtId="169" fontId="67" fillId="0" borderId="358">
      <alignment horizontal="left" vertical="center"/>
    </xf>
    <xf numFmtId="188" fontId="57" fillId="0" borderId="338" applyFill="0" applyProtection="0"/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vertical="center"/>
    </xf>
    <xf numFmtId="190" fontId="57" fillId="0" borderId="338" applyFill="0" applyProtection="0"/>
    <xf numFmtId="169" fontId="67" fillId="0" borderId="355">
      <alignment horizontal="left" vertical="center"/>
    </xf>
    <xf numFmtId="169" fontId="67" fillId="0" borderId="355">
      <alignment horizontal="left" vertical="center"/>
    </xf>
    <xf numFmtId="169" fontId="67" fillId="0" borderId="355">
      <alignment horizontal="left" vertical="center"/>
    </xf>
    <xf numFmtId="169" fontId="67" fillId="0" borderId="355">
      <alignment horizontal="left" vertical="center"/>
    </xf>
    <xf numFmtId="4" fontId="125" fillId="77" borderId="334" applyNumberFormat="0" applyProtection="0">
      <alignment vertical="center"/>
    </xf>
    <xf numFmtId="188" fontId="57" fillId="0" borderId="338" applyFill="0" applyProtection="0"/>
    <xf numFmtId="4" fontId="125" fillId="80" borderId="350" applyNumberFormat="0" applyProtection="0">
      <alignment horizontal="left" vertical="center" indent="1"/>
    </xf>
    <xf numFmtId="169" fontId="67" fillId="0" borderId="352">
      <alignment horizontal="left" vertical="center"/>
    </xf>
    <xf numFmtId="169" fontId="67" fillId="0" borderId="352">
      <alignment horizontal="left" vertical="center"/>
    </xf>
    <xf numFmtId="169" fontId="67" fillId="0" borderId="352">
      <alignment horizontal="left" vertical="center"/>
    </xf>
    <xf numFmtId="169" fontId="67" fillId="0" borderId="352">
      <alignment horizontal="left" vertical="center"/>
    </xf>
    <xf numFmtId="169" fontId="67" fillId="0" borderId="352">
      <alignment horizontal="left" vertical="center"/>
    </xf>
    <xf numFmtId="169" fontId="67" fillId="0" borderId="352">
      <alignment horizontal="left" vertical="center"/>
    </xf>
    <xf numFmtId="190" fontId="57" fillId="0" borderId="338" applyFill="0" applyProtection="0"/>
    <xf numFmtId="10" fontId="65" fillId="35" borderId="357" applyNumberFormat="0" applyBorder="0" applyAlignment="0" applyProtection="0"/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0" fontId="65" fillId="35" borderId="348" applyNumberFormat="0" applyBorder="0" applyAlignment="0" applyProtection="0"/>
    <xf numFmtId="169" fontId="67" fillId="0" borderId="349">
      <alignment horizontal="left" vertical="center"/>
    </xf>
    <xf numFmtId="169" fontId="67" fillId="0" borderId="349">
      <alignment horizontal="left" vertical="center"/>
    </xf>
    <xf numFmtId="169" fontId="67" fillId="0" borderId="349">
      <alignment horizontal="left" vertical="center"/>
    </xf>
    <xf numFmtId="169" fontId="67" fillId="0" borderId="349">
      <alignment horizontal="left" vertical="center"/>
    </xf>
    <xf numFmtId="169" fontId="67" fillId="0" borderId="355">
      <alignment horizontal="left" vertical="center"/>
    </xf>
    <xf numFmtId="169" fontId="67" fillId="0" borderId="355">
      <alignment horizontal="left" vertical="center"/>
    </xf>
    <xf numFmtId="169" fontId="67" fillId="0" borderId="352">
      <alignment horizontal="left" vertical="center"/>
    </xf>
    <xf numFmtId="169" fontId="67" fillId="0" borderId="352">
      <alignment horizontal="left" vertical="center"/>
    </xf>
    <xf numFmtId="169" fontId="67" fillId="0" borderId="352">
      <alignment horizontal="left" vertical="center"/>
    </xf>
    <xf numFmtId="169" fontId="67" fillId="0" borderId="352">
      <alignment horizontal="left" vertical="center"/>
    </xf>
    <xf numFmtId="169" fontId="67" fillId="0" borderId="346">
      <alignment horizontal="left" vertical="center"/>
    </xf>
    <xf numFmtId="169" fontId="67" fillId="0" borderId="346">
      <alignment horizontal="left" vertical="center"/>
    </xf>
    <xf numFmtId="169" fontId="67" fillId="0" borderId="346">
      <alignment horizontal="left" vertical="center"/>
    </xf>
    <xf numFmtId="169" fontId="67" fillId="0" borderId="346">
      <alignment horizontal="left" vertical="center"/>
    </xf>
    <xf numFmtId="169" fontId="67" fillId="0" borderId="346">
      <alignment horizontal="left" vertical="center"/>
    </xf>
    <xf numFmtId="169" fontId="67" fillId="0" borderId="346">
      <alignment horizontal="left" vertical="center"/>
    </xf>
    <xf numFmtId="169" fontId="67" fillId="0" borderId="346">
      <alignment horizontal="left" vertical="center"/>
    </xf>
    <xf numFmtId="169" fontId="67" fillId="0" borderId="346">
      <alignment horizontal="left" vertical="center"/>
    </xf>
    <xf numFmtId="169" fontId="67" fillId="0" borderId="346">
      <alignment horizontal="left" vertical="center"/>
    </xf>
    <xf numFmtId="169" fontId="67" fillId="0" borderId="346">
      <alignment horizontal="left" vertical="center"/>
    </xf>
    <xf numFmtId="169" fontId="67" fillId="0" borderId="346">
      <alignment horizontal="left" vertical="center"/>
    </xf>
    <xf numFmtId="10" fontId="65" fillId="35" borderId="345" applyNumberFormat="0" applyBorder="0" applyAlignment="0" applyProtection="0"/>
    <xf numFmtId="169" fontId="67" fillId="0" borderId="355">
      <alignment horizontal="left" vertical="center"/>
    </xf>
    <xf numFmtId="169" fontId="67" fillId="0" borderId="355">
      <alignment horizontal="left" vertical="center"/>
    </xf>
    <xf numFmtId="169" fontId="67" fillId="0" borderId="355">
      <alignment horizontal="left" vertical="center"/>
    </xf>
    <xf numFmtId="169" fontId="67" fillId="0" borderId="355">
      <alignment horizontal="left" vertical="center"/>
    </xf>
    <xf numFmtId="190" fontId="57" fillId="0" borderId="338" applyFill="0" applyProtection="0"/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49">
      <alignment horizontal="left" vertical="center"/>
    </xf>
    <xf numFmtId="169" fontId="67" fillId="0" borderId="349">
      <alignment horizontal="left" vertical="center"/>
    </xf>
    <xf numFmtId="169" fontId="67" fillId="0" borderId="349">
      <alignment horizontal="left" vertical="center"/>
    </xf>
    <xf numFmtId="169" fontId="67" fillId="0" borderId="349">
      <alignment horizontal="left" vertical="center"/>
    </xf>
    <xf numFmtId="169" fontId="67" fillId="0" borderId="349">
      <alignment horizontal="left" vertical="center"/>
    </xf>
    <xf numFmtId="169" fontId="67" fillId="0" borderId="349">
      <alignment horizontal="left" vertical="center"/>
    </xf>
    <xf numFmtId="4" fontId="125" fillId="80" borderId="347" applyNumberFormat="0" applyProtection="0">
      <alignment horizontal="left" vertical="center" indent="1"/>
    </xf>
    <xf numFmtId="190" fontId="57" fillId="0" borderId="338" applyFill="0" applyProtection="0"/>
    <xf numFmtId="169" fontId="67" fillId="0" borderId="358">
      <alignment horizontal="left" vertical="center"/>
    </xf>
    <xf numFmtId="169" fontId="67" fillId="0" borderId="355">
      <alignment horizontal="left" vertical="center"/>
    </xf>
    <xf numFmtId="169" fontId="67" fillId="0" borderId="352">
      <alignment horizontal="left" vertical="center"/>
    </xf>
    <xf numFmtId="169" fontId="67" fillId="0" borderId="352">
      <alignment horizontal="left" vertical="center"/>
    </xf>
    <xf numFmtId="169" fontId="67" fillId="0" borderId="352">
      <alignment horizontal="left" vertical="center"/>
    </xf>
    <xf numFmtId="169" fontId="67" fillId="0" borderId="352">
      <alignment horizontal="left" vertical="center"/>
    </xf>
    <xf numFmtId="169" fontId="67" fillId="0" borderId="352">
      <alignment horizontal="left" vertical="center"/>
    </xf>
    <xf numFmtId="169" fontId="67" fillId="0" borderId="352">
      <alignment horizontal="left"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horizontal="left" vertical="center" indent="1"/>
    </xf>
    <xf numFmtId="188" fontId="57" fillId="0" borderId="338" applyFill="0" applyProtection="0"/>
    <xf numFmtId="169" fontId="67" fillId="0" borderId="355">
      <alignment horizontal="left" vertical="center"/>
    </xf>
    <xf numFmtId="169" fontId="67" fillId="0" borderId="355">
      <alignment horizontal="left" vertical="center"/>
    </xf>
    <xf numFmtId="169" fontId="67" fillId="0" borderId="352">
      <alignment horizontal="left" vertical="center"/>
    </xf>
    <xf numFmtId="169" fontId="67" fillId="0" borderId="352">
      <alignment horizontal="left" vertical="center"/>
    </xf>
    <xf numFmtId="169" fontId="67" fillId="0" borderId="352">
      <alignment horizontal="left" vertical="center"/>
    </xf>
    <xf numFmtId="10" fontId="65" fillId="35" borderId="351" applyNumberFormat="0" applyBorder="0" applyAlignment="0" applyProtection="0"/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5">
      <alignment horizontal="left" vertical="center"/>
    </xf>
    <xf numFmtId="169" fontId="67" fillId="0" borderId="355">
      <alignment horizontal="left" vertical="center"/>
    </xf>
    <xf numFmtId="169" fontId="67" fillId="0" borderId="352">
      <alignment horizontal="left" vertical="center"/>
    </xf>
    <xf numFmtId="169" fontId="67" fillId="0" borderId="352">
      <alignment horizontal="left" vertical="center"/>
    </xf>
    <xf numFmtId="169" fontId="67" fillId="0" borderId="352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69" fontId="67" fillId="0" borderId="343">
      <alignment horizontal="left" vertical="center"/>
    </xf>
    <xf numFmtId="10" fontId="65" fillId="35" borderId="301" applyNumberFormat="0" applyBorder="0" applyAlignment="0" applyProtection="0"/>
    <xf numFmtId="4" fontId="125" fillId="80" borderId="359" applyNumberFormat="0" applyProtection="0">
      <alignment horizontal="left" vertical="center" indent="1"/>
    </xf>
    <xf numFmtId="188" fontId="57" fillId="0" borderId="338" applyFill="0" applyProtection="0"/>
    <xf numFmtId="169" fontId="67" fillId="0" borderId="355">
      <alignment horizontal="left" vertical="center"/>
    </xf>
    <xf numFmtId="169" fontId="67" fillId="0" borderId="355">
      <alignment horizontal="left" vertical="center"/>
    </xf>
    <xf numFmtId="169" fontId="67" fillId="0" borderId="355">
      <alignment horizontal="left" vertical="center"/>
    </xf>
    <xf numFmtId="4" fontId="125" fillId="80" borderId="353" applyNumberFormat="0" applyProtection="0">
      <alignment horizontal="left" vertical="center" indent="1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4" fontId="125" fillId="77" borderId="334" applyNumberFormat="0" applyProtection="0">
      <alignment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5" fillId="80" borderId="347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169" fontId="83" fillId="52" borderId="335" applyNumberFormat="0" applyAlignment="0" applyProtection="0"/>
    <xf numFmtId="4" fontId="125" fillId="77" borderId="334" applyNumberFormat="0" applyProtection="0">
      <alignment vertical="center"/>
    </xf>
    <xf numFmtId="169" fontId="67" fillId="0" borderId="355">
      <alignment horizontal="left" vertical="center"/>
    </xf>
    <xf numFmtId="190" fontId="57" fillId="0" borderId="338" applyFill="0" applyProtection="0"/>
    <xf numFmtId="169" fontId="88" fillId="42" borderId="335" applyNumberFormat="0" applyAlignment="0" applyProtection="0"/>
    <xf numFmtId="169" fontId="90" fillId="0" borderId="336" applyNumberFormat="0" applyFill="0" applyAlignment="0" applyProtection="0"/>
    <xf numFmtId="169" fontId="82" fillId="52" borderId="334" applyNumberFormat="0" applyAlignment="0" applyProtection="0"/>
    <xf numFmtId="169" fontId="3" fillId="58" borderId="337" applyNumberFormat="0" applyFont="0" applyAlignment="0" applyProtection="0"/>
    <xf numFmtId="4" fontId="125" fillId="77" borderId="334" applyNumberFormat="0" applyProtection="0">
      <alignment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5" fillId="80" borderId="350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169" fontId="83" fillId="52" borderId="335" applyNumberFormat="0" applyAlignment="0" applyProtection="0"/>
    <xf numFmtId="169" fontId="88" fillId="42" borderId="335" applyNumberFormat="0" applyAlignment="0" applyProtection="0"/>
    <xf numFmtId="169" fontId="90" fillId="0" borderId="336" applyNumberFormat="0" applyFill="0" applyAlignment="0" applyProtection="0"/>
    <xf numFmtId="169" fontId="82" fillId="52" borderId="334" applyNumberFormat="0" applyAlignment="0" applyProtection="0"/>
    <xf numFmtId="169" fontId="3" fillId="58" borderId="337" applyNumberFormat="0" applyFont="0" applyAlignment="0" applyProtection="0"/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5" fillId="80" borderId="353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169" fontId="83" fillId="52" borderId="335" applyNumberFormat="0" applyAlignment="0" applyProtection="0"/>
    <xf numFmtId="188" fontId="57" fillId="0" borderId="338" applyFill="0" applyProtection="0"/>
    <xf numFmtId="169" fontId="88" fillId="42" borderId="335" applyNumberFormat="0" applyAlignment="0" applyProtection="0"/>
    <xf numFmtId="169" fontId="90" fillId="0" borderId="336" applyNumberFormat="0" applyFill="0" applyAlignment="0" applyProtection="0"/>
    <xf numFmtId="169" fontId="82" fillId="52" borderId="334" applyNumberFormat="0" applyAlignment="0" applyProtection="0"/>
    <xf numFmtId="169" fontId="3" fillId="58" borderId="337" applyNumberFormat="0" applyFont="0" applyAlignment="0" applyProtection="0"/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5" fillId="80" borderId="356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169" fontId="83" fillId="52" borderId="335" applyNumberFormat="0" applyAlignment="0" applyProtection="0"/>
    <xf numFmtId="169" fontId="88" fillId="42" borderId="335" applyNumberFormat="0" applyAlignment="0" applyProtection="0"/>
    <xf numFmtId="169" fontId="90" fillId="0" borderId="336" applyNumberFormat="0" applyFill="0" applyAlignment="0" applyProtection="0"/>
    <xf numFmtId="169" fontId="82" fillId="52" borderId="334" applyNumberFormat="0" applyAlignment="0" applyProtection="0"/>
    <xf numFmtId="169" fontId="3" fillId="58" borderId="337" applyNumberFormat="0" applyFont="0" applyAlignment="0" applyProtection="0"/>
    <xf numFmtId="4" fontId="125" fillId="77" borderId="334" applyNumberFormat="0" applyProtection="0">
      <alignment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5" fillId="80" borderId="359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4" fontId="125" fillId="80" borderId="334" applyNumberFormat="0" applyProtection="0">
      <alignment horizontal="right" vertical="center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169" fontId="83" fillId="52" borderId="335" applyNumberFormat="0" applyAlignment="0" applyProtection="0"/>
    <xf numFmtId="188" fontId="57" fillId="0" borderId="338" applyFill="0" applyProtection="0"/>
    <xf numFmtId="169" fontId="88" fillId="42" borderId="335" applyNumberFormat="0" applyAlignment="0" applyProtection="0"/>
    <xf numFmtId="169" fontId="90" fillId="0" borderId="336" applyNumberFormat="0" applyFill="0" applyAlignment="0" applyProtection="0"/>
    <xf numFmtId="169" fontId="82" fillId="52" borderId="334" applyNumberFormat="0" applyAlignment="0" applyProtection="0"/>
    <xf numFmtId="169" fontId="3" fillId="58" borderId="337" applyNumberFormat="0" applyFont="0" applyAlignment="0" applyProtection="0"/>
    <xf numFmtId="3" fontId="2" fillId="0" borderId="357" applyNumberFormat="0" applyFont="0" applyFill="0" applyAlignment="0" applyProtection="0">
      <alignment vertical="center"/>
    </xf>
    <xf numFmtId="3" fontId="2" fillId="0" borderId="357" applyNumberFormat="0" applyFont="0" applyFill="0" applyAlignment="0" applyProtection="0">
      <alignment vertical="center"/>
    </xf>
    <xf numFmtId="175" fontId="83" fillId="52" borderId="335" applyNumberFormat="0" applyAlignment="0" applyProtection="0"/>
    <xf numFmtId="175" fontId="88" fillId="42" borderId="335" applyNumberFormat="0" applyAlignment="0" applyProtection="0"/>
    <xf numFmtId="175" fontId="90" fillId="0" borderId="336" applyNumberFormat="0" applyFill="0" applyAlignment="0" applyProtection="0"/>
    <xf numFmtId="175" fontId="82" fillId="52" borderId="334" applyNumberFormat="0" applyAlignment="0" applyProtection="0"/>
    <xf numFmtId="175" fontId="3" fillId="58" borderId="337" applyNumberFormat="0" applyFont="0" applyAlignment="0" applyProtection="0"/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4" fontId="125" fillId="80" borderId="359" applyNumberFormat="0" applyProtection="0">
      <alignment horizontal="left" vertical="center" indent="1"/>
    </xf>
    <xf numFmtId="4" fontId="125" fillId="80" borderId="359" applyNumberFormat="0" applyProtection="0">
      <alignment horizontal="left" vertical="center" indent="1"/>
    </xf>
    <xf numFmtId="175" fontId="2" fillId="81" borderId="334" applyNumberFormat="0" applyProtection="0">
      <alignment horizontal="left" vertical="center" indent="1"/>
    </xf>
    <xf numFmtId="175" fontId="2" fillId="81" borderId="334" applyNumberFormat="0" applyProtection="0">
      <alignment horizontal="left" vertical="center" indent="1"/>
    </xf>
    <xf numFmtId="175" fontId="2" fillId="82" borderId="334" applyNumberFormat="0" applyProtection="0">
      <alignment horizontal="left" vertical="center" indent="1"/>
    </xf>
    <xf numFmtId="175" fontId="2" fillId="82" borderId="334" applyNumberFormat="0" applyProtection="0">
      <alignment horizontal="left" vertical="center" indent="1"/>
    </xf>
    <xf numFmtId="175" fontId="2" fillId="34" borderId="334" applyNumberFormat="0" applyProtection="0">
      <alignment horizontal="left" vertical="center" indent="1"/>
    </xf>
    <xf numFmtId="175" fontId="2" fillId="34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83" fillId="52" borderId="335" applyNumberFormat="0" applyAlignment="0" applyProtection="0"/>
    <xf numFmtId="175" fontId="88" fillId="42" borderId="335" applyNumberFormat="0" applyAlignment="0" applyProtection="0"/>
    <xf numFmtId="175" fontId="90" fillId="0" borderId="336" applyNumberFormat="0" applyFill="0" applyAlignment="0" applyProtection="0"/>
    <xf numFmtId="175" fontId="82" fillId="52" borderId="334" applyNumberFormat="0" applyAlignment="0" applyProtection="0"/>
    <xf numFmtId="175" fontId="3" fillId="58" borderId="337" applyNumberFormat="0" applyFont="0" applyAlignment="0" applyProtection="0"/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83" fillId="52" borderId="335" applyNumberFormat="0" applyAlignment="0" applyProtection="0"/>
    <xf numFmtId="175" fontId="88" fillId="42" borderId="335" applyNumberFormat="0" applyAlignment="0" applyProtection="0"/>
    <xf numFmtId="175" fontId="90" fillId="0" borderId="336" applyNumberFormat="0" applyFill="0" applyAlignment="0" applyProtection="0"/>
    <xf numFmtId="175" fontId="90" fillId="0" borderId="336" applyNumberFormat="0" applyFill="0" applyAlignment="0" applyProtection="0"/>
    <xf numFmtId="175" fontId="83" fillId="52" borderId="335" applyNumberFormat="0" applyAlignment="0" applyProtection="0"/>
    <xf numFmtId="175" fontId="82" fillId="52" borderId="334" applyNumberFormat="0" applyAlignment="0" applyProtection="0"/>
    <xf numFmtId="175" fontId="3" fillId="58" borderId="337" applyNumberFormat="0" applyFont="0" applyAlignment="0" applyProtection="0"/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81" borderId="334" applyNumberFormat="0" applyProtection="0">
      <alignment horizontal="left" vertical="center" indent="1"/>
    </xf>
    <xf numFmtId="175" fontId="2" fillId="81" borderId="334" applyNumberFormat="0" applyProtection="0">
      <alignment horizontal="left" vertical="center" indent="1"/>
    </xf>
    <xf numFmtId="175" fontId="2" fillId="82" borderId="334" applyNumberFormat="0" applyProtection="0">
      <alignment horizontal="left" vertical="center" indent="1"/>
    </xf>
    <xf numFmtId="175" fontId="2" fillId="82" borderId="334" applyNumberFormat="0" applyProtection="0">
      <alignment horizontal="left" vertical="center" indent="1"/>
    </xf>
    <xf numFmtId="175" fontId="2" fillId="34" borderId="334" applyNumberFormat="0" applyProtection="0">
      <alignment horizontal="left" vertical="center" indent="1"/>
    </xf>
    <xf numFmtId="175" fontId="2" fillId="34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83" fillId="52" borderId="335" applyNumberFormat="0" applyAlignment="0" applyProtection="0"/>
    <xf numFmtId="175" fontId="88" fillId="42" borderId="335" applyNumberFormat="0" applyAlignment="0" applyProtection="0"/>
    <xf numFmtId="175" fontId="90" fillId="0" borderId="336" applyNumberFormat="0" applyFill="0" applyAlignment="0" applyProtection="0"/>
    <xf numFmtId="175" fontId="3" fillId="58" borderId="337" applyNumberFormat="0" applyFont="0" applyAlignment="0" applyProtection="0"/>
    <xf numFmtId="175" fontId="82" fillId="52" borderId="334" applyNumberFormat="0" applyAlignment="0" applyProtection="0"/>
    <xf numFmtId="175" fontId="88" fillId="42" borderId="335" applyNumberFormat="0" applyAlignment="0" applyProtection="0"/>
    <xf numFmtId="175" fontId="82" fillId="52" borderId="334" applyNumberFormat="0" applyAlignment="0" applyProtection="0"/>
    <xf numFmtId="175" fontId="3" fillId="58" borderId="337" applyNumberFormat="0" applyFont="0" applyAlignment="0" applyProtection="0"/>
    <xf numFmtId="175" fontId="83" fillId="52" borderId="335" applyNumberFormat="0" applyAlignment="0" applyProtection="0"/>
    <xf numFmtId="175" fontId="88" fillId="42" borderId="335" applyNumberFormat="0" applyAlignment="0" applyProtection="0"/>
    <xf numFmtId="175" fontId="90" fillId="0" borderId="336" applyNumberFormat="0" applyFill="0" applyAlignment="0" applyProtection="0"/>
    <xf numFmtId="175" fontId="82" fillId="52" borderId="334" applyNumberFormat="0" applyAlignment="0" applyProtection="0"/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67" fillId="0" borderId="358">
      <alignment horizontal="left" vertical="center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81" borderId="334" applyNumberFormat="0" applyProtection="0">
      <alignment horizontal="left" vertical="center" indent="1"/>
    </xf>
    <xf numFmtId="175" fontId="2" fillId="81" borderId="334" applyNumberFormat="0" applyProtection="0">
      <alignment horizontal="left" vertical="center" indent="1"/>
    </xf>
    <xf numFmtId="175" fontId="2" fillId="82" borderId="334" applyNumberFormat="0" applyProtection="0">
      <alignment horizontal="left" vertical="center" indent="1"/>
    </xf>
    <xf numFmtId="175" fontId="2" fillId="82" borderId="334" applyNumberFormat="0" applyProtection="0">
      <alignment horizontal="left" vertical="center" indent="1"/>
    </xf>
    <xf numFmtId="175" fontId="2" fillId="34" borderId="334" applyNumberFormat="0" applyProtection="0">
      <alignment horizontal="left" vertical="center" indent="1"/>
    </xf>
    <xf numFmtId="175" fontId="2" fillId="34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175" fontId="2" fillId="78" borderId="334" applyNumberFormat="0" applyProtection="0">
      <alignment horizontal="left" vertical="center" indent="1"/>
    </xf>
    <xf numFmtId="3" fontId="2" fillId="0" borderId="351" applyNumberFormat="0" applyFont="0" applyFill="0" applyAlignment="0" applyProtection="0">
      <alignment vertical="center"/>
    </xf>
    <xf numFmtId="3" fontId="2" fillId="0" borderId="351" applyNumberFormat="0" applyFont="0" applyFill="0" applyAlignment="0" applyProtection="0">
      <alignment vertical="center"/>
    </xf>
    <xf numFmtId="175" fontId="83" fillId="52" borderId="335" applyNumberFormat="0" applyAlignment="0" applyProtection="0"/>
    <xf numFmtId="175" fontId="88" fillId="42" borderId="335" applyNumberFormat="0" applyAlignment="0" applyProtection="0"/>
    <xf numFmtId="175" fontId="90" fillId="0" borderId="336" applyNumberFormat="0" applyFill="0" applyAlignment="0" applyProtection="0"/>
    <xf numFmtId="175" fontId="82" fillId="52" borderId="334" applyNumberFormat="0" applyAlignment="0" applyProtection="0"/>
    <xf numFmtId="175" fontId="3" fillId="58" borderId="337" applyNumberFormat="0" applyFont="0" applyAlignment="0" applyProtection="0"/>
    <xf numFmtId="4" fontId="125" fillId="80" borderId="454" applyNumberFormat="0" applyProtection="0">
      <alignment horizontal="left" vertical="center" indent="1"/>
    </xf>
    <xf numFmtId="169" fontId="67" fillId="0" borderId="521">
      <alignment horizontal="left" vertical="center"/>
    </xf>
    <xf numFmtId="10" fontId="65" fillId="35" borderId="509" applyNumberFormat="0" applyBorder="0" applyAlignment="0" applyProtection="0"/>
    <xf numFmtId="4" fontId="125" fillId="80" borderId="522" applyNumberFormat="0" applyProtection="0">
      <alignment horizontal="left" vertical="center" indent="1"/>
    </xf>
    <xf numFmtId="175" fontId="67" fillId="0" borderId="524">
      <alignment horizontal="left" vertical="center"/>
    </xf>
    <xf numFmtId="3" fontId="2" fillId="0" borderId="523" applyNumberFormat="0" applyFont="0" applyFill="0" applyAlignment="0" applyProtection="0">
      <alignment vertical="center"/>
    </xf>
    <xf numFmtId="175" fontId="67" fillId="0" borderId="453">
      <alignment horizontal="left" vertical="center"/>
    </xf>
    <xf numFmtId="4" fontId="129" fillId="80" borderId="483" applyNumberFormat="0" applyProtection="0">
      <alignment horizontal="right" vertical="center"/>
    </xf>
    <xf numFmtId="175" fontId="90" fillId="0" borderId="446" applyNumberFormat="0" applyFill="0" applyAlignment="0" applyProtection="0"/>
    <xf numFmtId="169" fontId="2" fillId="81" borderId="490" applyNumberFormat="0" applyProtection="0">
      <alignment horizontal="left" vertical="center" indent="1"/>
    </xf>
    <xf numFmtId="169" fontId="67" fillId="0" borderId="480">
      <alignment horizontal="left" vertical="center"/>
    </xf>
    <xf numFmtId="169" fontId="2" fillId="34" borderId="515" applyNumberFormat="0" applyProtection="0">
      <alignment horizontal="left" vertical="center" indent="1"/>
    </xf>
    <xf numFmtId="175" fontId="67" fillId="0" borderId="453">
      <alignment horizontal="left" vertical="center"/>
    </xf>
    <xf numFmtId="175" fontId="2" fillId="78" borderId="444" applyNumberFormat="0" applyProtection="0">
      <alignment horizontal="left" vertical="center" indent="1"/>
    </xf>
    <xf numFmtId="175" fontId="2" fillId="78" borderId="444" applyNumberFormat="0" applyProtection="0">
      <alignment horizontal="left" vertical="center" indent="1"/>
    </xf>
    <xf numFmtId="4" fontId="125" fillId="80" borderId="454" applyNumberFormat="0" applyProtection="0">
      <alignment horizontal="left" vertical="center" indent="1"/>
    </xf>
    <xf numFmtId="4" fontId="125" fillId="81" borderId="494" applyNumberFormat="0" applyProtection="0">
      <alignment horizontal="left" vertical="center" indent="1"/>
    </xf>
    <xf numFmtId="4" fontId="129" fillId="80" borderId="444" applyNumberFormat="0" applyProtection="0">
      <alignment horizontal="right" vertical="center"/>
    </xf>
    <xf numFmtId="169" fontId="67" fillId="0" borderId="442">
      <alignment horizontal="left" vertical="center"/>
    </xf>
    <xf numFmtId="4" fontId="125" fillId="77" borderId="515" applyNumberFormat="0" applyProtection="0">
      <alignment vertical="center"/>
    </xf>
    <xf numFmtId="169" fontId="82" fillId="52" borderId="384" applyNumberFormat="0" applyAlignment="0" applyProtection="0"/>
    <xf numFmtId="169" fontId="67" fillId="0" borderId="474">
      <alignment horizontal="left" vertical="center"/>
    </xf>
    <xf numFmtId="169" fontId="67" fillId="0" borderId="459">
      <alignment horizontal="left" vertical="center"/>
    </xf>
    <xf numFmtId="169" fontId="67" fillId="0" borderId="459">
      <alignment horizontal="left" vertical="center"/>
    </xf>
    <xf numFmtId="4" fontId="126" fillId="79" borderId="444" applyNumberFormat="0" applyProtection="0">
      <alignment horizontal="left" vertical="center" indent="1"/>
    </xf>
    <xf numFmtId="4" fontId="125" fillId="35" borderId="501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81" borderId="515" applyNumberFormat="0" applyProtection="0">
      <alignment horizontal="left" vertical="center" indent="1"/>
    </xf>
    <xf numFmtId="169" fontId="90" fillId="0" borderId="496" applyNumberFormat="0" applyFill="0" applyAlignment="0" applyProtection="0"/>
    <xf numFmtId="169" fontId="2" fillId="82" borderId="515" applyNumberFormat="0" applyProtection="0">
      <alignment horizontal="left" vertical="center" indent="1"/>
    </xf>
    <xf numFmtId="4" fontId="125" fillId="80" borderId="515" applyNumberFormat="0" applyProtection="0">
      <alignment horizontal="right" vertical="center"/>
    </xf>
    <xf numFmtId="169" fontId="2" fillId="82" borderId="501" applyNumberFormat="0" applyProtection="0">
      <alignment horizontal="left" vertical="center" indent="1"/>
    </xf>
    <xf numFmtId="169" fontId="67" fillId="0" borderId="442">
      <alignment horizontal="left" vertical="center"/>
    </xf>
    <xf numFmtId="175" fontId="67" fillId="0" borderId="524">
      <alignment horizontal="left" vertical="center"/>
    </xf>
    <xf numFmtId="169" fontId="67" fillId="0" borderId="524">
      <alignment horizontal="left" vertical="center"/>
    </xf>
    <xf numFmtId="169" fontId="90" fillId="0" borderId="425" applyNumberFormat="0" applyFill="0" applyAlignment="0" applyProtection="0"/>
    <xf numFmtId="169" fontId="3" fillId="58" borderId="447" applyNumberFormat="0" applyFont="0" applyAlignment="0" applyProtection="0"/>
    <xf numFmtId="169" fontId="83" fillId="52" borderId="488" applyNumberFormat="0" applyAlignment="0" applyProtection="0"/>
    <xf numFmtId="175" fontId="2" fillId="81" borderId="515" applyNumberFormat="0" applyProtection="0">
      <alignment horizontal="left" vertical="center" indent="1"/>
    </xf>
    <xf numFmtId="169" fontId="67" fillId="0" borderId="439">
      <alignment horizontal="left" vertical="center"/>
    </xf>
    <xf numFmtId="169" fontId="67" fillId="0" borderId="480">
      <alignment horizontal="left" vertical="center"/>
    </xf>
    <xf numFmtId="169" fontId="67" fillId="0" borderId="421">
      <alignment horizontal="left" vertical="center"/>
    </xf>
    <xf numFmtId="169" fontId="67" fillId="0" borderId="421">
      <alignment horizontal="left" vertical="center"/>
    </xf>
    <xf numFmtId="169" fontId="67" fillId="0" borderId="513">
      <alignment horizontal="left" vertical="center"/>
    </xf>
    <xf numFmtId="169" fontId="67" fillId="0" borderId="442">
      <alignment horizontal="left" vertical="center"/>
    </xf>
    <xf numFmtId="169" fontId="2" fillId="82" borderId="515" applyNumberFormat="0" applyProtection="0">
      <alignment horizontal="left" vertical="center" indent="1"/>
    </xf>
    <xf numFmtId="169" fontId="82" fillId="52" borderId="444" applyNumberFormat="0" applyAlignment="0" applyProtection="0"/>
    <xf numFmtId="169" fontId="88" fillId="42" borderId="445" applyNumberFormat="0" applyAlignment="0" applyProtection="0"/>
    <xf numFmtId="4" fontId="125" fillId="81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83" fillId="52" borderId="298" applyNumberFormat="0" applyAlignment="0" applyProtection="0"/>
    <xf numFmtId="169" fontId="88" fillId="42" borderId="298" applyNumberFormat="0" applyAlignment="0" applyProtection="0"/>
    <xf numFmtId="169" fontId="3" fillId="58" borderId="337" applyNumberFormat="0" applyFont="0" applyAlignment="0" applyProtection="0"/>
    <xf numFmtId="169" fontId="2" fillId="78" borderId="515" applyNumberFormat="0" applyProtection="0">
      <alignment horizontal="left" vertical="center" indent="1"/>
    </xf>
    <xf numFmtId="4" fontId="126" fillId="79" borderId="515" applyNumberFormat="0" applyProtection="0">
      <alignment horizontal="left" vertical="center" indent="1"/>
    </xf>
    <xf numFmtId="169" fontId="67" fillId="0" borderId="477">
      <alignment horizontal="left" vertical="center"/>
    </xf>
    <xf numFmtId="169" fontId="67" fillId="0" borderId="459">
      <alignment horizontal="left" vertical="center"/>
    </xf>
    <xf numFmtId="169" fontId="67" fillId="0" borderId="456">
      <alignment horizontal="left" vertical="center"/>
    </xf>
    <xf numFmtId="4" fontId="125" fillId="80" borderId="460" applyNumberFormat="0" applyProtection="0">
      <alignment horizontal="left" vertical="center" indent="1"/>
    </xf>
    <xf numFmtId="169" fontId="67" fillId="0" borderId="456">
      <alignment horizontal="left" vertical="center"/>
    </xf>
    <xf numFmtId="169" fontId="83" fillId="52" borderId="445" applyNumberFormat="0" applyAlignment="0" applyProtection="0"/>
    <xf numFmtId="169" fontId="2" fillId="82" borderId="444" applyNumberFormat="0" applyProtection="0">
      <alignment horizontal="left" vertical="center" indent="1"/>
    </xf>
    <xf numFmtId="4" fontId="125" fillId="77" borderId="444" applyNumberFormat="0" applyProtection="0">
      <alignment vertical="center"/>
    </xf>
    <xf numFmtId="169" fontId="2" fillId="82" borderId="490" applyNumberFormat="0" applyProtection="0">
      <alignment horizontal="left" vertical="center" indent="1"/>
    </xf>
    <xf numFmtId="169" fontId="2" fillId="78" borderId="501" applyNumberFormat="0" applyProtection="0">
      <alignment horizontal="left" vertical="center" indent="1"/>
    </xf>
    <xf numFmtId="169" fontId="67" fillId="0" borderId="442">
      <alignment horizontal="left" vertical="center"/>
    </xf>
    <xf numFmtId="169" fontId="67" fillId="0" borderId="477">
      <alignment horizontal="left" vertical="center"/>
    </xf>
    <xf numFmtId="169" fontId="67" fillId="0" borderId="459">
      <alignment horizontal="left" vertical="center"/>
    </xf>
    <xf numFmtId="169" fontId="2" fillId="82" borderId="444" applyNumberFormat="0" applyProtection="0">
      <alignment horizontal="left" vertical="center" indent="1"/>
    </xf>
    <xf numFmtId="4" fontId="125" fillId="77" borderId="444" applyNumberFormat="0" applyProtection="0">
      <alignment vertical="center"/>
    </xf>
    <xf numFmtId="169" fontId="67" fillId="0" borderId="485">
      <alignment horizontal="left" vertical="center"/>
    </xf>
    <xf numFmtId="10" fontId="65" fillId="35" borderId="523" applyNumberFormat="0" applyBorder="0" applyAlignment="0" applyProtection="0"/>
    <xf numFmtId="169" fontId="83" fillId="52" borderId="516" applyNumberFormat="0" applyAlignment="0" applyProtection="0"/>
    <xf numFmtId="169" fontId="67" fillId="0" borderId="459">
      <alignment horizontal="left" vertical="center"/>
    </xf>
    <xf numFmtId="169" fontId="88" fillId="42" borderId="431" applyNumberFormat="0" applyAlignment="0" applyProtection="0"/>
    <xf numFmtId="4" fontId="129" fillId="80" borderId="444" applyNumberFormat="0" applyProtection="0">
      <alignment horizontal="right" vertical="center"/>
    </xf>
    <xf numFmtId="169" fontId="2" fillId="78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4" fontId="129" fillId="80" borderId="444" applyNumberFormat="0" applyProtection="0">
      <alignment horizontal="right" vertical="center"/>
    </xf>
    <xf numFmtId="169" fontId="2" fillId="34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4" fontId="125" fillId="77" borderId="444" applyNumberFormat="0" applyProtection="0">
      <alignment vertical="center"/>
    </xf>
    <xf numFmtId="169" fontId="67" fillId="0" borderId="453">
      <alignment horizontal="left" vertical="center"/>
    </xf>
    <xf numFmtId="169" fontId="83" fillId="52" borderId="445" applyNumberFormat="0" applyAlignment="0" applyProtection="0"/>
    <xf numFmtId="169" fontId="2" fillId="78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81" borderId="444" applyNumberFormat="0" applyProtection="0">
      <alignment horizontal="left" vertical="center" indent="1"/>
    </xf>
    <xf numFmtId="4" fontId="125" fillId="80" borderId="415" applyNumberFormat="0" applyProtection="0">
      <alignment horizontal="left" vertical="center" indent="1"/>
    </xf>
    <xf numFmtId="169" fontId="83" fillId="52" borderId="431" applyNumberFormat="0" applyAlignment="0" applyProtection="0"/>
    <xf numFmtId="4" fontId="129" fillId="80" borderId="490" applyNumberFormat="0" applyProtection="0">
      <alignment horizontal="right" vertical="center"/>
    </xf>
    <xf numFmtId="169" fontId="90" fillId="0" borderId="425" applyNumberFormat="0" applyFill="0" applyAlignment="0" applyProtection="0"/>
    <xf numFmtId="4" fontId="126" fillId="79" borderId="494" applyNumberFormat="0" applyProtection="0">
      <alignment horizontal="left" vertical="center" indent="1"/>
    </xf>
    <xf numFmtId="169" fontId="67" fillId="0" borderId="507">
      <alignment horizontal="left" vertical="center"/>
    </xf>
    <xf numFmtId="169" fontId="67" fillId="0" borderId="521">
      <alignment horizontal="left" vertical="center"/>
    </xf>
    <xf numFmtId="4" fontId="125" fillId="77" borderId="501" applyNumberFormat="0" applyProtection="0">
      <alignment horizontal="left" vertical="center" indent="1"/>
    </xf>
    <xf numFmtId="4" fontId="125" fillId="35" borderId="501" applyNumberFormat="0" applyProtection="0">
      <alignment horizontal="left" vertical="center" indent="1"/>
    </xf>
    <xf numFmtId="169" fontId="2" fillId="81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83" fillId="52" borderId="431" applyNumberFormat="0" applyAlignment="0" applyProtection="0"/>
    <xf numFmtId="4" fontId="129" fillId="80" borderId="423" applyNumberFormat="0" applyProtection="0">
      <alignment horizontal="right" vertical="center"/>
    </xf>
    <xf numFmtId="169" fontId="2" fillId="78" borderId="423" applyNumberFormat="0" applyProtection="0">
      <alignment horizontal="left" vertical="center" indent="1"/>
    </xf>
    <xf numFmtId="4" fontId="125" fillId="35" borderId="423" applyNumberFormat="0" applyProtection="0">
      <alignment horizontal="left" vertical="center" indent="1"/>
    </xf>
    <xf numFmtId="169" fontId="2" fillId="34" borderId="423" applyNumberFormat="0" applyProtection="0">
      <alignment horizontal="left" vertical="center" indent="1"/>
    </xf>
    <xf numFmtId="169" fontId="2" fillId="81" borderId="423" applyNumberFormat="0" applyProtection="0">
      <alignment horizontal="left" vertical="center" indent="1"/>
    </xf>
    <xf numFmtId="4" fontId="127" fillId="80" borderId="423" applyNumberFormat="0" applyProtection="0">
      <alignment horizontal="left" vertical="center" indent="1"/>
    </xf>
    <xf numFmtId="4" fontId="126" fillId="79" borderId="423" applyNumberFormat="0" applyProtection="0">
      <alignment horizontal="left" vertical="center" indent="1"/>
    </xf>
    <xf numFmtId="4" fontId="125" fillId="77" borderId="423" applyNumberFormat="0" applyProtection="0">
      <alignment horizontal="left" vertical="center" indent="1"/>
    </xf>
    <xf numFmtId="4" fontId="125" fillId="77" borderId="423" applyNumberFormat="0" applyProtection="0">
      <alignment vertical="center"/>
    </xf>
    <xf numFmtId="169" fontId="67" fillId="0" borderId="442">
      <alignment horizontal="left" vertical="center"/>
    </xf>
    <xf numFmtId="169" fontId="67" fillId="0" borderId="442">
      <alignment horizontal="left" vertical="center"/>
    </xf>
    <xf numFmtId="175" fontId="67" fillId="0" borderId="524">
      <alignment horizontal="left" vertical="center"/>
    </xf>
    <xf numFmtId="4" fontId="127" fillId="80" borderId="515" applyNumberFormat="0" applyProtection="0">
      <alignment horizontal="left" vertical="center" indent="1"/>
    </xf>
    <xf numFmtId="169" fontId="67" fillId="0" borderId="442">
      <alignment horizontal="left" vertical="center"/>
    </xf>
    <xf numFmtId="169" fontId="67" fillId="0" borderId="442">
      <alignment horizontal="left" vertical="center"/>
    </xf>
    <xf numFmtId="169" fontId="67" fillId="0" borderId="453">
      <alignment horizontal="left" vertical="center"/>
    </xf>
    <xf numFmtId="10" fontId="65" fillId="35" borderId="449" applyNumberFormat="0" applyBorder="0" applyAlignment="0" applyProtection="0"/>
    <xf numFmtId="169" fontId="67" fillId="0" borderId="442">
      <alignment horizontal="left" vertical="center"/>
    </xf>
    <xf numFmtId="169" fontId="67" fillId="0" borderId="442">
      <alignment horizontal="left" vertical="center"/>
    </xf>
    <xf numFmtId="4" fontId="125" fillId="81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90" fillId="0" borderId="446" applyNumberFormat="0" applyFill="0" applyAlignment="0" applyProtection="0"/>
    <xf numFmtId="169" fontId="88" fillId="42" borderId="445" applyNumberFormat="0" applyAlignment="0" applyProtection="0"/>
    <xf numFmtId="4" fontId="125" fillId="77" borderId="490" applyNumberFormat="0" applyProtection="0">
      <alignment horizontal="left" vertical="center" indent="1"/>
    </xf>
    <xf numFmtId="169" fontId="67" fillId="0" borderId="510">
      <alignment horizontal="left" vertical="center"/>
    </xf>
    <xf numFmtId="169" fontId="67" fillId="0" borderId="480">
      <alignment horizontal="left" vertical="center"/>
    </xf>
    <xf numFmtId="169" fontId="67" fillId="0" borderId="521">
      <alignment horizontal="left" vertical="center"/>
    </xf>
    <xf numFmtId="169" fontId="67" fillId="0" borderId="524">
      <alignment horizontal="left" vertical="center"/>
    </xf>
    <xf numFmtId="169" fontId="67" fillId="0" borderId="499">
      <alignment horizontal="left" vertical="center"/>
    </xf>
    <xf numFmtId="4" fontId="125" fillId="77" borderId="515" applyNumberFormat="0" applyProtection="0">
      <alignment vertical="center"/>
    </xf>
    <xf numFmtId="4" fontId="127" fillId="80" borderId="501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3" fillId="58" borderId="518" applyNumberFormat="0" applyFont="0" applyAlignment="0" applyProtection="0"/>
    <xf numFmtId="169" fontId="67" fillId="0" borderId="442">
      <alignment horizontal="left" vertical="center"/>
    </xf>
    <xf numFmtId="169" fontId="67" fillId="0" borderId="442">
      <alignment horizontal="left" vertical="center"/>
    </xf>
    <xf numFmtId="169" fontId="2" fillId="78" borderId="515" applyNumberFormat="0" applyProtection="0">
      <alignment horizontal="left" vertical="center" indent="1"/>
    </xf>
    <xf numFmtId="169" fontId="90" fillId="0" borderId="496" applyNumberFormat="0" applyFill="0" applyAlignment="0" applyProtection="0"/>
    <xf numFmtId="169" fontId="2" fillId="78" borderId="515" applyNumberFormat="0" applyProtection="0">
      <alignment horizontal="left" vertical="center" indent="1"/>
    </xf>
    <xf numFmtId="4" fontId="129" fillId="80" borderId="515" applyNumberFormat="0" applyProtection="0">
      <alignment horizontal="right" vertical="center"/>
    </xf>
    <xf numFmtId="169" fontId="83" fillId="52" borderId="516" applyNumberFormat="0" applyAlignment="0" applyProtection="0"/>
    <xf numFmtId="175" fontId="2" fillId="78" borderId="515" applyNumberFormat="0" applyProtection="0">
      <alignment horizontal="left" vertical="center" indent="1"/>
    </xf>
    <xf numFmtId="175" fontId="67" fillId="0" borderId="524">
      <alignment horizontal="left" vertical="center"/>
    </xf>
    <xf numFmtId="175" fontId="67" fillId="0" borderId="442">
      <alignment horizontal="left" vertical="center"/>
    </xf>
    <xf numFmtId="175" fontId="67" fillId="0" borderId="442">
      <alignment horizontal="left" vertical="center"/>
    </xf>
    <xf numFmtId="176" fontId="3" fillId="58" borderId="447" applyNumberFormat="0" applyFont="0" applyAlignment="0" applyProtection="0"/>
    <xf numFmtId="176" fontId="88" fillId="42" borderId="445" applyNumberFormat="0" applyAlignment="0" applyProtection="0"/>
    <xf numFmtId="176" fontId="88" fillId="42" borderId="445" applyNumberFormat="0" applyAlignment="0" applyProtection="0"/>
    <xf numFmtId="169" fontId="67" fillId="0" borderId="477">
      <alignment horizontal="left" vertical="center"/>
    </xf>
    <xf numFmtId="176" fontId="2" fillId="78" borderId="444" applyNumberFormat="0" applyProtection="0">
      <alignment horizontal="left" vertical="center" indent="1"/>
    </xf>
    <xf numFmtId="4" fontId="125" fillId="80" borderId="444" applyNumberFormat="0" applyProtection="0">
      <alignment horizontal="right" vertical="center"/>
    </xf>
    <xf numFmtId="176" fontId="2" fillId="78" borderId="444" applyNumberFormat="0" applyProtection="0">
      <alignment horizontal="left" vertical="center" indent="1"/>
    </xf>
    <xf numFmtId="176" fontId="2" fillId="82" borderId="444" applyNumberFormat="0" applyProtection="0">
      <alignment horizontal="left" vertical="center" indent="1"/>
    </xf>
    <xf numFmtId="4" fontId="125" fillId="81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4" fontId="125" fillId="77" borderId="444" applyNumberFormat="0" applyProtection="0">
      <alignment vertical="center"/>
    </xf>
    <xf numFmtId="169" fontId="2" fillId="78" borderId="468" applyNumberFormat="0" applyProtection="0">
      <alignment horizontal="left" vertical="center" indent="1"/>
    </xf>
    <xf numFmtId="4" fontId="125" fillId="80" borderId="494" applyNumberFormat="0" applyProtection="0">
      <alignment horizontal="right" vertical="center"/>
    </xf>
    <xf numFmtId="169" fontId="2" fillId="34" borderId="483" applyNumberFormat="0" applyProtection="0">
      <alignment horizontal="left" vertical="center" indent="1"/>
    </xf>
    <xf numFmtId="169" fontId="2" fillId="81" borderId="501" applyNumberFormat="0" applyProtection="0">
      <alignment horizontal="left" vertical="center" indent="1"/>
    </xf>
    <xf numFmtId="169" fontId="67" fillId="0" borderId="513">
      <alignment horizontal="left" vertical="center"/>
    </xf>
    <xf numFmtId="169" fontId="2" fillId="78" borderId="501" applyNumberFormat="0" applyProtection="0">
      <alignment horizontal="left" vertical="center" indent="1"/>
    </xf>
    <xf numFmtId="4" fontId="125" fillId="35" borderId="515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176" fontId="67" fillId="0" borderId="442">
      <alignment horizontal="left" vertical="center"/>
    </xf>
    <xf numFmtId="176" fontId="67" fillId="0" borderId="442">
      <alignment horizontal="left" vertical="center"/>
    </xf>
    <xf numFmtId="4" fontId="127" fillId="80" borderId="515" applyNumberFormat="0" applyProtection="0">
      <alignment horizontal="left" vertical="center" indent="1"/>
    </xf>
    <xf numFmtId="176" fontId="67" fillId="0" borderId="442">
      <alignment horizontal="left" vertical="center"/>
    </xf>
    <xf numFmtId="176" fontId="67" fillId="0" borderId="442">
      <alignment horizontal="left" vertical="center"/>
    </xf>
    <xf numFmtId="169" fontId="67" fillId="0" borderId="513">
      <alignment horizontal="left" vertical="center"/>
    </xf>
    <xf numFmtId="175" fontId="2" fillId="78" borderId="515" applyNumberFormat="0" applyProtection="0">
      <alignment horizontal="left" vertical="center" indent="1"/>
    </xf>
    <xf numFmtId="176" fontId="82" fillId="52" borderId="444" applyNumberFormat="0" applyAlignment="0" applyProtection="0"/>
    <xf numFmtId="176" fontId="88" fillId="42" borderId="445" applyNumberFormat="0" applyAlignment="0" applyProtection="0"/>
    <xf numFmtId="176" fontId="67" fillId="0" borderId="442">
      <alignment horizontal="left" vertical="center"/>
    </xf>
    <xf numFmtId="176" fontId="82" fillId="52" borderId="444" applyNumberFormat="0" applyAlignment="0" applyProtection="0"/>
    <xf numFmtId="176" fontId="2" fillId="78" borderId="444" applyNumberFormat="0" applyProtection="0">
      <alignment horizontal="left" vertical="center" indent="1"/>
    </xf>
    <xf numFmtId="176" fontId="2" fillId="78" borderId="444" applyNumberFormat="0" applyProtection="0">
      <alignment horizontal="left" vertical="center" indent="1"/>
    </xf>
    <xf numFmtId="176" fontId="2" fillId="82" borderId="444" applyNumberFormat="0" applyProtection="0">
      <alignment horizontal="left" vertical="center" indent="1"/>
    </xf>
    <xf numFmtId="176" fontId="2" fillId="78" borderId="444" applyNumberFormat="0" applyProtection="0">
      <alignment horizontal="left" vertical="center" indent="1"/>
    </xf>
    <xf numFmtId="175" fontId="2" fillId="81" borderId="515" applyNumberFormat="0" applyProtection="0">
      <alignment horizontal="left" vertical="center" indent="1"/>
    </xf>
    <xf numFmtId="4" fontId="125" fillId="81" borderId="515" applyNumberFormat="0" applyProtection="0">
      <alignment horizontal="left" vertical="center" indent="1"/>
    </xf>
    <xf numFmtId="176" fontId="83" fillId="52" borderId="445" applyNumberFormat="0" applyAlignment="0" applyProtection="0"/>
    <xf numFmtId="176" fontId="90" fillId="0" borderId="446" applyNumberFormat="0" applyFill="0" applyAlignment="0" applyProtection="0"/>
    <xf numFmtId="176" fontId="3" fillId="58" borderId="447" applyNumberFormat="0" applyFont="0" applyAlignment="0" applyProtection="0"/>
    <xf numFmtId="169" fontId="67" fillId="0" borderId="527">
      <alignment horizontal="left" vertical="center"/>
    </xf>
    <xf numFmtId="169" fontId="67" fillId="0" borderId="548">
      <alignment horizontal="left" vertical="center"/>
    </xf>
    <xf numFmtId="4" fontId="125" fillId="77" borderId="515" applyNumberFormat="0" applyProtection="0">
      <alignment horizontal="left" vertical="center" indent="1"/>
    </xf>
    <xf numFmtId="4" fontId="129" fillId="80" borderId="515" applyNumberFormat="0" applyProtection="0">
      <alignment horizontal="right" vertical="center"/>
    </xf>
    <xf numFmtId="169" fontId="2" fillId="78" borderId="515" applyNumberFormat="0" applyProtection="0">
      <alignment horizontal="left" vertical="center" indent="1"/>
    </xf>
    <xf numFmtId="169" fontId="2" fillId="34" borderId="515" applyNumberFormat="0" applyProtection="0">
      <alignment horizontal="left" vertical="center" indent="1"/>
    </xf>
    <xf numFmtId="4" fontId="125" fillId="80" borderId="478" applyNumberFormat="0" applyProtection="0">
      <alignment horizontal="left" vertical="center" indent="1"/>
    </xf>
    <xf numFmtId="4" fontId="126" fillId="79" borderId="494" applyNumberFormat="0" applyProtection="0">
      <alignment horizontal="left" vertical="center" indent="1"/>
    </xf>
    <xf numFmtId="169" fontId="67" fillId="0" borderId="513">
      <alignment horizontal="left" vertical="center"/>
    </xf>
    <xf numFmtId="169" fontId="67" fillId="0" borderId="513">
      <alignment horizontal="left" vertical="center"/>
    </xf>
    <xf numFmtId="169" fontId="67" fillId="0" borderId="513">
      <alignment horizontal="left" vertical="center"/>
    </xf>
    <xf numFmtId="4" fontId="125" fillId="35" borderId="490" applyNumberFormat="0" applyProtection="0">
      <alignment horizontal="left" vertical="center" indent="1"/>
    </xf>
    <xf numFmtId="4" fontId="127" fillId="80" borderId="468" applyNumberFormat="0" applyProtection="0">
      <alignment horizontal="left" vertical="center" indent="1"/>
    </xf>
    <xf numFmtId="4" fontId="125" fillId="80" borderId="493" applyNumberFormat="0" applyProtection="0">
      <alignment horizontal="left" vertical="center" indent="1"/>
    </xf>
    <xf numFmtId="169" fontId="88" fillId="42" borderId="488" applyNumberFormat="0" applyAlignment="0" applyProtection="0"/>
    <xf numFmtId="169" fontId="83" fillId="52" borderId="516" applyNumberFormat="0" applyAlignment="0" applyProtection="0"/>
    <xf numFmtId="175" fontId="67" fillId="0" borderId="524">
      <alignment horizontal="left" vertical="center"/>
    </xf>
    <xf numFmtId="176" fontId="90" fillId="0" borderId="517" applyNumberFormat="0" applyFill="0" applyAlignment="0" applyProtection="0"/>
    <xf numFmtId="4" fontId="126" fillId="79" borderId="501" applyNumberFormat="0" applyProtection="0">
      <alignment horizontal="left" vertical="center" indent="1"/>
    </xf>
    <xf numFmtId="169" fontId="67" fillId="0" borderId="507">
      <alignment horizontal="left" vertical="center"/>
    </xf>
    <xf numFmtId="169" fontId="67" fillId="0" borderId="524">
      <alignment horizontal="left" vertical="center"/>
    </xf>
    <xf numFmtId="169" fontId="2" fillId="82" borderId="501" applyNumberFormat="0" applyProtection="0">
      <alignment horizontal="left" vertical="center" indent="1"/>
    </xf>
    <xf numFmtId="4" fontId="126" fillId="79" borderId="515" applyNumberFormat="0" applyProtection="0">
      <alignment horizontal="left" vertical="center" indent="1"/>
    </xf>
    <xf numFmtId="4" fontId="125" fillId="80" borderId="515" applyNumberFormat="0" applyProtection="0">
      <alignment horizontal="right" vertical="center"/>
    </xf>
    <xf numFmtId="4" fontId="125" fillId="80" borderId="515" applyNumberFormat="0" applyProtection="0">
      <alignment horizontal="right" vertical="center"/>
    </xf>
    <xf numFmtId="4" fontId="125" fillId="77" borderId="515" applyNumberFormat="0" applyProtection="0">
      <alignment horizontal="left" vertical="center" indent="1"/>
    </xf>
    <xf numFmtId="190" fontId="57" fillId="0" borderId="519" applyFill="0" applyProtection="0"/>
    <xf numFmtId="176" fontId="3" fillId="58" borderId="518" applyNumberFormat="0" applyFont="0" applyAlignment="0" applyProtection="0"/>
    <xf numFmtId="176" fontId="2" fillId="78" borderId="515" applyNumberFormat="0" applyProtection="0">
      <alignment horizontal="left" vertical="center" indent="1"/>
    </xf>
    <xf numFmtId="175" fontId="67" fillId="0" borderId="524">
      <alignment horizontal="left" vertical="center"/>
    </xf>
    <xf numFmtId="175" fontId="90" fillId="0" borderId="517" applyNumberFormat="0" applyFill="0" applyAlignment="0" applyProtection="0"/>
    <xf numFmtId="176" fontId="67" fillId="0" borderId="442">
      <alignment horizontal="left" vertical="center"/>
    </xf>
    <xf numFmtId="169" fontId="90" fillId="0" borderId="517" applyNumberFormat="0" applyFill="0" applyAlignment="0" applyProtection="0"/>
    <xf numFmtId="169" fontId="2" fillId="78" borderId="515" applyNumberFormat="0" applyProtection="0">
      <alignment horizontal="left" vertical="center" indent="1"/>
    </xf>
    <xf numFmtId="169" fontId="67" fillId="0" borderId="524">
      <alignment horizontal="left" vertical="center"/>
    </xf>
    <xf numFmtId="4" fontId="125" fillId="35" borderId="494" applyNumberFormat="0" applyProtection="0">
      <alignment horizontal="left" vertical="center" indent="1"/>
    </xf>
    <xf numFmtId="4" fontId="125" fillId="81" borderId="515" applyNumberFormat="0" applyProtection="0">
      <alignment horizontal="left" vertical="center" indent="1"/>
    </xf>
    <xf numFmtId="169" fontId="67" fillId="0" borderId="513">
      <alignment horizontal="left" vertical="center"/>
    </xf>
    <xf numFmtId="4" fontId="125" fillId="80" borderId="444" applyNumberFormat="0" applyProtection="0">
      <alignment horizontal="right" vertical="center"/>
    </xf>
    <xf numFmtId="175" fontId="2" fillId="78" borderId="444" applyNumberFormat="0" applyProtection="0">
      <alignment horizontal="left" vertical="center" indent="1"/>
    </xf>
    <xf numFmtId="175" fontId="2" fillId="82" borderId="444" applyNumberFormat="0" applyProtection="0">
      <alignment horizontal="left" vertical="center" indent="1"/>
    </xf>
    <xf numFmtId="4" fontId="125" fillId="81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169" fontId="88" fillId="42" borderId="481" applyNumberFormat="0" applyAlignment="0" applyProtection="0"/>
    <xf numFmtId="4" fontId="125" fillId="80" borderId="508" applyNumberFormat="0" applyProtection="0">
      <alignment horizontal="left" vertical="center" indent="1"/>
    </xf>
    <xf numFmtId="169" fontId="67" fillId="0" borderId="507">
      <alignment horizontal="left" vertical="center"/>
    </xf>
    <xf numFmtId="4" fontId="125" fillId="77" borderId="515" applyNumberFormat="0" applyProtection="0">
      <alignment vertical="center"/>
    </xf>
    <xf numFmtId="4" fontId="125" fillId="35" borderId="515" applyNumberFormat="0" applyProtection="0">
      <alignment horizontal="left" vertical="center" indent="1"/>
    </xf>
    <xf numFmtId="175" fontId="67" fillId="0" borderId="524">
      <alignment horizontal="left" vertical="center"/>
    </xf>
    <xf numFmtId="169" fontId="83" fillId="52" borderId="488" applyNumberFormat="0" applyAlignment="0" applyProtection="0"/>
    <xf numFmtId="169" fontId="67" fillId="0" borderId="480">
      <alignment horizontal="left" vertical="center"/>
    </xf>
    <xf numFmtId="169" fontId="90" fillId="0" borderId="503" applyNumberFormat="0" applyFill="0" applyAlignment="0" applyProtection="0"/>
    <xf numFmtId="169" fontId="67" fillId="0" borderId="521">
      <alignment horizontal="left" vertical="center"/>
    </xf>
    <xf numFmtId="4" fontId="129" fillId="80" borderId="501" applyNumberFormat="0" applyProtection="0">
      <alignment horizontal="right" vertical="center"/>
    </xf>
    <xf numFmtId="4" fontId="125" fillId="80" borderId="515" applyNumberFormat="0" applyProtection="0">
      <alignment horizontal="right" vertical="center"/>
    </xf>
    <xf numFmtId="175" fontId="67" fillId="0" borderId="453">
      <alignment horizontal="left" vertical="center"/>
    </xf>
    <xf numFmtId="4" fontId="125" fillId="35" borderId="515" applyNumberFormat="0" applyProtection="0">
      <alignment horizontal="left" vertical="center" indent="1"/>
    </xf>
    <xf numFmtId="169" fontId="83" fillId="52" borderId="488" applyNumberFormat="0" applyAlignment="0" applyProtection="0"/>
    <xf numFmtId="169" fontId="82" fillId="52" borderId="468" applyNumberFormat="0" applyAlignment="0" applyProtection="0"/>
    <xf numFmtId="4" fontId="125" fillId="77" borderId="501" applyNumberFormat="0" applyProtection="0">
      <alignment horizontal="left" vertical="center" indent="1"/>
    </xf>
    <xf numFmtId="4" fontId="129" fillId="80" borderId="515" applyNumberFormat="0" applyProtection="0">
      <alignment horizontal="right" vertical="center"/>
    </xf>
    <xf numFmtId="175" fontId="67" fillId="0" borderId="453">
      <alignment horizontal="left" vertical="center"/>
    </xf>
    <xf numFmtId="175" fontId="2" fillId="34" borderId="444" applyNumberFormat="0" applyProtection="0">
      <alignment horizontal="left" vertical="center" indent="1"/>
    </xf>
    <xf numFmtId="4" fontId="125" fillId="80" borderId="454" applyNumberFormat="0" applyProtection="0">
      <alignment horizontal="left" vertical="center" indent="1"/>
    </xf>
    <xf numFmtId="169" fontId="82" fillId="52" borderId="468" applyNumberFormat="0" applyAlignment="0" applyProtection="0"/>
    <xf numFmtId="169" fontId="67" fillId="0" borderId="524">
      <alignment horizontal="left" vertical="center"/>
    </xf>
    <xf numFmtId="169" fontId="67" fillId="0" borderId="507">
      <alignment horizontal="left" vertical="center"/>
    </xf>
    <xf numFmtId="4" fontId="129" fillId="80" borderId="501" applyNumberFormat="0" applyProtection="0">
      <alignment horizontal="right" vertical="center"/>
    </xf>
    <xf numFmtId="169" fontId="2" fillId="78" borderId="515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0" fontId="65" fillId="35" borderId="354" applyNumberFormat="0" applyBorder="0" applyAlignment="0" applyProtection="0"/>
    <xf numFmtId="175" fontId="67" fillId="0" borderId="524">
      <alignment horizontal="left" vertical="center"/>
    </xf>
    <xf numFmtId="175" fontId="67" fillId="0" borderId="453">
      <alignment horizontal="left" vertical="center"/>
    </xf>
    <xf numFmtId="175" fontId="67" fillId="0" borderId="453">
      <alignment horizontal="left" vertical="center"/>
    </xf>
    <xf numFmtId="176" fontId="2" fillId="81" borderId="515" applyNumberFormat="0" applyProtection="0">
      <alignment horizontal="left" vertical="center" indent="1"/>
    </xf>
    <xf numFmtId="176" fontId="82" fillId="52" borderId="515" applyNumberFormat="0" applyAlignment="0" applyProtection="0"/>
    <xf numFmtId="169" fontId="3" fillId="58" borderId="518" applyNumberFormat="0" applyFont="0" applyAlignment="0" applyProtection="0"/>
    <xf numFmtId="169" fontId="67" fillId="0" borderId="513">
      <alignment horizontal="left" vertical="center"/>
    </xf>
    <xf numFmtId="169" fontId="2" fillId="82" borderId="494" applyNumberFormat="0" applyProtection="0">
      <alignment horizontal="left" vertical="center" indent="1"/>
    </xf>
    <xf numFmtId="169" fontId="2" fillId="82" borderId="515" applyNumberFormat="0" applyProtection="0">
      <alignment horizontal="left" vertical="center" indent="1"/>
    </xf>
    <xf numFmtId="169" fontId="88" fillId="42" borderId="445" applyNumberFormat="0" applyAlignment="0" applyProtection="0"/>
    <xf numFmtId="169" fontId="2" fillId="78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4" fontId="129" fillId="80" borderId="444" applyNumberFormat="0" applyProtection="0">
      <alignment horizontal="right" vertical="center"/>
    </xf>
    <xf numFmtId="169" fontId="2" fillId="78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4" fontId="125" fillId="35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4" fontId="127" fillId="80" borderId="444" applyNumberFormat="0" applyProtection="0">
      <alignment horizontal="left" vertical="center" indent="1"/>
    </xf>
    <xf numFmtId="4" fontId="125" fillId="35" borderId="444" applyNumberFormat="0" applyProtection="0">
      <alignment horizontal="left" vertical="center" indent="1"/>
    </xf>
    <xf numFmtId="4" fontId="127" fillId="80" borderId="444" applyNumberFormat="0" applyProtection="0">
      <alignment horizontal="left" vertical="center" indent="1"/>
    </xf>
    <xf numFmtId="4" fontId="129" fillId="80" borderId="430" applyNumberFormat="0" applyProtection="0">
      <alignment horizontal="right" vertical="center"/>
    </xf>
    <xf numFmtId="169" fontId="2" fillId="34" borderId="430" applyNumberFormat="0" applyProtection="0">
      <alignment horizontal="left" vertical="center" indent="1"/>
    </xf>
    <xf numFmtId="169" fontId="2" fillId="78" borderId="430" applyNumberFormat="0" applyProtection="0">
      <alignment horizontal="left" vertical="center" indent="1"/>
    </xf>
    <xf numFmtId="4" fontId="129" fillId="80" borderId="430" applyNumberFormat="0" applyProtection="0">
      <alignment horizontal="right" vertical="center"/>
    </xf>
    <xf numFmtId="169" fontId="2" fillId="34" borderId="430" applyNumberFormat="0" applyProtection="0">
      <alignment horizontal="left" vertical="center" indent="1"/>
    </xf>
    <xf numFmtId="169" fontId="2" fillId="78" borderId="430" applyNumberFormat="0" applyProtection="0">
      <alignment horizontal="left" vertical="center" indent="1"/>
    </xf>
    <xf numFmtId="169" fontId="67" fillId="0" borderId="450">
      <alignment horizontal="left" vertical="center"/>
    </xf>
    <xf numFmtId="169" fontId="67" fillId="0" borderId="442">
      <alignment horizontal="left" vertical="center"/>
    </xf>
    <xf numFmtId="169" fontId="67" fillId="0" borderId="442">
      <alignment horizontal="left" vertical="center"/>
    </xf>
    <xf numFmtId="169" fontId="67" fillId="0" borderId="442">
      <alignment horizontal="left" vertical="center"/>
    </xf>
    <xf numFmtId="169" fontId="67" fillId="0" borderId="450">
      <alignment horizontal="left" vertical="center"/>
    </xf>
    <xf numFmtId="169" fontId="67" fillId="0" borderId="450">
      <alignment horizontal="left" vertical="center"/>
    </xf>
    <xf numFmtId="169" fontId="67" fillId="0" borderId="450">
      <alignment horizontal="left" vertical="center"/>
    </xf>
    <xf numFmtId="169" fontId="67" fillId="0" borderId="436">
      <alignment horizontal="left" vertical="center"/>
    </xf>
    <xf numFmtId="169" fontId="82" fillId="52" borderId="430" applyNumberFormat="0" applyAlignment="0" applyProtection="0"/>
    <xf numFmtId="4" fontId="129" fillId="80" borderId="430" applyNumberFormat="0" applyProtection="0">
      <alignment horizontal="right" vertical="center"/>
    </xf>
    <xf numFmtId="169" fontId="2" fillId="82" borderId="430" applyNumberFormat="0" applyProtection="0">
      <alignment horizontal="left" vertical="center" indent="1"/>
    </xf>
    <xf numFmtId="4" fontId="125" fillId="77" borderId="430" applyNumberFormat="0" applyProtection="0">
      <alignment horizontal="left" vertical="center" indent="1"/>
    </xf>
    <xf numFmtId="169" fontId="3" fillId="58" borderId="489" applyNumberFormat="0" applyFont="0" applyAlignment="0" applyProtection="0"/>
    <xf numFmtId="169" fontId="2" fillId="78" borderId="501" applyNumberFormat="0" applyProtection="0">
      <alignment horizontal="left" vertical="center" indent="1"/>
    </xf>
    <xf numFmtId="169" fontId="2" fillId="82" borderId="515" applyNumberFormat="0" applyProtection="0">
      <alignment horizontal="left" vertical="center" indent="1"/>
    </xf>
    <xf numFmtId="10" fontId="65" fillId="35" borderId="402" applyNumberFormat="0" applyBorder="0" applyAlignment="0" applyProtection="0"/>
    <xf numFmtId="175" fontId="2" fillId="78" borderId="515" applyNumberFormat="0" applyProtection="0">
      <alignment horizontal="left" vertical="center" indent="1"/>
    </xf>
    <xf numFmtId="169" fontId="82" fillId="52" borderId="515" applyNumberFormat="0" applyAlignment="0" applyProtection="0"/>
    <xf numFmtId="169" fontId="67" fillId="0" borderId="530">
      <alignment horizontal="left" vertical="center"/>
    </xf>
    <xf numFmtId="169" fontId="2" fillId="34" borderId="515" applyNumberFormat="0" applyProtection="0">
      <alignment horizontal="left" vertical="center" indent="1"/>
    </xf>
    <xf numFmtId="175" fontId="2" fillId="81" borderId="515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468" applyNumberFormat="0" applyProtection="0">
      <alignment vertical="center"/>
    </xf>
    <xf numFmtId="3" fontId="2" fillId="0" borderId="498" applyNumberFormat="0" applyFont="0" applyFill="0" applyAlignment="0" applyProtection="0">
      <alignment vertical="center"/>
    </xf>
    <xf numFmtId="169" fontId="88" fillId="42" borderId="481" applyNumberFormat="0" applyAlignment="0" applyProtection="0"/>
    <xf numFmtId="169" fontId="67" fillId="0" borderId="480">
      <alignment horizontal="left" vertical="center"/>
    </xf>
    <xf numFmtId="4" fontId="125" fillId="80" borderId="501" applyNumberFormat="0" applyProtection="0">
      <alignment horizontal="right" vertical="center"/>
    </xf>
    <xf numFmtId="4" fontId="125" fillId="80" borderId="515" applyNumberFormat="0" applyProtection="0">
      <alignment horizontal="right" vertical="center"/>
    </xf>
    <xf numFmtId="169" fontId="67" fillId="0" borderId="414">
      <alignment horizontal="left" vertical="center"/>
    </xf>
    <xf numFmtId="169" fontId="67" fillId="0" borderId="439">
      <alignment horizontal="left" vertical="center"/>
    </xf>
    <xf numFmtId="169" fontId="83" fillId="52" borderId="502" applyNumberFormat="0" applyAlignment="0" applyProtection="0"/>
    <xf numFmtId="169" fontId="90" fillId="0" borderId="425" applyNumberFormat="0" applyFill="0" applyAlignment="0" applyProtection="0"/>
    <xf numFmtId="169" fontId="88" fillId="42" borderId="417" applyNumberFormat="0" applyAlignment="0" applyProtection="0"/>
    <xf numFmtId="4" fontId="125" fillId="35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82" borderId="423" applyNumberFormat="0" applyProtection="0">
      <alignment horizontal="left" vertical="center" indent="1"/>
    </xf>
    <xf numFmtId="175" fontId="2" fillId="78" borderId="515" applyNumberFormat="0" applyProtection="0">
      <alignment horizontal="left" vertical="center" indent="1"/>
    </xf>
    <xf numFmtId="169" fontId="67" fillId="0" borderId="428">
      <alignment horizontal="left" vertical="center"/>
    </xf>
    <xf numFmtId="4" fontId="125" fillId="80" borderId="384" applyNumberFormat="0" applyProtection="0">
      <alignment horizontal="right" vertical="center"/>
    </xf>
    <xf numFmtId="4" fontId="126" fillId="79" borderId="384" applyNumberFormat="0" applyProtection="0">
      <alignment horizontal="left" vertical="center" indent="1"/>
    </xf>
    <xf numFmtId="169" fontId="67" fillId="0" borderId="492">
      <alignment horizontal="left" vertical="center"/>
    </xf>
    <xf numFmtId="4" fontId="125" fillId="80" borderId="468" applyNumberFormat="0" applyProtection="0">
      <alignment horizontal="right" vertical="center"/>
    </xf>
    <xf numFmtId="169" fontId="82" fillId="52" borderId="419" applyNumberFormat="0" applyAlignment="0" applyProtection="0"/>
    <xf numFmtId="169" fontId="67" fillId="0" borderId="521">
      <alignment horizontal="left" vertical="center"/>
    </xf>
    <xf numFmtId="169" fontId="83" fillId="52" borderId="417" applyNumberFormat="0" applyAlignment="0" applyProtection="0"/>
    <xf numFmtId="169" fontId="2" fillId="81" borderId="419" applyNumberFormat="0" applyProtection="0">
      <alignment horizontal="left" vertical="center" indent="1"/>
    </xf>
    <xf numFmtId="10" fontId="65" fillId="35" borderId="416" applyNumberFormat="0" applyBorder="0" applyAlignment="0" applyProtection="0"/>
    <xf numFmtId="169" fontId="67" fillId="0" borderId="421">
      <alignment horizontal="left" vertical="center"/>
    </xf>
    <xf numFmtId="10" fontId="65" fillId="35" borderId="416" applyNumberFormat="0" applyBorder="0" applyAlignment="0" applyProtection="0"/>
    <xf numFmtId="10" fontId="65" fillId="35" borderId="416" applyNumberFormat="0" applyBorder="0" applyAlignment="0" applyProtection="0"/>
    <xf numFmtId="169" fontId="83" fillId="52" borderId="385" applyNumberFormat="0" applyAlignment="0" applyProtection="0"/>
    <xf numFmtId="169" fontId="82" fillId="52" borderId="423" applyNumberFormat="0" applyAlignment="0" applyProtection="0"/>
    <xf numFmtId="4" fontId="125" fillId="80" borderId="359" applyNumberFormat="0" applyProtection="0">
      <alignment horizontal="left" vertical="center" indent="1"/>
    </xf>
    <xf numFmtId="4" fontId="125" fillId="80" borderId="359" applyNumberFormat="0" applyProtection="0">
      <alignment horizontal="left" vertical="center" indent="1"/>
    </xf>
    <xf numFmtId="3" fontId="2" fillId="0" borderId="354" applyNumberFormat="0" applyFont="0" applyFill="0" applyAlignment="0" applyProtection="0">
      <alignment vertical="center"/>
    </xf>
    <xf numFmtId="3" fontId="2" fillId="0" borderId="354" applyNumberFormat="0" applyFont="0" applyFill="0" applyAlignment="0" applyProtection="0">
      <alignment vertical="center"/>
    </xf>
    <xf numFmtId="169" fontId="67" fillId="0" borderId="477">
      <alignment horizontal="left" vertical="center"/>
    </xf>
    <xf numFmtId="169" fontId="67" fillId="0" borderId="492">
      <alignment horizontal="left" vertical="center"/>
    </xf>
    <xf numFmtId="4" fontId="125" fillId="77" borderId="490" applyNumberFormat="0" applyProtection="0">
      <alignment horizontal="left" vertical="center" indent="1"/>
    </xf>
    <xf numFmtId="169" fontId="88" fillId="42" borderId="488" applyNumberFormat="0" applyAlignment="0" applyProtection="0"/>
    <xf numFmtId="169" fontId="67" fillId="0" borderId="513">
      <alignment horizontal="left" vertical="center"/>
    </xf>
    <xf numFmtId="169" fontId="67" fillId="0" borderId="414">
      <alignment horizontal="left" vertical="center"/>
    </xf>
    <xf numFmtId="176" fontId="2" fillId="78" borderId="515" applyNumberFormat="0" applyProtection="0">
      <alignment horizontal="left" vertical="center" indent="1"/>
    </xf>
    <xf numFmtId="176" fontId="88" fillId="42" borderId="516" applyNumberFormat="0" applyAlignment="0" applyProtection="0"/>
    <xf numFmtId="176" fontId="67" fillId="0" borderId="524">
      <alignment horizontal="left" vertical="center"/>
    </xf>
    <xf numFmtId="4" fontId="129" fillId="80" borderId="515" applyNumberFormat="0" applyProtection="0">
      <alignment horizontal="right" vertical="center"/>
    </xf>
    <xf numFmtId="169" fontId="90" fillId="0" borderId="496" applyNumberFormat="0" applyFill="0" applyAlignment="0" applyProtection="0"/>
    <xf numFmtId="169" fontId="2" fillId="78" borderId="515" applyNumberFormat="0" applyProtection="0">
      <alignment horizontal="left" vertical="center" indent="1"/>
    </xf>
    <xf numFmtId="169" fontId="3" fillId="58" borderId="387" applyNumberFormat="0" applyFont="0" applyAlignment="0" applyProtection="0"/>
    <xf numFmtId="4" fontId="125" fillId="81" borderId="515" applyNumberFormat="0" applyProtection="0">
      <alignment horizontal="left" vertical="center" indent="1"/>
    </xf>
    <xf numFmtId="169" fontId="3" fillId="58" borderId="387" applyNumberFormat="0" applyFont="0" applyAlignment="0" applyProtection="0"/>
    <xf numFmtId="169" fontId="90" fillId="0" borderId="299" applyNumberFormat="0" applyFill="0" applyAlignment="0" applyProtection="0"/>
    <xf numFmtId="169" fontId="82" fillId="52" borderId="297" applyNumberFormat="0" applyAlignment="0" applyProtection="0"/>
    <xf numFmtId="175" fontId="67" fillId="0" borderId="524">
      <alignment horizontal="left" vertical="center"/>
    </xf>
    <xf numFmtId="175" fontId="2" fillId="81" borderId="515" applyNumberFormat="0" applyProtection="0">
      <alignment horizontal="left" vertical="center" indent="1"/>
    </xf>
    <xf numFmtId="169" fontId="90" fillId="0" borderId="496" applyNumberFormat="0" applyFill="0" applyAlignment="0" applyProtection="0"/>
    <xf numFmtId="4" fontId="125" fillId="80" borderId="515" applyNumberFormat="0" applyProtection="0">
      <alignment horizontal="right" vertical="center"/>
    </xf>
    <xf numFmtId="175" fontId="67" fillId="0" borderId="453">
      <alignment horizontal="left" vertical="center"/>
    </xf>
    <xf numFmtId="175" fontId="2" fillId="34" borderId="444" applyNumberFormat="0" applyProtection="0">
      <alignment horizontal="left" vertical="center" indent="1"/>
    </xf>
    <xf numFmtId="175" fontId="2" fillId="78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169" fontId="2" fillId="78" borderId="501" applyNumberFormat="0" applyProtection="0">
      <alignment horizontal="left" vertical="center" indent="1"/>
    </xf>
    <xf numFmtId="169" fontId="82" fillId="52" borderId="334" applyNumberFormat="0" applyAlignment="0" applyProtection="0"/>
    <xf numFmtId="169" fontId="67" fillId="0" borderId="480">
      <alignment horizontal="left" vertical="center"/>
    </xf>
    <xf numFmtId="4" fontId="125" fillId="77" borderId="334" applyNumberFormat="0" applyProtection="0">
      <alignment horizontal="left" vertical="center" indent="1"/>
    </xf>
    <xf numFmtId="4" fontId="126" fillId="79" borderId="490" applyNumberFormat="0" applyProtection="0">
      <alignment horizontal="left" vertical="center" indent="1"/>
    </xf>
    <xf numFmtId="169" fontId="82" fillId="52" borderId="297" applyNumberFormat="0" applyAlignment="0" applyProtection="0"/>
    <xf numFmtId="169" fontId="90" fillId="0" borderId="299" applyNumberFormat="0" applyFill="0" applyAlignment="0" applyProtection="0"/>
    <xf numFmtId="169" fontId="3" fillId="58" borderId="337" applyNumberFormat="0" applyFont="0" applyAlignment="0" applyProtection="0"/>
    <xf numFmtId="169" fontId="2" fillId="82" borderId="334" applyNumberFormat="0" applyProtection="0">
      <alignment horizontal="left" vertical="center" indent="1"/>
    </xf>
    <xf numFmtId="4" fontId="125" fillId="80" borderId="384" applyNumberFormat="0" applyProtection="0">
      <alignment horizontal="right" vertical="center"/>
    </xf>
    <xf numFmtId="175" fontId="90" fillId="0" borderId="446" applyNumberFormat="0" applyFill="0" applyAlignment="0" applyProtection="0"/>
    <xf numFmtId="169" fontId="83" fillId="52" borderId="298" applyNumberFormat="0" applyAlignment="0" applyProtection="0"/>
    <xf numFmtId="169" fontId="88" fillId="42" borderId="298" applyNumberFormat="0" applyAlignment="0" applyProtection="0"/>
    <xf numFmtId="169" fontId="90" fillId="0" borderId="299" applyNumberFormat="0" applyFill="0" applyAlignment="0" applyProtection="0"/>
    <xf numFmtId="169" fontId="82" fillId="52" borderId="297" applyNumberFormat="0" applyAlignment="0" applyProtection="0"/>
    <xf numFmtId="169" fontId="3" fillId="58" borderId="337" applyNumberFormat="0" applyFont="0" applyAlignment="0" applyProtection="0"/>
    <xf numFmtId="169" fontId="2" fillId="78" borderId="515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169" fontId="90" fillId="0" borderId="336" applyNumberFormat="0" applyFill="0" applyAlignment="0" applyProtection="0"/>
    <xf numFmtId="169" fontId="67" fillId="0" borderId="477">
      <alignment horizontal="left" vertical="center"/>
    </xf>
    <xf numFmtId="169" fontId="67" fillId="0" borderId="466">
      <alignment horizontal="left" vertical="center"/>
    </xf>
    <xf numFmtId="169" fontId="67" fillId="0" borderId="474">
      <alignment horizontal="left" vertical="center"/>
    </xf>
    <xf numFmtId="169" fontId="67" fillId="0" borderId="456">
      <alignment horizontal="left" vertical="center"/>
    </xf>
    <xf numFmtId="4" fontId="129" fillId="80" borderId="444" applyNumberFormat="0" applyProtection="0">
      <alignment horizontal="right" vertical="center"/>
    </xf>
    <xf numFmtId="169" fontId="2" fillId="81" borderId="444" applyNumberFormat="0" applyProtection="0">
      <alignment horizontal="left" vertical="center" indent="1"/>
    </xf>
    <xf numFmtId="4" fontId="125" fillId="77" borderId="444" applyNumberFormat="0" applyProtection="0">
      <alignment vertical="center"/>
    </xf>
    <xf numFmtId="169" fontId="67" fillId="0" borderId="510">
      <alignment horizontal="left" vertical="center"/>
    </xf>
    <xf numFmtId="4" fontId="125" fillId="80" borderId="515" applyNumberFormat="0" applyProtection="0">
      <alignment horizontal="right" vertical="center"/>
    </xf>
    <xf numFmtId="4" fontId="129" fillId="80" borderId="444" applyNumberFormat="0" applyProtection="0">
      <alignment horizontal="right" vertical="center"/>
    </xf>
    <xf numFmtId="169" fontId="2" fillId="81" borderId="444" applyNumberFormat="0" applyProtection="0">
      <alignment horizontal="left" vertical="center" indent="1"/>
    </xf>
    <xf numFmtId="4" fontId="125" fillId="77" borderId="444" applyNumberFormat="0" applyProtection="0">
      <alignment vertical="center"/>
    </xf>
    <xf numFmtId="169" fontId="67" fillId="0" borderId="442">
      <alignment horizontal="left" vertical="center"/>
    </xf>
    <xf numFmtId="4" fontId="126" fillId="79" borderId="515" applyNumberFormat="0" applyProtection="0">
      <alignment horizontal="left" vertical="center" indent="1"/>
    </xf>
    <xf numFmtId="190" fontId="57" fillId="0" borderId="448" applyFill="0" applyProtection="0"/>
    <xf numFmtId="169" fontId="67" fillId="0" borderId="459">
      <alignment horizontal="left" vertical="center"/>
    </xf>
    <xf numFmtId="169" fontId="82" fillId="52" borderId="444" applyNumberFormat="0" applyAlignment="0" applyProtection="0"/>
    <xf numFmtId="10" fontId="65" fillId="35" borderId="360" applyNumberFormat="0" applyBorder="0" applyAlignment="0" applyProtection="0"/>
    <xf numFmtId="10" fontId="65" fillId="35" borderId="360" applyNumberFormat="0" applyBorder="0" applyAlignment="0" applyProtection="0"/>
    <xf numFmtId="169" fontId="67" fillId="0" borderId="365">
      <alignment horizontal="left" vertical="center"/>
    </xf>
    <xf numFmtId="169" fontId="67" fillId="0" borderId="365">
      <alignment horizontal="left" vertical="center"/>
    </xf>
    <xf numFmtId="169" fontId="67" fillId="0" borderId="365">
      <alignment horizontal="left" vertical="center"/>
    </xf>
    <xf numFmtId="169" fontId="67" fillId="0" borderId="365">
      <alignment horizontal="left" vertical="center"/>
    </xf>
    <xf numFmtId="169" fontId="67" fillId="0" borderId="365">
      <alignment horizontal="left" vertical="center"/>
    </xf>
    <xf numFmtId="169" fontId="67" fillId="0" borderId="365">
      <alignment horizontal="left" vertical="center"/>
    </xf>
    <xf numFmtId="169" fontId="67" fillId="0" borderId="365">
      <alignment horizontal="left" vertical="center"/>
    </xf>
    <xf numFmtId="169" fontId="67" fillId="0" borderId="365">
      <alignment horizontal="left" vertical="center"/>
    </xf>
    <xf numFmtId="10" fontId="65" fillId="35" borderId="367" applyNumberFormat="0" applyBorder="0" applyAlignment="0" applyProtection="0"/>
    <xf numFmtId="10" fontId="65" fillId="35" borderId="367" applyNumberFormat="0" applyBorder="0" applyAlignment="0" applyProtection="0"/>
    <xf numFmtId="169" fontId="67" fillId="0" borderId="368">
      <alignment horizontal="left" vertical="center"/>
    </xf>
    <xf numFmtId="169" fontId="67" fillId="0" borderId="368">
      <alignment horizontal="left" vertical="center"/>
    </xf>
    <xf numFmtId="169" fontId="67" fillId="0" borderId="368">
      <alignment horizontal="left" vertical="center"/>
    </xf>
    <xf numFmtId="169" fontId="67" fillId="0" borderId="368">
      <alignment horizontal="left" vertical="center"/>
    </xf>
    <xf numFmtId="169" fontId="67" fillId="0" borderId="365">
      <alignment horizontal="left" vertical="center"/>
    </xf>
    <xf numFmtId="169" fontId="67" fillId="0" borderId="365">
      <alignment horizontal="left" vertical="center"/>
    </xf>
    <xf numFmtId="169" fontId="67" fillId="0" borderId="365">
      <alignment horizontal="left" vertical="center"/>
    </xf>
    <xf numFmtId="169" fontId="67" fillId="0" borderId="365">
      <alignment horizontal="left" vertical="center"/>
    </xf>
    <xf numFmtId="169" fontId="67" fillId="0" borderId="365">
      <alignment horizontal="left" vertical="center"/>
    </xf>
    <xf numFmtId="169" fontId="67" fillId="0" borderId="365">
      <alignment horizontal="left" vertical="center"/>
    </xf>
    <xf numFmtId="169" fontId="67" fillId="0" borderId="365">
      <alignment horizontal="left" vertical="center"/>
    </xf>
    <xf numFmtId="169" fontId="67" fillId="0" borderId="365">
      <alignment horizontal="left" vertical="center"/>
    </xf>
    <xf numFmtId="10" fontId="65" fillId="35" borderId="360" applyNumberFormat="0" applyBorder="0" applyAlignment="0" applyProtection="0"/>
    <xf numFmtId="10" fontId="65" fillId="35" borderId="360" applyNumberFormat="0" applyBorder="0" applyAlignment="0" applyProtection="0"/>
    <xf numFmtId="169" fontId="2" fillId="78" borderId="501" applyNumberFormat="0" applyProtection="0">
      <alignment horizontal="left" vertical="center" indent="1"/>
    </xf>
    <xf numFmtId="4" fontId="126" fillId="79" borderId="515" applyNumberFormat="0" applyProtection="0">
      <alignment horizontal="left" vertical="center" indent="1"/>
    </xf>
    <xf numFmtId="169" fontId="88" fillId="42" borderId="502" applyNumberFormat="0" applyAlignment="0" applyProtection="0"/>
    <xf numFmtId="3" fontId="2" fillId="0" borderId="449" applyNumberFormat="0" applyFont="0" applyFill="0" applyAlignment="0" applyProtection="0">
      <alignment vertical="center"/>
    </xf>
    <xf numFmtId="4" fontId="129" fillId="80" borderId="444" applyNumberFormat="0" applyProtection="0">
      <alignment horizontal="right" vertical="center"/>
    </xf>
    <xf numFmtId="175" fontId="2" fillId="78" borderId="444" applyNumberFormat="0" applyProtection="0">
      <alignment horizontal="left" vertical="center" indent="1"/>
    </xf>
    <xf numFmtId="169" fontId="82" fillId="52" borderId="494" applyNumberFormat="0" applyAlignment="0" applyProtection="0"/>
    <xf numFmtId="4" fontId="125" fillId="35" borderId="501" applyNumberFormat="0" applyProtection="0">
      <alignment horizontal="left" vertical="center" indent="1"/>
    </xf>
    <xf numFmtId="169" fontId="3" fillId="58" borderId="518" applyNumberFormat="0" applyFont="0" applyAlignment="0" applyProtection="0"/>
    <xf numFmtId="175" fontId="67" fillId="0" borderId="453">
      <alignment horizontal="left" vertical="center"/>
    </xf>
    <xf numFmtId="10" fontId="65" fillId="35" borderId="449" applyNumberFormat="0" applyBorder="0" applyAlignment="0" applyProtection="0"/>
    <xf numFmtId="169" fontId="67" fillId="0" borderId="477">
      <alignment horizontal="left" vertical="center"/>
    </xf>
    <xf numFmtId="4" fontId="125" fillId="81" borderId="468" applyNumberFormat="0" applyProtection="0">
      <alignment horizontal="left" vertical="center" indent="1"/>
    </xf>
    <xf numFmtId="169" fontId="67" fillId="0" borderId="480">
      <alignment horizontal="left" vertical="center"/>
    </xf>
    <xf numFmtId="169" fontId="67" fillId="0" borderId="507">
      <alignment horizontal="left" vertical="center"/>
    </xf>
    <xf numFmtId="169" fontId="67" fillId="0" borderId="499">
      <alignment horizontal="left" vertical="center"/>
    </xf>
    <xf numFmtId="4" fontId="126" fillId="79" borderId="501" applyNumberFormat="0" applyProtection="0">
      <alignment horizontal="left" vertical="center" indent="1"/>
    </xf>
    <xf numFmtId="175" fontId="67" fillId="0" borderId="453">
      <alignment horizontal="left" vertical="center"/>
    </xf>
    <xf numFmtId="4" fontId="129" fillId="80" borderId="515" applyNumberFormat="0" applyProtection="0">
      <alignment horizontal="right" vertical="center"/>
    </xf>
    <xf numFmtId="4" fontId="125" fillId="81" borderId="494" applyNumberFormat="0" applyProtection="0">
      <alignment horizontal="left" vertical="center" indent="1"/>
    </xf>
    <xf numFmtId="169" fontId="2" fillId="82" borderId="501" applyNumberFormat="0" applyProtection="0">
      <alignment horizontal="left" vertical="center" indent="1"/>
    </xf>
    <xf numFmtId="175" fontId="67" fillId="0" borderId="453">
      <alignment horizontal="left" vertical="center"/>
    </xf>
    <xf numFmtId="169" fontId="3" fillId="58" borderId="482" applyNumberFormat="0" applyFont="0" applyAlignment="0" applyProtection="0"/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0" fontId="65" fillId="35" borderId="354" applyNumberFormat="0" applyBorder="0" applyAlignment="0" applyProtection="0"/>
    <xf numFmtId="10" fontId="65" fillId="35" borderId="354" applyNumberFormat="0" applyBorder="0" applyAlignment="0" applyProtection="0"/>
    <xf numFmtId="4" fontId="125" fillId="77" borderId="363" applyNumberFormat="0" applyProtection="0">
      <alignment vertical="center"/>
    </xf>
    <xf numFmtId="4" fontId="125" fillId="77" borderId="363" applyNumberFormat="0" applyProtection="0">
      <alignment vertical="center"/>
    </xf>
    <xf numFmtId="4" fontId="125" fillId="77" borderId="363" applyNumberFormat="0" applyProtection="0">
      <alignment horizontal="left" vertical="center" indent="1"/>
    </xf>
    <xf numFmtId="4" fontId="125" fillId="77" borderId="363" applyNumberFormat="0" applyProtection="0">
      <alignment horizontal="left" vertical="center" indent="1"/>
    </xf>
    <xf numFmtId="4" fontId="125" fillId="77" borderId="363" applyNumberFormat="0" applyProtection="0">
      <alignment horizontal="left" vertical="center" indent="1"/>
    </xf>
    <xf numFmtId="4" fontId="125" fillId="77" borderId="363" applyNumberFormat="0" applyProtection="0">
      <alignment horizontal="left" vertical="center" indent="1"/>
    </xf>
    <xf numFmtId="169" fontId="2" fillId="78" borderId="363" applyNumberFormat="0" applyProtection="0">
      <alignment horizontal="left" vertical="center" indent="1"/>
    </xf>
    <xf numFmtId="169" fontId="2" fillId="78" borderId="363" applyNumberFormat="0" applyProtection="0">
      <alignment horizontal="left" vertical="center" indent="1"/>
    </xf>
    <xf numFmtId="4" fontId="126" fillId="79" borderId="363" applyNumberFormat="0" applyProtection="0">
      <alignment horizontal="left" vertical="center" indent="1"/>
    </xf>
    <xf numFmtId="4" fontId="126" fillId="79" borderId="363" applyNumberFormat="0" applyProtection="0">
      <alignment horizontal="left" vertical="center" indent="1"/>
    </xf>
    <xf numFmtId="4" fontId="125" fillId="80" borderId="366" applyNumberFormat="0" applyProtection="0">
      <alignment horizontal="left" vertical="center" indent="1"/>
    </xf>
    <xf numFmtId="4" fontId="125" fillId="80" borderId="366" applyNumberFormat="0" applyProtection="0">
      <alignment horizontal="left" vertical="center" indent="1"/>
    </xf>
    <xf numFmtId="4" fontId="127" fillId="80" borderId="363" applyNumberFormat="0" applyProtection="0">
      <alignment horizontal="left" vertical="center" indent="1"/>
    </xf>
    <xf numFmtId="4" fontId="127" fillId="80" borderId="363" applyNumberFormat="0" applyProtection="0">
      <alignment horizontal="left" vertical="center" indent="1"/>
    </xf>
    <xf numFmtId="4" fontId="125" fillId="81" borderId="363" applyNumberFormat="0" applyProtection="0">
      <alignment horizontal="left" vertical="center" indent="1"/>
    </xf>
    <xf numFmtId="4" fontId="125" fillId="81" borderId="363" applyNumberFormat="0" applyProtection="0">
      <alignment horizontal="left" vertical="center" indent="1"/>
    </xf>
    <xf numFmtId="169" fontId="2" fillId="81" borderId="363" applyNumberFormat="0" applyProtection="0">
      <alignment horizontal="left" vertical="center" indent="1"/>
    </xf>
    <xf numFmtId="169" fontId="2" fillId="81" borderId="363" applyNumberFormat="0" applyProtection="0">
      <alignment horizontal="left" vertical="center" indent="1"/>
    </xf>
    <xf numFmtId="169" fontId="2" fillId="82" borderId="363" applyNumberFormat="0" applyProtection="0">
      <alignment horizontal="left" vertical="center" indent="1"/>
    </xf>
    <xf numFmtId="169" fontId="2" fillId="82" borderId="363" applyNumberFormat="0" applyProtection="0">
      <alignment horizontal="left" vertical="center" indent="1"/>
    </xf>
    <xf numFmtId="169" fontId="2" fillId="34" borderId="363" applyNumberFormat="0" applyProtection="0">
      <alignment horizontal="left" vertical="center" indent="1"/>
    </xf>
    <xf numFmtId="169" fontId="2" fillId="34" borderId="363" applyNumberFormat="0" applyProtection="0">
      <alignment horizontal="left" vertical="center" indent="1"/>
    </xf>
    <xf numFmtId="169" fontId="2" fillId="78" borderId="363" applyNumberFormat="0" applyProtection="0">
      <alignment horizontal="left" vertical="center" indent="1"/>
    </xf>
    <xf numFmtId="169" fontId="2" fillId="78" borderId="363" applyNumberFormat="0" applyProtection="0">
      <alignment horizontal="left" vertical="center" indent="1"/>
    </xf>
    <xf numFmtId="4" fontId="125" fillId="35" borderId="363" applyNumberFormat="0" applyProtection="0">
      <alignment horizontal="left" vertical="center" indent="1"/>
    </xf>
    <xf numFmtId="4" fontId="125" fillId="35" borderId="363" applyNumberFormat="0" applyProtection="0">
      <alignment horizontal="left" vertical="center" indent="1"/>
    </xf>
    <xf numFmtId="4" fontId="125" fillId="80" borderId="363" applyNumberFormat="0" applyProtection="0">
      <alignment horizontal="right" vertical="center"/>
    </xf>
    <xf numFmtId="4" fontId="125" fillId="80" borderId="363" applyNumberFormat="0" applyProtection="0">
      <alignment horizontal="right" vertical="center"/>
    </xf>
    <xf numFmtId="169" fontId="2" fillId="78" borderId="363" applyNumberFormat="0" applyProtection="0">
      <alignment horizontal="left" vertical="center" indent="1"/>
    </xf>
    <xf numFmtId="169" fontId="2" fillId="78" borderId="363" applyNumberFormat="0" applyProtection="0">
      <alignment horizontal="left" vertical="center" indent="1"/>
    </xf>
    <xf numFmtId="169" fontId="2" fillId="78" borderId="363" applyNumberFormat="0" applyProtection="0">
      <alignment horizontal="left" vertical="center" indent="1"/>
    </xf>
    <xf numFmtId="169" fontId="2" fillId="78" borderId="363" applyNumberFormat="0" applyProtection="0">
      <alignment horizontal="left" vertical="center" indent="1"/>
    </xf>
    <xf numFmtId="4" fontId="129" fillId="80" borderId="363" applyNumberFormat="0" applyProtection="0">
      <alignment horizontal="right" vertical="center"/>
    </xf>
    <xf numFmtId="4" fontId="129" fillId="80" borderId="363" applyNumberFormat="0" applyProtection="0">
      <alignment horizontal="right" vertical="center"/>
    </xf>
    <xf numFmtId="3" fontId="2" fillId="0" borderId="360" applyNumberFormat="0" applyFont="0" applyFill="0" applyAlignment="0" applyProtection="0">
      <alignment vertical="center"/>
    </xf>
    <xf numFmtId="3" fontId="2" fillId="0" borderId="360" applyNumberFormat="0" applyFont="0" applyFill="0" applyAlignment="0" applyProtection="0">
      <alignment vertical="center"/>
    </xf>
    <xf numFmtId="169" fontId="83" fillId="52" borderId="361" applyNumberFormat="0" applyAlignment="0" applyProtection="0"/>
    <xf numFmtId="169" fontId="90" fillId="0" borderId="336" applyNumberFormat="0" applyFill="0" applyAlignment="0" applyProtection="0"/>
    <xf numFmtId="169" fontId="88" fillId="42" borderId="335" applyNumberFormat="0" applyAlignment="0" applyProtection="0"/>
    <xf numFmtId="169" fontId="83" fillId="52" borderId="335" applyNumberFormat="0" applyAlignment="0" applyProtection="0"/>
    <xf numFmtId="176" fontId="2" fillId="78" borderId="515" applyNumberFormat="0" applyProtection="0">
      <alignment horizontal="left" vertical="center" indent="1"/>
    </xf>
    <xf numFmtId="175" fontId="67" fillId="0" borderId="524">
      <alignment horizontal="left" vertical="center"/>
    </xf>
    <xf numFmtId="169" fontId="83" fillId="52" borderId="516" applyNumberFormat="0" applyAlignment="0" applyProtection="0"/>
    <xf numFmtId="3" fontId="2" fillId="0" borderId="509" applyNumberFormat="0" applyFont="0" applyFill="0" applyAlignment="0" applyProtection="0">
      <alignment vertical="center"/>
    </xf>
    <xf numFmtId="169" fontId="2" fillId="78" borderId="515" applyNumberFormat="0" applyProtection="0">
      <alignment horizontal="left" vertical="center" indent="1"/>
    </xf>
    <xf numFmtId="169" fontId="83" fillId="52" borderId="445" applyNumberFormat="0" applyAlignment="0" applyProtection="0"/>
    <xf numFmtId="169" fontId="2" fillId="34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4" fontId="129" fillId="80" borderId="444" applyNumberFormat="0" applyProtection="0">
      <alignment horizontal="right" vertical="center"/>
    </xf>
    <xf numFmtId="4" fontId="126" fillId="79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169" fontId="2" fillId="78" borderId="430" applyNumberFormat="0" applyProtection="0">
      <alignment horizontal="left" vertical="center" indent="1"/>
    </xf>
    <xf numFmtId="169" fontId="2" fillId="82" borderId="430" applyNumberFormat="0" applyProtection="0">
      <alignment horizontal="left" vertical="center" indent="1"/>
    </xf>
    <xf numFmtId="4" fontId="125" fillId="77" borderId="430" applyNumberFormat="0" applyProtection="0">
      <alignment horizontal="left" vertical="center" indent="1"/>
    </xf>
    <xf numFmtId="169" fontId="2" fillId="78" borderId="430" applyNumberFormat="0" applyProtection="0">
      <alignment horizontal="left" vertical="center" indent="1"/>
    </xf>
    <xf numFmtId="169" fontId="2" fillId="82" borderId="430" applyNumberFormat="0" applyProtection="0">
      <alignment horizontal="left" vertical="center" indent="1"/>
    </xf>
    <xf numFmtId="4" fontId="125" fillId="77" borderId="430" applyNumberFormat="0" applyProtection="0">
      <alignment horizontal="left" vertical="center" indent="1"/>
    </xf>
    <xf numFmtId="188" fontId="57" fillId="0" borderId="448" applyFill="0" applyProtection="0"/>
    <xf numFmtId="169" fontId="67" fillId="0" borderId="450">
      <alignment horizontal="left" vertical="center"/>
    </xf>
    <xf numFmtId="169" fontId="67" fillId="0" borderId="450">
      <alignment horizontal="left" vertical="center"/>
    </xf>
    <xf numFmtId="190" fontId="57" fillId="0" borderId="448" applyFill="0" applyProtection="0"/>
    <xf numFmtId="169" fontId="67" fillId="0" borderId="450">
      <alignment horizontal="left" vertical="center"/>
    </xf>
    <xf numFmtId="169" fontId="67" fillId="0" borderId="436">
      <alignment horizontal="left" vertical="center"/>
    </xf>
    <xf numFmtId="169" fontId="88" fillId="42" borderId="431" applyNumberFormat="0" applyAlignment="0" applyProtection="0"/>
    <xf numFmtId="169" fontId="2" fillId="78" borderId="430" applyNumberFormat="0" applyProtection="0">
      <alignment horizontal="left" vertical="center" indent="1"/>
    </xf>
    <xf numFmtId="169" fontId="2" fillId="82" borderId="430" applyNumberFormat="0" applyProtection="0">
      <alignment horizontal="left" vertical="center" indent="1"/>
    </xf>
    <xf numFmtId="4" fontId="125" fillId="77" borderId="430" applyNumberFormat="0" applyProtection="0">
      <alignment horizontal="left" vertical="center" indent="1"/>
    </xf>
    <xf numFmtId="169" fontId="88" fillId="42" borderId="488" applyNumberFormat="0" applyAlignment="0" applyProtection="0"/>
    <xf numFmtId="4" fontId="126" fillId="79" borderId="515" applyNumberFormat="0" applyProtection="0">
      <alignment horizontal="left" vertical="center" indent="1"/>
    </xf>
    <xf numFmtId="169" fontId="88" fillId="42" borderId="335" applyNumberFormat="0" applyAlignment="0" applyProtection="0"/>
    <xf numFmtId="169" fontId="83" fillId="52" borderId="335" applyNumberFormat="0" applyAlignment="0" applyProtection="0"/>
    <xf numFmtId="169" fontId="82" fillId="52" borderId="334" applyNumberFormat="0" applyAlignment="0" applyProtection="0"/>
    <xf numFmtId="4" fontId="125" fillId="77" borderId="384" applyNumberFormat="0" applyProtection="0">
      <alignment horizontal="left" vertical="center" indent="1"/>
    </xf>
    <xf numFmtId="169" fontId="67" fillId="0" borderId="507">
      <alignment horizontal="left" vertical="center"/>
    </xf>
    <xf numFmtId="169" fontId="67" fillId="0" borderId="414">
      <alignment horizontal="left" vertical="center"/>
    </xf>
    <xf numFmtId="169" fontId="2" fillId="81" borderId="334" applyNumberFormat="0" applyProtection="0">
      <alignment horizontal="left" vertical="center" indent="1"/>
    </xf>
    <xf numFmtId="169" fontId="3" fillId="58" borderId="362" applyNumberFormat="0" applyFont="0" applyAlignment="0" applyProtection="0"/>
    <xf numFmtId="169" fontId="82" fillId="52" borderId="363" applyNumberFormat="0" applyAlignment="0" applyProtection="0"/>
    <xf numFmtId="4" fontId="129" fillId="80" borderId="515" applyNumberFormat="0" applyProtection="0">
      <alignment horizontal="right" vertical="center"/>
    </xf>
    <xf numFmtId="169" fontId="67" fillId="0" borderId="439">
      <alignment horizontal="left" vertical="center"/>
    </xf>
    <xf numFmtId="175" fontId="3" fillId="58" borderId="518" applyNumberFormat="0" applyFont="0" applyAlignment="0" applyProtection="0"/>
    <xf numFmtId="169" fontId="3" fillId="58" borderId="418" applyNumberFormat="0" applyFont="0" applyAlignment="0" applyProtection="0"/>
    <xf numFmtId="169" fontId="2" fillId="78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81" borderId="423" applyNumberFormat="0" applyProtection="0">
      <alignment horizontal="left" vertical="center" indent="1"/>
    </xf>
    <xf numFmtId="169" fontId="90" fillId="0" borderId="364" applyNumberFormat="0" applyFill="0" applyAlignment="0" applyProtection="0"/>
    <xf numFmtId="4" fontId="125" fillId="35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81" borderId="423" applyNumberFormat="0" applyProtection="0">
      <alignment horizontal="left" vertical="center" indent="1"/>
    </xf>
    <xf numFmtId="169" fontId="2" fillId="34" borderId="501" applyNumberFormat="0" applyProtection="0">
      <alignment horizontal="left" vertical="center" indent="1"/>
    </xf>
    <xf numFmtId="169" fontId="88" fillId="42" borderId="361" applyNumberFormat="0" applyAlignment="0" applyProtection="0"/>
    <xf numFmtId="3" fontId="2" fillId="0" borderId="416" applyNumberFormat="0" applyFont="0" applyFill="0" applyAlignment="0" applyProtection="0">
      <alignment vertical="center"/>
    </xf>
    <xf numFmtId="4" fontId="125" fillId="81" borderId="419" applyNumberFormat="0" applyProtection="0">
      <alignment horizontal="left" vertical="center" indent="1"/>
    </xf>
    <xf numFmtId="169" fontId="67" fillId="0" borderId="414">
      <alignment horizontal="left" vertical="center"/>
    </xf>
    <xf numFmtId="169" fontId="67" fillId="0" borderId="421">
      <alignment horizontal="left" vertical="center"/>
    </xf>
    <xf numFmtId="169" fontId="83" fillId="52" borderId="361" applyNumberFormat="0" applyAlignment="0" applyProtection="0"/>
    <xf numFmtId="3" fontId="2" fillId="0" borderId="405" applyNumberFormat="0" applyFont="0" applyFill="0" applyAlignment="0" applyProtection="0">
      <alignment vertical="center"/>
    </xf>
    <xf numFmtId="4" fontId="125" fillId="77" borderId="297" applyNumberFormat="0" applyProtection="0">
      <alignment vertical="center"/>
    </xf>
    <xf numFmtId="4" fontId="125" fillId="77" borderId="297" applyNumberFormat="0" applyProtection="0">
      <alignment horizontal="left" vertical="center" indent="1"/>
    </xf>
    <xf numFmtId="4" fontId="125" fillId="77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4" fontId="126" fillId="79" borderId="297" applyNumberFormat="0" applyProtection="0">
      <alignment horizontal="left" vertical="center" indent="1"/>
    </xf>
    <xf numFmtId="4" fontId="125" fillId="80" borderId="359" applyNumberFormat="0" applyProtection="0">
      <alignment horizontal="left" vertical="center" indent="1"/>
    </xf>
    <xf numFmtId="4" fontId="125" fillId="80" borderId="359" applyNumberFormat="0" applyProtection="0">
      <alignment horizontal="left" vertical="center" indent="1"/>
    </xf>
    <xf numFmtId="4" fontId="127" fillId="80" borderId="297" applyNumberFormat="0" applyProtection="0">
      <alignment horizontal="left" vertical="center" indent="1"/>
    </xf>
    <xf numFmtId="4" fontId="125" fillId="81" borderId="297" applyNumberFormat="0" applyProtection="0">
      <alignment horizontal="left" vertical="center" indent="1"/>
    </xf>
    <xf numFmtId="169" fontId="2" fillId="81" borderId="297" applyNumberFormat="0" applyProtection="0">
      <alignment horizontal="left" vertical="center" indent="1"/>
    </xf>
    <xf numFmtId="169" fontId="2" fillId="82" borderId="297" applyNumberFormat="0" applyProtection="0">
      <alignment horizontal="left" vertical="center" indent="1"/>
    </xf>
    <xf numFmtId="169" fontId="2" fillId="34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4" fontId="125" fillId="35" borderId="297" applyNumberFormat="0" applyProtection="0">
      <alignment horizontal="left" vertical="center" indent="1"/>
    </xf>
    <xf numFmtId="4" fontId="125" fillId="80" borderId="297" applyNumberFormat="0" applyProtection="0">
      <alignment horizontal="right" vertical="center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4" fontId="129" fillId="80" borderId="297" applyNumberFormat="0" applyProtection="0">
      <alignment horizontal="right" vertical="center"/>
    </xf>
    <xf numFmtId="3" fontId="2" fillId="0" borderId="354" applyNumberFormat="0" applyFont="0" applyFill="0" applyAlignment="0" applyProtection="0">
      <alignment vertical="center"/>
    </xf>
    <xf numFmtId="3" fontId="2" fillId="0" borderId="354" applyNumberFormat="0" applyFont="0" applyFill="0" applyAlignment="0" applyProtection="0">
      <alignment vertical="center"/>
    </xf>
    <xf numFmtId="3" fontId="2" fillId="0" borderId="402" applyNumberFormat="0" applyFont="0" applyFill="0" applyAlignment="0" applyProtection="0">
      <alignment vertical="center"/>
    </xf>
    <xf numFmtId="10" fontId="65" fillId="35" borderId="487" applyNumberFormat="0" applyBorder="0" applyAlignment="0" applyProtection="0"/>
    <xf numFmtId="169" fontId="2" fillId="78" borderId="490" applyNumberFormat="0" applyProtection="0">
      <alignment horizontal="left" vertical="center" indent="1"/>
    </xf>
    <xf numFmtId="4" fontId="125" fillId="80" borderId="486" applyNumberFormat="0" applyProtection="0">
      <alignment horizontal="left" vertical="center" indent="1"/>
    </xf>
    <xf numFmtId="169" fontId="2" fillId="78" borderId="483" applyNumberFormat="0" applyProtection="0">
      <alignment horizontal="left" vertical="center" indent="1"/>
    </xf>
    <xf numFmtId="169" fontId="2" fillId="78" borderId="501" applyNumberFormat="0" applyProtection="0">
      <alignment horizontal="left" vertical="center" indent="1"/>
    </xf>
    <xf numFmtId="4" fontId="125" fillId="80" borderId="514" applyNumberFormat="0" applyProtection="0">
      <alignment horizontal="left" vertical="center" indent="1"/>
    </xf>
    <xf numFmtId="169" fontId="67" fillId="0" borderId="414">
      <alignment horizontal="left" vertical="center"/>
    </xf>
    <xf numFmtId="175" fontId="2" fillId="78" borderId="515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5" fillId="80" borderId="334" applyNumberFormat="0" applyProtection="0">
      <alignment horizontal="right" vertical="center"/>
    </xf>
    <xf numFmtId="169" fontId="67" fillId="0" borderId="358">
      <alignment horizontal="left" vertical="center"/>
    </xf>
    <xf numFmtId="169" fontId="67" fillId="0" borderId="368">
      <alignment horizontal="left" vertical="center"/>
    </xf>
    <xf numFmtId="169" fontId="67" fillId="0" borderId="368">
      <alignment horizontal="left" vertical="center"/>
    </xf>
    <xf numFmtId="169" fontId="67" fillId="0" borderId="513">
      <alignment horizontal="left" vertical="center"/>
    </xf>
    <xf numFmtId="4" fontId="125" fillId="35" borderId="334" applyNumberFormat="0" applyProtection="0">
      <alignment horizontal="left" vertical="center" indent="1"/>
    </xf>
    <xf numFmtId="169" fontId="2" fillId="81" borderId="334" applyNumberFormat="0" applyProtection="0">
      <alignment horizontal="left" vertical="center" indent="1"/>
    </xf>
    <xf numFmtId="169" fontId="67" fillId="0" borderId="368">
      <alignment horizontal="left" vertical="center"/>
    </xf>
    <xf numFmtId="169" fontId="67" fillId="0" borderId="368">
      <alignment horizontal="left" vertical="center"/>
    </xf>
    <xf numFmtId="169" fontId="90" fillId="0" borderId="299" applyNumberFormat="0" applyFill="0" applyAlignment="0" applyProtection="0"/>
    <xf numFmtId="169" fontId="82" fillId="52" borderId="297" applyNumberFormat="0" applyAlignment="0" applyProtection="0"/>
    <xf numFmtId="169" fontId="2" fillId="81" borderId="515" applyNumberFormat="0" applyProtection="0">
      <alignment horizontal="left" vertical="center" indent="1"/>
    </xf>
    <xf numFmtId="169" fontId="3" fillId="58" borderId="337" applyNumberFormat="0" applyFont="0" applyAlignment="0" applyProtection="0"/>
    <xf numFmtId="4" fontId="125" fillId="77" borderId="334" applyNumberFormat="0" applyProtection="0">
      <alignment vertical="center"/>
    </xf>
    <xf numFmtId="4" fontId="125" fillId="77" borderId="334" applyNumberFormat="0" applyProtection="0">
      <alignment vertical="center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4" fontId="125" fillId="77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6" fillId="79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7" fillId="80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4" fontId="125" fillId="81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169" fontId="2" fillId="82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34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5" fillId="35" borderId="334" applyNumberFormat="0" applyProtection="0">
      <alignment horizontal="left" vertical="center" indent="1"/>
    </xf>
    <xf numFmtId="4" fontId="125" fillId="80" borderId="334" applyNumberFormat="0" applyProtection="0">
      <alignment horizontal="right" vertical="center"/>
    </xf>
    <xf numFmtId="169" fontId="2" fillId="78" borderId="334" applyNumberFormat="0" applyProtection="0">
      <alignment horizontal="left" vertical="center" indent="1"/>
    </xf>
    <xf numFmtId="169" fontId="2" fillId="78" borderId="334" applyNumberFormat="0" applyProtection="0">
      <alignment horizontal="left" vertical="center" indent="1"/>
    </xf>
    <xf numFmtId="4" fontId="129" fillId="80" borderId="334" applyNumberFormat="0" applyProtection="0">
      <alignment horizontal="right" vertical="center"/>
    </xf>
    <xf numFmtId="4" fontId="129" fillId="80" borderId="334" applyNumberFormat="0" applyProtection="0">
      <alignment horizontal="right" vertical="center"/>
    </xf>
    <xf numFmtId="3" fontId="2" fillId="0" borderId="367" applyNumberFormat="0" applyFont="0" applyFill="0" applyAlignment="0" applyProtection="0">
      <alignment vertical="center"/>
    </xf>
    <xf numFmtId="3" fontId="2" fillId="0" borderId="367" applyNumberFormat="0" applyFont="0" applyFill="0" applyAlignment="0" applyProtection="0">
      <alignment vertical="center"/>
    </xf>
    <xf numFmtId="169" fontId="83" fillId="52" borderId="335" applyNumberFormat="0" applyAlignment="0" applyProtection="0"/>
    <xf numFmtId="4" fontId="125" fillId="77" borderId="297" applyNumberFormat="0" applyProtection="0">
      <alignment vertical="center"/>
    </xf>
    <xf numFmtId="4" fontId="125" fillId="77" borderId="297" applyNumberFormat="0" applyProtection="0">
      <alignment vertical="center"/>
    </xf>
    <xf numFmtId="4" fontId="125" fillId="77" borderId="297" applyNumberFormat="0" applyProtection="0">
      <alignment horizontal="left" vertical="center" indent="1"/>
    </xf>
    <xf numFmtId="4" fontId="125" fillId="77" borderId="297" applyNumberFormat="0" applyProtection="0">
      <alignment horizontal="left" vertical="center" indent="1"/>
    </xf>
    <xf numFmtId="4" fontId="125" fillId="77" borderId="297" applyNumberFormat="0" applyProtection="0">
      <alignment horizontal="left" vertical="center" indent="1"/>
    </xf>
    <xf numFmtId="4" fontId="125" fillId="77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4" fontId="126" fillId="79" borderId="297" applyNumberFormat="0" applyProtection="0">
      <alignment horizontal="left" vertical="center" indent="1"/>
    </xf>
    <xf numFmtId="4" fontId="126" fillId="79" borderId="297" applyNumberFormat="0" applyProtection="0">
      <alignment horizontal="left" vertical="center" indent="1"/>
    </xf>
    <xf numFmtId="4" fontId="125" fillId="80" borderId="366" applyNumberFormat="0" applyProtection="0">
      <alignment horizontal="left" vertical="center" indent="1"/>
    </xf>
    <xf numFmtId="4" fontId="125" fillId="80" borderId="366" applyNumberFormat="0" applyProtection="0">
      <alignment horizontal="left" vertical="center" indent="1"/>
    </xf>
    <xf numFmtId="4" fontId="127" fillId="80" borderId="297" applyNumberFormat="0" applyProtection="0">
      <alignment horizontal="left" vertical="center" indent="1"/>
    </xf>
    <xf numFmtId="4" fontId="127" fillId="80" borderId="297" applyNumberFormat="0" applyProtection="0">
      <alignment horizontal="left" vertical="center" indent="1"/>
    </xf>
    <xf numFmtId="4" fontId="125" fillId="81" borderId="297" applyNumberFormat="0" applyProtection="0">
      <alignment horizontal="left" vertical="center" indent="1"/>
    </xf>
    <xf numFmtId="4" fontId="125" fillId="81" borderId="297" applyNumberFormat="0" applyProtection="0">
      <alignment horizontal="left" vertical="center" indent="1"/>
    </xf>
    <xf numFmtId="169" fontId="2" fillId="81" borderId="297" applyNumberFormat="0" applyProtection="0">
      <alignment horizontal="left" vertical="center" indent="1"/>
    </xf>
    <xf numFmtId="169" fontId="2" fillId="81" borderId="297" applyNumberFormat="0" applyProtection="0">
      <alignment horizontal="left" vertical="center" indent="1"/>
    </xf>
    <xf numFmtId="169" fontId="2" fillId="82" borderId="297" applyNumberFormat="0" applyProtection="0">
      <alignment horizontal="left" vertical="center" indent="1"/>
    </xf>
    <xf numFmtId="169" fontId="2" fillId="82" borderId="297" applyNumberFormat="0" applyProtection="0">
      <alignment horizontal="left" vertical="center" indent="1"/>
    </xf>
    <xf numFmtId="169" fontId="2" fillId="34" borderId="297" applyNumberFormat="0" applyProtection="0">
      <alignment horizontal="left" vertical="center" indent="1"/>
    </xf>
    <xf numFmtId="169" fontId="2" fillId="34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4" fontId="125" fillId="35" borderId="297" applyNumberFormat="0" applyProtection="0">
      <alignment horizontal="left" vertical="center" indent="1"/>
    </xf>
    <xf numFmtId="4" fontId="125" fillId="35" borderId="297" applyNumberFormat="0" applyProtection="0">
      <alignment horizontal="left" vertical="center" indent="1"/>
    </xf>
    <xf numFmtId="4" fontId="125" fillId="80" borderId="297" applyNumberFormat="0" applyProtection="0">
      <alignment horizontal="right" vertical="center"/>
    </xf>
    <xf numFmtId="4" fontId="125" fillId="80" borderId="297" applyNumberFormat="0" applyProtection="0">
      <alignment horizontal="right" vertical="center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169" fontId="2" fillId="78" borderId="297" applyNumberFormat="0" applyProtection="0">
      <alignment horizontal="left" vertical="center" indent="1"/>
    </xf>
    <xf numFmtId="4" fontId="129" fillId="80" borderId="297" applyNumberFormat="0" applyProtection="0">
      <alignment horizontal="right" vertical="center"/>
    </xf>
    <xf numFmtId="4" fontId="129" fillId="80" borderId="297" applyNumberFormat="0" applyProtection="0">
      <alignment horizontal="right" vertical="center"/>
    </xf>
    <xf numFmtId="3" fontId="2" fillId="0" borderId="360" applyNumberFormat="0" applyFont="0" applyFill="0" applyAlignment="0" applyProtection="0">
      <alignment vertical="center"/>
    </xf>
    <xf numFmtId="3" fontId="2" fillId="0" borderId="360" applyNumberFormat="0" applyFont="0" applyFill="0" applyAlignment="0" applyProtection="0">
      <alignment vertical="center"/>
    </xf>
    <xf numFmtId="169" fontId="83" fillId="52" borderId="298" applyNumberFormat="0" applyAlignment="0" applyProtection="0"/>
    <xf numFmtId="169" fontId="3" fillId="58" borderId="362" applyNumberFormat="0" applyFont="0" applyAlignment="0" applyProtection="0"/>
    <xf numFmtId="169" fontId="82" fillId="52" borderId="363" applyNumberFormat="0" applyAlignment="0" applyProtection="0"/>
    <xf numFmtId="169" fontId="90" fillId="0" borderId="364" applyNumberFormat="0" applyFill="0" applyAlignment="0" applyProtection="0"/>
    <xf numFmtId="169" fontId="88" fillId="42" borderId="361" applyNumberFormat="0" applyAlignment="0" applyProtection="0"/>
    <xf numFmtId="169" fontId="83" fillId="52" borderId="361" applyNumberFormat="0" applyAlignment="0" applyProtection="0"/>
    <xf numFmtId="169" fontId="3" fillId="58" borderId="362" applyNumberFormat="0" applyFont="0" applyAlignment="0" applyProtection="0"/>
    <xf numFmtId="169" fontId="90" fillId="0" borderId="364" applyNumberFormat="0" applyFill="0" applyAlignment="0" applyProtection="0"/>
    <xf numFmtId="169" fontId="88" fillId="42" borderId="361" applyNumberFormat="0" applyAlignment="0" applyProtection="0"/>
    <xf numFmtId="169" fontId="83" fillId="52" borderId="361" applyNumberFormat="0" applyAlignment="0" applyProtection="0"/>
    <xf numFmtId="169" fontId="82" fillId="52" borderId="363" applyNumberFormat="0" applyAlignment="0" applyProtection="0"/>
    <xf numFmtId="169" fontId="67" fillId="0" borderId="365">
      <alignment horizontal="left" vertical="center"/>
    </xf>
    <xf numFmtId="169" fontId="3" fillId="58" borderId="337" applyNumberFormat="0" applyFont="0" applyAlignment="0" applyProtection="0"/>
    <xf numFmtId="169" fontId="3" fillId="58" borderId="337" applyNumberFormat="0" applyFont="0" applyAlignment="0" applyProtection="0"/>
    <xf numFmtId="169" fontId="88" fillId="42" borderId="298" applyNumberFormat="0" applyAlignment="0" applyProtection="0"/>
    <xf numFmtId="169" fontId="90" fillId="0" borderId="299" applyNumberFormat="0" applyFill="0" applyAlignment="0" applyProtection="0"/>
    <xf numFmtId="169" fontId="82" fillId="52" borderId="297" applyNumberFormat="0" applyAlignment="0" applyProtection="0"/>
    <xf numFmtId="169" fontId="3" fillId="58" borderId="337" applyNumberFormat="0" applyFont="0" applyAlignment="0" applyProtection="0"/>
    <xf numFmtId="169" fontId="88" fillId="42" borderId="361" applyNumberFormat="0" applyAlignment="0" applyProtection="0"/>
    <xf numFmtId="169" fontId="90" fillId="0" borderId="364" applyNumberFormat="0" applyFill="0" applyAlignment="0" applyProtection="0"/>
    <xf numFmtId="169" fontId="82" fillId="52" borderId="363" applyNumberFormat="0" applyAlignment="0" applyProtection="0"/>
    <xf numFmtId="169" fontId="3" fillId="58" borderId="362" applyNumberFormat="0" applyFont="0" applyAlignment="0" applyProtection="0"/>
    <xf numFmtId="169" fontId="88" fillId="42" borderId="335" applyNumberFormat="0" applyAlignment="0" applyProtection="0"/>
    <xf numFmtId="169" fontId="90" fillId="0" borderId="336" applyNumberFormat="0" applyFill="0" applyAlignment="0" applyProtection="0"/>
    <xf numFmtId="169" fontId="82" fillId="52" borderId="334" applyNumberFormat="0" applyAlignment="0" applyProtection="0"/>
    <xf numFmtId="169" fontId="3" fillId="58" borderId="337" applyNumberFormat="0" applyFont="0" applyAlignment="0" applyProtection="0"/>
    <xf numFmtId="175" fontId="67" fillId="0" borderId="453">
      <alignment horizontal="left" vertical="center"/>
    </xf>
    <xf numFmtId="175" fontId="2" fillId="82" borderId="444" applyNumberFormat="0" applyProtection="0">
      <alignment horizontal="left" vertical="center" indent="1"/>
    </xf>
    <xf numFmtId="169" fontId="67" fillId="0" borderId="513">
      <alignment horizontal="left" vertical="center"/>
    </xf>
    <xf numFmtId="4" fontId="129" fillId="80" borderId="515" applyNumberFormat="0" applyProtection="0">
      <alignment horizontal="right" vertical="center"/>
    </xf>
    <xf numFmtId="4" fontId="125" fillId="80" borderId="457" applyNumberFormat="0" applyProtection="0">
      <alignment horizontal="left" vertical="center" indent="1"/>
    </xf>
    <xf numFmtId="169" fontId="67" fillId="0" borderId="442">
      <alignment horizontal="left" vertical="center"/>
    </xf>
    <xf numFmtId="4" fontId="125" fillId="80" borderId="444" applyNumberFormat="0" applyProtection="0">
      <alignment horizontal="right" vertical="center"/>
    </xf>
    <xf numFmtId="169" fontId="67" fillId="0" borderId="368">
      <alignment horizontal="left" vertical="center"/>
    </xf>
    <xf numFmtId="169" fontId="67" fillId="0" borderId="510">
      <alignment horizontal="left" vertical="center"/>
    </xf>
    <xf numFmtId="4" fontId="126" fillId="79" borderId="515" applyNumberFormat="0" applyProtection="0">
      <alignment horizontal="left" vertical="center" indent="1"/>
    </xf>
    <xf numFmtId="175" fontId="3" fillId="58" borderId="518" applyNumberFormat="0" applyFont="0" applyAlignment="0" applyProtection="0"/>
    <xf numFmtId="169" fontId="67" fillId="0" borderId="393">
      <alignment horizontal="left" vertical="center"/>
    </xf>
    <xf numFmtId="175" fontId="67" fillId="0" borderId="453">
      <alignment horizontal="left" vertical="center"/>
    </xf>
    <xf numFmtId="169" fontId="2" fillId="82" borderId="515" applyNumberFormat="0" applyProtection="0">
      <alignment horizontal="left" vertical="center" indent="1"/>
    </xf>
    <xf numFmtId="175" fontId="67" fillId="0" borderId="524">
      <alignment horizontal="left" vertical="center"/>
    </xf>
    <xf numFmtId="169" fontId="67" fillId="0" borderId="379">
      <alignment horizontal="left" vertical="center"/>
    </xf>
    <xf numFmtId="169" fontId="67" fillId="0" borderId="379">
      <alignment horizontal="left" vertical="center"/>
    </xf>
    <xf numFmtId="169" fontId="67" fillId="0" borderId="379">
      <alignment horizontal="left" vertical="center"/>
    </xf>
    <xf numFmtId="169" fontId="67" fillId="0" borderId="379">
      <alignment horizontal="left" vertical="center"/>
    </xf>
    <xf numFmtId="169" fontId="67" fillId="0" borderId="379">
      <alignment horizontal="left" vertical="center"/>
    </xf>
    <xf numFmtId="10" fontId="65" fillId="35" borderId="487" applyNumberFormat="0" applyBorder="0" applyAlignment="0" applyProtection="0"/>
    <xf numFmtId="175" fontId="67" fillId="0" borderId="453">
      <alignment horizontal="left" vertical="center"/>
    </xf>
    <xf numFmtId="169" fontId="2" fillId="78" borderId="501" applyNumberFormat="0" applyProtection="0">
      <alignment horizontal="left" vertical="center" indent="1"/>
    </xf>
    <xf numFmtId="175" fontId="67" fillId="0" borderId="524">
      <alignment horizontal="left" vertical="center"/>
    </xf>
    <xf numFmtId="169" fontId="67" fillId="0" borderId="393">
      <alignment horizontal="left" vertical="center"/>
    </xf>
    <xf numFmtId="169" fontId="67" fillId="0" borderId="480">
      <alignment horizontal="left" vertical="center"/>
    </xf>
    <xf numFmtId="169" fontId="67" fillId="0" borderId="358">
      <alignment horizontal="left" vertical="center"/>
    </xf>
    <xf numFmtId="169" fontId="88" fillId="42" borderId="495" applyNumberFormat="0" applyAlignment="0" applyProtection="0"/>
    <xf numFmtId="169" fontId="2" fillId="78" borderId="444" applyNumberFormat="0" applyProtection="0">
      <alignment horizontal="left" vertical="center" indent="1"/>
    </xf>
    <xf numFmtId="169" fontId="67" fillId="0" borderId="442">
      <alignment horizontal="left" vertical="center"/>
    </xf>
    <xf numFmtId="4" fontId="125" fillId="77" borderId="515" applyNumberFormat="0" applyProtection="0">
      <alignment horizontal="left" vertical="center" indent="1"/>
    </xf>
    <xf numFmtId="175" fontId="82" fillId="52" borderId="515" applyNumberFormat="0" applyAlignment="0" applyProtection="0"/>
    <xf numFmtId="169" fontId="67" fillId="0" borderId="513">
      <alignment horizontal="left" vertical="center"/>
    </xf>
    <xf numFmtId="4" fontId="127" fillId="80" borderId="515" applyNumberFormat="0" applyProtection="0">
      <alignment horizontal="left" vertical="center" indent="1"/>
    </xf>
    <xf numFmtId="169" fontId="67" fillId="0" borderId="527">
      <alignment horizontal="left" vertical="center"/>
    </xf>
    <xf numFmtId="169" fontId="83" fillId="52" borderId="424" applyNumberFormat="0" applyAlignment="0" applyProtection="0"/>
    <xf numFmtId="169" fontId="2" fillId="82" borderId="515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169" fontId="67" fillId="0" borderId="379">
      <alignment horizontal="left" vertical="center"/>
    </xf>
    <xf numFmtId="4" fontId="127" fillId="80" borderId="515" applyNumberFormat="0" applyProtection="0">
      <alignment horizontal="left" vertical="center" indent="1"/>
    </xf>
    <xf numFmtId="190" fontId="57" fillId="0" borderId="374" applyFill="0" applyProtection="0"/>
    <xf numFmtId="169" fontId="67" fillId="0" borderId="379">
      <alignment horizontal="left" vertical="center"/>
    </xf>
    <xf numFmtId="169" fontId="67" fillId="0" borderId="379">
      <alignment horizontal="left" vertical="center"/>
    </xf>
    <xf numFmtId="169" fontId="67" fillId="0" borderId="379">
      <alignment horizontal="left" vertical="center"/>
    </xf>
    <xf numFmtId="169" fontId="67" fillId="0" borderId="379">
      <alignment horizontal="left" vertical="center"/>
    </xf>
    <xf numFmtId="169" fontId="67" fillId="0" borderId="513">
      <alignment horizontal="left" vertical="center"/>
    </xf>
    <xf numFmtId="169" fontId="67" fillId="0" borderId="521">
      <alignment horizontal="left" vertical="center"/>
    </xf>
    <xf numFmtId="169" fontId="67" fillId="0" borderId="442">
      <alignment horizontal="left" vertical="center"/>
    </xf>
    <xf numFmtId="169" fontId="67" fillId="0" borderId="524">
      <alignment horizontal="left" vertical="center"/>
    </xf>
    <xf numFmtId="175" fontId="88" fillId="42" borderId="516" applyNumberFormat="0" applyAlignment="0" applyProtection="0"/>
    <xf numFmtId="175" fontId="2" fillId="34" borderId="515" applyNumberFormat="0" applyProtection="0">
      <alignment horizontal="left" vertical="center" indent="1"/>
    </xf>
    <xf numFmtId="4" fontId="127" fillId="80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83" fillId="52" borderId="298" applyNumberFormat="0" applyAlignment="0" applyProtection="0"/>
    <xf numFmtId="169" fontId="88" fillId="42" borderId="298" applyNumberFormat="0" applyAlignment="0" applyProtection="0"/>
    <xf numFmtId="169" fontId="3" fillId="58" borderId="337" applyNumberFormat="0" applyFont="0" applyAlignment="0" applyProtection="0"/>
    <xf numFmtId="4" fontId="125" fillId="35" borderId="384" applyNumberFormat="0" applyProtection="0">
      <alignment horizontal="left" vertical="center" indent="1"/>
    </xf>
    <xf numFmtId="169" fontId="67" fillId="0" borderId="456">
      <alignment horizontal="left" vertical="center"/>
    </xf>
    <xf numFmtId="169" fontId="67" fillId="0" borderId="477">
      <alignment horizontal="left" vertical="center"/>
    </xf>
    <xf numFmtId="169" fontId="67" fillId="0" borderId="459">
      <alignment horizontal="left" vertical="center"/>
    </xf>
    <xf numFmtId="169" fontId="67" fillId="0" borderId="474">
      <alignment horizontal="left" vertical="center"/>
    </xf>
    <xf numFmtId="169" fontId="67" fillId="0" borderId="474">
      <alignment horizontal="left" vertical="center"/>
    </xf>
    <xf numFmtId="190" fontId="57" fillId="0" borderId="472" applyFill="0" applyProtection="0"/>
    <xf numFmtId="4" fontId="125" fillId="80" borderId="444" applyNumberFormat="0" applyProtection="0">
      <alignment horizontal="right" vertical="center"/>
    </xf>
    <xf numFmtId="169" fontId="2" fillId="78" borderId="444" applyNumberFormat="0" applyProtection="0">
      <alignment horizontal="left" vertical="center" indent="1"/>
    </xf>
    <xf numFmtId="4" fontId="125" fillId="81" borderId="444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75" fontId="2" fillId="78" borderId="515" applyNumberFormat="0" applyProtection="0">
      <alignment horizontal="left" vertical="center" indent="1"/>
    </xf>
    <xf numFmtId="169" fontId="67" fillId="0" borderId="548">
      <alignment horizontal="left" vertical="center"/>
    </xf>
    <xf numFmtId="4" fontId="125" fillId="80" borderId="444" applyNumberFormat="0" applyProtection="0">
      <alignment horizontal="right" vertical="center"/>
    </xf>
    <xf numFmtId="169" fontId="2" fillId="78" borderId="444" applyNumberFormat="0" applyProtection="0">
      <alignment horizontal="left" vertical="center" indent="1"/>
    </xf>
    <xf numFmtId="4" fontId="125" fillId="81" borderId="444" applyNumberFormat="0" applyProtection="0">
      <alignment horizontal="left" vertical="center" indent="1"/>
    </xf>
    <xf numFmtId="169" fontId="83" fillId="52" borderId="495" applyNumberFormat="0" applyAlignment="0" applyProtection="0"/>
    <xf numFmtId="4" fontId="125" fillId="81" borderId="501" applyNumberFormat="0" applyProtection="0">
      <alignment horizontal="left" vertical="center" indent="1"/>
    </xf>
    <xf numFmtId="169" fontId="67" fillId="0" borderId="442">
      <alignment horizontal="left" vertical="center"/>
    </xf>
    <xf numFmtId="169" fontId="67" fillId="0" borderId="530">
      <alignment horizontal="left" vertical="center"/>
    </xf>
    <xf numFmtId="169" fontId="67" fillId="0" borderId="513">
      <alignment horizontal="left" vertical="center"/>
    </xf>
    <xf numFmtId="175" fontId="2" fillId="81" borderId="515" applyNumberFormat="0" applyProtection="0">
      <alignment horizontal="left" vertical="center" indent="1"/>
    </xf>
    <xf numFmtId="175" fontId="67" fillId="0" borderId="524">
      <alignment horizontal="left" vertical="center"/>
    </xf>
    <xf numFmtId="169" fontId="67" fillId="0" borderId="477">
      <alignment horizontal="left" vertical="center"/>
    </xf>
    <xf numFmtId="169" fontId="88" fillId="42" borderId="431" applyNumberFormat="0" applyAlignment="0" applyProtection="0"/>
    <xf numFmtId="169" fontId="3" fillId="58" borderId="447" applyNumberFormat="0" applyFont="0" applyAlignment="0" applyProtection="0"/>
    <xf numFmtId="169" fontId="2" fillId="78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4" fontId="125" fillId="77" borderId="444" applyNumberFormat="0" applyProtection="0">
      <alignment vertical="center"/>
    </xf>
    <xf numFmtId="169" fontId="2" fillId="78" borderId="444" applyNumberFormat="0" applyProtection="0">
      <alignment horizontal="left" vertical="center" indent="1"/>
    </xf>
    <xf numFmtId="169" fontId="2" fillId="82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4" fontId="125" fillId="77" borderId="444" applyNumberFormat="0" applyProtection="0">
      <alignment vertical="center"/>
    </xf>
    <xf numFmtId="169" fontId="82" fillId="52" borderId="444" applyNumberFormat="0" applyAlignment="0" applyProtection="0"/>
    <xf numFmtId="169" fontId="88" fillId="42" borderId="445" applyNumberFormat="0" applyAlignment="0" applyProtection="0"/>
    <xf numFmtId="169" fontId="67" fillId="0" borderId="453">
      <alignment horizontal="left" vertical="center"/>
    </xf>
    <xf numFmtId="169" fontId="67" fillId="0" borderId="442">
      <alignment horizontal="left" vertical="center"/>
    </xf>
    <xf numFmtId="169" fontId="2" fillId="78" borderId="444" applyNumberFormat="0" applyProtection="0">
      <alignment horizontal="left" vertical="center" indent="1"/>
    </xf>
    <xf numFmtId="169" fontId="2" fillId="82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4" fontId="125" fillId="80" borderId="415" applyNumberFormat="0" applyProtection="0">
      <alignment horizontal="left" vertical="center" indent="1"/>
    </xf>
    <xf numFmtId="169" fontId="88" fillId="42" borderId="431" applyNumberFormat="0" applyAlignment="0" applyProtection="0"/>
    <xf numFmtId="4" fontId="125" fillId="77" borderId="468" applyNumberFormat="0" applyProtection="0">
      <alignment horizontal="left" vertical="center" indent="1"/>
    </xf>
    <xf numFmtId="4" fontId="125" fillId="77" borderId="483" applyNumberFormat="0" applyProtection="0">
      <alignment vertical="center"/>
    </xf>
    <xf numFmtId="169" fontId="82" fillId="52" borderId="423" applyNumberFormat="0" applyAlignment="0" applyProtection="0"/>
    <xf numFmtId="4" fontId="125" fillId="77" borderId="501" applyNumberFormat="0" applyProtection="0">
      <alignment vertical="center"/>
    </xf>
    <xf numFmtId="169" fontId="2" fillId="81" borderId="501" applyNumberFormat="0" applyProtection="0">
      <alignment horizontal="left" vertical="center" indent="1"/>
    </xf>
    <xf numFmtId="169" fontId="2" fillId="81" borderId="501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83" fillId="52" borderId="445" applyNumberFormat="0" applyAlignment="0" applyProtection="0"/>
    <xf numFmtId="3" fontId="2" fillId="0" borderId="441" applyNumberFormat="0" applyFont="0" applyFill="0" applyAlignment="0" applyProtection="0">
      <alignment vertical="center"/>
    </xf>
    <xf numFmtId="169" fontId="2" fillId="78" borderId="423" applyNumberFormat="0" applyProtection="0">
      <alignment horizontal="left" vertical="center" indent="1"/>
    </xf>
    <xf numFmtId="4" fontId="125" fillId="80" borderId="423" applyNumberFormat="0" applyProtection="0">
      <alignment horizontal="right" vertical="center"/>
    </xf>
    <xf numFmtId="169" fontId="2" fillId="78" borderId="423" applyNumberFormat="0" applyProtection="0">
      <alignment horizontal="left" vertical="center" indent="1"/>
    </xf>
    <xf numFmtId="169" fontId="2" fillId="82" borderId="423" applyNumberFormat="0" applyProtection="0">
      <alignment horizontal="left" vertical="center" indent="1"/>
    </xf>
    <xf numFmtId="4" fontId="125" fillId="81" borderId="423" applyNumberFormat="0" applyProtection="0">
      <alignment horizontal="left" vertical="center" indent="1"/>
    </xf>
    <xf numFmtId="4" fontId="125" fillId="80" borderId="443" applyNumberFormat="0" applyProtection="0">
      <alignment horizontal="left" vertical="center" indent="1"/>
    </xf>
    <xf numFmtId="169" fontId="2" fillId="78" borderId="423" applyNumberFormat="0" applyProtection="0">
      <alignment horizontal="left" vertical="center" indent="1"/>
    </xf>
    <xf numFmtId="4" fontId="125" fillId="77" borderId="423" applyNumberFormat="0" applyProtection="0">
      <alignment horizontal="left" vertical="center" indent="1"/>
    </xf>
    <xf numFmtId="10" fontId="65" fillId="35" borderId="441" applyNumberFormat="0" applyBorder="0" applyAlignment="0" applyProtection="0"/>
    <xf numFmtId="169" fontId="67" fillId="0" borderId="442">
      <alignment horizontal="left" vertical="center"/>
    </xf>
    <xf numFmtId="169" fontId="67" fillId="0" borderId="442">
      <alignment horizontal="left" vertical="center"/>
    </xf>
    <xf numFmtId="4" fontId="129" fillId="80" borderId="515" applyNumberFormat="0" applyProtection="0">
      <alignment horizontal="right" vertical="center"/>
    </xf>
    <xf numFmtId="10" fontId="65" fillId="35" borderId="441" applyNumberFormat="0" applyBorder="0" applyAlignment="0" applyProtection="0"/>
    <xf numFmtId="169" fontId="67" fillId="0" borderId="442">
      <alignment horizontal="left" vertical="center"/>
    </xf>
    <xf numFmtId="169" fontId="67" fillId="0" borderId="442">
      <alignment horizontal="left" vertical="center"/>
    </xf>
    <xf numFmtId="169" fontId="67" fillId="0" borderId="453">
      <alignment horizontal="left" vertical="center"/>
    </xf>
    <xf numFmtId="169" fontId="67" fillId="0" borderId="442">
      <alignment horizontal="left" vertical="center"/>
    </xf>
    <xf numFmtId="169" fontId="67" fillId="0" borderId="442">
      <alignment horizontal="left" vertical="center"/>
    </xf>
    <xf numFmtId="10" fontId="65" fillId="35" borderId="441" applyNumberFormat="0" applyBorder="0" applyAlignment="0" applyProtection="0"/>
    <xf numFmtId="169" fontId="88" fillId="42" borderId="516" applyNumberFormat="0" applyAlignment="0" applyProtection="0"/>
    <xf numFmtId="169" fontId="2" fillId="78" borderId="515" applyNumberFormat="0" applyProtection="0">
      <alignment horizontal="left" vertical="center" indent="1"/>
    </xf>
    <xf numFmtId="169" fontId="88" fillId="42" borderId="445" applyNumberFormat="0" applyAlignment="0" applyProtection="0"/>
    <xf numFmtId="169" fontId="2" fillId="82" borderId="444" applyNumberFormat="0" applyProtection="0">
      <alignment horizontal="left" vertical="center" indent="1"/>
    </xf>
    <xf numFmtId="169" fontId="83" fillId="52" borderId="445" applyNumberFormat="0" applyAlignment="0" applyProtection="0"/>
    <xf numFmtId="4" fontId="125" fillId="77" borderId="444" applyNumberFormat="0" applyProtection="0">
      <alignment horizontal="left" vertical="center" indent="1"/>
    </xf>
    <xf numFmtId="175" fontId="83" fillId="52" borderId="516" applyNumberFormat="0" applyAlignment="0" applyProtection="0"/>
    <xf numFmtId="169" fontId="67" fillId="0" borderId="492">
      <alignment horizontal="left" vertical="center"/>
    </xf>
    <xf numFmtId="169" fontId="2" fillId="78" borderId="490" applyNumberFormat="0" applyProtection="0">
      <alignment horizontal="left" vertical="center" indent="1"/>
    </xf>
    <xf numFmtId="169" fontId="2" fillId="78" borderId="494" applyNumberFormat="0" applyProtection="0">
      <alignment horizontal="left" vertical="center" indent="1"/>
    </xf>
    <xf numFmtId="169" fontId="67" fillId="0" borderId="524">
      <alignment horizontal="left" vertical="center"/>
    </xf>
    <xf numFmtId="190" fontId="57" fillId="0" borderId="505" applyFill="0" applyProtection="0"/>
    <xf numFmtId="169" fontId="2" fillId="78" borderId="501" applyNumberFormat="0" applyProtection="0">
      <alignment horizontal="left" vertical="center" indent="1"/>
    </xf>
    <xf numFmtId="169" fontId="67" fillId="0" borderId="507">
      <alignment horizontal="left" vertical="center"/>
    </xf>
    <xf numFmtId="169" fontId="67" fillId="0" borderId="524">
      <alignment horizontal="left" vertical="center"/>
    </xf>
    <xf numFmtId="169" fontId="2" fillId="82" borderId="501" applyNumberFormat="0" applyProtection="0">
      <alignment horizontal="left" vertical="center" indent="1"/>
    </xf>
    <xf numFmtId="169" fontId="2" fillId="82" borderId="515" applyNumberFormat="0" applyProtection="0">
      <alignment horizontal="left" vertical="center" indent="1"/>
    </xf>
    <xf numFmtId="169" fontId="88" fillId="42" borderId="516" applyNumberFormat="0" applyAlignment="0" applyProtection="0"/>
    <xf numFmtId="169" fontId="67" fillId="0" borderId="442">
      <alignment horizontal="left" vertical="center"/>
    </xf>
    <xf numFmtId="169" fontId="67" fillId="0" borderId="442">
      <alignment horizontal="left" vertical="center"/>
    </xf>
    <xf numFmtId="175" fontId="83" fillId="52" borderId="516" applyNumberFormat="0" applyAlignment="0" applyProtection="0"/>
    <xf numFmtId="4" fontId="125" fillId="80" borderId="52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67" fillId="0" borderId="548">
      <alignment horizontal="left" vertical="center"/>
    </xf>
    <xf numFmtId="4" fontId="125" fillId="77" borderId="515" applyNumberFormat="0" applyProtection="0">
      <alignment vertical="center"/>
    </xf>
    <xf numFmtId="169" fontId="67" fillId="0" borderId="527">
      <alignment horizontal="left" vertical="center"/>
    </xf>
    <xf numFmtId="169" fontId="90" fillId="0" borderId="446" applyNumberFormat="0" applyFill="0" applyAlignment="0" applyProtection="0"/>
    <xf numFmtId="175" fontId="67" fillId="0" borderId="442">
      <alignment horizontal="left" vertical="center"/>
    </xf>
    <xf numFmtId="175" fontId="67" fillId="0" borderId="442">
      <alignment horizontal="left" vertical="center"/>
    </xf>
    <xf numFmtId="176" fontId="82" fillId="52" borderId="444" applyNumberFormat="0" applyAlignment="0" applyProtection="0"/>
    <xf numFmtId="176" fontId="83" fillId="52" borderId="445" applyNumberFormat="0" applyAlignment="0" applyProtection="0"/>
    <xf numFmtId="176" fontId="2" fillId="78" borderId="444" applyNumberFormat="0" applyProtection="0">
      <alignment horizontal="left" vertical="center" indent="1"/>
    </xf>
    <xf numFmtId="4" fontId="125" fillId="80" borderId="444" applyNumberFormat="0" applyProtection="0">
      <alignment horizontal="right" vertical="center"/>
    </xf>
    <xf numFmtId="176" fontId="2" fillId="78" borderId="444" applyNumberFormat="0" applyProtection="0">
      <alignment horizontal="left" vertical="center" indent="1"/>
    </xf>
    <xf numFmtId="176" fontId="2" fillId="82" borderId="444" applyNumberFormat="0" applyProtection="0">
      <alignment horizontal="left" vertical="center" indent="1"/>
    </xf>
    <xf numFmtId="4" fontId="125" fillId="81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4" fontId="125" fillId="77" borderId="444" applyNumberFormat="0" applyProtection="0">
      <alignment vertical="center"/>
    </xf>
    <xf numFmtId="169" fontId="67" fillId="0" borderId="485">
      <alignment horizontal="left" vertical="center"/>
    </xf>
    <xf numFmtId="169" fontId="67" fillId="0" borderId="499">
      <alignment horizontal="left" vertical="center"/>
    </xf>
    <xf numFmtId="169" fontId="3" fillId="58" borderId="482" applyNumberFormat="0" applyFont="0" applyAlignment="0" applyProtection="0"/>
    <xf numFmtId="169" fontId="2" fillId="78" borderId="501" applyNumberFormat="0" applyProtection="0">
      <alignment horizontal="left" vertical="center" indent="1"/>
    </xf>
    <xf numFmtId="169" fontId="67" fillId="0" borderId="513">
      <alignment horizontal="left" vertical="center"/>
    </xf>
    <xf numFmtId="169" fontId="67" fillId="0" borderId="499">
      <alignment horizontal="left" vertical="center"/>
    </xf>
    <xf numFmtId="4" fontId="125" fillId="77" borderId="501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169" fontId="2" fillId="82" borderId="515" applyNumberFormat="0" applyProtection="0">
      <alignment horizontal="left" vertical="center" indent="1"/>
    </xf>
    <xf numFmtId="176" fontId="67" fillId="0" borderId="442">
      <alignment horizontal="left" vertical="center"/>
    </xf>
    <xf numFmtId="176" fontId="67" fillId="0" borderId="442">
      <alignment horizontal="left" vertical="center"/>
    </xf>
    <xf numFmtId="175" fontId="90" fillId="0" borderId="517" applyNumberFormat="0" applyFill="0" applyAlignment="0" applyProtection="0"/>
    <xf numFmtId="175" fontId="83" fillId="52" borderId="516" applyNumberFormat="0" applyAlignment="0" applyProtection="0"/>
    <xf numFmtId="176" fontId="67" fillId="0" borderId="442">
      <alignment horizontal="left" vertical="center"/>
    </xf>
    <xf numFmtId="176" fontId="67" fillId="0" borderId="442">
      <alignment horizontal="left" vertical="center"/>
    </xf>
    <xf numFmtId="169" fontId="83" fillId="52" borderId="516" applyNumberFormat="0" applyAlignment="0" applyProtection="0"/>
    <xf numFmtId="4" fontId="126" fillId="79" borderId="515" applyNumberFormat="0" applyProtection="0">
      <alignment horizontal="left" vertical="center" indent="1"/>
    </xf>
    <xf numFmtId="176" fontId="83" fillId="52" borderId="445" applyNumberFormat="0" applyAlignment="0" applyProtection="0"/>
    <xf numFmtId="176" fontId="83" fillId="52" borderId="445" applyNumberFormat="0" applyAlignment="0" applyProtection="0"/>
    <xf numFmtId="176" fontId="67" fillId="0" borderId="442">
      <alignment horizontal="left" vertical="center"/>
    </xf>
    <xf numFmtId="176" fontId="90" fillId="0" borderId="446" applyNumberFormat="0" applyFill="0" applyAlignment="0" applyProtection="0"/>
    <xf numFmtId="176" fontId="83" fillId="52" borderId="445" applyNumberFormat="0" applyAlignment="0" applyProtection="0"/>
    <xf numFmtId="176" fontId="2" fillId="78" borderId="444" applyNumberFormat="0" applyProtection="0">
      <alignment horizontal="left" vertical="center" indent="1"/>
    </xf>
    <xf numFmtId="176" fontId="2" fillId="34" borderId="444" applyNumberFormat="0" applyProtection="0">
      <alignment horizontal="left" vertical="center" indent="1"/>
    </xf>
    <xf numFmtId="176" fontId="2" fillId="81" borderId="444" applyNumberFormat="0" applyProtection="0">
      <alignment horizontal="left" vertical="center" indent="1"/>
    </xf>
    <xf numFmtId="4" fontId="125" fillId="80" borderId="515" applyNumberFormat="0" applyProtection="0">
      <alignment horizontal="right" vertical="center"/>
    </xf>
    <xf numFmtId="4" fontId="126" fillId="79" borderId="515" applyNumberFormat="0" applyProtection="0">
      <alignment horizontal="left" vertical="center" indent="1"/>
    </xf>
    <xf numFmtId="169" fontId="67" fillId="0" borderId="527">
      <alignment horizontal="left" vertical="center"/>
    </xf>
    <xf numFmtId="169" fontId="88" fillId="42" borderId="495" applyNumberFormat="0" applyAlignment="0" applyProtection="0"/>
    <xf numFmtId="169" fontId="2" fillId="81" borderId="515" applyNumberFormat="0" applyProtection="0">
      <alignment horizontal="left" vertical="center" indent="1"/>
    </xf>
    <xf numFmtId="169" fontId="2" fillId="34" borderId="494" applyNumberFormat="0" applyProtection="0">
      <alignment horizontal="left" vertical="center" indent="1"/>
    </xf>
    <xf numFmtId="169" fontId="83" fillId="52" borderId="516" applyNumberFormat="0" applyAlignment="0" applyProtection="0"/>
    <xf numFmtId="4" fontId="125" fillId="77" borderId="494" applyNumberFormat="0" applyProtection="0">
      <alignment horizontal="left" vertical="center" indent="1"/>
    </xf>
    <xf numFmtId="169" fontId="67" fillId="0" borderId="513">
      <alignment horizontal="left" vertical="center"/>
    </xf>
    <xf numFmtId="169" fontId="67" fillId="0" borderId="513">
      <alignment horizontal="left" vertical="center"/>
    </xf>
    <xf numFmtId="169" fontId="83" fillId="52" borderId="481" applyNumberFormat="0" applyAlignment="0" applyProtection="0"/>
    <xf numFmtId="4" fontId="129" fillId="80" borderId="468" applyNumberFormat="0" applyProtection="0">
      <alignment horizontal="right" vertical="center"/>
    </xf>
    <xf numFmtId="169" fontId="90" fillId="0" borderId="496" applyNumberFormat="0" applyFill="0" applyAlignment="0" applyProtection="0"/>
    <xf numFmtId="175" fontId="67" fillId="0" borderId="524">
      <alignment horizontal="left" vertical="center"/>
    </xf>
    <xf numFmtId="169" fontId="67" fillId="0" borderId="480">
      <alignment horizontal="left" vertical="center"/>
    </xf>
    <xf numFmtId="169" fontId="2" fillId="78" borderId="501" applyNumberFormat="0" applyProtection="0">
      <alignment horizontal="left" vertical="center" indent="1"/>
    </xf>
    <xf numFmtId="3" fontId="2" fillId="0" borderId="476" applyNumberFormat="0" applyFont="0" applyFill="0" applyAlignment="0" applyProtection="0">
      <alignment vertical="center"/>
    </xf>
    <xf numFmtId="169" fontId="67" fillId="0" borderId="510">
      <alignment horizontal="left" vertical="center"/>
    </xf>
    <xf numFmtId="4" fontId="126" fillId="79" borderId="501" applyNumberFormat="0" applyProtection="0">
      <alignment horizontal="left" vertical="center" indent="1"/>
    </xf>
    <xf numFmtId="169" fontId="2" fillId="81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3" fontId="2" fillId="0" borderId="523" applyNumberFormat="0" applyFont="0" applyFill="0" applyAlignment="0" applyProtection="0">
      <alignment vertical="center"/>
    </xf>
    <xf numFmtId="176" fontId="2" fillId="78" borderId="515" applyNumberFormat="0" applyProtection="0">
      <alignment horizontal="left" vertical="center" indent="1"/>
    </xf>
    <xf numFmtId="188" fontId="57" fillId="0" borderId="519" applyFill="0" applyProtection="0"/>
    <xf numFmtId="176" fontId="67" fillId="0" borderId="524">
      <alignment horizontal="left" vertical="center"/>
    </xf>
    <xf numFmtId="176" fontId="90" fillId="0" borderId="517" applyNumberFormat="0" applyFill="0" applyAlignment="0" applyProtection="0"/>
    <xf numFmtId="176" fontId="2" fillId="78" borderId="515" applyNumberFormat="0" applyProtection="0">
      <alignment horizontal="left" vertical="center" indent="1"/>
    </xf>
    <xf numFmtId="176" fontId="67" fillId="0" borderId="524">
      <alignment horizontal="left" vertical="center"/>
    </xf>
    <xf numFmtId="176" fontId="67" fillId="0" borderId="442">
      <alignment horizontal="left" vertical="center"/>
    </xf>
    <xf numFmtId="176" fontId="67" fillId="0" borderId="442">
      <alignment horizontal="left" vertical="center"/>
    </xf>
    <xf numFmtId="175" fontId="67" fillId="0" borderId="524">
      <alignment horizontal="left" vertical="center"/>
    </xf>
    <xf numFmtId="169" fontId="88" fillId="42" borderId="495" applyNumberFormat="0" applyAlignment="0" applyProtection="0"/>
    <xf numFmtId="169" fontId="67" fillId="0" borderId="382">
      <alignment horizontal="left" vertical="center"/>
    </xf>
    <xf numFmtId="169" fontId="88" fillId="42" borderId="516" applyNumberFormat="0" applyAlignment="0" applyProtection="0"/>
    <xf numFmtId="4" fontId="125" fillId="80" borderId="478" applyNumberFormat="0" applyProtection="0">
      <alignment horizontal="left" vertical="center" indent="1"/>
    </xf>
    <xf numFmtId="4" fontId="125" fillId="35" borderId="444" applyNumberFormat="0" applyProtection="0">
      <alignment horizontal="left" vertical="center" indent="1"/>
    </xf>
    <xf numFmtId="175" fontId="2" fillId="34" borderId="444" applyNumberFormat="0" applyProtection="0">
      <alignment horizontal="left" vertical="center" indent="1"/>
    </xf>
    <xf numFmtId="175" fontId="2" fillId="81" borderId="444" applyNumberFormat="0" applyProtection="0">
      <alignment horizontal="left" vertical="center" indent="1"/>
    </xf>
    <xf numFmtId="4" fontId="127" fillId="80" borderId="444" applyNumberFormat="0" applyProtection="0">
      <alignment horizontal="left" vertical="center" indent="1"/>
    </xf>
    <xf numFmtId="169" fontId="67" fillId="0" borderId="390">
      <alignment horizontal="left" vertical="center"/>
    </xf>
    <xf numFmtId="175" fontId="67" fillId="0" borderId="453">
      <alignment horizontal="left" vertical="center"/>
    </xf>
    <xf numFmtId="169" fontId="90" fillId="0" borderId="517" applyNumberFormat="0" applyFill="0" applyAlignment="0" applyProtection="0"/>
    <xf numFmtId="3" fontId="2" fillId="0" borderId="392" applyNumberFormat="0" applyFont="0" applyFill="0" applyAlignment="0" applyProtection="0">
      <alignment vertical="center"/>
    </xf>
    <xf numFmtId="169" fontId="2" fillId="81" borderId="515" applyNumberFormat="0" applyProtection="0">
      <alignment horizontal="left" vertical="center" indent="1"/>
    </xf>
    <xf numFmtId="175" fontId="2" fillId="78" borderId="444" applyNumberFormat="0" applyProtection="0">
      <alignment horizontal="left" vertical="center" indent="1"/>
    </xf>
    <xf numFmtId="175" fontId="83" fillId="52" borderId="445" applyNumberFormat="0" applyAlignment="0" applyProtection="0"/>
    <xf numFmtId="175" fontId="2" fillId="82" borderId="444" applyNumberFormat="0" applyProtection="0">
      <alignment horizontal="left" vertical="center" indent="1"/>
    </xf>
    <xf numFmtId="176" fontId="3" fillId="58" borderId="518" applyNumberFormat="0" applyFont="0" applyAlignment="0" applyProtection="0"/>
    <xf numFmtId="169" fontId="2" fillId="81" borderId="515" applyNumberFormat="0" applyProtection="0">
      <alignment horizontal="left" vertical="center" indent="1"/>
    </xf>
    <xf numFmtId="175" fontId="67" fillId="0" borderId="453">
      <alignment horizontal="left" vertical="center"/>
    </xf>
    <xf numFmtId="169" fontId="2" fillId="78" borderId="490" applyNumberFormat="0" applyProtection="0">
      <alignment horizontal="left" vertical="center" indent="1"/>
    </xf>
    <xf numFmtId="169" fontId="67" fillId="0" borderId="499">
      <alignment horizontal="left" vertical="center"/>
    </xf>
    <xf numFmtId="4" fontId="127" fillId="80" borderId="515" applyNumberFormat="0" applyProtection="0">
      <alignment horizontal="left" vertical="center" indent="1"/>
    </xf>
    <xf numFmtId="188" fontId="57" fillId="0" borderId="519" applyFill="0" applyProtection="0"/>
    <xf numFmtId="169" fontId="2" fillId="81" borderId="515" applyNumberFormat="0" applyProtection="0">
      <alignment horizontal="left" vertical="center" indent="1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75" fontId="67" fillId="0" borderId="524">
      <alignment horizontal="left" vertical="center"/>
    </xf>
    <xf numFmtId="175" fontId="67" fillId="0" borderId="453">
      <alignment horizontal="left" vertical="center"/>
    </xf>
    <xf numFmtId="175" fontId="67" fillId="0" borderId="453">
      <alignment horizontal="left" vertical="center"/>
    </xf>
    <xf numFmtId="175" fontId="67" fillId="0" borderId="524">
      <alignment horizontal="left" vertical="center"/>
    </xf>
    <xf numFmtId="176" fontId="67" fillId="0" borderId="524">
      <alignment horizontal="left" vertical="center"/>
    </xf>
    <xf numFmtId="176" fontId="67" fillId="0" borderId="524">
      <alignment horizontal="left" vertical="center"/>
    </xf>
    <xf numFmtId="169" fontId="88" fillId="42" borderId="516" applyNumberFormat="0" applyAlignment="0" applyProtection="0"/>
    <xf numFmtId="169" fontId="2" fillId="34" borderId="515" applyNumberFormat="0" applyProtection="0">
      <alignment horizontal="left" vertical="center" indent="1"/>
    </xf>
    <xf numFmtId="169" fontId="67" fillId="0" borderId="527">
      <alignment horizontal="left" vertical="center"/>
    </xf>
    <xf numFmtId="169" fontId="2" fillId="78" borderId="444" applyNumberFormat="0" applyProtection="0">
      <alignment horizontal="left" vertical="center" indent="1"/>
    </xf>
    <xf numFmtId="169" fontId="2" fillId="81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4" fontId="125" fillId="80" borderId="444" applyNumberFormat="0" applyProtection="0">
      <alignment horizontal="right" vertical="center"/>
    </xf>
    <xf numFmtId="169" fontId="2" fillId="78" borderId="444" applyNumberFormat="0" applyProtection="0">
      <alignment horizontal="left" vertical="center" indent="1"/>
    </xf>
    <xf numFmtId="169" fontId="2" fillId="81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169" fontId="2" fillId="82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4" fontId="125" fillId="80" borderId="430" applyNumberFormat="0" applyProtection="0">
      <alignment horizontal="right" vertical="center"/>
    </xf>
    <xf numFmtId="4" fontId="127" fillId="80" borderId="430" applyNumberFormat="0" applyProtection="0">
      <alignment horizontal="left" vertical="center" indent="1"/>
    </xf>
    <xf numFmtId="169" fontId="3" fillId="58" borderId="433" applyNumberFormat="0" applyFont="0" applyAlignment="0" applyProtection="0"/>
    <xf numFmtId="4" fontId="125" fillId="80" borderId="430" applyNumberFormat="0" applyProtection="0">
      <alignment horizontal="right" vertical="center"/>
    </xf>
    <xf numFmtId="4" fontId="127" fillId="80" borderId="430" applyNumberFormat="0" applyProtection="0">
      <alignment horizontal="left" vertical="center" indent="1"/>
    </xf>
    <xf numFmtId="169" fontId="67" fillId="0" borderId="428">
      <alignment horizontal="left" vertical="center"/>
    </xf>
    <xf numFmtId="169" fontId="67" fillId="0" borderId="442">
      <alignment horizontal="left" vertical="center"/>
    </xf>
    <xf numFmtId="169" fontId="67" fillId="0" borderId="436">
      <alignment horizontal="left" vertical="center"/>
    </xf>
    <xf numFmtId="169" fontId="67" fillId="0" borderId="453">
      <alignment horizontal="left" vertical="center"/>
    </xf>
    <xf numFmtId="4" fontId="125" fillId="80" borderId="437" applyNumberFormat="0" applyProtection="0">
      <alignment horizontal="left" vertical="center" indent="1"/>
    </xf>
    <xf numFmtId="169" fontId="67" fillId="0" borderId="453">
      <alignment horizontal="left" vertical="center"/>
    </xf>
    <xf numFmtId="169" fontId="67" fillId="0" borderId="439">
      <alignment horizontal="left" vertical="center"/>
    </xf>
    <xf numFmtId="169" fontId="67" fillId="0" borderId="453">
      <alignment horizontal="left" vertical="center"/>
    </xf>
    <xf numFmtId="169" fontId="67" fillId="0" borderId="436">
      <alignment horizontal="left" vertical="center"/>
    </xf>
    <xf numFmtId="4" fontId="125" fillId="35" borderId="430" applyNumberFormat="0" applyProtection="0">
      <alignment horizontal="left" vertical="center" indent="1"/>
    </xf>
    <xf numFmtId="4" fontId="127" fillId="80" borderId="430" applyNumberFormat="0" applyProtection="0">
      <alignment horizontal="left" vertical="center" indent="1"/>
    </xf>
    <xf numFmtId="169" fontId="3" fillId="58" borderId="471" applyNumberFormat="0" applyFont="0" applyAlignment="0" applyProtection="0"/>
    <xf numFmtId="169" fontId="67" fillId="0" borderId="521">
      <alignment horizontal="left" vertical="center"/>
    </xf>
    <xf numFmtId="169" fontId="67" fillId="0" borderId="414">
      <alignment horizontal="left" vertical="center"/>
    </xf>
    <xf numFmtId="175" fontId="83" fillId="52" borderId="516" applyNumberFormat="0" applyAlignment="0" applyProtection="0"/>
    <xf numFmtId="4" fontId="129" fillId="80" borderId="494" applyNumberFormat="0" applyProtection="0">
      <alignment horizontal="right" vertical="center"/>
    </xf>
    <xf numFmtId="169" fontId="67" fillId="0" borderId="485">
      <alignment horizontal="left" vertical="center"/>
    </xf>
    <xf numFmtId="169" fontId="2" fillId="82" borderId="468" applyNumberFormat="0" applyProtection="0">
      <alignment horizontal="left" vertical="center" indent="1"/>
    </xf>
    <xf numFmtId="169" fontId="2" fillId="81" borderId="483" applyNumberFormat="0" applyProtection="0">
      <alignment horizontal="left" vertical="center" indent="1"/>
    </xf>
    <xf numFmtId="169" fontId="2" fillId="78" borderId="501" applyNumberFormat="0" applyProtection="0">
      <alignment horizontal="left" vertical="center" indent="1"/>
    </xf>
    <xf numFmtId="169" fontId="67" fillId="0" borderId="521">
      <alignment horizontal="left" vertical="center"/>
    </xf>
    <xf numFmtId="169" fontId="2" fillId="78" borderId="515" applyNumberFormat="0" applyProtection="0">
      <alignment horizontal="left" vertical="center" indent="1"/>
    </xf>
    <xf numFmtId="169" fontId="67" fillId="0" borderId="414">
      <alignment horizontal="left" vertical="center"/>
    </xf>
    <xf numFmtId="176" fontId="67" fillId="0" borderId="524">
      <alignment horizontal="left" vertical="center"/>
    </xf>
    <xf numFmtId="176" fontId="67" fillId="0" borderId="524">
      <alignment horizontal="left" vertical="center"/>
    </xf>
    <xf numFmtId="4" fontId="125" fillId="35" borderId="515" applyNumberFormat="0" applyProtection="0">
      <alignment horizontal="left" vertical="center" indent="1"/>
    </xf>
    <xf numFmtId="169" fontId="83" fillId="52" borderId="516" applyNumberFormat="0" applyAlignment="0" applyProtection="0"/>
    <xf numFmtId="169" fontId="67" fillId="0" borderId="524">
      <alignment horizontal="left" vertical="center"/>
    </xf>
    <xf numFmtId="169" fontId="2" fillId="78" borderId="494" applyNumberFormat="0" applyProtection="0">
      <alignment horizontal="left" vertical="center" indent="1"/>
    </xf>
    <xf numFmtId="169" fontId="67" fillId="0" borderId="453">
      <alignment horizontal="left" vertical="center"/>
    </xf>
    <xf numFmtId="169" fontId="67" fillId="0" borderId="428">
      <alignment horizontal="left" vertical="center"/>
    </xf>
    <xf numFmtId="188" fontId="57" fillId="0" borderId="374" applyFill="0" applyProtection="0"/>
    <xf numFmtId="169" fontId="3" fillId="58" borderId="387" applyNumberFormat="0" applyFont="0" applyAlignment="0" applyProtection="0"/>
    <xf numFmtId="3" fontId="2" fillId="0" borderId="416" applyNumberFormat="0" applyFont="0" applyFill="0" applyAlignment="0" applyProtection="0">
      <alignment vertical="center"/>
    </xf>
    <xf numFmtId="4" fontId="125" fillId="81" borderId="384" applyNumberFormat="0" applyProtection="0">
      <alignment horizontal="left" vertical="center" indent="1"/>
    </xf>
    <xf numFmtId="4" fontId="129" fillId="80" borderId="423" applyNumberFormat="0" applyProtection="0">
      <alignment horizontal="right" vertical="center"/>
    </xf>
    <xf numFmtId="4" fontId="125" fillId="77" borderId="423" applyNumberFormat="0" applyProtection="0">
      <alignment horizontal="left" vertical="center" indent="1"/>
    </xf>
    <xf numFmtId="169" fontId="2" fillId="81" borderId="423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88" fillId="42" borderId="424" applyNumberFormat="0" applyAlignment="0" applyProtection="0"/>
    <xf numFmtId="169" fontId="2" fillId="82" borderId="501" applyNumberFormat="0" applyProtection="0">
      <alignment horizontal="left" vertical="center" indent="1"/>
    </xf>
    <xf numFmtId="4" fontId="129" fillId="80" borderId="515" applyNumberFormat="0" applyProtection="0">
      <alignment horizontal="right" vertical="center"/>
    </xf>
    <xf numFmtId="4" fontId="125" fillId="80" borderId="419" applyNumberFormat="0" applyProtection="0">
      <alignment horizontal="right" vertical="center"/>
    </xf>
    <xf numFmtId="169" fontId="2" fillId="78" borderId="419" applyNumberFormat="0" applyProtection="0">
      <alignment horizontal="left" vertical="center" indent="1"/>
    </xf>
    <xf numFmtId="169" fontId="67" fillId="0" borderId="428">
      <alignment horizontal="left" vertical="center"/>
    </xf>
    <xf numFmtId="4" fontId="127" fillId="80" borderId="515" applyNumberFormat="0" applyProtection="0">
      <alignment horizontal="left" vertical="center" indent="1"/>
    </xf>
    <xf numFmtId="169" fontId="2" fillId="82" borderId="423" applyNumberFormat="0" applyProtection="0">
      <alignment horizontal="left" vertical="center" indent="1"/>
    </xf>
    <xf numFmtId="4" fontId="125" fillId="80" borderId="369" applyNumberFormat="0" applyProtection="0">
      <alignment horizontal="left" vertical="center" indent="1"/>
    </xf>
    <xf numFmtId="169" fontId="67" fillId="0" borderId="379">
      <alignment horizontal="left" vertical="center"/>
    </xf>
    <xf numFmtId="169" fontId="67" fillId="0" borderId="379">
      <alignment horizontal="left" vertical="center"/>
    </xf>
    <xf numFmtId="169" fontId="67" fillId="0" borderId="379">
      <alignment horizontal="left" vertical="center"/>
    </xf>
    <xf numFmtId="169" fontId="67" fillId="0" borderId="524">
      <alignment horizontal="left" vertical="center"/>
    </xf>
    <xf numFmtId="169" fontId="2" fillId="78" borderId="501" applyNumberFormat="0" applyProtection="0">
      <alignment horizontal="left" vertical="center" indent="1"/>
    </xf>
    <xf numFmtId="3" fontId="2" fillId="0" borderId="392" applyNumberFormat="0" applyFont="0" applyFill="0" applyAlignment="0" applyProtection="0">
      <alignment vertical="center"/>
    </xf>
    <xf numFmtId="175" fontId="67" fillId="0" borderId="524">
      <alignment horizontal="left" vertical="center"/>
    </xf>
    <xf numFmtId="176" fontId="83" fillId="52" borderId="516" applyNumberFormat="0" applyAlignment="0" applyProtection="0"/>
    <xf numFmtId="176" fontId="2" fillId="78" borderId="515" applyNumberFormat="0" applyProtection="0">
      <alignment horizontal="left" vertical="center" indent="1"/>
    </xf>
    <xf numFmtId="176" fontId="67" fillId="0" borderId="524">
      <alignment horizontal="left" vertical="center"/>
    </xf>
    <xf numFmtId="176" fontId="82" fillId="52" borderId="515" applyNumberFormat="0" applyAlignment="0" applyProtection="0"/>
    <xf numFmtId="176" fontId="67" fillId="0" borderId="524">
      <alignment horizontal="left" vertical="center"/>
    </xf>
    <xf numFmtId="176" fontId="67" fillId="0" borderId="524">
      <alignment horizontal="left" vertical="center"/>
    </xf>
    <xf numFmtId="176" fontId="2" fillId="34" borderId="515" applyNumberFormat="0" applyProtection="0">
      <alignment horizontal="left" vertical="center" indent="1"/>
    </xf>
    <xf numFmtId="4" fontId="125" fillId="77" borderId="515" applyNumberFormat="0" applyProtection="0">
      <alignment vertical="center"/>
    </xf>
    <xf numFmtId="169" fontId="90" fillId="0" borderId="517" applyNumberFormat="0" applyFill="0" applyAlignment="0" applyProtection="0"/>
    <xf numFmtId="169" fontId="67" fillId="0" borderId="524">
      <alignment horizontal="left" vertical="center"/>
    </xf>
    <xf numFmtId="4" fontId="125" fillId="35" borderId="494" applyNumberFormat="0" applyProtection="0">
      <alignment horizontal="left" vertical="center" indent="1"/>
    </xf>
    <xf numFmtId="169" fontId="67" fillId="0" borderId="513">
      <alignment horizontal="left" vertical="center"/>
    </xf>
    <xf numFmtId="4" fontId="125" fillId="81" borderId="515" applyNumberFormat="0" applyProtection="0">
      <alignment horizontal="left" vertical="center" indent="1"/>
    </xf>
    <xf numFmtId="169" fontId="83" fillId="52" borderId="385" applyNumberFormat="0" applyAlignment="0" applyProtection="0"/>
    <xf numFmtId="169" fontId="2" fillId="78" borderId="515" applyNumberFormat="0" applyProtection="0">
      <alignment horizontal="left" vertical="center" indent="1"/>
    </xf>
    <xf numFmtId="4" fontId="125" fillId="77" borderId="494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67" fillId="0" borderId="393">
      <alignment horizontal="left" vertical="center"/>
    </xf>
    <xf numFmtId="169" fontId="67" fillId="0" borderId="527">
      <alignment horizontal="left" vertical="center"/>
    </xf>
    <xf numFmtId="169" fontId="67" fillId="0" borderId="477">
      <alignment horizontal="left" vertical="center"/>
    </xf>
    <xf numFmtId="10" fontId="65" fillId="35" borderId="455" applyNumberFormat="0" applyBorder="0" applyAlignment="0" applyProtection="0"/>
    <xf numFmtId="169" fontId="67" fillId="0" borderId="466">
      <alignment horizontal="left" vertical="center"/>
    </xf>
    <xf numFmtId="169" fontId="67" fillId="0" borderId="466">
      <alignment horizontal="left" vertical="center"/>
    </xf>
    <xf numFmtId="169" fontId="67" fillId="0" borderId="474">
      <alignment horizontal="left" vertical="center"/>
    </xf>
    <xf numFmtId="169" fontId="67" fillId="0" borderId="477">
      <alignment horizontal="left" vertical="center"/>
    </xf>
    <xf numFmtId="169" fontId="67" fillId="0" borderId="456">
      <alignment horizontal="left" vertical="center"/>
    </xf>
    <xf numFmtId="169" fontId="88" fillId="42" borderId="445" applyNumberFormat="0" applyAlignment="0" applyProtection="0"/>
    <xf numFmtId="4" fontId="129" fillId="80" borderId="444" applyNumberFormat="0" applyProtection="0">
      <alignment horizontal="right" vertical="center"/>
    </xf>
    <xf numFmtId="169" fontId="2" fillId="34" borderId="444" applyNumberFormat="0" applyProtection="0">
      <alignment horizontal="left" vertical="center" indent="1"/>
    </xf>
    <xf numFmtId="4" fontId="125" fillId="81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4" fontId="129" fillId="80" borderId="444" applyNumberFormat="0" applyProtection="0">
      <alignment horizontal="right" vertical="center"/>
    </xf>
    <xf numFmtId="169" fontId="2" fillId="34" borderId="444" applyNumberFormat="0" applyProtection="0">
      <alignment horizontal="left" vertical="center" indent="1"/>
    </xf>
    <xf numFmtId="4" fontId="125" fillId="81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169" fontId="83" fillId="52" borderId="469" applyNumberFormat="0" applyAlignment="0" applyProtection="0"/>
    <xf numFmtId="4" fontId="125" fillId="77" borderId="515" applyNumberFormat="0" applyProtection="0">
      <alignment vertical="center"/>
    </xf>
    <xf numFmtId="4" fontId="125" fillId="80" borderId="515" applyNumberFormat="0" applyProtection="0">
      <alignment horizontal="right" vertical="center"/>
    </xf>
    <xf numFmtId="169" fontId="67" fillId="0" borderId="442">
      <alignment horizontal="left" vertical="center"/>
    </xf>
    <xf numFmtId="169" fontId="83" fillId="52" borderId="495" applyNumberFormat="0" applyAlignment="0" applyProtection="0"/>
    <xf numFmtId="169" fontId="67" fillId="0" borderId="459">
      <alignment horizontal="left" vertical="center"/>
    </xf>
    <xf numFmtId="169" fontId="90" fillId="0" borderId="446" applyNumberFormat="0" applyFill="0" applyAlignment="0" applyProtection="0"/>
    <xf numFmtId="169" fontId="3" fillId="58" borderId="433" applyNumberFormat="0" applyFont="0" applyAlignment="0" applyProtection="0"/>
    <xf numFmtId="4" fontId="125" fillId="77" borderId="444" applyNumberFormat="0" applyProtection="0">
      <alignment horizontal="left" vertical="center" indent="1"/>
    </xf>
    <xf numFmtId="3" fontId="2" fillId="0" borderId="449" applyNumberFormat="0" applyFont="0" applyFill="0" applyAlignment="0" applyProtection="0">
      <alignment vertical="center"/>
    </xf>
    <xf numFmtId="4" fontId="125" fillId="35" borderId="444" applyNumberFormat="0" applyProtection="0">
      <alignment horizontal="left" vertical="center" indent="1"/>
    </xf>
    <xf numFmtId="4" fontId="125" fillId="81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169" fontId="82" fillId="52" borderId="444" applyNumberFormat="0" applyAlignment="0" applyProtection="0"/>
    <xf numFmtId="169" fontId="83" fillId="52" borderId="445" applyNumberFormat="0" applyAlignment="0" applyProtection="0"/>
    <xf numFmtId="169" fontId="88" fillId="42" borderId="445" applyNumberFormat="0" applyAlignment="0" applyProtection="0"/>
    <xf numFmtId="176" fontId="67" fillId="0" borderId="524">
      <alignment horizontal="left" vertical="center"/>
    </xf>
    <xf numFmtId="169" fontId="67" fillId="0" borderId="492">
      <alignment horizontal="left" vertical="center"/>
    </xf>
    <xf numFmtId="169" fontId="2" fillId="81" borderId="515" applyNumberFormat="0" applyProtection="0">
      <alignment horizontal="left" vertical="center" indent="1"/>
    </xf>
    <xf numFmtId="175" fontId="2" fillId="78" borderId="444" applyNumberFormat="0" applyProtection="0">
      <alignment horizontal="left" vertical="center" indent="1"/>
    </xf>
    <xf numFmtId="175" fontId="2" fillId="78" borderId="444" applyNumberFormat="0" applyProtection="0">
      <alignment horizontal="left" vertical="center" indent="1"/>
    </xf>
    <xf numFmtId="175" fontId="2" fillId="82" borderId="444" applyNumberFormat="0" applyProtection="0">
      <alignment horizontal="left" vertical="center" indent="1"/>
    </xf>
    <xf numFmtId="175" fontId="2" fillId="78" borderId="444" applyNumberFormat="0" applyProtection="0">
      <alignment horizontal="left" vertical="center" indent="1"/>
    </xf>
    <xf numFmtId="175" fontId="90" fillId="0" borderId="446" applyNumberFormat="0" applyFill="0" applyAlignment="0" applyProtection="0"/>
    <xf numFmtId="4" fontId="127" fillId="80" borderId="501" applyNumberFormat="0" applyProtection="0">
      <alignment horizontal="left" vertical="center" indent="1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69" fontId="67" fillId="0" borderId="358">
      <alignment horizontal="left" vertical="center"/>
    </xf>
    <xf numFmtId="10" fontId="65" fillId="35" borderId="354" applyNumberFormat="0" applyBorder="0" applyAlignment="0" applyProtection="0"/>
    <xf numFmtId="175" fontId="67" fillId="0" borderId="524">
      <alignment horizontal="left" vertical="center"/>
    </xf>
    <xf numFmtId="169" fontId="3" fillId="58" borderId="518" applyNumberFormat="0" applyFont="0" applyAlignment="0" applyProtection="0"/>
    <xf numFmtId="4" fontId="129" fillId="80" borderId="444" applyNumberFormat="0" applyProtection="0">
      <alignment horizontal="right" vertical="center"/>
    </xf>
    <xf numFmtId="169" fontId="2" fillId="34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169" fontId="2" fillId="78" borderId="430" applyNumberFormat="0" applyProtection="0">
      <alignment horizontal="left" vertical="center" indent="1"/>
    </xf>
    <xf numFmtId="169" fontId="2" fillId="82" borderId="430" applyNumberFormat="0" applyProtection="0">
      <alignment horizontal="left" vertical="center" indent="1"/>
    </xf>
    <xf numFmtId="4" fontId="125" fillId="77" borderId="430" applyNumberFormat="0" applyProtection="0">
      <alignment horizontal="left" vertical="center" indent="1"/>
    </xf>
    <xf numFmtId="169" fontId="2" fillId="78" borderId="430" applyNumberFormat="0" applyProtection="0">
      <alignment horizontal="left" vertical="center" indent="1"/>
    </xf>
    <xf numFmtId="169" fontId="2" fillId="82" borderId="430" applyNumberFormat="0" applyProtection="0">
      <alignment horizontal="left" vertical="center" indent="1"/>
    </xf>
    <xf numFmtId="4" fontId="125" fillId="77" borderId="430" applyNumberFormat="0" applyProtection="0">
      <alignment horizontal="left" vertical="center" indent="1"/>
    </xf>
    <xf numFmtId="4" fontId="125" fillId="80" borderId="454" applyNumberFormat="0" applyProtection="0">
      <alignment horizontal="left" vertical="center" indent="1"/>
    </xf>
    <xf numFmtId="169" fontId="67" fillId="0" borderId="453">
      <alignment horizontal="left" vertical="center"/>
    </xf>
    <xf numFmtId="169" fontId="67" fillId="0" borderId="450">
      <alignment horizontal="left" vertical="center"/>
    </xf>
    <xf numFmtId="169" fontId="67" fillId="0" borderId="450">
      <alignment horizontal="left" vertical="center"/>
    </xf>
    <xf numFmtId="10" fontId="65" fillId="35" borderId="438" applyNumberFormat="0" applyBorder="0" applyAlignment="0" applyProtection="0"/>
    <xf numFmtId="169" fontId="67" fillId="0" borderId="436">
      <alignment horizontal="left" vertical="center"/>
    </xf>
    <xf numFmtId="169" fontId="2" fillId="78" borderId="430" applyNumberFormat="0" applyProtection="0">
      <alignment horizontal="left" vertical="center" indent="1"/>
    </xf>
    <xf numFmtId="169" fontId="2" fillId="81" borderId="430" applyNumberFormat="0" applyProtection="0">
      <alignment horizontal="left" vertical="center" indent="1"/>
    </xf>
    <xf numFmtId="4" fontId="125" fillId="77" borderId="430" applyNumberFormat="0" applyProtection="0">
      <alignment horizontal="left" vertical="center" indent="1"/>
    </xf>
    <xf numFmtId="4" fontId="125" fillId="80" borderId="522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4" fontId="129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4" fontId="125" fillId="80" borderId="501" applyNumberFormat="0" applyProtection="0">
      <alignment horizontal="right" vertical="center"/>
    </xf>
    <xf numFmtId="4" fontId="125" fillId="77" borderId="515" applyNumberFormat="0" applyProtection="0">
      <alignment horizontal="left" vertical="center" indent="1"/>
    </xf>
    <xf numFmtId="175" fontId="82" fillId="52" borderId="515" applyNumberFormat="0" applyAlignment="0" applyProtection="0"/>
    <xf numFmtId="169" fontId="67" fillId="0" borderId="414">
      <alignment horizontal="left" vertical="center"/>
    </xf>
    <xf numFmtId="169" fontId="67" fillId="0" borderId="414">
      <alignment horizontal="left" vertical="center"/>
    </xf>
    <xf numFmtId="4" fontId="125" fillId="77" borderId="515" applyNumberFormat="0" applyProtection="0">
      <alignment vertical="center"/>
    </xf>
    <xf numFmtId="4" fontId="125" fillId="77" borderId="515" applyNumberFormat="0" applyProtection="0">
      <alignment horizontal="left" vertical="center" indent="1"/>
    </xf>
    <xf numFmtId="169" fontId="83" fillId="52" borderId="385" applyNumberFormat="0" applyAlignment="0" applyProtection="0"/>
    <xf numFmtId="3" fontId="2" fillId="0" borderId="547" applyNumberFormat="0" applyFont="0" applyFill="0" applyAlignment="0" applyProtection="0">
      <alignment vertical="center"/>
    </xf>
    <xf numFmtId="175" fontId="2" fillId="82" borderId="515" applyNumberFormat="0" applyProtection="0">
      <alignment horizontal="left" vertical="center" indent="1"/>
    </xf>
    <xf numFmtId="175" fontId="2" fillId="78" borderId="515" applyNumberFormat="0" applyProtection="0">
      <alignment horizontal="left" vertical="center" indent="1"/>
    </xf>
    <xf numFmtId="169" fontId="83" fillId="52" borderId="417" applyNumberFormat="0" applyAlignment="0" applyProtection="0"/>
    <xf numFmtId="169" fontId="2" fillId="78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81" borderId="423" applyNumberFormat="0" applyProtection="0">
      <alignment horizontal="left" vertical="center" indent="1"/>
    </xf>
    <xf numFmtId="169" fontId="82" fillId="52" borderId="384" applyNumberFormat="0" applyAlignment="0" applyProtection="0"/>
    <xf numFmtId="169" fontId="67" fillId="0" borderId="414">
      <alignment horizontal="left" vertical="center"/>
    </xf>
    <xf numFmtId="4" fontId="125" fillId="35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9" fillId="80" borderId="501" applyNumberFormat="0" applyProtection="0">
      <alignment horizontal="right" vertical="center"/>
    </xf>
    <xf numFmtId="4" fontId="129" fillId="80" borderId="419" applyNumberFormat="0" applyProtection="0">
      <alignment horizontal="right" vertical="center"/>
    </xf>
    <xf numFmtId="4" fontId="125" fillId="81" borderId="419" applyNumberFormat="0" applyProtection="0">
      <alignment horizontal="left" vertical="center" indent="1"/>
    </xf>
    <xf numFmtId="169" fontId="67" fillId="0" borderId="414">
      <alignment horizontal="left" vertical="center"/>
    </xf>
    <xf numFmtId="169" fontId="67" fillId="0" borderId="421">
      <alignment horizontal="left" vertical="center"/>
    </xf>
    <xf numFmtId="169" fontId="3" fillId="58" borderId="387" applyNumberFormat="0" applyFont="0" applyAlignment="0" applyProtection="0"/>
    <xf numFmtId="3" fontId="2" fillId="0" borderId="405" applyNumberFormat="0" applyFont="0" applyFill="0" applyAlignment="0" applyProtection="0">
      <alignment vertical="center"/>
    </xf>
    <xf numFmtId="4" fontId="125" fillId="77" borderId="370" applyNumberFormat="0" applyProtection="0">
      <alignment vertical="center"/>
    </xf>
    <xf numFmtId="4" fontId="125" fillId="77" borderId="370" applyNumberFormat="0" applyProtection="0">
      <alignment vertical="center"/>
    </xf>
    <xf numFmtId="4" fontId="125" fillId="77" borderId="370" applyNumberFormat="0" applyProtection="0">
      <alignment vertical="center"/>
    </xf>
    <xf numFmtId="4" fontId="125" fillId="77" borderId="370" applyNumberFormat="0" applyProtection="0">
      <alignment horizontal="left" vertical="center" indent="1"/>
    </xf>
    <xf numFmtId="4" fontId="125" fillId="77" borderId="370" applyNumberFormat="0" applyProtection="0">
      <alignment horizontal="left" vertical="center" indent="1"/>
    </xf>
    <xf numFmtId="4" fontId="125" fillId="77" borderId="370" applyNumberFormat="0" applyProtection="0">
      <alignment horizontal="left" vertical="center" indent="1"/>
    </xf>
    <xf numFmtId="4" fontId="125" fillId="77" borderId="370" applyNumberFormat="0" applyProtection="0">
      <alignment horizontal="left" vertical="center" indent="1"/>
    </xf>
    <xf numFmtId="4" fontId="125" fillId="77" borderId="370" applyNumberFormat="0" applyProtection="0">
      <alignment horizontal="left" vertical="center" indent="1"/>
    </xf>
    <xf numFmtId="4" fontId="125" fillId="77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4" fontId="126" fillId="79" borderId="370" applyNumberFormat="0" applyProtection="0">
      <alignment horizontal="left" vertical="center" indent="1"/>
    </xf>
    <xf numFmtId="4" fontId="126" fillId="79" borderId="370" applyNumberFormat="0" applyProtection="0">
      <alignment horizontal="left" vertical="center" indent="1"/>
    </xf>
    <xf numFmtId="4" fontId="126" fillId="79" borderId="370" applyNumberFormat="0" applyProtection="0">
      <alignment horizontal="left" vertical="center" indent="1"/>
    </xf>
    <xf numFmtId="4" fontId="125" fillId="80" borderId="369" applyNumberFormat="0" applyProtection="0">
      <alignment horizontal="left" vertical="center" indent="1"/>
    </xf>
    <xf numFmtId="4" fontId="127" fillId="80" borderId="370" applyNumberFormat="0" applyProtection="0">
      <alignment horizontal="left" vertical="center" indent="1"/>
    </xf>
    <xf numFmtId="4" fontId="127" fillId="80" borderId="370" applyNumberFormat="0" applyProtection="0">
      <alignment horizontal="left" vertical="center" indent="1"/>
    </xf>
    <xf numFmtId="4" fontId="127" fillId="80" borderId="370" applyNumberFormat="0" applyProtection="0">
      <alignment horizontal="left" vertical="center" indent="1"/>
    </xf>
    <xf numFmtId="4" fontId="125" fillId="81" borderId="370" applyNumberFormat="0" applyProtection="0">
      <alignment horizontal="left" vertical="center" indent="1"/>
    </xf>
    <xf numFmtId="4" fontId="125" fillId="81" borderId="370" applyNumberFormat="0" applyProtection="0">
      <alignment horizontal="left" vertical="center" indent="1"/>
    </xf>
    <xf numFmtId="4" fontId="125" fillId="81" borderId="370" applyNumberFormat="0" applyProtection="0">
      <alignment horizontal="left" vertical="center" indent="1"/>
    </xf>
    <xf numFmtId="169" fontId="2" fillId="81" borderId="370" applyNumberFormat="0" applyProtection="0">
      <alignment horizontal="left" vertical="center" indent="1"/>
    </xf>
    <xf numFmtId="169" fontId="2" fillId="81" borderId="370" applyNumberFormat="0" applyProtection="0">
      <alignment horizontal="left" vertical="center" indent="1"/>
    </xf>
    <xf numFmtId="169" fontId="2" fillId="81" borderId="370" applyNumberFormat="0" applyProtection="0">
      <alignment horizontal="left" vertical="center" indent="1"/>
    </xf>
    <xf numFmtId="169" fontId="2" fillId="82" borderId="370" applyNumberFormat="0" applyProtection="0">
      <alignment horizontal="left" vertical="center" indent="1"/>
    </xf>
    <xf numFmtId="169" fontId="2" fillId="82" borderId="370" applyNumberFormat="0" applyProtection="0">
      <alignment horizontal="left" vertical="center" indent="1"/>
    </xf>
    <xf numFmtId="169" fontId="2" fillId="82" borderId="370" applyNumberFormat="0" applyProtection="0">
      <alignment horizontal="left" vertical="center" indent="1"/>
    </xf>
    <xf numFmtId="169" fontId="2" fillId="34" borderId="370" applyNumberFormat="0" applyProtection="0">
      <alignment horizontal="left" vertical="center" indent="1"/>
    </xf>
    <xf numFmtId="169" fontId="2" fillId="34" borderId="370" applyNumberFormat="0" applyProtection="0">
      <alignment horizontal="left" vertical="center" indent="1"/>
    </xf>
    <xf numFmtId="169" fontId="2" fillId="34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4" fontId="125" fillId="35" borderId="370" applyNumberFormat="0" applyProtection="0">
      <alignment horizontal="left" vertical="center" indent="1"/>
    </xf>
    <xf numFmtId="4" fontId="125" fillId="35" borderId="370" applyNumberFormat="0" applyProtection="0">
      <alignment horizontal="left" vertical="center" indent="1"/>
    </xf>
    <xf numFmtId="4" fontId="125" fillId="35" borderId="370" applyNumberFormat="0" applyProtection="0">
      <alignment horizontal="left" vertical="center" indent="1"/>
    </xf>
    <xf numFmtId="4" fontId="125" fillId="80" borderId="370" applyNumberFormat="0" applyProtection="0">
      <alignment horizontal="right" vertical="center"/>
    </xf>
    <xf numFmtId="4" fontId="125" fillId="80" borderId="370" applyNumberFormat="0" applyProtection="0">
      <alignment horizontal="right" vertical="center"/>
    </xf>
    <xf numFmtId="4" fontId="125" fillId="80" borderId="370" applyNumberFormat="0" applyProtection="0">
      <alignment horizontal="right" vertical="center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4" fontId="129" fillId="80" borderId="370" applyNumberFormat="0" applyProtection="0">
      <alignment horizontal="right" vertical="center"/>
    </xf>
    <xf numFmtId="4" fontId="129" fillId="80" borderId="370" applyNumberFormat="0" applyProtection="0">
      <alignment horizontal="right" vertical="center"/>
    </xf>
    <xf numFmtId="4" fontId="129" fillId="80" borderId="370" applyNumberFormat="0" applyProtection="0">
      <alignment horizontal="right" vertical="center"/>
    </xf>
    <xf numFmtId="3" fontId="2" fillId="0" borderId="354" applyNumberFormat="0" applyFont="0" applyFill="0" applyAlignment="0" applyProtection="0">
      <alignment vertical="center"/>
    </xf>
    <xf numFmtId="3" fontId="2" fillId="0" borderId="354" applyNumberFormat="0" applyFont="0" applyFill="0" applyAlignment="0" applyProtection="0">
      <alignment vertical="center"/>
    </xf>
    <xf numFmtId="169" fontId="83" fillId="52" borderId="371" applyNumberFormat="0" applyAlignment="0" applyProtection="0"/>
    <xf numFmtId="169" fontId="83" fillId="52" borderId="516" applyNumberFormat="0" applyAlignment="0" applyProtection="0"/>
    <xf numFmtId="175" fontId="67" fillId="0" borderId="524">
      <alignment horizontal="left" vertical="center"/>
    </xf>
    <xf numFmtId="169" fontId="82" fillId="52" borderId="515" applyNumberFormat="0" applyAlignment="0" applyProtection="0"/>
    <xf numFmtId="169" fontId="67" fillId="0" borderId="513">
      <alignment horizontal="left" vertical="center"/>
    </xf>
    <xf numFmtId="169" fontId="83" fillId="52" borderId="516" applyNumberFormat="0" applyAlignment="0" applyProtection="0"/>
    <xf numFmtId="4" fontId="125" fillId="77" borderId="515" applyNumberFormat="0" applyProtection="0">
      <alignment vertical="center"/>
    </xf>
    <xf numFmtId="4" fontId="125" fillId="77" borderId="515" applyNumberFormat="0" applyProtection="0">
      <alignment vertical="center"/>
    </xf>
    <xf numFmtId="169" fontId="88" fillId="42" borderId="371" applyNumberFormat="0" applyAlignment="0" applyProtection="0"/>
    <xf numFmtId="169" fontId="90" fillId="0" borderId="372" applyNumberFormat="0" applyFill="0" applyAlignment="0" applyProtection="0"/>
    <xf numFmtId="169" fontId="82" fillId="52" borderId="370" applyNumberFormat="0" applyAlignment="0" applyProtection="0"/>
    <xf numFmtId="169" fontId="3" fillId="58" borderId="373" applyNumberFormat="0" applyFont="0" applyAlignment="0" applyProtection="0"/>
    <xf numFmtId="4" fontId="125" fillId="80" borderId="391" applyNumberFormat="0" applyProtection="0">
      <alignment horizontal="left" vertical="center" indent="1"/>
    </xf>
    <xf numFmtId="10" fontId="65" fillId="35" borderId="392" applyNumberFormat="0" applyBorder="0" applyAlignment="0" applyProtection="0"/>
    <xf numFmtId="169" fontId="67" fillId="0" borderId="393">
      <alignment horizontal="left" vertical="center"/>
    </xf>
    <xf numFmtId="190" fontId="57" fillId="0" borderId="388" applyFill="0" applyProtection="0"/>
    <xf numFmtId="169" fontId="67" fillId="0" borderId="376">
      <alignment horizontal="left" vertical="center"/>
    </xf>
    <xf numFmtId="169" fontId="67" fillId="0" borderId="376">
      <alignment horizontal="left" vertical="center"/>
    </xf>
    <xf numFmtId="169" fontId="67" fillId="0" borderId="376">
      <alignment horizontal="left" vertical="center"/>
    </xf>
    <xf numFmtId="169" fontId="67" fillId="0" borderId="376">
      <alignment horizontal="left" vertical="center"/>
    </xf>
    <xf numFmtId="169" fontId="67" fillId="0" borderId="376">
      <alignment horizontal="left" vertical="center"/>
    </xf>
    <xf numFmtId="169" fontId="67" fillId="0" borderId="376">
      <alignment horizontal="left" vertical="center"/>
    </xf>
    <xf numFmtId="169" fontId="67" fillId="0" borderId="376">
      <alignment horizontal="left" vertical="center"/>
    </xf>
    <xf numFmtId="169" fontId="67" fillId="0" borderId="376">
      <alignment horizontal="left" vertical="center"/>
    </xf>
    <xf numFmtId="169" fontId="67" fillId="0" borderId="376">
      <alignment horizontal="left" vertical="center"/>
    </xf>
    <xf numFmtId="169" fontId="67" fillId="0" borderId="376">
      <alignment horizontal="left" vertical="center"/>
    </xf>
    <xf numFmtId="169" fontId="67" fillId="0" borderId="376">
      <alignment horizontal="left" vertical="center"/>
    </xf>
    <xf numFmtId="169" fontId="67" fillId="0" borderId="376">
      <alignment horizontal="left" vertical="center"/>
    </xf>
    <xf numFmtId="169" fontId="67" fillId="0" borderId="390">
      <alignment horizontal="left" vertical="center"/>
    </xf>
    <xf numFmtId="10" fontId="65" fillId="35" borderId="392" applyNumberFormat="0" applyBorder="0" applyAlignment="0" applyProtection="0"/>
    <xf numFmtId="169" fontId="67" fillId="0" borderId="393">
      <alignment horizontal="left" vertical="center"/>
    </xf>
    <xf numFmtId="169" fontId="67" fillId="0" borderId="393">
      <alignment horizontal="left" vertical="center"/>
    </xf>
    <xf numFmtId="10" fontId="65" fillId="35" borderId="389" applyNumberFormat="0" applyBorder="0" applyAlignment="0" applyProtection="0"/>
    <xf numFmtId="169" fontId="67" fillId="0" borderId="390">
      <alignment horizontal="left" vertical="center"/>
    </xf>
    <xf numFmtId="169" fontId="67" fillId="0" borderId="390">
      <alignment horizontal="left" vertical="center"/>
    </xf>
    <xf numFmtId="169" fontId="67" fillId="0" borderId="393">
      <alignment horizontal="left" vertical="center"/>
    </xf>
    <xf numFmtId="188" fontId="57" fillId="0" borderId="388" applyFill="0" applyProtection="0"/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vertical="center"/>
    </xf>
    <xf numFmtId="190" fontId="57" fillId="0" borderId="388" applyFill="0" applyProtection="0"/>
    <xf numFmtId="169" fontId="2" fillId="82" borderId="384" applyNumberFormat="0" applyProtection="0">
      <alignment horizontal="left" vertical="center" indent="1"/>
    </xf>
    <xf numFmtId="169" fontId="67" fillId="0" borderId="390">
      <alignment horizontal="left" vertical="center"/>
    </xf>
    <xf numFmtId="169" fontId="67" fillId="0" borderId="390">
      <alignment horizontal="left" vertical="center"/>
    </xf>
    <xf numFmtId="169" fontId="67" fillId="0" borderId="390">
      <alignment horizontal="left" vertical="center"/>
    </xf>
    <xf numFmtId="169" fontId="67" fillId="0" borderId="390">
      <alignment horizontal="left" vertical="center"/>
    </xf>
    <xf numFmtId="4" fontId="125" fillId="77" borderId="384" applyNumberFormat="0" applyProtection="0">
      <alignment vertical="center"/>
    </xf>
    <xf numFmtId="188" fontId="57" fillId="0" borderId="388" applyFill="0" applyProtection="0"/>
    <xf numFmtId="4" fontId="125" fillId="80" borderId="380" applyNumberFormat="0" applyProtection="0">
      <alignment horizontal="left" vertical="center" indent="1"/>
    </xf>
    <xf numFmtId="169" fontId="67" fillId="0" borderId="382">
      <alignment horizontal="left" vertical="center"/>
    </xf>
    <xf numFmtId="169" fontId="67" fillId="0" borderId="382">
      <alignment horizontal="left" vertical="center"/>
    </xf>
    <xf numFmtId="169" fontId="67" fillId="0" borderId="382">
      <alignment horizontal="left" vertical="center"/>
    </xf>
    <xf numFmtId="169" fontId="67" fillId="0" borderId="382">
      <alignment horizontal="left" vertical="center"/>
    </xf>
    <xf numFmtId="169" fontId="67" fillId="0" borderId="382">
      <alignment horizontal="left" vertical="center"/>
    </xf>
    <xf numFmtId="169" fontId="67" fillId="0" borderId="382">
      <alignment horizontal="left" vertical="center"/>
    </xf>
    <xf numFmtId="169" fontId="2" fillId="34" borderId="384" applyNumberFormat="0" applyProtection="0">
      <alignment horizontal="left" vertical="center" indent="1"/>
    </xf>
    <xf numFmtId="190" fontId="57" fillId="0" borderId="388" applyFill="0" applyProtection="0"/>
    <xf numFmtId="10" fontId="65" fillId="35" borderId="392" applyNumberFormat="0" applyBorder="0" applyAlignment="0" applyProtection="0"/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0" fontId="65" fillId="35" borderId="378" applyNumberFormat="0" applyBorder="0" applyAlignment="0" applyProtection="0"/>
    <xf numFmtId="169" fontId="67" fillId="0" borderId="379">
      <alignment horizontal="left" vertical="center"/>
    </xf>
    <xf numFmtId="169" fontId="67" fillId="0" borderId="379">
      <alignment horizontal="left" vertical="center"/>
    </xf>
    <xf numFmtId="169" fontId="67" fillId="0" borderId="379">
      <alignment horizontal="left" vertical="center"/>
    </xf>
    <xf numFmtId="169" fontId="67" fillId="0" borderId="379">
      <alignment horizontal="left" vertical="center"/>
    </xf>
    <xf numFmtId="169" fontId="67" fillId="0" borderId="390">
      <alignment horizontal="left" vertical="center"/>
    </xf>
    <xf numFmtId="169" fontId="67" fillId="0" borderId="390">
      <alignment horizontal="left" vertical="center"/>
    </xf>
    <xf numFmtId="169" fontId="67" fillId="0" borderId="382">
      <alignment horizontal="left" vertical="center"/>
    </xf>
    <xf numFmtId="169" fontId="67" fillId="0" borderId="382">
      <alignment horizontal="left" vertical="center"/>
    </xf>
    <xf numFmtId="169" fontId="67" fillId="0" borderId="382">
      <alignment horizontal="left" vertical="center"/>
    </xf>
    <xf numFmtId="169" fontId="67" fillId="0" borderId="382">
      <alignment horizontal="left" vertical="center"/>
    </xf>
    <xf numFmtId="169" fontId="67" fillId="0" borderId="376">
      <alignment horizontal="left" vertical="center"/>
    </xf>
    <xf numFmtId="169" fontId="67" fillId="0" borderId="376">
      <alignment horizontal="left" vertical="center"/>
    </xf>
    <xf numFmtId="169" fontId="67" fillId="0" borderId="376">
      <alignment horizontal="left" vertical="center"/>
    </xf>
    <xf numFmtId="169" fontId="67" fillId="0" borderId="376">
      <alignment horizontal="left" vertical="center"/>
    </xf>
    <xf numFmtId="169" fontId="67" fillId="0" borderId="376">
      <alignment horizontal="left" vertical="center"/>
    </xf>
    <xf numFmtId="169" fontId="67" fillId="0" borderId="376">
      <alignment horizontal="left" vertical="center"/>
    </xf>
    <xf numFmtId="169" fontId="67" fillId="0" borderId="376">
      <alignment horizontal="left" vertical="center"/>
    </xf>
    <xf numFmtId="169" fontId="67" fillId="0" borderId="376">
      <alignment horizontal="left" vertical="center"/>
    </xf>
    <xf numFmtId="169" fontId="67" fillId="0" borderId="376">
      <alignment horizontal="left" vertical="center"/>
    </xf>
    <xf numFmtId="169" fontId="67" fillId="0" borderId="376">
      <alignment horizontal="left" vertical="center"/>
    </xf>
    <xf numFmtId="169" fontId="67" fillId="0" borderId="376">
      <alignment horizontal="left" vertical="center"/>
    </xf>
    <xf numFmtId="10" fontId="65" fillId="35" borderId="375" applyNumberFormat="0" applyBorder="0" applyAlignment="0" applyProtection="0"/>
    <xf numFmtId="169" fontId="67" fillId="0" borderId="390">
      <alignment horizontal="left" vertical="center"/>
    </xf>
    <xf numFmtId="169" fontId="67" fillId="0" borderId="390">
      <alignment horizontal="left" vertical="center"/>
    </xf>
    <xf numFmtId="169" fontId="67" fillId="0" borderId="390">
      <alignment horizontal="left" vertical="center"/>
    </xf>
    <xf numFmtId="169" fontId="67" fillId="0" borderId="390">
      <alignment horizontal="left" vertical="center"/>
    </xf>
    <xf numFmtId="190" fontId="57" fillId="0" borderId="388" applyFill="0" applyProtection="0"/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79">
      <alignment horizontal="left" vertical="center"/>
    </xf>
    <xf numFmtId="169" fontId="67" fillId="0" borderId="379">
      <alignment horizontal="left" vertical="center"/>
    </xf>
    <xf numFmtId="169" fontId="67" fillId="0" borderId="379">
      <alignment horizontal="left" vertical="center"/>
    </xf>
    <xf numFmtId="169" fontId="67" fillId="0" borderId="379">
      <alignment horizontal="left" vertical="center"/>
    </xf>
    <xf numFmtId="169" fontId="67" fillId="0" borderId="379">
      <alignment horizontal="left" vertical="center"/>
    </xf>
    <xf numFmtId="169" fontId="67" fillId="0" borderId="379">
      <alignment horizontal="left" vertical="center"/>
    </xf>
    <xf numFmtId="4" fontId="125" fillId="80" borderId="377" applyNumberFormat="0" applyProtection="0">
      <alignment horizontal="left" vertical="center" indent="1"/>
    </xf>
    <xf numFmtId="190" fontId="57" fillId="0" borderId="388" applyFill="0" applyProtection="0"/>
    <xf numFmtId="169" fontId="67" fillId="0" borderId="393">
      <alignment horizontal="left" vertical="center"/>
    </xf>
    <xf numFmtId="169" fontId="67" fillId="0" borderId="390">
      <alignment horizontal="left" vertical="center"/>
    </xf>
    <xf numFmtId="169" fontId="67" fillId="0" borderId="382">
      <alignment horizontal="left" vertical="center"/>
    </xf>
    <xf numFmtId="169" fontId="67" fillId="0" borderId="382">
      <alignment horizontal="left" vertical="center"/>
    </xf>
    <xf numFmtId="169" fontId="67" fillId="0" borderId="382">
      <alignment horizontal="left" vertical="center"/>
    </xf>
    <xf numFmtId="169" fontId="67" fillId="0" borderId="382">
      <alignment horizontal="left" vertical="center"/>
    </xf>
    <xf numFmtId="169" fontId="67" fillId="0" borderId="382">
      <alignment horizontal="left" vertical="center"/>
    </xf>
    <xf numFmtId="169" fontId="67" fillId="0" borderId="382">
      <alignment horizontal="left" vertical="center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horizontal="left" vertical="center" indent="1"/>
    </xf>
    <xf numFmtId="188" fontId="57" fillId="0" borderId="388" applyFill="0" applyProtection="0"/>
    <xf numFmtId="169" fontId="67" fillId="0" borderId="390">
      <alignment horizontal="left" vertical="center"/>
    </xf>
    <xf numFmtId="169" fontId="67" fillId="0" borderId="390">
      <alignment horizontal="left" vertical="center"/>
    </xf>
    <xf numFmtId="169" fontId="67" fillId="0" borderId="382">
      <alignment horizontal="left" vertical="center"/>
    </xf>
    <xf numFmtId="169" fontId="67" fillId="0" borderId="382">
      <alignment horizontal="left" vertical="center"/>
    </xf>
    <xf numFmtId="169" fontId="67" fillId="0" borderId="382">
      <alignment horizontal="left" vertical="center"/>
    </xf>
    <xf numFmtId="10" fontId="65" fillId="35" borderId="381" applyNumberFormat="0" applyBorder="0" applyAlignment="0" applyProtection="0"/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0">
      <alignment horizontal="left" vertical="center"/>
    </xf>
    <xf numFmtId="169" fontId="67" fillId="0" borderId="390">
      <alignment horizontal="left" vertical="center"/>
    </xf>
    <xf numFmtId="169" fontId="67" fillId="0" borderId="382">
      <alignment horizontal="left" vertical="center"/>
    </xf>
    <xf numFmtId="169" fontId="67" fillId="0" borderId="382">
      <alignment horizontal="left" vertical="center"/>
    </xf>
    <xf numFmtId="169" fontId="67" fillId="0" borderId="382">
      <alignment horizontal="left" vertical="center"/>
    </xf>
    <xf numFmtId="169" fontId="67" fillId="0" borderId="368">
      <alignment horizontal="left" vertical="center"/>
    </xf>
    <xf numFmtId="169" fontId="67" fillId="0" borderId="368">
      <alignment horizontal="left" vertical="center"/>
    </xf>
    <xf numFmtId="169" fontId="67" fillId="0" borderId="368">
      <alignment horizontal="left" vertical="center"/>
    </xf>
    <xf numFmtId="169" fontId="67" fillId="0" borderId="368">
      <alignment horizontal="left" vertical="center"/>
    </xf>
    <xf numFmtId="169" fontId="67" fillId="0" borderId="368">
      <alignment horizontal="left" vertical="center"/>
    </xf>
    <xf numFmtId="169" fontId="67" fillId="0" borderId="368">
      <alignment horizontal="left" vertical="center"/>
    </xf>
    <xf numFmtId="169" fontId="67" fillId="0" borderId="368">
      <alignment horizontal="left" vertical="center"/>
    </xf>
    <xf numFmtId="169" fontId="67" fillId="0" borderId="368">
      <alignment horizontal="left" vertical="center"/>
    </xf>
    <xf numFmtId="169" fontId="67" fillId="0" borderId="368">
      <alignment horizontal="left" vertical="center"/>
    </xf>
    <xf numFmtId="169" fontId="67" fillId="0" borderId="368">
      <alignment horizontal="left" vertical="center"/>
    </xf>
    <xf numFmtId="169" fontId="67" fillId="0" borderId="368">
      <alignment horizontal="left" vertical="center"/>
    </xf>
    <xf numFmtId="169" fontId="67" fillId="0" borderId="368">
      <alignment horizontal="left" vertical="center"/>
    </xf>
    <xf numFmtId="4" fontId="125" fillId="80" borderId="394" applyNumberFormat="0" applyProtection="0">
      <alignment horizontal="left" vertical="center" indent="1"/>
    </xf>
    <xf numFmtId="188" fontId="57" fillId="0" borderId="388" applyFill="0" applyProtection="0"/>
    <xf numFmtId="169" fontId="67" fillId="0" borderId="390">
      <alignment horizontal="left" vertical="center"/>
    </xf>
    <xf numFmtId="169" fontId="67" fillId="0" borderId="390">
      <alignment horizontal="left" vertical="center"/>
    </xf>
    <xf numFmtId="169" fontId="67" fillId="0" borderId="390">
      <alignment horizontal="left" vertical="center"/>
    </xf>
    <xf numFmtId="4" fontId="125" fillId="80" borderId="383" applyNumberFormat="0" applyProtection="0">
      <alignment horizontal="left" vertical="center" indent="1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4" fontId="125" fillId="77" borderId="384" applyNumberFormat="0" applyProtection="0">
      <alignment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439">
      <alignment horizontal="left" vertical="center"/>
    </xf>
    <xf numFmtId="4" fontId="125" fillId="77" borderId="370" applyNumberFormat="0" applyProtection="0">
      <alignment vertical="center"/>
    </xf>
    <xf numFmtId="4" fontId="125" fillId="77" borderId="370" applyNumberFormat="0" applyProtection="0">
      <alignment vertical="center"/>
    </xf>
    <xf numFmtId="4" fontId="125" fillId="77" borderId="370" applyNumberFormat="0" applyProtection="0">
      <alignment vertical="center"/>
    </xf>
    <xf numFmtId="4" fontId="125" fillId="77" borderId="370" applyNumberFormat="0" applyProtection="0">
      <alignment horizontal="left" vertical="center" indent="1"/>
    </xf>
    <xf numFmtId="4" fontId="125" fillId="77" borderId="370" applyNumberFormat="0" applyProtection="0">
      <alignment horizontal="left" vertical="center" indent="1"/>
    </xf>
    <xf numFmtId="4" fontId="125" fillId="77" borderId="370" applyNumberFormat="0" applyProtection="0">
      <alignment horizontal="left" vertical="center" indent="1"/>
    </xf>
    <xf numFmtId="4" fontId="125" fillId="77" borderId="370" applyNumberFormat="0" applyProtection="0">
      <alignment horizontal="left" vertical="center" indent="1"/>
    </xf>
    <xf numFmtId="4" fontId="125" fillId="77" borderId="370" applyNumberFormat="0" applyProtection="0">
      <alignment horizontal="left" vertical="center" indent="1"/>
    </xf>
    <xf numFmtId="4" fontId="125" fillId="77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4" fontId="126" fillId="79" borderId="370" applyNumberFormat="0" applyProtection="0">
      <alignment horizontal="left" vertical="center" indent="1"/>
    </xf>
    <xf numFmtId="4" fontId="126" fillId="79" borderId="370" applyNumberFormat="0" applyProtection="0">
      <alignment horizontal="left" vertical="center" indent="1"/>
    </xf>
    <xf numFmtId="4" fontId="126" fillId="79" borderId="370" applyNumberFormat="0" applyProtection="0">
      <alignment horizontal="left" vertical="center" indent="1"/>
    </xf>
    <xf numFmtId="4" fontId="125" fillId="80" borderId="377" applyNumberFormat="0" applyProtection="0">
      <alignment horizontal="left" vertical="center" indent="1"/>
    </xf>
    <xf numFmtId="4" fontId="127" fillId="80" borderId="370" applyNumberFormat="0" applyProtection="0">
      <alignment horizontal="left" vertical="center" indent="1"/>
    </xf>
    <xf numFmtId="4" fontId="127" fillId="80" borderId="370" applyNumberFormat="0" applyProtection="0">
      <alignment horizontal="left" vertical="center" indent="1"/>
    </xf>
    <xf numFmtId="4" fontId="127" fillId="80" borderId="370" applyNumberFormat="0" applyProtection="0">
      <alignment horizontal="left" vertical="center" indent="1"/>
    </xf>
    <xf numFmtId="4" fontId="125" fillId="81" borderId="370" applyNumberFormat="0" applyProtection="0">
      <alignment horizontal="left" vertical="center" indent="1"/>
    </xf>
    <xf numFmtId="4" fontId="125" fillId="81" borderId="370" applyNumberFormat="0" applyProtection="0">
      <alignment horizontal="left" vertical="center" indent="1"/>
    </xf>
    <xf numFmtId="4" fontId="125" fillId="81" borderId="370" applyNumberFormat="0" applyProtection="0">
      <alignment horizontal="left" vertical="center" indent="1"/>
    </xf>
    <xf numFmtId="169" fontId="2" fillId="81" borderId="370" applyNumberFormat="0" applyProtection="0">
      <alignment horizontal="left" vertical="center" indent="1"/>
    </xf>
    <xf numFmtId="169" fontId="2" fillId="81" borderId="370" applyNumberFormat="0" applyProtection="0">
      <alignment horizontal="left" vertical="center" indent="1"/>
    </xf>
    <xf numFmtId="169" fontId="2" fillId="81" borderId="370" applyNumberFormat="0" applyProtection="0">
      <alignment horizontal="left" vertical="center" indent="1"/>
    </xf>
    <xf numFmtId="169" fontId="2" fillId="82" borderId="370" applyNumberFormat="0" applyProtection="0">
      <alignment horizontal="left" vertical="center" indent="1"/>
    </xf>
    <xf numFmtId="169" fontId="2" fillId="82" borderId="370" applyNumberFormat="0" applyProtection="0">
      <alignment horizontal="left" vertical="center" indent="1"/>
    </xf>
    <xf numFmtId="169" fontId="2" fillId="82" borderId="370" applyNumberFormat="0" applyProtection="0">
      <alignment horizontal="left" vertical="center" indent="1"/>
    </xf>
    <xf numFmtId="169" fontId="2" fillId="34" borderId="370" applyNumberFormat="0" applyProtection="0">
      <alignment horizontal="left" vertical="center" indent="1"/>
    </xf>
    <xf numFmtId="169" fontId="2" fillId="34" borderId="370" applyNumberFormat="0" applyProtection="0">
      <alignment horizontal="left" vertical="center" indent="1"/>
    </xf>
    <xf numFmtId="169" fontId="2" fillId="34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4" fontId="125" fillId="35" borderId="370" applyNumberFormat="0" applyProtection="0">
      <alignment horizontal="left" vertical="center" indent="1"/>
    </xf>
    <xf numFmtId="4" fontId="125" fillId="35" borderId="370" applyNumberFormat="0" applyProtection="0">
      <alignment horizontal="left" vertical="center" indent="1"/>
    </xf>
    <xf numFmtId="4" fontId="125" fillId="35" borderId="370" applyNumberFormat="0" applyProtection="0">
      <alignment horizontal="left" vertical="center" indent="1"/>
    </xf>
    <xf numFmtId="4" fontId="125" fillId="80" borderId="370" applyNumberFormat="0" applyProtection="0">
      <alignment horizontal="right" vertical="center"/>
    </xf>
    <xf numFmtId="4" fontId="125" fillId="80" borderId="370" applyNumberFormat="0" applyProtection="0">
      <alignment horizontal="right" vertical="center"/>
    </xf>
    <xf numFmtId="4" fontId="125" fillId="80" borderId="370" applyNumberFormat="0" applyProtection="0">
      <alignment horizontal="right" vertical="center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4" fontId="129" fillId="80" borderId="370" applyNumberFormat="0" applyProtection="0">
      <alignment horizontal="right" vertical="center"/>
    </xf>
    <xf numFmtId="4" fontId="129" fillId="80" borderId="370" applyNumberFormat="0" applyProtection="0">
      <alignment horizontal="right" vertical="center"/>
    </xf>
    <xf numFmtId="4" fontId="129" fillId="80" borderId="370" applyNumberFormat="0" applyProtection="0">
      <alignment horizontal="right" vertical="center"/>
    </xf>
    <xf numFmtId="169" fontId="83" fillId="52" borderId="371" applyNumberFormat="0" applyAlignment="0" applyProtection="0"/>
    <xf numFmtId="4" fontId="125" fillId="77" borderId="384" applyNumberFormat="0" applyProtection="0">
      <alignment vertical="center"/>
    </xf>
    <xf numFmtId="169" fontId="67" fillId="0" borderId="390">
      <alignment horizontal="left" vertical="center"/>
    </xf>
    <xf numFmtId="190" fontId="57" fillId="0" borderId="388" applyFill="0" applyProtection="0"/>
    <xf numFmtId="169" fontId="88" fillId="42" borderId="371" applyNumberFormat="0" applyAlignment="0" applyProtection="0"/>
    <xf numFmtId="169" fontId="90" fillId="0" borderId="372" applyNumberFormat="0" applyFill="0" applyAlignment="0" applyProtection="0"/>
    <xf numFmtId="169" fontId="82" fillId="52" borderId="370" applyNumberFormat="0" applyAlignment="0" applyProtection="0"/>
    <xf numFmtId="169" fontId="3" fillId="58" borderId="373" applyNumberFormat="0" applyFont="0" applyAlignment="0" applyProtection="0"/>
    <xf numFmtId="4" fontId="125" fillId="77" borderId="370" applyNumberFormat="0" applyProtection="0">
      <alignment vertical="center"/>
    </xf>
    <xf numFmtId="4" fontId="125" fillId="77" borderId="370" applyNumberFormat="0" applyProtection="0">
      <alignment vertical="center"/>
    </xf>
    <xf numFmtId="4" fontId="125" fillId="77" borderId="370" applyNumberFormat="0" applyProtection="0">
      <alignment vertical="center"/>
    </xf>
    <xf numFmtId="4" fontId="125" fillId="77" borderId="370" applyNumberFormat="0" applyProtection="0">
      <alignment horizontal="left" vertical="center" indent="1"/>
    </xf>
    <xf numFmtId="4" fontId="125" fillId="77" borderId="370" applyNumberFormat="0" applyProtection="0">
      <alignment horizontal="left" vertical="center" indent="1"/>
    </xf>
    <xf numFmtId="4" fontId="125" fillId="77" borderId="370" applyNumberFormat="0" applyProtection="0">
      <alignment horizontal="left" vertical="center" indent="1"/>
    </xf>
    <xf numFmtId="4" fontId="125" fillId="77" borderId="370" applyNumberFormat="0" applyProtection="0">
      <alignment horizontal="left" vertical="center" indent="1"/>
    </xf>
    <xf numFmtId="4" fontId="125" fillId="77" borderId="370" applyNumberFormat="0" applyProtection="0">
      <alignment horizontal="left" vertical="center" indent="1"/>
    </xf>
    <xf numFmtId="4" fontId="125" fillId="77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4" fontId="126" fillId="79" borderId="370" applyNumberFormat="0" applyProtection="0">
      <alignment horizontal="left" vertical="center" indent="1"/>
    </xf>
    <xf numFmtId="4" fontId="126" fillId="79" borderId="370" applyNumberFormat="0" applyProtection="0">
      <alignment horizontal="left" vertical="center" indent="1"/>
    </xf>
    <xf numFmtId="4" fontId="126" fillId="79" borderId="370" applyNumberFormat="0" applyProtection="0">
      <alignment horizontal="left" vertical="center" indent="1"/>
    </xf>
    <xf numFmtId="4" fontId="125" fillId="80" borderId="380" applyNumberFormat="0" applyProtection="0">
      <alignment horizontal="left" vertical="center" indent="1"/>
    </xf>
    <xf numFmtId="4" fontId="127" fillId="80" borderId="370" applyNumberFormat="0" applyProtection="0">
      <alignment horizontal="left" vertical="center" indent="1"/>
    </xf>
    <xf numFmtId="4" fontId="127" fillId="80" borderId="370" applyNumberFormat="0" applyProtection="0">
      <alignment horizontal="left" vertical="center" indent="1"/>
    </xf>
    <xf numFmtId="4" fontId="127" fillId="80" borderId="370" applyNumberFormat="0" applyProtection="0">
      <alignment horizontal="left" vertical="center" indent="1"/>
    </xf>
    <xf numFmtId="4" fontId="125" fillId="81" borderId="370" applyNumberFormat="0" applyProtection="0">
      <alignment horizontal="left" vertical="center" indent="1"/>
    </xf>
    <xf numFmtId="4" fontId="125" fillId="81" borderId="370" applyNumberFormat="0" applyProtection="0">
      <alignment horizontal="left" vertical="center" indent="1"/>
    </xf>
    <xf numFmtId="4" fontId="125" fillId="81" borderId="370" applyNumberFormat="0" applyProtection="0">
      <alignment horizontal="left" vertical="center" indent="1"/>
    </xf>
    <xf numFmtId="169" fontId="2" fillId="81" borderId="370" applyNumberFormat="0" applyProtection="0">
      <alignment horizontal="left" vertical="center" indent="1"/>
    </xf>
    <xf numFmtId="169" fontId="2" fillId="81" borderId="370" applyNumberFormat="0" applyProtection="0">
      <alignment horizontal="left" vertical="center" indent="1"/>
    </xf>
    <xf numFmtId="169" fontId="2" fillId="81" borderId="370" applyNumberFormat="0" applyProtection="0">
      <alignment horizontal="left" vertical="center" indent="1"/>
    </xf>
    <xf numFmtId="169" fontId="2" fillId="82" borderId="370" applyNumberFormat="0" applyProtection="0">
      <alignment horizontal="left" vertical="center" indent="1"/>
    </xf>
    <xf numFmtId="169" fontId="2" fillId="82" borderId="370" applyNumberFormat="0" applyProtection="0">
      <alignment horizontal="left" vertical="center" indent="1"/>
    </xf>
    <xf numFmtId="169" fontId="2" fillId="82" borderId="370" applyNumberFormat="0" applyProtection="0">
      <alignment horizontal="left" vertical="center" indent="1"/>
    </xf>
    <xf numFmtId="169" fontId="2" fillId="34" borderId="370" applyNumberFormat="0" applyProtection="0">
      <alignment horizontal="left" vertical="center" indent="1"/>
    </xf>
    <xf numFmtId="169" fontId="2" fillId="34" borderId="370" applyNumberFormat="0" applyProtection="0">
      <alignment horizontal="left" vertical="center" indent="1"/>
    </xf>
    <xf numFmtId="169" fontId="2" fillId="34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4" fontId="125" fillId="35" borderId="370" applyNumberFormat="0" applyProtection="0">
      <alignment horizontal="left" vertical="center" indent="1"/>
    </xf>
    <xf numFmtId="4" fontId="125" fillId="35" borderId="370" applyNumberFormat="0" applyProtection="0">
      <alignment horizontal="left" vertical="center" indent="1"/>
    </xf>
    <xf numFmtId="4" fontId="125" fillId="35" borderId="370" applyNumberFormat="0" applyProtection="0">
      <alignment horizontal="left" vertical="center" indent="1"/>
    </xf>
    <xf numFmtId="4" fontId="125" fillId="80" borderId="370" applyNumberFormat="0" applyProtection="0">
      <alignment horizontal="right" vertical="center"/>
    </xf>
    <xf numFmtId="4" fontId="125" fillId="80" borderId="370" applyNumberFormat="0" applyProtection="0">
      <alignment horizontal="right" vertical="center"/>
    </xf>
    <xf numFmtId="4" fontId="125" fillId="80" borderId="370" applyNumberFormat="0" applyProtection="0">
      <alignment horizontal="right" vertical="center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169" fontId="2" fillId="78" borderId="370" applyNumberFormat="0" applyProtection="0">
      <alignment horizontal="left" vertical="center" indent="1"/>
    </xf>
    <xf numFmtId="4" fontId="129" fillId="80" borderId="370" applyNumberFormat="0" applyProtection="0">
      <alignment horizontal="right" vertical="center"/>
    </xf>
    <xf numFmtId="4" fontId="129" fillId="80" borderId="370" applyNumberFormat="0" applyProtection="0">
      <alignment horizontal="right" vertical="center"/>
    </xf>
    <xf numFmtId="4" fontId="129" fillId="80" borderId="370" applyNumberFormat="0" applyProtection="0">
      <alignment horizontal="right" vertical="center"/>
    </xf>
    <xf numFmtId="169" fontId="83" fillId="52" borderId="371" applyNumberFormat="0" applyAlignment="0" applyProtection="0"/>
    <xf numFmtId="169" fontId="88" fillId="42" borderId="371" applyNumberFormat="0" applyAlignment="0" applyProtection="0"/>
    <xf numFmtId="169" fontId="90" fillId="0" borderId="372" applyNumberFormat="0" applyFill="0" applyAlignment="0" applyProtection="0"/>
    <xf numFmtId="169" fontId="82" fillId="52" borderId="370" applyNumberFormat="0" applyAlignment="0" applyProtection="0"/>
    <xf numFmtId="169" fontId="3" fillId="58" borderId="373" applyNumberFormat="0" applyFont="0" applyAlignment="0" applyProtection="0"/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5" fillId="80" borderId="383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169" fontId="83" fillId="52" borderId="385" applyNumberFormat="0" applyAlignment="0" applyProtection="0"/>
    <xf numFmtId="188" fontId="57" fillId="0" borderId="388" applyFill="0" applyProtection="0"/>
    <xf numFmtId="169" fontId="88" fillId="42" borderId="385" applyNumberFormat="0" applyAlignment="0" applyProtection="0"/>
    <xf numFmtId="169" fontId="90" fillId="0" borderId="386" applyNumberFormat="0" applyFill="0" applyAlignment="0" applyProtection="0"/>
    <xf numFmtId="169" fontId="82" fillId="52" borderId="384" applyNumberFormat="0" applyAlignment="0" applyProtection="0"/>
    <xf numFmtId="169" fontId="3" fillId="58" borderId="387" applyNumberFormat="0" applyFont="0" applyAlignment="0" applyProtection="0"/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5" fillId="80" borderId="391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169" fontId="83" fillId="52" borderId="385" applyNumberFormat="0" applyAlignment="0" applyProtection="0"/>
    <xf numFmtId="169" fontId="88" fillId="42" borderId="385" applyNumberFormat="0" applyAlignment="0" applyProtection="0"/>
    <xf numFmtId="169" fontId="90" fillId="0" borderId="386" applyNumberFormat="0" applyFill="0" applyAlignment="0" applyProtection="0"/>
    <xf numFmtId="169" fontId="82" fillId="52" borderId="384" applyNumberFormat="0" applyAlignment="0" applyProtection="0"/>
    <xf numFmtId="169" fontId="3" fillId="58" borderId="387" applyNumberFormat="0" applyFont="0" applyAlignment="0" applyProtection="0"/>
    <xf numFmtId="4" fontId="125" fillId="77" borderId="384" applyNumberFormat="0" applyProtection="0">
      <alignment vertical="center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5" fillId="80" borderId="39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169" fontId="83" fillId="52" borderId="385" applyNumberFormat="0" applyAlignment="0" applyProtection="0"/>
    <xf numFmtId="188" fontId="57" fillId="0" borderId="388" applyFill="0" applyProtection="0"/>
    <xf numFmtId="169" fontId="88" fillId="42" borderId="385" applyNumberFormat="0" applyAlignment="0" applyProtection="0"/>
    <xf numFmtId="169" fontId="90" fillId="0" borderId="386" applyNumberFormat="0" applyFill="0" applyAlignment="0" applyProtection="0"/>
    <xf numFmtId="169" fontId="82" fillId="52" borderId="384" applyNumberFormat="0" applyAlignment="0" applyProtection="0"/>
    <xf numFmtId="169" fontId="3" fillId="58" borderId="387" applyNumberFormat="0" applyFont="0" applyAlignment="0" applyProtection="0"/>
    <xf numFmtId="3" fontId="2" fillId="0" borderId="392" applyNumberFormat="0" applyFont="0" applyFill="0" applyAlignment="0" applyProtection="0">
      <alignment vertical="center"/>
    </xf>
    <xf numFmtId="3" fontId="2" fillId="0" borderId="392" applyNumberFormat="0" applyFont="0" applyFill="0" applyAlignment="0" applyProtection="0">
      <alignment vertical="center"/>
    </xf>
    <xf numFmtId="169" fontId="2" fillId="82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88" fontId="57" fillId="0" borderId="519" applyFill="0" applyProtection="0"/>
    <xf numFmtId="169" fontId="67" fillId="0" borderId="442">
      <alignment horizontal="left" vertical="center"/>
    </xf>
    <xf numFmtId="169" fontId="2" fillId="78" borderId="515" applyNumberFormat="0" applyProtection="0">
      <alignment horizontal="left" vertical="center" indent="1"/>
    </xf>
    <xf numFmtId="169" fontId="67" fillId="0" borderId="459">
      <alignment horizontal="left" vertical="center"/>
    </xf>
    <xf numFmtId="169" fontId="3" fillId="58" borderId="433" applyNumberFormat="0" applyFont="0" applyAlignment="0" applyProtection="0"/>
    <xf numFmtId="4" fontId="127" fillId="80" borderId="444" applyNumberFormat="0" applyProtection="0">
      <alignment horizontal="left" vertical="center" indent="1"/>
    </xf>
    <xf numFmtId="175" fontId="83" fillId="52" borderId="385" applyNumberFormat="0" applyAlignment="0" applyProtection="0"/>
    <xf numFmtId="175" fontId="88" fillId="42" borderId="385" applyNumberFormat="0" applyAlignment="0" applyProtection="0"/>
    <xf numFmtId="175" fontId="90" fillId="0" borderId="386" applyNumberFormat="0" applyFill="0" applyAlignment="0" applyProtection="0"/>
    <xf numFmtId="175" fontId="67" fillId="0" borderId="524">
      <alignment horizontal="left" vertical="center"/>
    </xf>
    <xf numFmtId="175" fontId="82" fillId="52" borderId="384" applyNumberFormat="0" applyAlignment="0" applyProtection="0"/>
    <xf numFmtId="175" fontId="3" fillId="58" borderId="387" applyNumberFormat="0" applyFont="0" applyAlignment="0" applyProtection="0"/>
    <xf numFmtId="169" fontId="67" fillId="0" borderId="459">
      <alignment horizontal="left" vertical="center"/>
    </xf>
    <xf numFmtId="190" fontId="57" fillId="0" borderId="472" applyFill="0" applyProtection="0"/>
    <xf numFmtId="169" fontId="67" fillId="0" borderId="456">
      <alignment horizontal="left" vertical="center"/>
    </xf>
    <xf numFmtId="10" fontId="65" fillId="35" borderId="458" applyNumberFormat="0" applyBorder="0" applyAlignment="0" applyProtection="0"/>
    <xf numFmtId="169" fontId="67" fillId="0" borderId="477">
      <alignment horizontal="left" vertical="center"/>
    </xf>
    <xf numFmtId="10" fontId="65" fillId="35" borderId="476" applyNumberFormat="0" applyBorder="0" applyAlignment="0" applyProtection="0"/>
    <xf numFmtId="4" fontId="125" fillId="80" borderId="444" applyNumberFormat="0" applyProtection="0">
      <alignment horizontal="right" vertical="center"/>
    </xf>
    <xf numFmtId="4" fontId="125" fillId="77" borderId="444" applyNumberFormat="0" applyProtection="0">
      <alignment horizontal="left" vertical="center" indent="1"/>
    </xf>
    <xf numFmtId="169" fontId="82" fillId="52" borderId="494" applyNumberFormat="0" applyAlignment="0" applyProtection="0"/>
    <xf numFmtId="169" fontId="67" fillId="0" borderId="507">
      <alignment horizontal="left" vertical="center"/>
    </xf>
    <xf numFmtId="169" fontId="67" fillId="0" borderId="442">
      <alignment horizontal="left" vertical="center"/>
    </xf>
    <xf numFmtId="169" fontId="90" fillId="0" borderId="517" applyNumberFormat="0" applyFill="0" applyAlignment="0" applyProtection="0"/>
    <xf numFmtId="169" fontId="67" fillId="0" borderId="513">
      <alignment horizontal="left" vertical="center"/>
    </xf>
    <xf numFmtId="4" fontId="125" fillId="80" borderId="444" applyNumberFormat="0" applyProtection="0">
      <alignment horizontal="right" vertical="center"/>
    </xf>
    <xf numFmtId="4" fontId="125" fillId="77" borderId="444" applyNumberFormat="0" applyProtection="0">
      <alignment horizontal="left" vertical="center" indent="1"/>
    </xf>
    <xf numFmtId="4" fontId="125" fillId="77" borderId="501" applyNumberFormat="0" applyProtection="0">
      <alignment vertical="center"/>
    </xf>
    <xf numFmtId="169" fontId="67" fillId="0" borderId="442">
      <alignment horizontal="left" vertical="center"/>
    </xf>
    <xf numFmtId="169" fontId="2" fillId="78" borderId="515" applyNumberFormat="0" applyProtection="0">
      <alignment horizontal="left" vertical="center" indent="1"/>
    </xf>
    <xf numFmtId="169" fontId="82" fillId="52" borderId="423" applyNumberFormat="0" applyAlignment="0" applyProtection="0"/>
    <xf numFmtId="169" fontId="2" fillId="82" borderId="444" applyNumberFormat="0" applyProtection="0">
      <alignment horizontal="left" vertical="center" indent="1"/>
    </xf>
    <xf numFmtId="4" fontId="125" fillId="80" borderId="444" applyNumberFormat="0" applyProtection="0">
      <alignment horizontal="right" vertical="center"/>
    </xf>
    <xf numFmtId="169" fontId="2" fillId="78" borderId="444" applyNumberFormat="0" applyProtection="0">
      <alignment horizontal="left" vertical="center" indent="1"/>
    </xf>
    <xf numFmtId="4" fontId="125" fillId="77" borderId="444" applyNumberFormat="0" applyProtection="0">
      <alignment vertical="center"/>
    </xf>
    <xf numFmtId="169" fontId="2" fillId="78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90" fillId="0" borderId="446" applyNumberFormat="0" applyFill="0" applyAlignment="0" applyProtection="0"/>
    <xf numFmtId="169" fontId="2" fillId="81" borderId="444" applyNumberFormat="0" applyProtection="0">
      <alignment horizontal="left" vertical="center" indent="1"/>
    </xf>
    <xf numFmtId="169" fontId="67" fillId="0" borderId="453">
      <alignment horizontal="left" vertical="center"/>
    </xf>
    <xf numFmtId="169" fontId="2" fillId="78" borderId="444" applyNumberFormat="0" applyProtection="0">
      <alignment horizontal="left" vertical="center" indent="1"/>
    </xf>
    <xf numFmtId="3" fontId="2" fillId="0" borderId="441" applyNumberFormat="0" applyFont="0" applyFill="0" applyAlignment="0" applyProtection="0">
      <alignment vertical="center"/>
    </xf>
    <xf numFmtId="169" fontId="2" fillId="82" borderId="444" applyNumberFormat="0" applyProtection="0">
      <alignment horizontal="left" vertical="center" indent="1"/>
    </xf>
    <xf numFmtId="169" fontId="2" fillId="34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67" fillId="0" borderId="485">
      <alignment horizontal="left" vertical="center"/>
    </xf>
    <xf numFmtId="169" fontId="2" fillId="34" borderId="468" applyNumberFormat="0" applyProtection="0">
      <alignment horizontal="left" vertical="center" indent="1"/>
    </xf>
    <xf numFmtId="169" fontId="2" fillId="78" borderId="494" applyNumberFormat="0" applyProtection="0">
      <alignment horizontal="left" vertical="center" indent="1"/>
    </xf>
    <xf numFmtId="169" fontId="2" fillId="82" borderId="483" applyNumberFormat="0" applyProtection="0">
      <alignment horizontal="left" vertical="center" indent="1"/>
    </xf>
    <xf numFmtId="169" fontId="3" fillId="58" borderId="433" applyNumberFormat="0" applyFont="0" applyAlignment="0" applyProtection="0"/>
    <xf numFmtId="4" fontId="125" fillId="81" borderId="501" applyNumberFormat="0" applyProtection="0">
      <alignment horizontal="left" vertical="center" indent="1"/>
    </xf>
    <xf numFmtId="169" fontId="67" fillId="0" borderId="513">
      <alignment horizontal="left" vertical="center"/>
    </xf>
    <xf numFmtId="169" fontId="67" fillId="0" borderId="524">
      <alignment horizontal="left" vertical="center"/>
    </xf>
    <xf numFmtId="169" fontId="2" fillId="78" borderId="501" applyNumberFormat="0" applyProtection="0">
      <alignment horizontal="left" vertical="center" indent="1"/>
    </xf>
    <xf numFmtId="4" fontId="125" fillId="35" borderId="515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175" fontId="83" fillId="52" borderId="516" applyNumberFormat="0" applyAlignment="0" applyProtection="0"/>
    <xf numFmtId="169" fontId="88" fillId="42" borderId="445" applyNumberFormat="0" applyAlignment="0" applyProtection="0"/>
    <xf numFmtId="3" fontId="2" fillId="0" borderId="441" applyNumberFormat="0" applyFont="0" applyFill="0" applyAlignment="0" applyProtection="0">
      <alignment vertical="center"/>
    </xf>
    <xf numFmtId="169" fontId="2" fillId="78" borderId="423" applyNumberFormat="0" applyProtection="0">
      <alignment horizontal="left" vertical="center" indent="1"/>
    </xf>
    <xf numFmtId="4" fontId="125" fillId="80" borderId="423" applyNumberFormat="0" applyProtection="0">
      <alignment horizontal="right" vertical="center"/>
    </xf>
    <xf numFmtId="169" fontId="2" fillId="78" borderId="423" applyNumberFormat="0" applyProtection="0">
      <alignment horizontal="left" vertical="center" indent="1"/>
    </xf>
    <xf numFmtId="169" fontId="2" fillId="82" borderId="423" applyNumberFormat="0" applyProtection="0">
      <alignment horizontal="left" vertical="center" indent="1"/>
    </xf>
    <xf numFmtId="4" fontId="125" fillId="81" borderId="423" applyNumberFormat="0" applyProtection="0">
      <alignment horizontal="left" vertical="center" indent="1"/>
    </xf>
    <xf numFmtId="4" fontId="125" fillId="80" borderId="443" applyNumberFormat="0" applyProtection="0">
      <alignment horizontal="left" vertical="center" indent="1"/>
    </xf>
    <xf numFmtId="169" fontId="2" fillId="78" borderId="423" applyNumberFormat="0" applyProtection="0">
      <alignment horizontal="left" vertical="center" indent="1"/>
    </xf>
    <xf numFmtId="4" fontId="125" fillId="77" borderId="423" applyNumberFormat="0" applyProtection="0">
      <alignment horizontal="left" vertical="center" indent="1"/>
    </xf>
    <xf numFmtId="10" fontId="65" fillId="35" borderId="441" applyNumberFormat="0" applyBorder="0" applyAlignment="0" applyProtection="0"/>
    <xf numFmtId="169" fontId="67" fillId="0" borderId="442">
      <alignment horizontal="left" vertical="center"/>
    </xf>
    <xf numFmtId="169" fontId="67" fillId="0" borderId="442">
      <alignment horizontal="left" vertical="center"/>
    </xf>
    <xf numFmtId="175" fontId="2" fillId="78" borderId="515" applyNumberFormat="0" applyProtection="0">
      <alignment horizontal="left" vertical="center" indent="1"/>
    </xf>
    <xf numFmtId="10" fontId="65" fillId="35" borderId="441" applyNumberFormat="0" applyBorder="0" applyAlignment="0" applyProtection="0"/>
    <xf numFmtId="169" fontId="67" fillId="0" borderId="442">
      <alignment horizontal="left" vertical="center"/>
    </xf>
    <xf numFmtId="169" fontId="67" fillId="0" borderId="442">
      <alignment horizontal="left" vertical="center"/>
    </xf>
    <xf numFmtId="169" fontId="67" fillId="0" borderId="453">
      <alignment horizontal="left" vertical="center"/>
    </xf>
    <xf numFmtId="169" fontId="67" fillId="0" borderId="442">
      <alignment horizontal="left" vertical="center"/>
    </xf>
    <xf numFmtId="169" fontId="67" fillId="0" borderId="442">
      <alignment horizontal="left" vertical="center"/>
    </xf>
    <xf numFmtId="10" fontId="65" fillId="35" borderId="441" applyNumberFormat="0" applyBorder="0" applyAlignment="0" applyProtection="0"/>
    <xf numFmtId="169" fontId="67" fillId="0" borderId="513">
      <alignment horizontal="left" vertical="center"/>
    </xf>
    <xf numFmtId="169" fontId="82" fillId="52" borderId="515" applyNumberFormat="0" applyAlignment="0" applyProtection="0"/>
    <xf numFmtId="169" fontId="3" fillId="58" borderId="447" applyNumberFormat="0" applyFont="0" applyAlignment="0" applyProtection="0"/>
    <xf numFmtId="169" fontId="83" fillId="52" borderId="445" applyNumberFormat="0" applyAlignment="0" applyProtection="0"/>
    <xf numFmtId="169" fontId="3" fillId="58" borderId="447" applyNumberFormat="0" applyFont="0" applyAlignment="0" applyProtection="0"/>
    <xf numFmtId="169" fontId="82" fillId="52" borderId="444" applyNumberFormat="0" applyAlignment="0" applyProtection="0"/>
    <xf numFmtId="169" fontId="82" fillId="52" borderId="444" applyNumberFormat="0" applyAlignment="0" applyProtection="0"/>
    <xf numFmtId="169" fontId="67" fillId="0" borderId="477">
      <alignment horizontal="left" vertical="center"/>
    </xf>
    <xf numFmtId="4" fontId="125" fillId="80" borderId="486" applyNumberFormat="0" applyProtection="0">
      <alignment horizontal="left" vertical="center" indent="1"/>
    </xf>
    <xf numFmtId="4" fontId="126" fillId="79" borderId="483" applyNumberFormat="0" applyProtection="0">
      <alignment horizontal="left" vertical="center" indent="1"/>
    </xf>
    <xf numFmtId="169" fontId="2" fillId="34" borderId="501" applyNumberFormat="0" applyProtection="0">
      <alignment horizontal="left" vertical="center" indent="1"/>
    </xf>
    <xf numFmtId="169" fontId="67" fillId="0" borderId="510">
      <alignment horizontal="left" vertical="center"/>
    </xf>
    <xf numFmtId="4" fontId="126" fillId="79" borderId="501" applyNumberFormat="0" applyProtection="0">
      <alignment horizontal="left" vertical="center" indent="1"/>
    </xf>
    <xf numFmtId="169" fontId="82" fillId="52" borderId="501" applyNumberFormat="0" applyAlignment="0" applyProtection="0"/>
    <xf numFmtId="169" fontId="2" fillId="78" borderId="515" applyNumberFormat="0" applyProtection="0">
      <alignment horizontal="left" vertical="center" indent="1"/>
    </xf>
    <xf numFmtId="4" fontId="127" fillId="80" borderId="515" applyNumberFormat="0" applyProtection="0">
      <alignment horizontal="left" vertical="center" indent="1"/>
    </xf>
    <xf numFmtId="175" fontId="90" fillId="0" borderId="517" applyNumberFormat="0" applyFill="0" applyAlignment="0" applyProtection="0"/>
    <xf numFmtId="169" fontId="67" fillId="0" borderId="442">
      <alignment horizontal="left" vertical="center"/>
    </xf>
    <xf numFmtId="169" fontId="67" fillId="0" borderId="442">
      <alignment horizontal="left" vertical="center"/>
    </xf>
    <xf numFmtId="175" fontId="90" fillId="0" borderId="517" applyNumberFormat="0" applyFill="0" applyAlignment="0" applyProtection="0"/>
    <xf numFmtId="175" fontId="88" fillId="42" borderId="516" applyNumberFormat="0" applyAlignment="0" applyProtection="0"/>
    <xf numFmtId="175" fontId="2" fillId="78" borderId="515" applyNumberFormat="0" applyProtection="0">
      <alignment horizontal="left" vertical="center" indent="1"/>
    </xf>
    <xf numFmtId="4" fontId="125" fillId="80" borderId="515" applyNumberFormat="0" applyProtection="0">
      <alignment horizontal="right" vertical="center"/>
    </xf>
    <xf numFmtId="4" fontId="125" fillId="81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4" fontId="125" fillId="77" borderId="515" applyNumberFormat="0" applyProtection="0">
      <alignment vertical="center"/>
    </xf>
    <xf numFmtId="169" fontId="88" fillId="42" borderId="445" applyNumberFormat="0" applyAlignment="0" applyProtection="0"/>
    <xf numFmtId="169" fontId="3" fillId="58" borderId="447" applyNumberFormat="0" applyFont="0" applyAlignment="0" applyProtection="0"/>
    <xf numFmtId="175" fontId="67" fillId="0" borderId="524">
      <alignment horizontal="left" vertical="center"/>
    </xf>
    <xf numFmtId="175" fontId="67" fillId="0" borderId="442">
      <alignment horizontal="left" vertical="center"/>
    </xf>
    <xf numFmtId="175" fontId="67" fillId="0" borderId="442">
      <alignment horizontal="left" vertical="center"/>
    </xf>
    <xf numFmtId="176" fontId="82" fillId="52" borderId="444" applyNumberFormat="0" applyAlignment="0" applyProtection="0"/>
    <xf numFmtId="176" fontId="3" fillId="58" borderId="447" applyNumberFormat="0" applyFont="0" applyAlignment="0" applyProtection="0"/>
    <xf numFmtId="4" fontId="129" fillId="80" borderId="444" applyNumberFormat="0" applyProtection="0">
      <alignment horizontal="right" vertical="center"/>
    </xf>
    <xf numFmtId="176" fontId="2" fillId="78" borderId="444" applyNumberFormat="0" applyProtection="0">
      <alignment horizontal="left" vertical="center" indent="1"/>
    </xf>
    <xf numFmtId="4" fontId="125" fillId="35" borderId="444" applyNumberFormat="0" applyProtection="0">
      <alignment horizontal="left" vertical="center" indent="1"/>
    </xf>
    <xf numFmtId="176" fontId="2" fillId="34" borderId="444" applyNumberFormat="0" applyProtection="0">
      <alignment horizontal="left" vertical="center" indent="1"/>
    </xf>
    <xf numFmtId="176" fontId="2" fillId="81" borderId="444" applyNumberFormat="0" applyProtection="0">
      <alignment horizontal="left" vertical="center" indent="1"/>
    </xf>
    <xf numFmtId="4" fontId="127" fillId="80" borderId="444" applyNumberFormat="0" applyProtection="0">
      <alignment horizontal="left" vertical="center" indent="1"/>
    </xf>
    <xf numFmtId="176" fontId="2" fillId="78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4" fontId="125" fillId="81" borderId="490" applyNumberFormat="0" applyProtection="0">
      <alignment horizontal="left" vertical="center" indent="1"/>
    </xf>
    <xf numFmtId="4" fontId="127" fillId="80" borderId="494" applyNumberFormat="0" applyProtection="0">
      <alignment horizontal="left" vertical="center" indent="1"/>
    </xf>
    <xf numFmtId="169" fontId="67" fillId="0" borderId="507">
      <alignment horizontal="left" vertical="center"/>
    </xf>
    <xf numFmtId="4" fontId="125" fillId="77" borderId="501" applyNumberFormat="0" applyProtection="0">
      <alignment horizontal="left" vertical="center" indent="1"/>
    </xf>
    <xf numFmtId="4" fontId="125" fillId="35" borderId="501" applyNumberFormat="0" applyProtection="0">
      <alignment horizontal="left" vertical="center" indent="1"/>
    </xf>
    <xf numFmtId="169" fontId="2" fillId="81" borderId="515" applyNumberFormat="0" applyProtection="0">
      <alignment horizontal="left" vertical="center" indent="1"/>
    </xf>
    <xf numFmtId="4" fontId="129" fillId="80" borderId="515" applyNumberFormat="0" applyProtection="0">
      <alignment horizontal="right" vertical="center"/>
    </xf>
    <xf numFmtId="176" fontId="67" fillId="0" borderId="442">
      <alignment horizontal="left" vertical="center"/>
    </xf>
    <xf numFmtId="176" fontId="67" fillId="0" borderId="442">
      <alignment horizontal="left" vertical="center"/>
    </xf>
    <xf numFmtId="175" fontId="67" fillId="0" borderId="524">
      <alignment horizontal="left" vertical="center"/>
    </xf>
    <xf numFmtId="4" fontId="125" fillId="35" borderId="515" applyNumberFormat="0" applyProtection="0">
      <alignment horizontal="left" vertical="center" indent="1"/>
    </xf>
    <xf numFmtId="176" fontId="67" fillId="0" borderId="442">
      <alignment horizontal="left" vertical="center"/>
    </xf>
    <xf numFmtId="176" fontId="67" fillId="0" borderId="442">
      <alignment horizontal="left" vertical="center"/>
    </xf>
    <xf numFmtId="4" fontId="125" fillId="81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76" fontId="90" fillId="0" borderId="446" applyNumberFormat="0" applyFill="0" applyAlignment="0" applyProtection="0"/>
    <xf numFmtId="176" fontId="67" fillId="0" borderId="442">
      <alignment horizontal="left" vertical="center"/>
    </xf>
    <xf numFmtId="176" fontId="82" fillId="52" borderId="444" applyNumberFormat="0" applyAlignment="0" applyProtection="0"/>
    <xf numFmtId="176" fontId="2" fillId="78" borderId="444" applyNumberFormat="0" applyProtection="0">
      <alignment horizontal="left" vertical="center" indent="1"/>
    </xf>
    <xf numFmtId="176" fontId="2" fillId="34" borderId="444" applyNumberFormat="0" applyProtection="0">
      <alignment horizontal="left" vertical="center" indent="1"/>
    </xf>
    <xf numFmtId="176" fontId="2" fillId="81" borderId="444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169" fontId="67" fillId="0" borderId="530">
      <alignment horizontal="left" vertical="center"/>
    </xf>
    <xf numFmtId="169" fontId="2" fillId="78" borderId="515" applyNumberFormat="0" applyProtection="0">
      <alignment horizontal="left" vertical="center" indent="1"/>
    </xf>
    <xf numFmtId="169" fontId="67" fillId="0" borderId="548">
      <alignment horizontal="left" vertical="center"/>
    </xf>
    <xf numFmtId="4" fontId="125" fillId="77" borderId="515" applyNumberFormat="0" applyProtection="0">
      <alignment horizontal="left" vertical="center" indent="1"/>
    </xf>
    <xf numFmtId="169" fontId="82" fillId="52" borderId="515" applyNumberFormat="0" applyAlignment="0" applyProtection="0"/>
    <xf numFmtId="169" fontId="2" fillId="81" borderId="494" applyNumberFormat="0" applyProtection="0">
      <alignment horizontal="left" vertical="center" indent="1"/>
    </xf>
    <xf numFmtId="3" fontId="2" fillId="0" borderId="509" applyNumberFormat="0" applyFont="0" applyFill="0" applyAlignment="0" applyProtection="0">
      <alignment vertical="center"/>
    </xf>
    <xf numFmtId="4" fontId="125" fillId="77" borderId="494" applyNumberFormat="0" applyProtection="0">
      <alignment vertical="center"/>
    </xf>
    <xf numFmtId="169" fontId="67" fillId="0" borderId="524">
      <alignment horizontal="left" vertical="center"/>
    </xf>
    <xf numFmtId="4" fontId="125" fillId="77" borderId="494" applyNumberFormat="0" applyProtection="0">
      <alignment vertical="center"/>
    </xf>
    <xf numFmtId="169" fontId="67" fillId="0" borderId="513">
      <alignment horizontal="left" vertical="center"/>
    </xf>
    <xf numFmtId="176" fontId="88" fillId="42" borderId="516" applyNumberFormat="0" applyAlignment="0" applyProtection="0"/>
    <xf numFmtId="4" fontId="125" fillId="77" borderId="515" applyNumberFormat="0" applyProtection="0">
      <alignment horizontal="left" vertical="center" indent="1"/>
    </xf>
    <xf numFmtId="169" fontId="2" fillId="78" borderId="501" applyNumberFormat="0" applyProtection="0">
      <alignment horizontal="left" vertical="center" indent="1"/>
    </xf>
    <xf numFmtId="169" fontId="2" fillId="82" borderId="515" applyNumberFormat="0" applyProtection="0">
      <alignment horizontal="left" vertical="center" indent="1"/>
    </xf>
    <xf numFmtId="169" fontId="82" fillId="52" borderId="515" applyNumberFormat="0" applyAlignment="0" applyProtection="0"/>
    <xf numFmtId="176" fontId="83" fillId="52" borderId="516" applyNumberFormat="0" applyAlignment="0" applyProtection="0"/>
    <xf numFmtId="176" fontId="2" fillId="82" borderId="515" applyNumberFormat="0" applyProtection="0">
      <alignment horizontal="left" vertical="center" indent="1"/>
    </xf>
    <xf numFmtId="176" fontId="67" fillId="0" borderId="524">
      <alignment horizontal="left" vertical="center"/>
    </xf>
    <xf numFmtId="176" fontId="2" fillId="78" borderId="515" applyNumberFormat="0" applyProtection="0">
      <alignment horizontal="left" vertical="center" indent="1"/>
    </xf>
    <xf numFmtId="175" fontId="2" fillId="78" borderId="515" applyNumberFormat="0" applyProtection="0">
      <alignment horizontal="left" vertical="center" indent="1"/>
    </xf>
    <xf numFmtId="176" fontId="67" fillId="0" borderId="442">
      <alignment horizontal="left" vertical="center"/>
    </xf>
    <xf numFmtId="175" fontId="67" fillId="0" borderId="524">
      <alignment horizontal="left" vertical="center"/>
    </xf>
    <xf numFmtId="169" fontId="67" fillId="0" borderId="507">
      <alignment horizontal="left" vertical="center"/>
    </xf>
    <xf numFmtId="169" fontId="2" fillId="78" borderId="501" applyNumberFormat="0" applyProtection="0">
      <alignment horizontal="left" vertical="center" indent="1"/>
    </xf>
    <xf numFmtId="169" fontId="2" fillId="78" borderId="483" applyNumberFormat="0" applyProtection="0">
      <alignment horizontal="left" vertical="center" indent="1"/>
    </xf>
    <xf numFmtId="169" fontId="2" fillId="81" borderId="515" applyNumberFormat="0" applyProtection="0">
      <alignment horizontal="left" vertical="center" indent="1"/>
    </xf>
    <xf numFmtId="175" fontId="2" fillId="78" borderId="444" applyNumberFormat="0" applyProtection="0">
      <alignment horizontal="left" vertical="center" indent="1"/>
    </xf>
    <xf numFmtId="4" fontId="125" fillId="35" borderId="444" applyNumberFormat="0" applyProtection="0">
      <alignment horizontal="left" vertical="center" indent="1"/>
    </xf>
    <xf numFmtId="175" fontId="2" fillId="34" borderId="444" applyNumberFormat="0" applyProtection="0">
      <alignment horizontal="left" vertical="center" indent="1"/>
    </xf>
    <xf numFmtId="175" fontId="2" fillId="81" borderId="444" applyNumberFormat="0" applyProtection="0">
      <alignment horizontal="left" vertical="center" indent="1"/>
    </xf>
    <xf numFmtId="4" fontId="127" fillId="80" borderId="444" applyNumberFormat="0" applyProtection="0">
      <alignment horizontal="left" vertical="center" indent="1"/>
    </xf>
    <xf numFmtId="188" fontId="57" fillId="0" borderId="519" applyFill="0" applyProtection="0"/>
    <xf numFmtId="169" fontId="67" fillId="0" borderId="510">
      <alignment horizontal="left" vertical="center"/>
    </xf>
    <xf numFmtId="169" fontId="90" fillId="0" borderId="503" applyNumberFormat="0" applyFill="0" applyAlignment="0" applyProtection="0"/>
    <xf numFmtId="4" fontId="125" fillId="35" borderId="515" applyNumberFormat="0" applyProtection="0">
      <alignment horizontal="left" vertical="center" indent="1"/>
    </xf>
    <xf numFmtId="175" fontId="67" fillId="0" borderId="453">
      <alignment horizontal="left" vertical="center"/>
    </xf>
    <xf numFmtId="175" fontId="2" fillId="78" borderId="515" applyNumberFormat="0" applyProtection="0">
      <alignment horizontal="left" vertical="center" indent="1"/>
    </xf>
    <xf numFmtId="175" fontId="88" fillId="42" borderId="445" applyNumberFormat="0" applyAlignment="0" applyProtection="0"/>
    <xf numFmtId="4" fontId="127" fillId="80" borderId="501" applyNumberFormat="0" applyProtection="0">
      <alignment horizontal="left" vertical="center" indent="1"/>
    </xf>
    <xf numFmtId="169" fontId="67" fillId="0" borderId="510">
      <alignment horizontal="left" vertical="center"/>
    </xf>
    <xf numFmtId="4" fontId="126" fillId="79" borderId="515" applyNumberFormat="0" applyProtection="0">
      <alignment horizontal="left" vertical="center" indent="1"/>
    </xf>
    <xf numFmtId="4" fontId="127" fillId="80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453">
      <alignment horizontal="left" vertical="center"/>
    </xf>
    <xf numFmtId="175" fontId="67" fillId="0" borderId="453">
      <alignment horizontal="left" vertical="center"/>
    </xf>
    <xf numFmtId="175" fontId="2" fillId="78" borderId="515" applyNumberFormat="0" applyProtection="0">
      <alignment horizontal="left" vertical="center" indent="1"/>
    </xf>
    <xf numFmtId="169" fontId="83" fillId="52" borderId="495" applyNumberFormat="0" applyAlignment="0" applyProtection="0"/>
    <xf numFmtId="169" fontId="90" fillId="0" borderId="496" applyNumberFormat="0" applyFill="0" applyAlignment="0" applyProtection="0"/>
    <xf numFmtId="169" fontId="2" fillId="78" borderId="515" applyNumberFormat="0" applyProtection="0">
      <alignment horizontal="left" vertical="center" indent="1"/>
    </xf>
    <xf numFmtId="4" fontId="125" fillId="80" borderId="444" applyNumberFormat="0" applyProtection="0">
      <alignment horizontal="right" vertical="center"/>
    </xf>
    <xf numFmtId="4" fontId="125" fillId="81" borderId="444" applyNumberFormat="0" applyProtection="0">
      <alignment horizontal="left" vertical="center" indent="1"/>
    </xf>
    <xf numFmtId="4" fontId="125" fillId="77" borderId="444" applyNumberFormat="0" applyProtection="0">
      <alignment vertical="center"/>
    </xf>
    <xf numFmtId="4" fontId="125" fillId="80" borderId="444" applyNumberFormat="0" applyProtection="0">
      <alignment horizontal="right" vertical="center"/>
    </xf>
    <xf numFmtId="4" fontId="125" fillId="35" borderId="444" applyNumberFormat="0" applyProtection="0">
      <alignment horizontal="left" vertical="center" indent="1"/>
    </xf>
    <xf numFmtId="4" fontId="125" fillId="80" borderId="444" applyNumberFormat="0" applyProtection="0">
      <alignment horizontal="right" vertical="center"/>
    </xf>
    <xf numFmtId="4" fontId="125" fillId="81" borderId="444" applyNumberFormat="0" applyProtection="0">
      <alignment horizontal="left" vertical="center" indent="1"/>
    </xf>
    <xf numFmtId="169" fontId="2" fillId="34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169" fontId="2" fillId="81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4" fontId="125" fillId="35" borderId="430" applyNumberFormat="0" applyProtection="0">
      <alignment horizontal="left" vertical="center" indent="1"/>
    </xf>
    <xf numFmtId="4" fontId="127" fillId="80" borderId="430" applyNumberFormat="0" applyProtection="0">
      <alignment horizontal="left" vertical="center" indent="1"/>
    </xf>
    <xf numFmtId="169" fontId="90" fillId="0" borderId="432" applyNumberFormat="0" applyFill="0" applyAlignment="0" applyProtection="0"/>
    <xf numFmtId="4" fontId="125" fillId="35" borderId="430" applyNumberFormat="0" applyProtection="0">
      <alignment horizontal="left" vertical="center" indent="1"/>
    </xf>
    <xf numFmtId="4" fontId="127" fillId="80" borderId="430" applyNumberFormat="0" applyProtection="0">
      <alignment horizontal="left" vertical="center" indent="1"/>
    </xf>
    <xf numFmtId="169" fontId="67" fillId="0" borderId="453">
      <alignment horizontal="left" vertical="center"/>
    </xf>
    <xf numFmtId="169" fontId="67" fillId="0" borderId="428">
      <alignment horizontal="left" vertical="center"/>
    </xf>
    <xf numFmtId="169" fontId="67" fillId="0" borderId="450">
      <alignment horizontal="left" vertical="center"/>
    </xf>
    <xf numFmtId="169" fontId="67" fillId="0" borderId="442">
      <alignment horizontal="left" vertical="center"/>
    </xf>
    <xf numFmtId="169" fontId="67" fillId="0" borderId="436">
      <alignment horizontal="left" vertical="center"/>
    </xf>
    <xf numFmtId="169" fontId="67" fillId="0" borderId="453">
      <alignment horizontal="left" vertical="center"/>
    </xf>
    <xf numFmtId="169" fontId="67" fillId="0" borderId="436">
      <alignment horizontal="left" vertical="center"/>
    </xf>
    <xf numFmtId="169" fontId="67" fillId="0" borderId="450">
      <alignment horizontal="left" vertical="center"/>
    </xf>
    <xf numFmtId="190" fontId="57" fillId="0" borderId="448" applyFill="0" applyProtection="0"/>
    <xf numFmtId="4" fontId="125" fillId="35" borderId="430" applyNumberFormat="0" applyProtection="0">
      <alignment horizontal="left" vertical="center" indent="1"/>
    </xf>
    <xf numFmtId="4" fontId="125" fillId="80" borderId="429" applyNumberFormat="0" applyProtection="0">
      <alignment horizontal="left" vertical="center" indent="1"/>
    </xf>
    <xf numFmtId="169" fontId="2" fillId="82" borderId="490" applyNumberFormat="0" applyProtection="0">
      <alignment horizontal="left" vertical="center" indent="1"/>
    </xf>
    <xf numFmtId="4" fontId="125" fillId="77" borderId="483" applyNumberFormat="0" applyProtection="0">
      <alignment horizontal="left" vertical="center" indent="1"/>
    </xf>
    <xf numFmtId="4" fontId="125" fillId="77" borderId="501" applyNumberFormat="0" applyProtection="0">
      <alignment horizontal="left" vertical="center" indent="1"/>
    </xf>
    <xf numFmtId="169" fontId="67" fillId="0" borderId="414">
      <alignment horizontal="left" vertical="center"/>
    </xf>
    <xf numFmtId="4" fontId="126" fillId="79" borderId="515" applyNumberFormat="0" applyProtection="0">
      <alignment horizontal="left" vertical="center" indent="1"/>
    </xf>
    <xf numFmtId="169" fontId="2" fillId="34" borderId="515" applyNumberFormat="0" applyProtection="0">
      <alignment horizontal="left" vertical="center" indent="1"/>
    </xf>
    <xf numFmtId="169" fontId="88" fillId="42" borderId="516" applyNumberFormat="0" applyAlignment="0" applyProtection="0"/>
    <xf numFmtId="4" fontId="125" fillId="80" borderId="515" applyNumberFormat="0" applyProtection="0">
      <alignment horizontal="right" vertical="center"/>
    </xf>
    <xf numFmtId="169" fontId="2" fillId="78" borderId="384" applyNumberFormat="0" applyProtection="0">
      <alignment horizontal="left" vertical="center" indent="1"/>
    </xf>
    <xf numFmtId="4" fontId="127" fillId="80" borderId="490" applyNumberFormat="0" applyProtection="0">
      <alignment horizontal="left" vertical="center" indent="1"/>
    </xf>
    <xf numFmtId="188" fontId="57" fillId="0" borderId="434" applyFill="0" applyProtection="0"/>
    <xf numFmtId="169" fontId="90" fillId="0" borderId="503" applyNumberFormat="0" applyFill="0" applyAlignment="0" applyProtection="0"/>
    <xf numFmtId="169" fontId="67" fillId="0" borderId="414">
      <alignment horizontal="left" vertical="center"/>
    </xf>
    <xf numFmtId="176" fontId="67" fillId="0" borderId="524">
      <alignment horizontal="left" vertical="center"/>
    </xf>
    <xf numFmtId="4" fontId="129" fillId="80" borderId="515" applyNumberFormat="0" applyProtection="0">
      <alignment horizontal="right" vertical="center"/>
    </xf>
    <xf numFmtId="176" fontId="82" fillId="52" borderId="515" applyNumberFormat="0" applyAlignment="0" applyProtection="0"/>
    <xf numFmtId="169" fontId="67" fillId="0" borderId="513">
      <alignment horizontal="left" vertical="center"/>
    </xf>
    <xf numFmtId="4" fontId="125" fillId="81" borderId="494" applyNumberFormat="0" applyProtection="0">
      <alignment horizontal="left" vertical="center" indent="1"/>
    </xf>
    <xf numFmtId="169" fontId="67" fillId="0" borderId="524">
      <alignment horizontal="left" vertical="center"/>
    </xf>
    <xf numFmtId="169" fontId="2" fillId="78" borderId="515" applyNumberFormat="0" applyProtection="0">
      <alignment horizontal="left" vertical="center" indent="1"/>
    </xf>
    <xf numFmtId="4" fontId="125" fillId="80" borderId="515" applyNumberFormat="0" applyProtection="0">
      <alignment horizontal="right" vertical="center"/>
    </xf>
    <xf numFmtId="4" fontId="125" fillId="80" borderId="493" applyNumberFormat="0" applyProtection="0">
      <alignment horizontal="left" vertical="center" indent="1"/>
    </xf>
    <xf numFmtId="169" fontId="67" fillId="0" borderId="439">
      <alignment horizontal="left" vertical="center"/>
    </xf>
    <xf numFmtId="169" fontId="67" fillId="0" borderId="414">
      <alignment horizontal="left" vertical="center"/>
    </xf>
    <xf numFmtId="175" fontId="82" fillId="52" borderId="515" applyNumberFormat="0" applyAlignment="0" applyProtection="0"/>
    <xf numFmtId="169" fontId="90" fillId="0" borderId="386" applyNumberFormat="0" applyFill="0" applyAlignment="0" applyProtection="0"/>
    <xf numFmtId="4" fontId="129" fillId="80" borderId="384" applyNumberFormat="0" applyProtection="0">
      <alignment horizontal="right" vertical="center"/>
    </xf>
    <xf numFmtId="4" fontId="127" fillId="80" borderId="384" applyNumberFormat="0" applyProtection="0">
      <alignment horizontal="left" vertical="center" indent="1"/>
    </xf>
    <xf numFmtId="169" fontId="2" fillId="78" borderId="423" applyNumberFormat="0" applyProtection="0">
      <alignment horizontal="left" vertical="center" indent="1"/>
    </xf>
    <xf numFmtId="4" fontId="125" fillId="77" borderId="423" applyNumberFormat="0" applyProtection="0">
      <alignment horizontal="left" vertical="center" indent="1"/>
    </xf>
    <xf numFmtId="3" fontId="2" fillId="0" borderId="416" applyNumberFormat="0" applyFont="0" applyFill="0" applyAlignment="0" applyProtection="0">
      <alignment vertical="center"/>
    </xf>
    <xf numFmtId="4" fontId="125" fillId="81" borderId="384" applyNumberFormat="0" applyProtection="0">
      <alignment horizontal="left" vertical="center" indent="1"/>
    </xf>
    <xf numFmtId="169" fontId="83" fillId="52" borderId="417" applyNumberFormat="0" applyAlignment="0" applyProtection="0"/>
    <xf numFmtId="10" fontId="65" fillId="35" borderId="520" applyNumberFormat="0" applyBorder="0" applyAlignment="0" applyProtection="0"/>
    <xf numFmtId="169" fontId="2" fillId="78" borderId="515" applyNumberFormat="0" applyProtection="0">
      <alignment horizontal="left" vertical="center" indent="1"/>
    </xf>
    <xf numFmtId="169" fontId="88" fillId="42" borderId="424" applyNumberFormat="0" applyAlignment="0" applyProtection="0"/>
    <xf numFmtId="4" fontId="125" fillId="35" borderId="419" applyNumberFormat="0" applyProtection="0">
      <alignment horizontal="left" vertical="center" indent="1"/>
    </xf>
    <xf numFmtId="4" fontId="125" fillId="77" borderId="419" applyNumberFormat="0" applyProtection="0">
      <alignment horizontal="left" vertical="center" indent="1"/>
    </xf>
    <xf numFmtId="10" fontId="65" fillId="35" borderId="427" applyNumberFormat="0" applyBorder="0" applyAlignment="0" applyProtection="0"/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4" fontId="125" fillId="80" borderId="394" applyNumberFormat="0" applyProtection="0">
      <alignment horizontal="left" vertical="center" indent="1"/>
    </xf>
    <xf numFmtId="4" fontId="125" fillId="80" borderId="394" applyNumberFormat="0" applyProtection="0">
      <alignment horizontal="left" vertical="center" indent="1"/>
    </xf>
    <xf numFmtId="175" fontId="2" fillId="81" borderId="384" applyNumberFormat="0" applyProtection="0">
      <alignment horizontal="left" vertical="center" indent="1"/>
    </xf>
    <xf numFmtId="175" fontId="2" fillId="81" borderId="384" applyNumberFormat="0" applyProtection="0">
      <alignment horizontal="left" vertical="center" indent="1"/>
    </xf>
    <xf numFmtId="175" fontId="2" fillId="82" borderId="384" applyNumberFormat="0" applyProtection="0">
      <alignment horizontal="left" vertical="center" indent="1"/>
    </xf>
    <xf numFmtId="175" fontId="2" fillId="82" borderId="384" applyNumberFormat="0" applyProtection="0">
      <alignment horizontal="left" vertical="center" indent="1"/>
    </xf>
    <xf numFmtId="175" fontId="2" fillId="34" borderId="384" applyNumberFormat="0" applyProtection="0">
      <alignment horizontal="left" vertical="center" indent="1"/>
    </xf>
    <xf numFmtId="175" fontId="2" fillId="34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83" fillId="52" borderId="385" applyNumberFormat="0" applyAlignment="0" applyProtection="0"/>
    <xf numFmtId="169" fontId="67" fillId="0" borderId="414">
      <alignment horizontal="left" vertical="center"/>
    </xf>
    <xf numFmtId="176" fontId="67" fillId="0" borderId="524">
      <alignment horizontal="left" vertical="center"/>
    </xf>
    <xf numFmtId="4" fontId="127" fillId="80" borderId="384" applyNumberFormat="0" applyProtection="0">
      <alignment horizontal="left" vertical="center" indent="1"/>
    </xf>
    <xf numFmtId="176" fontId="3" fillId="58" borderId="518" applyNumberFormat="0" applyFont="0" applyAlignment="0" applyProtection="0"/>
    <xf numFmtId="176" fontId="2" fillId="78" borderId="515" applyNumberFormat="0" applyProtection="0">
      <alignment horizontal="left" vertical="center" indent="1"/>
    </xf>
    <xf numFmtId="4" fontId="125" fillId="35" borderId="515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169" fontId="90" fillId="0" borderId="517" applyNumberFormat="0" applyFill="0" applyAlignment="0" applyProtection="0"/>
    <xf numFmtId="169" fontId="67" fillId="0" borderId="513">
      <alignment horizontal="left" vertical="center"/>
    </xf>
    <xf numFmtId="169" fontId="67" fillId="0" borderId="513">
      <alignment horizontal="left" vertical="center"/>
    </xf>
    <xf numFmtId="169" fontId="67" fillId="0" borderId="527">
      <alignment horizontal="left" vertical="center"/>
    </xf>
    <xf numFmtId="169" fontId="90" fillId="0" borderId="386" applyNumberFormat="0" applyFill="0" applyAlignment="0" applyProtection="0"/>
    <xf numFmtId="169" fontId="82" fillId="52" borderId="384" applyNumberFormat="0" applyAlignment="0" applyProtection="0"/>
    <xf numFmtId="3" fontId="2" fillId="0" borderId="509" applyNumberFormat="0" applyFont="0" applyFill="0" applyAlignment="0" applyProtection="0">
      <alignment vertical="center"/>
    </xf>
    <xf numFmtId="175" fontId="88" fillId="42" borderId="385" applyNumberFormat="0" applyAlignment="0" applyProtection="0"/>
    <xf numFmtId="175" fontId="90" fillId="0" borderId="386" applyNumberFormat="0" applyFill="0" applyAlignment="0" applyProtection="0"/>
    <xf numFmtId="169" fontId="67" fillId="0" borderId="527">
      <alignment horizontal="left" vertical="center"/>
    </xf>
    <xf numFmtId="175" fontId="82" fillId="52" borderId="384" applyNumberFormat="0" applyAlignment="0" applyProtection="0"/>
    <xf numFmtId="175" fontId="3" fillId="58" borderId="387" applyNumberFormat="0" applyFont="0" applyAlignment="0" applyProtection="0"/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169" fontId="67" fillId="0" borderId="477">
      <alignment horizontal="left" vertical="center"/>
    </xf>
    <xf numFmtId="175" fontId="83" fillId="52" borderId="385" applyNumberFormat="0" applyAlignment="0" applyProtection="0"/>
    <xf numFmtId="175" fontId="88" fillId="42" borderId="385" applyNumberFormat="0" applyAlignment="0" applyProtection="0"/>
    <xf numFmtId="175" fontId="90" fillId="0" borderId="386" applyNumberFormat="0" applyFill="0" applyAlignment="0" applyProtection="0"/>
    <xf numFmtId="175" fontId="90" fillId="0" borderId="386" applyNumberFormat="0" applyFill="0" applyAlignment="0" applyProtection="0"/>
    <xf numFmtId="175" fontId="83" fillId="52" borderId="385" applyNumberFormat="0" applyAlignment="0" applyProtection="0"/>
    <xf numFmtId="175" fontId="82" fillId="52" borderId="384" applyNumberFormat="0" applyAlignment="0" applyProtection="0"/>
    <xf numFmtId="175" fontId="3" fillId="58" borderId="387" applyNumberFormat="0" applyFont="0" applyAlignment="0" applyProtection="0"/>
    <xf numFmtId="169" fontId="67" fillId="0" borderId="466">
      <alignment horizontal="left" vertical="center"/>
    </xf>
    <xf numFmtId="190" fontId="57" fillId="0" borderId="472" applyFill="0" applyProtection="0"/>
    <xf numFmtId="169" fontId="67" fillId="0" borderId="456">
      <alignment horizontal="left" vertical="center"/>
    </xf>
    <xf numFmtId="169" fontId="2" fillId="78" borderId="444" applyNumberFormat="0" applyProtection="0">
      <alignment horizontal="left" vertical="center" indent="1"/>
    </xf>
    <xf numFmtId="4" fontId="127" fillId="80" borderId="444" applyNumberFormat="0" applyProtection="0">
      <alignment horizontal="left" vertical="center" indent="1"/>
    </xf>
    <xf numFmtId="169" fontId="2" fillId="34" borderId="515" applyNumberFormat="0" applyProtection="0">
      <alignment horizontal="left" vertical="center" indent="1"/>
    </xf>
    <xf numFmtId="4" fontId="125" fillId="77" borderId="515" applyNumberFormat="0" applyProtection="0">
      <alignment vertical="center"/>
    </xf>
    <xf numFmtId="169" fontId="2" fillId="78" borderId="444" applyNumberFormat="0" applyProtection="0">
      <alignment horizontal="left" vertical="center" indent="1"/>
    </xf>
    <xf numFmtId="4" fontId="127" fillId="80" borderId="444" applyNumberFormat="0" applyProtection="0">
      <alignment horizontal="left" vertical="center" indent="1"/>
    </xf>
    <xf numFmtId="169" fontId="67" fillId="0" borderId="480">
      <alignment horizontal="left" vertical="center"/>
    </xf>
    <xf numFmtId="169" fontId="67" fillId="0" borderId="521">
      <alignment horizontal="left" vertical="center"/>
    </xf>
    <xf numFmtId="169" fontId="67" fillId="0" borderId="442">
      <alignment horizontal="left" vertical="center"/>
    </xf>
    <xf numFmtId="169" fontId="67" fillId="0" borderId="442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4" fontId="126" fillId="79" borderId="501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2" fillId="78" borderId="501" applyNumberFormat="0" applyProtection="0">
      <alignment horizontal="left" vertical="center" indent="1"/>
    </xf>
    <xf numFmtId="175" fontId="3" fillId="58" borderId="447" applyNumberFormat="0" applyFont="0" applyAlignment="0" applyProtection="0"/>
    <xf numFmtId="175" fontId="67" fillId="0" borderId="453">
      <alignment horizontal="left" vertical="center"/>
    </xf>
    <xf numFmtId="175" fontId="67" fillId="0" borderId="453">
      <alignment horizontal="left" vertical="center"/>
    </xf>
    <xf numFmtId="175" fontId="90" fillId="0" borderId="446" applyNumberFormat="0" applyFill="0" applyAlignment="0" applyProtection="0"/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69" fontId="67" fillId="0" borderId="513">
      <alignment horizontal="left" vertical="center"/>
    </xf>
    <xf numFmtId="4" fontId="125" fillId="77" borderId="515" applyNumberFormat="0" applyProtection="0">
      <alignment horizontal="left" vertical="center" indent="1"/>
    </xf>
    <xf numFmtId="4" fontId="129" fillId="80" borderId="444" applyNumberFormat="0" applyProtection="0">
      <alignment horizontal="right" vertical="center"/>
    </xf>
    <xf numFmtId="169" fontId="2" fillId="82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34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78" borderId="430" applyNumberFormat="0" applyProtection="0">
      <alignment horizontal="left" vertical="center" indent="1"/>
    </xf>
    <xf numFmtId="169" fontId="2" fillId="81" borderId="430" applyNumberFormat="0" applyProtection="0">
      <alignment horizontal="left" vertical="center" indent="1"/>
    </xf>
    <xf numFmtId="4" fontId="125" fillId="77" borderId="430" applyNumberFormat="0" applyProtection="0">
      <alignment horizontal="left" vertical="center" indent="1"/>
    </xf>
    <xf numFmtId="169" fontId="2" fillId="78" borderId="430" applyNumberFormat="0" applyProtection="0">
      <alignment horizontal="left" vertical="center" indent="1"/>
    </xf>
    <xf numFmtId="169" fontId="2" fillId="81" borderId="430" applyNumberFormat="0" applyProtection="0">
      <alignment horizontal="left" vertical="center" indent="1"/>
    </xf>
    <xf numFmtId="4" fontId="125" fillId="77" borderId="430" applyNumberFormat="0" applyProtection="0">
      <alignment horizontal="left" vertical="center" indent="1"/>
    </xf>
    <xf numFmtId="169" fontId="67" fillId="0" borderId="428">
      <alignment horizontal="left" vertical="center"/>
    </xf>
    <xf numFmtId="4" fontId="125" fillId="80" borderId="525" applyNumberFormat="0" applyProtection="0">
      <alignment horizontal="left" vertical="center" indent="1"/>
    </xf>
    <xf numFmtId="10" fontId="65" fillId="35" borderId="452" applyNumberFormat="0" applyBorder="0" applyAlignment="0" applyProtection="0"/>
    <xf numFmtId="169" fontId="67" fillId="0" borderId="439">
      <alignment horizontal="left" vertical="center"/>
    </xf>
    <xf numFmtId="190" fontId="57" fillId="0" borderId="448" applyFill="0" applyProtection="0"/>
    <xf numFmtId="169" fontId="67" fillId="0" borderId="436">
      <alignment horizontal="left" vertical="center"/>
    </xf>
    <xf numFmtId="169" fontId="2" fillId="78" borderId="430" applyNumberFormat="0" applyProtection="0">
      <alignment horizontal="left" vertical="center" indent="1"/>
    </xf>
    <xf numFmtId="169" fontId="2" fillId="81" borderId="430" applyNumberFormat="0" applyProtection="0">
      <alignment horizontal="left" vertical="center" indent="1"/>
    </xf>
    <xf numFmtId="4" fontId="125" fillId="77" borderId="430" applyNumberFormat="0" applyProtection="0">
      <alignment horizontal="left" vertical="center" indent="1"/>
    </xf>
    <xf numFmtId="169" fontId="67" fillId="0" borderId="492">
      <alignment horizontal="left" vertical="center"/>
    </xf>
    <xf numFmtId="4" fontId="125" fillId="80" borderId="468" applyNumberFormat="0" applyProtection="0">
      <alignment horizontal="right" vertical="center"/>
    </xf>
    <xf numFmtId="169" fontId="2" fillId="78" borderId="384" applyNumberFormat="0" applyProtection="0">
      <alignment horizontal="left" vertical="center" indent="1"/>
    </xf>
    <xf numFmtId="4" fontId="125" fillId="77" borderId="384" applyNumberFormat="0" applyProtection="0">
      <alignment vertical="center"/>
    </xf>
    <xf numFmtId="176" fontId="2" fillId="81" borderId="515" applyNumberFormat="0" applyProtection="0">
      <alignment horizontal="left" vertical="center" indent="1"/>
    </xf>
    <xf numFmtId="176" fontId="67" fillId="0" borderId="524">
      <alignment horizontal="left" vertical="center"/>
    </xf>
    <xf numFmtId="169" fontId="82" fillId="52" borderId="419" applyNumberFormat="0" applyAlignment="0" applyProtection="0"/>
    <xf numFmtId="169" fontId="90" fillId="0" borderId="420" applyNumberFormat="0" applyFill="0" applyAlignment="0" applyProtection="0"/>
    <xf numFmtId="169" fontId="2" fillId="34" borderId="384" applyNumberFormat="0" applyProtection="0">
      <alignment horizontal="left" vertical="center" indent="1"/>
    </xf>
    <xf numFmtId="4" fontId="125" fillId="77" borderId="384" applyNumberFormat="0" applyProtection="0">
      <alignment vertical="center"/>
    </xf>
    <xf numFmtId="4" fontId="127" fillId="80" borderId="423" applyNumberFormat="0" applyProtection="0">
      <alignment horizontal="left" vertical="center" indent="1"/>
    </xf>
    <xf numFmtId="169" fontId="67" fillId="0" borderId="428">
      <alignment horizontal="left" vertical="center"/>
    </xf>
    <xf numFmtId="4" fontId="125" fillId="80" borderId="423" applyNumberFormat="0" applyProtection="0">
      <alignment horizontal="right" vertical="center"/>
    </xf>
    <xf numFmtId="169" fontId="2" fillId="78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169" fontId="2" fillId="78" borderId="501" applyNumberFormat="0" applyProtection="0">
      <alignment horizontal="left" vertical="center" indent="1"/>
    </xf>
    <xf numFmtId="169" fontId="2" fillId="78" borderId="419" applyNumberFormat="0" applyProtection="0">
      <alignment horizontal="left" vertical="center" indent="1"/>
    </xf>
    <xf numFmtId="4" fontId="127" fillId="80" borderId="419" applyNumberFormat="0" applyProtection="0">
      <alignment horizontal="left" vertical="center" indent="1"/>
    </xf>
    <xf numFmtId="169" fontId="67" fillId="0" borderId="414">
      <alignment horizontal="left" vertical="center"/>
    </xf>
    <xf numFmtId="169" fontId="67" fillId="0" borderId="421">
      <alignment horizontal="left" vertical="center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81" borderId="384" applyNumberFormat="0" applyProtection="0">
      <alignment horizontal="left" vertical="center" indent="1"/>
    </xf>
    <xf numFmtId="175" fontId="2" fillId="81" borderId="384" applyNumberFormat="0" applyProtection="0">
      <alignment horizontal="left" vertical="center" indent="1"/>
    </xf>
    <xf numFmtId="175" fontId="2" fillId="82" borderId="384" applyNumberFormat="0" applyProtection="0">
      <alignment horizontal="left" vertical="center" indent="1"/>
    </xf>
    <xf numFmtId="175" fontId="2" fillId="82" borderId="384" applyNumberFormat="0" applyProtection="0">
      <alignment horizontal="left" vertical="center" indent="1"/>
    </xf>
    <xf numFmtId="175" fontId="2" fillId="34" borderId="384" applyNumberFormat="0" applyProtection="0">
      <alignment horizontal="left" vertical="center" indent="1"/>
    </xf>
    <xf numFmtId="175" fontId="2" fillId="34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83" fillId="52" borderId="385" applyNumberFormat="0" applyAlignment="0" applyProtection="0"/>
    <xf numFmtId="4" fontId="125" fillId="77" borderId="494" applyNumberFormat="0" applyProtection="0">
      <alignment horizontal="left" vertical="center" indent="1"/>
    </xf>
    <xf numFmtId="175" fontId="88" fillId="42" borderId="385" applyNumberFormat="0" applyAlignment="0" applyProtection="0"/>
    <xf numFmtId="175" fontId="90" fillId="0" borderId="386" applyNumberFormat="0" applyFill="0" applyAlignment="0" applyProtection="0"/>
    <xf numFmtId="175" fontId="3" fillId="58" borderId="387" applyNumberFormat="0" applyFont="0" applyAlignment="0" applyProtection="0"/>
    <xf numFmtId="175" fontId="82" fillId="52" borderId="384" applyNumberFormat="0" applyAlignment="0" applyProtection="0"/>
    <xf numFmtId="175" fontId="88" fillId="42" borderId="385" applyNumberFormat="0" applyAlignment="0" applyProtection="0"/>
    <xf numFmtId="175" fontId="82" fillId="52" borderId="384" applyNumberFormat="0" applyAlignment="0" applyProtection="0"/>
    <xf numFmtId="175" fontId="3" fillId="58" borderId="387" applyNumberFormat="0" applyFont="0" applyAlignment="0" applyProtection="0"/>
    <xf numFmtId="4" fontId="127" fillId="80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169" fontId="88" fillId="42" borderId="469" applyNumberFormat="0" applyAlignment="0" applyProtection="0"/>
    <xf numFmtId="169" fontId="2" fillId="34" borderId="515" applyNumberFormat="0" applyProtection="0">
      <alignment horizontal="left" vertical="center" indent="1"/>
    </xf>
    <xf numFmtId="169" fontId="67" fillId="0" borderId="456">
      <alignment horizontal="left" vertical="center"/>
    </xf>
    <xf numFmtId="169" fontId="67" fillId="0" borderId="477">
      <alignment horizontal="left" vertical="center"/>
    </xf>
    <xf numFmtId="10" fontId="65" fillId="35" borderId="476" applyNumberFormat="0" applyBorder="0" applyAlignment="0" applyProtection="0"/>
    <xf numFmtId="169" fontId="3" fillId="58" borderId="447" applyNumberFormat="0" applyFont="0" applyAlignment="0" applyProtection="0"/>
    <xf numFmtId="4" fontId="125" fillId="35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4" fontId="125" fillId="77" borderId="483" applyNumberFormat="0" applyProtection="0">
      <alignment horizontal="left" vertical="center" indent="1"/>
    </xf>
    <xf numFmtId="169" fontId="67" fillId="0" borderId="513">
      <alignment horizontal="left" vertical="center"/>
    </xf>
    <xf numFmtId="4" fontId="125" fillId="77" borderId="501" applyNumberFormat="0" applyProtection="0">
      <alignment horizontal="left" vertical="center" indent="1"/>
    </xf>
    <xf numFmtId="169" fontId="67" fillId="0" borderId="442">
      <alignment horizontal="left" vertical="center"/>
    </xf>
    <xf numFmtId="4" fontId="125" fillId="80" borderId="514" applyNumberFormat="0" applyProtection="0">
      <alignment horizontal="left" vertical="center" indent="1"/>
    </xf>
    <xf numFmtId="4" fontId="125" fillId="35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169" fontId="83" fillId="52" borderId="469" applyNumberFormat="0" applyAlignment="0" applyProtection="0"/>
    <xf numFmtId="3" fontId="2" fillId="0" borderId="498" applyNumberFormat="0" applyFont="0" applyFill="0" applyAlignment="0" applyProtection="0">
      <alignment vertical="center"/>
    </xf>
    <xf numFmtId="4" fontId="127" fillId="80" borderId="501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169" fontId="67" fillId="0" borderId="466">
      <alignment horizontal="left" vertical="center"/>
    </xf>
    <xf numFmtId="4" fontId="127" fillId="80" borderId="515" applyNumberFormat="0" applyProtection="0">
      <alignment horizontal="left" vertical="center" indent="1"/>
    </xf>
    <xf numFmtId="169" fontId="90" fillId="0" borderId="446" applyNumberFormat="0" applyFill="0" applyAlignment="0" applyProtection="0"/>
    <xf numFmtId="169" fontId="2" fillId="82" borderId="515" applyNumberFormat="0" applyProtection="0">
      <alignment horizontal="left" vertical="center" indent="1"/>
    </xf>
    <xf numFmtId="169" fontId="67" fillId="0" borderId="442">
      <alignment horizontal="left" vertical="center"/>
    </xf>
    <xf numFmtId="169" fontId="3" fillId="58" borderId="447" applyNumberFormat="0" applyFont="0" applyAlignment="0" applyProtection="0"/>
    <xf numFmtId="169" fontId="83" fillId="52" borderId="445" applyNumberFormat="0" applyAlignment="0" applyProtection="0"/>
    <xf numFmtId="169" fontId="2" fillId="81" borderId="444" applyNumberFormat="0" applyProtection="0">
      <alignment horizontal="left" vertical="center" indent="1"/>
    </xf>
    <xf numFmtId="4" fontId="125" fillId="35" borderId="444" applyNumberFormat="0" applyProtection="0">
      <alignment horizontal="left" vertical="center" indent="1"/>
    </xf>
    <xf numFmtId="4" fontId="125" fillId="35" borderId="515" applyNumberFormat="0" applyProtection="0">
      <alignment horizontal="left" vertical="center" indent="1"/>
    </xf>
    <xf numFmtId="169" fontId="2" fillId="82" borderId="501" applyNumberFormat="0" applyProtection="0">
      <alignment horizontal="left" vertical="center" indent="1"/>
    </xf>
    <xf numFmtId="4" fontId="129" fillId="80" borderId="483" applyNumberFormat="0" applyProtection="0">
      <alignment horizontal="right" vertical="center"/>
    </xf>
    <xf numFmtId="169" fontId="67" fillId="0" borderId="477">
      <alignment horizontal="left" vertical="center"/>
    </xf>
    <xf numFmtId="4" fontId="125" fillId="77" borderId="444" applyNumberFormat="0" applyProtection="0">
      <alignment vertical="center"/>
    </xf>
    <xf numFmtId="3" fontId="2" fillId="0" borderId="476" applyNumberFormat="0" applyFont="0" applyFill="0" applyAlignment="0" applyProtection="0">
      <alignment vertical="center"/>
    </xf>
    <xf numFmtId="175" fontId="67" fillId="0" borderId="453">
      <alignment horizontal="left" vertical="center"/>
    </xf>
    <xf numFmtId="4" fontId="125" fillId="77" borderId="494" applyNumberFormat="0" applyProtection="0">
      <alignment horizontal="left" vertical="center" indent="1"/>
    </xf>
    <xf numFmtId="169" fontId="67" fillId="0" borderId="530">
      <alignment horizontal="left" vertical="center"/>
    </xf>
    <xf numFmtId="169" fontId="2" fillId="78" borderId="515" applyNumberFormat="0" applyProtection="0">
      <alignment horizontal="left" vertical="center" indent="1"/>
    </xf>
    <xf numFmtId="169" fontId="67" fillId="0" borderId="513">
      <alignment horizontal="left" vertical="center"/>
    </xf>
    <xf numFmtId="169" fontId="67" fillId="0" borderId="480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4" fontId="125" fillId="81" borderId="515" applyNumberFormat="0" applyProtection="0">
      <alignment horizontal="left" vertical="center" indent="1"/>
    </xf>
    <xf numFmtId="169" fontId="82" fillId="52" borderId="515" applyNumberFormat="0" applyAlignment="0" applyProtection="0"/>
    <xf numFmtId="10" fontId="65" fillId="35" borderId="509" applyNumberFormat="0" applyBorder="0" applyAlignment="0" applyProtection="0"/>
    <xf numFmtId="169" fontId="67" fillId="0" borderId="513">
      <alignment horizontal="left" vertical="center"/>
    </xf>
    <xf numFmtId="169" fontId="2" fillId="34" borderId="515" applyNumberFormat="0" applyProtection="0">
      <alignment horizontal="left" vertical="center" indent="1"/>
    </xf>
    <xf numFmtId="3" fontId="2" fillId="0" borderId="452" applyNumberFormat="0" applyFont="0" applyFill="0" applyAlignment="0" applyProtection="0">
      <alignment vertical="center"/>
    </xf>
    <xf numFmtId="4" fontId="125" fillId="80" borderId="444" applyNumberFormat="0" applyProtection="0">
      <alignment horizontal="right" vertical="center"/>
    </xf>
    <xf numFmtId="4" fontId="127" fillId="80" borderId="444" applyNumberFormat="0" applyProtection="0">
      <alignment horizontal="left" vertical="center" indent="1"/>
    </xf>
    <xf numFmtId="169" fontId="82" fillId="52" borderId="444" applyNumberFormat="0" applyAlignment="0" applyProtection="0"/>
    <xf numFmtId="4" fontId="125" fillId="35" borderId="444" applyNumberFormat="0" applyProtection="0">
      <alignment horizontal="left" vertical="center" indent="1"/>
    </xf>
    <xf numFmtId="4" fontId="125" fillId="81" borderId="444" applyNumberFormat="0" applyProtection="0">
      <alignment horizontal="left" vertical="center" indent="1"/>
    </xf>
    <xf numFmtId="169" fontId="2" fillId="82" borderId="444" applyNumberFormat="0" applyProtection="0">
      <alignment horizontal="left" vertical="center" indent="1"/>
    </xf>
    <xf numFmtId="169" fontId="82" fillId="52" borderId="444" applyNumberFormat="0" applyAlignment="0" applyProtection="0"/>
    <xf numFmtId="4" fontId="125" fillId="81" borderId="444" applyNumberFormat="0" applyProtection="0">
      <alignment horizontal="left" vertical="center" indent="1"/>
    </xf>
    <xf numFmtId="169" fontId="82" fillId="52" borderId="430" applyNumberFormat="0" applyAlignment="0" applyProtection="0"/>
    <xf numFmtId="169" fontId="2" fillId="78" borderId="430" applyNumberFormat="0" applyProtection="0">
      <alignment horizontal="left" vertical="center" indent="1"/>
    </xf>
    <xf numFmtId="4" fontId="126" fillId="79" borderId="430" applyNumberFormat="0" applyProtection="0">
      <alignment horizontal="left" vertical="center" indent="1"/>
    </xf>
    <xf numFmtId="190" fontId="57" fillId="0" borderId="448" applyFill="0" applyProtection="0"/>
    <xf numFmtId="169" fontId="2" fillId="78" borderId="430" applyNumberFormat="0" applyProtection="0">
      <alignment horizontal="left" vertical="center" indent="1"/>
    </xf>
    <xf numFmtId="4" fontId="126" fillId="79" borderId="430" applyNumberFormat="0" applyProtection="0">
      <alignment horizontal="left" vertical="center" indent="1"/>
    </xf>
    <xf numFmtId="169" fontId="67" fillId="0" borderId="453">
      <alignment horizontal="left" vertical="center"/>
    </xf>
    <xf numFmtId="169" fontId="67" fillId="0" borderId="428">
      <alignment horizontal="left" vertical="center"/>
    </xf>
    <xf numFmtId="4" fontId="125" fillId="77" borderId="444" applyNumberFormat="0" applyProtection="0">
      <alignment horizontal="left" vertical="center" indent="1"/>
    </xf>
    <xf numFmtId="188" fontId="57" fillId="0" borderId="448" applyFill="0" applyProtection="0"/>
    <xf numFmtId="169" fontId="67" fillId="0" borderId="442">
      <alignment horizontal="left" vertical="center"/>
    </xf>
    <xf numFmtId="190" fontId="57" fillId="0" borderId="448" applyFill="0" applyProtection="0"/>
    <xf numFmtId="169" fontId="67" fillId="0" borderId="436">
      <alignment horizontal="left" vertical="center"/>
    </xf>
    <xf numFmtId="10" fontId="65" fillId="35" borderId="452" applyNumberFormat="0" applyBorder="0" applyAlignment="0" applyProtection="0"/>
    <xf numFmtId="169" fontId="2" fillId="78" borderId="430" applyNumberFormat="0" applyProtection="0">
      <alignment horizontal="left" vertical="center" indent="1"/>
    </xf>
    <xf numFmtId="4" fontId="126" fillId="79" borderId="430" applyNumberFormat="0" applyProtection="0">
      <alignment horizontal="left" vertical="center" indent="1"/>
    </xf>
    <xf numFmtId="169" fontId="90" fillId="0" borderId="491" applyNumberFormat="0" applyFill="0" applyAlignment="0" applyProtection="0"/>
    <xf numFmtId="4" fontId="129" fillId="80" borderId="501" applyNumberFormat="0" applyProtection="0">
      <alignment horizontal="right" vertical="center"/>
    </xf>
    <xf numFmtId="169" fontId="67" fillId="0" borderId="414">
      <alignment horizontal="left" vertical="center"/>
    </xf>
    <xf numFmtId="4" fontId="127" fillId="80" borderId="515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6" fillId="79" borderId="515" applyNumberFormat="0" applyProtection="0">
      <alignment horizontal="left" vertical="center" indent="1"/>
    </xf>
    <xf numFmtId="169" fontId="2" fillId="78" borderId="494" applyNumberFormat="0" applyProtection="0">
      <alignment horizontal="left" vertical="center" indent="1"/>
    </xf>
    <xf numFmtId="169" fontId="88" fillId="42" borderId="516" applyNumberFormat="0" applyAlignment="0" applyProtection="0"/>
    <xf numFmtId="4" fontId="125" fillId="80" borderId="515" applyNumberFormat="0" applyProtection="0">
      <alignment horizontal="right" vertical="center"/>
    </xf>
    <xf numFmtId="190" fontId="57" fillId="0" borderId="434" applyFill="0" applyProtection="0"/>
    <xf numFmtId="169" fontId="3" fillId="58" borderId="426" applyNumberFormat="0" applyFont="0" applyAlignment="0" applyProtection="0"/>
    <xf numFmtId="169" fontId="2" fillId="78" borderId="384" applyNumberFormat="0" applyProtection="0">
      <alignment horizontal="left" vertical="center" indent="1"/>
    </xf>
    <xf numFmtId="4" fontId="125" fillId="80" borderId="422" applyNumberFormat="0" applyProtection="0">
      <alignment horizontal="left" vertical="center" indent="1"/>
    </xf>
    <xf numFmtId="4" fontId="125" fillId="80" borderId="423" applyNumberFormat="0" applyProtection="0">
      <alignment horizontal="right" vertical="center"/>
    </xf>
    <xf numFmtId="4" fontId="125" fillId="77" borderId="423" applyNumberFormat="0" applyProtection="0">
      <alignment vertical="center"/>
    </xf>
    <xf numFmtId="4" fontId="129" fillId="80" borderId="384" applyNumberFormat="0" applyProtection="0">
      <alignment horizontal="right" vertical="center"/>
    </xf>
    <xf numFmtId="4" fontId="127" fillId="80" borderId="384" applyNumberFormat="0" applyProtection="0">
      <alignment horizontal="left" vertical="center" indent="1"/>
    </xf>
    <xf numFmtId="169" fontId="2" fillId="78" borderId="419" applyNumberFormat="0" applyProtection="0">
      <alignment horizontal="left" vertical="center" indent="1"/>
    </xf>
    <xf numFmtId="4" fontId="125" fillId="77" borderId="419" applyNumberFormat="0" applyProtection="0">
      <alignment horizontal="left" vertical="center" indent="1"/>
    </xf>
    <xf numFmtId="169" fontId="67" fillId="0" borderId="421">
      <alignment horizontal="left" vertical="center"/>
    </xf>
    <xf numFmtId="4" fontId="125" fillId="80" borderId="515" applyNumberFormat="0" applyProtection="0">
      <alignment horizontal="right" vertical="center"/>
    </xf>
    <xf numFmtId="169" fontId="90" fillId="0" borderId="425" applyNumberFormat="0" applyFill="0" applyAlignment="0" applyProtection="0"/>
    <xf numFmtId="169" fontId="3" fillId="58" borderId="387" applyNumberFormat="0" applyFont="0" applyAlignment="0" applyProtection="0"/>
    <xf numFmtId="169" fontId="67" fillId="0" borderId="521">
      <alignment horizontal="left" vertical="center"/>
    </xf>
    <xf numFmtId="169" fontId="2" fillId="78" borderId="515" applyNumberFormat="0" applyProtection="0">
      <alignment horizontal="left" vertical="center" indent="1"/>
    </xf>
    <xf numFmtId="10" fontId="65" fillId="35" borderId="402" applyNumberFormat="0" applyBorder="0" applyAlignment="0" applyProtection="0"/>
    <xf numFmtId="175" fontId="67" fillId="0" borderId="524">
      <alignment horizontal="left" vertical="center"/>
    </xf>
    <xf numFmtId="169" fontId="67" fillId="0" borderId="513">
      <alignment horizontal="left" vertical="center"/>
    </xf>
    <xf numFmtId="169" fontId="88" fillId="42" borderId="516" applyNumberFormat="0" applyAlignment="0" applyProtection="0"/>
    <xf numFmtId="169" fontId="67" fillId="0" borderId="513">
      <alignment horizontal="left" vertical="center"/>
    </xf>
    <xf numFmtId="4" fontId="125" fillId="81" borderId="515" applyNumberFormat="0" applyProtection="0">
      <alignment horizontal="left" vertical="center" indent="1"/>
    </xf>
    <xf numFmtId="169" fontId="67" fillId="0" borderId="527">
      <alignment horizontal="left" vertical="center"/>
    </xf>
    <xf numFmtId="169" fontId="88" fillId="42" borderId="385" applyNumberFormat="0" applyAlignment="0" applyProtection="0"/>
    <xf numFmtId="169" fontId="2" fillId="81" borderId="494" applyNumberFormat="0" applyProtection="0">
      <alignment horizontal="left" vertical="center" indent="1"/>
    </xf>
    <xf numFmtId="4" fontId="125" fillId="77" borderId="494" applyNumberFormat="0" applyProtection="0">
      <alignment horizontal="left" vertical="center" indent="1"/>
    </xf>
    <xf numFmtId="169" fontId="67" fillId="0" borderId="456">
      <alignment horizontal="left" vertical="center"/>
    </xf>
    <xf numFmtId="169" fontId="67" fillId="0" borderId="477">
      <alignment horizontal="left" vertical="center"/>
    </xf>
    <xf numFmtId="169" fontId="67" fillId="0" borderId="474">
      <alignment horizontal="left" vertical="center"/>
    </xf>
    <xf numFmtId="4" fontId="125" fillId="35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169" fontId="2" fillId="78" borderId="483" applyNumberFormat="0" applyProtection="0">
      <alignment horizontal="left" vertical="center" indent="1"/>
    </xf>
    <xf numFmtId="4" fontId="125" fillId="35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169" fontId="2" fillId="81" borderId="483" applyNumberFormat="0" applyProtection="0">
      <alignment horizontal="left" vertical="center" indent="1"/>
    </xf>
    <xf numFmtId="4" fontId="125" fillId="80" borderId="501" applyNumberFormat="0" applyProtection="0">
      <alignment horizontal="right" vertical="center"/>
    </xf>
    <xf numFmtId="169" fontId="88" fillId="42" borderId="502" applyNumberFormat="0" applyAlignment="0" applyProtection="0"/>
    <xf numFmtId="3" fontId="2" fillId="0" borderId="441" applyNumberFormat="0" applyFont="0" applyFill="0" applyAlignment="0" applyProtection="0">
      <alignment vertical="center"/>
    </xf>
    <xf numFmtId="10" fontId="65" fillId="35" borderId="392" applyNumberFormat="0" applyBorder="0" applyAlignment="0" applyProtection="0"/>
    <xf numFmtId="10" fontId="65" fillId="35" borderId="392" applyNumberFormat="0" applyBorder="0" applyAlignment="0" applyProtection="0"/>
    <xf numFmtId="4" fontId="125" fillId="80" borderId="493" applyNumberFormat="0" applyProtection="0">
      <alignment horizontal="left" vertical="center" indent="1"/>
    </xf>
    <xf numFmtId="169" fontId="67" fillId="0" borderId="530">
      <alignment horizontal="left" vertical="center"/>
    </xf>
    <xf numFmtId="176" fontId="3" fillId="58" borderId="447" applyNumberFormat="0" applyFont="0" applyAlignment="0" applyProtection="0"/>
    <xf numFmtId="4" fontId="125" fillId="77" borderId="494" applyNumberFormat="0" applyProtection="0">
      <alignment vertical="center"/>
    </xf>
    <xf numFmtId="175" fontId="67" fillId="0" borderId="453">
      <alignment horizontal="left" vertical="center"/>
    </xf>
    <xf numFmtId="169" fontId="2" fillId="78" borderId="494" applyNumberFormat="0" applyProtection="0">
      <alignment horizontal="left" vertical="center" indent="1"/>
    </xf>
    <xf numFmtId="175" fontId="82" fillId="52" borderId="444" applyNumberFormat="0" applyAlignment="0" applyProtection="0"/>
    <xf numFmtId="169" fontId="67" fillId="0" borderId="524">
      <alignment horizontal="left" vertical="center"/>
    </xf>
    <xf numFmtId="175" fontId="2" fillId="78" borderId="444" applyNumberFormat="0" applyProtection="0">
      <alignment horizontal="left" vertical="center" indent="1"/>
    </xf>
    <xf numFmtId="169" fontId="67" fillId="0" borderId="480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5" fontId="67" fillId="0" borderId="393">
      <alignment horizontal="left" vertical="center"/>
    </xf>
    <xf numFmtId="176" fontId="2" fillId="82" borderId="515" applyNumberFormat="0" applyProtection="0">
      <alignment horizontal="left" vertical="center" indent="1"/>
    </xf>
    <xf numFmtId="169" fontId="67" fillId="0" borderId="513">
      <alignment horizontal="left" vertical="center"/>
    </xf>
    <xf numFmtId="10" fontId="65" fillId="35" borderId="509" applyNumberFormat="0" applyBorder="0" applyAlignment="0" applyProtection="0"/>
    <xf numFmtId="4" fontId="127" fillId="80" borderId="515" applyNumberFormat="0" applyProtection="0">
      <alignment horizontal="left" vertical="center" indent="1"/>
    </xf>
    <xf numFmtId="3" fontId="2" fillId="0" borderId="452" applyNumberFormat="0" applyFont="0" applyFill="0" applyAlignment="0" applyProtection="0">
      <alignment vertical="center"/>
    </xf>
    <xf numFmtId="4" fontId="125" fillId="35" borderId="444" applyNumberFormat="0" applyProtection="0">
      <alignment horizontal="left" vertical="center" indent="1"/>
    </xf>
    <xf numFmtId="4" fontId="127" fillId="80" borderId="444" applyNumberFormat="0" applyProtection="0">
      <alignment horizontal="left" vertical="center" indent="1"/>
    </xf>
    <xf numFmtId="169" fontId="90" fillId="0" borderId="446" applyNumberFormat="0" applyFill="0" applyAlignment="0" applyProtection="0"/>
    <xf numFmtId="4" fontId="129" fillId="80" borderId="444" applyNumberFormat="0" applyProtection="0">
      <alignment horizontal="right" vertical="center"/>
    </xf>
    <xf numFmtId="169" fontId="90" fillId="0" borderId="446" applyNumberFormat="0" applyFill="0" applyAlignment="0" applyProtection="0"/>
    <xf numFmtId="4" fontId="125" fillId="81" borderId="444" applyNumberFormat="0" applyProtection="0">
      <alignment horizontal="left" vertical="center" indent="1"/>
    </xf>
    <xf numFmtId="169" fontId="90" fillId="0" borderId="432" applyNumberFormat="0" applyFill="0" applyAlignment="0" applyProtection="0"/>
    <xf numFmtId="169" fontId="2" fillId="78" borderId="430" applyNumberFormat="0" applyProtection="0">
      <alignment horizontal="left" vertical="center" indent="1"/>
    </xf>
    <xf numFmtId="4" fontId="126" fillId="79" borderId="430" applyNumberFormat="0" applyProtection="0">
      <alignment horizontal="left" vertical="center" indent="1"/>
    </xf>
    <xf numFmtId="169" fontId="67" fillId="0" borderId="450">
      <alignment horizontal="left" vertical="center"/>
    </xf>
    <xf numFmtId="169" fontId="2" fillId="78" borderId="430" applyNumberFormat="0" applyProtection="0">
      <alignment horizontal="left" vertical="center" indent="1"/>
    </xf>
    <xf numFmtId="4" fontId="126" fillId="79" borderId="430" applyNumberFormat="0" applyProtection="0">
      <alignment horizontal="left" vertical="center" indent="1"/>
    </xf>
    <xf numFmtId="169" fontId="67" fillId="0" borderId="453">
      <alignment horizontal="left" vertical="center"/>
    </xf>
    <xf numFmtId="169" fontId="67" fillId="0" borderId="428">
      <alignment horizontal="left" vertical="center"/>
    </xf>
    <xf numFmtId="4" fontId="125" fillId="77" borderId="444" applyNumberFormat="0" applyProtection="0">
      <alignment vertical="center"/>
    </xf>
    <xf numFmtId="4" fontId="125" fillId="77" borderId="444" applyNumberFormat="0" applyProtection="0">
      <alignment vertical="center"/>
    </xf>
    <xf numFmtId="169" fontId="67" fillId="0" borderId="453">
      <alignment horizontal="left" vertical="center"/>
    </xf>
    <xf numFmtId="4" fontId="125" fillId="80" borderId="451" applyNumberFormat="0" applyProtection="0">
      <alignment horizontal="left" vertical="center" indent="1"/>
    </xf>
    <xf numFmtId="3" fontId="2" fillId="0" borderId="402" applyNumberFormat="0" applyFont="0" applyFill="0" applyAlignment="0" applyProtection="0">
      <alignment vertical="center"/>
    </xf>
    <xf numFmtId="169" fontId="2" fillId="78" borderId="430" applyNumberFormat="0" applyProtection="0">
      <alignment horizontal="left" vertical="center" indent="1"/>
    </xf>
    <xf numFmtId="4" fontId="126" fillId="79" borderId="430" applyNumberFormat="0" applyProtection="0">
      <alignment horizontal="left" vertical="center" indent="1"/>
    </xf>
    <xf numFmtId="4" fontId="125" fillId="77" borderId="501" applyNumberFormat="0" applyProtection="0">
      <alignment horizontal="left" vertical="center" indent="1"/>
    </xf>
    <xf numFmtId="169" fontId="67" fillId="0" borderId="414">
      <alignment horizontal="left" vertical="center"/>
    </xf>
    <xf numFmtId="169" fontId="2" fillId="34" borderId="384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90" fillId="0" borderId="517" applyNumberFormat="0" applyFill="0" applyAlignment="0" applyProtection="0"/>
    <xf numFmtId="4" fontId="125" fillId="80" borderId="494" applyNumberFormat="0" applyProtection="0">
      <alignment horizontal="right" vertical="center"/>
    </xf>
    <xf numFmtId="169" fontId="2" fillId="82" borderId="515" applyNumberFormat="0" applyProtection="0">
      <alignment horizontal="left" vertical="center" indent="1"/>
    </xf>
    <xf numFmtId="10" fontId="65" fillId="35" borderId="547" applyNumberFormat="0" applyBorder="0" applyAlignment="0" applyProtection="0"/>
    <xf numFmtId="169" fontId="90" fillId="0" borderId="386" applyNumberFormat="0" applyFill="0" applyAlignment="0" applyProtection="0"/>
    <xf numFmtId="4" fontId="127" fillId="80" borderId="515" applyNumberFormat="0" applyProtection="0">
      <alignment horizontal="left" vertical="center" indent="1"/>
    </xf>
    <xf numFmtId="175" fontId="2" fillId="34" borderId="515" applyNumberFormat="0" applyProtection="0">
      <alignment horizontal="left" vertical="center" indent="1"/>
    </xf>
    <xf numFmtId="169" fontId="3" fillId="58" borderId="426" applyNumberFormat="0" applyFont="0" applyAlignment="0" applyProtection="0"/>
    <xf numFmtId="169" fontId="2" fillId="78" borderId="384" applyNumberFormat="0" applyProtection="0">
      <alignment horizontal="left" vertical="center" indent="1"/>
    </xf>
    <xf numFmtId="4" fontId="125" fillId="80" borderId="422" applyNumberFormat="0" applyProtection="0">
      <alignment horizontal="left" vertical="center" indent="1"/>
    </xf>
    <xf numFmtId="4" fontId="125" fillId="35" borderId="423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169" fontId="82" fillId="52" borderId="490" applyNumberFormat="0" applyAlignment="0" applyProtection="0"/>
    <xf numFmtId="169" fontId="67" fillId="0" borderId="507">
      <alignment horizontal="left" vertical="center"/>
    </xf>
    <xf numFmtId="169" fontId="2" fillId="34" borderId="419" applyNumberFormat="0" applyProtection="0">
      <alignment horizontal="left" vertical="center" indent="1"/>
    </xf>
    <xf numFmtId="4" fontId="125" fillId="77" borderId="419" applyNumberFormat="0" applyProtection="0">
      <alignment horizontal="left" vertical="center" indent="1"/>
    </xf>
    <xf numFmtId="169" fontId="67" fillId="0" borderId="421">
      <alignment horizontal="left" vertical="center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5" fillId="80" borderId="394" applyNumberFormat="0" applyProtection="0">
      <alignment horizontal="left" vertical="center" indent="1"/>
    </xf>
    <xf numFmtId="4" fontId="125" fillId="80" borderId="39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175" fontId="2" fillId="81" borderId="384" applyNumberFormat="0" applyProtection="0">
      <alignment horizontal="left" vertical="center" indent="1"/>
    </xf>
    <xf numFmtId="175" fontId="2" fillId="81" borderId="384" applyNumberFormat="0" applyProtection="0">
      <alignment horizontal="left" vertical="center" indent="1"/>
    </xf>
    <xf numFmtId="175" fontId="2" fillId="82" borderId="384" applyNumberFormat="0" applyProtection="0">
      <alignment horizontal="left" vertical="center" indent="1"/>
    </xf>
    <xf numFmtId="175" fontId="2" fillId="82" borderId="384" applyNumberFormat="0" applyProtection="0">
      <alignment horizontal="left" vertical="center" indent="1"/>
    </xf>
    <xf numFmtId="175" fontId="2" fillId="34" borderId="384" applyNumberFormat="0" applyProtection="0">
      <alignment horizontal="left" vertical="center" indent="1"/>
    </xf>
    <xf numFmtId="175" fontId="2" fillId="34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175" fontId="83" fillId="52" borderId="385" applyNumberFormat="0" applyAlignment="0" applyProtection="0"/>
    <xf numFmtId="169" fontId="2" fillId="34" borderId="494" applyNumberFormat="0" applyProtection="0">
      <alignment horizontal="left" vertical="center" indent="1"/>
    </xf>
    <xf numFmtId="169" fontId="67" fillId="0" borderId="480">
      <alignment horizontal="left" vertical="center"/>
    </xf>
    <xf numFmtId="10" fontId="65" fillId="35" borderId="523" applyNumberFormat="0" applyBorder="0" applyAlignment="0" applyProtection="0"/>
    <xf numFmtId="169" fontId="2" fillId="78" borderId="515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175" fontId="88" fillId="42" borderId="385" applyNumberFormat="0" applyAlignment="0" applyProtection="0"/>
    <xf numFmtId="175" fontId="90" fillId="0" borderId="386" applyNumberFormat="0" applyFill="0" applyAlignment="0" applyProtection="0"/>
    <xf numFmtId="175" fontId="82" fillId="52" borderId="384" applyNumberFormat="0" applyAlignment="0" applyProtection="0"/>
    <xf numFmtId="175" fontId="3" fillId="58" borderId="387" applyNumberFormat="0" applyFont="0" applyAlignment="0" applyProtection="0"/>
    <xf numFmtId="176" fontId="67" fillId="0" borderId="524">
      <alignment horizontal="left" vertical="center"/>
    </xf>
    <xf numFmtId="3" fontId="2" fillId="0" borderId="392" applyNumberFormat="0" applyFont="0" applyFill="0" applyAlignment="0" applyProtection="0">
      <alignment vertical="center"/>
    </xf>
    <xf numFmtId="3" fontId="2" fillId="0" borderId="392" applyNumberFormat="0" applyFont="0" applyFill="0" applyAlignment="0" applyProtection="0">
      <alignment vertical="center"/>
    </xf>
    <xf numFmtId="169" fontId="67" fillId="0" borderId="421">
      <alignment horizontal="left" vertical="center"/>
    </xf>
    <xf numFmtId="169" fontId="88" fillId="42" borderId="385" applyNumberFormat="0" applyAlignment="0" applyProtection="0"/>
    <xf numFmtId="169" fontId="67" fillId="0" borderId="459">
      <alignment horizontal="left" vertical="center"/>
    </xf>
    <xf numFmtId="169" fontId="67" fillId="0" borderId="466">
      <alignment horizontal="left" vertical="center"/>
    </xf>
    <xf numFmtId="169" fontId="2" fillId="82" borderId="444" applyNumberFormat="0" applyProtection="0">
      <alignment horizontal="left" vertical="center" indent="1"/>
    </xf>
    <xf numFmtId="169" fontId="2" fillId="82" borderId="444" applyNumberFormat="0" applyProtection="0">
      <alignment horizontal="left" vertical="center" indent="1"/>
    </xf>
    <xf numFmtId="10" fontId="65" fillId="35" borderId="479" applyNumberFormat="0" applyBorder="0" applyAlignment="0" applyProtection="0"/>
    <xf numFmtId="10" fontId="65" fillId="35" borderId="416" applyNumberFormat="0" applyBorder="0" applyAlignment="0" applyProtection="0"/>
    <xf numFmtId="169" fontId="67" fillId="0" borderId="513">
      <alignment horizontal="left" vertical="center"/>
    </xf>
    <xf numFmtId="4" fontId="129" fillId="80" borderId="494" applyNumberFormat="0" applyProtection="0">
      <alignment horizontal="right" vertical="center"/>
    </xf>
    <xf numFmtId="169" fontId="2" fillId="78" borderId="444" applyNumberFormat="0" applyProtection="0">
      <alignment horizontal="left" vertical="center" indent="1"/>
    </xf>
    <xf numFmtId="4" fontId="125" fillId="80" borderId="493" applyNumberFormat="0" applyProtection="0">
      <alignment horizontal="left" vertical="center" indent="1"/>
    </xf>
    <xf numFmtId="4" fontId="125" fillId="77" borderId="423" applyNumberFormat="0" applyProtection="0">
      <alignment horizontal="left" vertical="center" indent="1"/>
    </xf>
    <xf numFmtId="176" fontId="3" fillId="58" borderId="387" applyNumberFormat="0" applyFont="0" applyAlignment="0" applyProtection="0"/>
    <xf numFmtId="169" fontId="67" fillId="0" borderId="459">
      <alignment horizontal="left" vertical="center"/>
    </xf>
    <xf numFmtId="4" fontId="125" fillId="77" borderId="501" applyNumberFormat="0" applyProtection="0">
      <alignment horizontal="left" vertical="center" indent="1"/>
    </xf>
    <xf numFmtId="10" fontId="65" fillId="35" borderId="520" applyNumberFormat="0" applyBorder="0" applyAlignment="0" applyProtection="0"/>
    <xf numFmtId="169" fontId="67" fillId="0" borderId="513">
      <alignment horizontal="left" vertical="center"/>
    </xf>
    <xf numFmtId="169" fontId="67" fillId="0" borderId="456">
      <alignment horizontal="left" vertical="center"/>
    </xf>
    <xf numFmtId="10" fontId="65" fillId="35" borderId="476" applyNumberFormat="0" applyBorder="0" applyAlignment="0" applyProtection="0"/>
    <xf numFmtId="169" fontId="67" fillId="0" borderId="456">
      <alignment horizontal="left" vertical="center"/>
    </xf>
    <xf numFmtId="169" fontId="2" fillId="78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169" fontId="67" fillId="0" borderId="492">
      <alignment horizontal="left" vertical="center"/>
    </xf>
    <xf numFmtId="169" fontId="88" fillId="42" borderId="488" applyNumberFormat="0" applyAlignment="0" applyProtection="0"/>
    <xf numFmtId="4" fontId="125" fillId="80" borderId="525" applyNumberFormat="0" applyProtection="0">
      <alignment horizontal="left" vertical="center" indent="1"/>
    </xf>
    <xf numFmtId="169" fontId="67" fillId="0" borderId="459">
      <alignment horizontal="left" vertical="center"/>
    </xf>
    <xf numFmtId="169" fontId="2" fillId="78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188" fontId="57" fillId="0" borderId="448" applyFill="0" applyProtection="0"/>
    <xf numFmtId="169" fontId="2" fillId="78" borderId="515" applyNumberFormat="0" applyProtection="0">
      <alignment horizontal="left" vertical="center" indent="1"/>
    </xf>
    <xf numFmtId="169" fontId="67" fillId="0" borderId="421">
      <alignment horizontal="left" vertical="center"/>
    </xf>
    <xf numFmtId="4" fontId="125" fillId="77" borderId="515" applyNumberFormat="0" applyProtection="0">
      <alignment horizontal="left" vertical="center" indent="1"/>
    </xf>
    <xf numFmtId="3" fontId="2" fillId="0" borderId="441" applyNumberFormat="0" applyFont="0" applyFill="0" applyAlignment="0" applyProtection="0">
      <alignment vertical="center"/>
    </xf>
    <xf numFmtId="4" fontId="125" fillId="77" borderId="419" applyNumberFormat="0" applyProtection="0">
      <alignment vertical="center"/>
    </xf>
    <xf numFmtId="169" fontId="2" fillId="82" borderId="419" applyNumberFormat="0" applyProtection="0">
      <alignment horizontal="left" vertical="center" indent="1"/>
    </xf>
    <xf numFmtId="169" fontId="90" fillId="0" borderId="425" applyNumberFormat="0" applyFill="0" applyAlignment="0" applyProtection="0"/>
    <xf numFmtId="169" fontId="90" fillId="0" borderId="420" applyNumberFormat="0" applyFill="0" applyAlignment="0" applyProtection="0"/>
    <xf numFmtId="4" fontId="125" fillId="80" borderId="415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34" borderId="423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5" fillId="80" borderId="384" applyNumberFormat="0" applyProtection="0">
      <alignment horizontal="right" vertical="center"/>
    </xf>
    <xf numFmtId="169" fontId="82" fillId="52" borderId="419" applyNumberFormat="0" applyAlignment="0" applyProtection="0"/>
    <xf numFmtId="169" fontId="3" fillId="58" borderId="426" applyNumberFormat="0" applyFont="0" applyAlignment="0" applyProtection="0"/>
    <xf numFmtId="4" fontId="125" fillId="80" borderId="511" applyNumberFormat="0" applyProtection="0">
      <alignment horizontal="left" vertical="center" indent="1"/>
    </xf>
    <xf numFmtId="169" fontId="67" fillId="0" borderId="439">
      <alignment horizontal="left" vertical="center"/>
    </xf>
    <xf numFmtId="169" fontId="88" fillId="42" borderId="385" applyNumberFormat="0" applyAlignment="0" applyProtection="0"/>
    <xf numFmtId="10" fontId="65" fillId="35" borderId="547" applyNumberFormat="0" applyBorder="0" applyAlignment="0" applyProtection="0"/>
    <xf numFmtId="4" fontId="125" fillId="35" borderId="515" applyNumberFormat="0" applyProtection="0">
      <alignment horizontal="left" vertical="center" indent="1"/>
    </xf>
    <xf numFmtId="169" fontId="82" fillId="52" borderId="494" applyNumberFormat="0" applyAlignment="0" applyProtection="0"/>
    <xf numFmtId="176" fontId="83" fillId="52" borderId="516" applyNumberFormat="0" applyAlignment="0" applyProtection="0"/>
    <xf numFmtId="175" fontId="67" fillId="0" borderId="524">
      <alignment horizontal="left" vertical="center"/>
    </xf>
    <xf numFmtId="169" fontId="67" fillId="0" borderId="414">
      <alignment horizontal="left" vertical="center"/>
    </xf>
    <xf numFmtId="169" fontId="67" fillId="0" borderId="524">
      <alignment horizontal="left" vertical="center"/>
    </xf>
    <xf numFmtId="169" fontId="67" fillId="0" borderId="480">
      <alignment horizontal="left" vertical="center"/>
    </xf>
    <xf numFmtId="169" fontId="90" fillId="0" borderId="491" applyNumberFormat="0" applyFill="0" applyAlignment="0" applyProtection="0"/>
    <xf numFmtId="169" fontId="2" fillId="78" borderId="494" applyNumberFormat="0" applyProtection="0">
      <alignment horizontal="left" vertical="center" indent="1"/>
    </xf>
    <xf numFmtId="169" fontId="82" fillId="52" borderId="494" applyNumberFormat="0" applyAlignment="0" applyProtection="0"/>
    <xf numFmtId="169" fontId="2" fillId="78" borderId="490" applyNumberFormat="0" applyProtection="0">
      <alignment horizontal="left" vertical="center" indent="1"/>
    </xf>
    <xf numFmtId="169" fontId="67" fillId="0" borderId="439">
      <alignment horizontal="left" vertical="center"/>
    </xf>
    <xf numFmtId="169" fontId="3" fillId="58" borderId="497" applyNumberFormat="0" applyFont="0" applyAlignment="0" applyProtection="0"/>
    <xf numFmtId="176" fontId="2" fillId="81" borderId="515" applyNumberFormat="0" applyProtection="0">
      <alignment horizontal="left" vertical="center" indent="1"/>
    </xf>
    <xf numFmtId="169" fontId="67" fillId="0" borderId="414">
      <alignment horizontal="left" vertical="center"/>
    </xf>
    <xf numFmtId="169" fontId="2" fillId="78" borderId="515" applyNumberFormat="0" applyProtection="0">
      <alignment horizontal="left" vertical="center" indent="1"/>
    </xf>
    <xf numFmtId="4" fontId="125" fillId="77" borderId="501" applyNumberFormat="0" applyProtection="0">
      <alignment horizontal="left" vertical="center" indent="1"/>
    </xf>
    <xf numFmtId="169" fontId="2" fillId="78" borderId="430" applyNumberFormat="0" applyProtection="0">
      <alignment horizontal="left" vertical="center" indent="1"/>
    </xf>
    <xf numFmtId="169" fontId="2" fillId="34" borderId="430" applyNumberFormat="0" applyProtection="0">
      <alignment horizontal="left" vertical="center" indent="1"/>
    </xf>
    <xf numFmtId="4" fontId="129" fillId="80" borderId="430" applyNumberFormat="0" applyProtection="0">
      <alignment horizontal="right" vertical="center"/>
    </xf>
    <xf numFmtId="10" fontId="65" fillId="35" borderId="452" applyNumberFormat="0" applyBorder="0" applyAlignment="0" applyProtection="0"/>
    <xf numFmtId="169" fontId="67" fillId="0" borderId="436">
      <alignment horizontal="left" vertical="center"/>
    </xf>
    <xf numFmtId="169" fontId="67" fillId="0" borderId="450">
      <alignment horizontal="left" vertical="center"/>
    </xf>
    <xf numFmtId="169" fontId="67" fillId="0" borderId="442">
      <alignment horizontal="left" vertical="center"/>
    </xf>
    <xf numFmtId="169" fontId="67" fillId="0" borderId="442">
      <alignment horizontal="left" vertical="center"/>
    </xf>
    <xf numFmtId="169" fontId="67" fillId="0" borderId="442">
      <alignment horizontal="left" vertical="center"/>
    </xf>
    <xf numFmtId="169" fontId="67" fillId="0" borderId="442">
      <alignment horizontal="left" vertical="center"/>
    </xf>
    <xf numFmtId="4" fontId="125" fillId="80" borderId="443" applyNumberFormat="0" applyProtection="0">
      <alignment horizontal="left" vertical="center" indent="1"/>
    </xf>
    <xf numFmtId="169" fontId="2" fillId="78" borderId="430" applyNumberFormat="0" applyProtection="0">
      <alignment horizontal="left" vertical="center" indent="1"/>
    </xf>
    <xf numFmtId="169" fontId="2" fillId="34" borderId="430" applyNumberFormat="0" applyProtection="0">
      <alignment horizontal="left" vertical="center" indent="1"/>
    </xf>
    <xf numFmtId="169" fontId="83" fillId="52" borderId="431" applyNumberFormat="0" applyAlignment="0" applyProtection="0"/>
    <xf numFmtId="169" fontId="2" fillId="78" borderId="430" applyNumberFormat="0" applyProtection="0">
      <alignment horizontal="left" vertical="center" indent="1"/>
    </xf>
    <xf numFmtId="169" fontId="2" fillId="34" borderId="430" applyNumberFormat="0" applyProtection="0">
      <alignment horizontal="left" vertical="center" indent="1"/>
    </xf>
    <xf numFmtId="169" fontId="83" fillId="52" borderId="431" applyNumberFormat="0" applyAlignment="0" applyProtection="0"/>
    <xf numFmtId="4" fontId="127" fillId="80" borderId="444" applyNumberFormat="0" applyProtection="0">
      <alignment horizontal="left" vertical="center" indent="1"/>
    </xf>
    <xf numFmtId="188" fontId="57" fillId="0" borderId="448" applyFill="0" applyProtection="0"/>
    <xf numFmtId="169" fontId="2" fillId="82" borderId="444" applyNumberFormat="0" applyProtection="0">
      <alignment horizontal="left" vertical="center" indent="1"/>
    </xf>
    <xf numFmtId="4" fontId="127" fillId="80" borderId="444" applyNumberFormat="0" applyProtection="0">
      <alignment horizontal="left" vertical="center" indent="1"/>
    </xf>
    <xf numFmtId="4" fontId="125" fillId="80" borderId="444" applyNumberFormat="0" applyProtection="0">
      <alignment horizontal="right" vertical="center"/>
    </xf>
    <xf numFmtId="4" fontId="125" fillId="35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83" fillId="52" borderId="445" applyNumberFormat="0" applyAlignment="0" applyProtection="0"/>
    <xf numFmtId="4" fontId="125" fillId="80" borderId="454" applyNumberFormat="0" applyProtection="0">
      <alignment horizontal="left" vertical="center" indent="1"/>
    </xf>
    <xf numFmtId="4" fontId="125" fillId="35" borderId="444" applyNumberFormat="0" applyProtection="0">
      <alignment horizontal="left" vertical="center" indent="1"/>
    </xf>
    <xf numFmtId="169" fontId="82" fillId="52" borderId="444" applyNumberFormat="0" applyAlignment="0" applyProtection="0"/>
    <xf numFmtId="4" fontId="126" fillId="79" borderId="515" applyNumberFormat="0" applyProtection="0">
      <alignment horizontal="left" vertical="center" indent="1"/>
    </xf>
    <xf numFmtId="169" fontId="2" fillId="78" borderId="494" applyNumberFormat="0" applyProtection="0">
      <alignment horizontal="left" vertical="center" indent="1"/>
    </xf>
    <xf numFmtId="169" fontId="67" fillId="0" borderId="524">
      <alignment horizontal="left" vertical="center"/>
    </xf>
    <xf numFmtId="4" fontId="125" fillId="80" borderId="515" applyNumberFormat="0" applyProtection="0">
      <alignment horizontal="right" vertical="center"/>
    </xf>
    <xf numFmtId="176" fontId="67" fillId="0" borderId="524">
      <alignment horizontal="left" vertical="center"/>
    </xf>
    <xf numFmtId="175" fontId="2" fillId="34" borderId="515" applyNumberFormat="0" applyProtection="0">
      <alignment horizontal="left" vertical="center" indent="1"/>
    </xf>
    <xf numFmtId="175" fontId="67" fillId="0" borderId="453">
      <alignment horizontal="left" vertical="center"/>
    </xf>
    <xf numFmtId="175" fontId="67" fillId="0" borderId="453">
      <alignment horizontal="left" vertical="center"/>
    </xf>
    <xf numFmtId="176" fontId="67" fillId="0" borderId="390">
      <alignment horizontal="left" vertical="center"/>
    </xf>
    <xf numFmtId="176" fontId="67" fillId="0" borderId="390">
      <alignment horizontal="left" vertical="center"/>
    </xf>
    <xf numFmtId="176" fontId="67" fillId="0" borderId="390">
      <alignment horizontal="left" vertical="center"/>
    </xf>
    <xf numFmtId="176" fontId="67" fillId="0" borderId="390">
      <alignment horizontal="left" vertical="center"/>
    </xf>
    <xf numFmtId="176" fontId="67" fillId="0" borderId="390">
      <alignment horizontal="left" vertical="center"/>
    </xf>
    <xf numFmtId="4" fontId="125" fillId="80" borderId="515" applyNumberFormat="0" applyProtection="0">
      <alignment horizontal="right" vertical="center"/>
    </xf>
    <xf numFmtId="4" fontId="126" fillId="79" borderId="501" applyNumberFormat="0" applyProtection="0">
      <alignment horizontal="left" vertical="center" indent="1"/>
    </xf>
    <xf numFmtId="4" fontId="125" fillId="80" borderId="508" applyNumberFormat="0" applyProtection="0">
      <alignment horizontal="left" vertical="center" indent="1"/>
    </xf>
    <xf numFmtId="169" fontId="3" fillId="58" borderId="504" applyNumberFormat="0" applyFont="0" applyAlignment="0" applyProtection="0"/>
    <xf numFmtId="169" fontId="67" fillId="0" borderId="499">
      <alignment horizontal="left" vertical="center"/>
    </xf>
    <xf numFmtId="169" fontId="67" fillId="0" borderId="480">
      <alignment horizontal="left" vertical="center"/>
    </xf>
    <xf numFmtId="4" fontId="125" fillId="80" borderId="454" applyNumberFormat="0" applyProtection="0">
      <alignment horizontal="left" vertical="center" indent="1"/>
    </xf>
    <xf numFmtId="4" fontId="125" fillId="81" borderId="444" applyNumberFormat="0" applyProtection="0">
      <alignment horizontal="left" vertical="center" indent="1"/>
    </xf>
    <xf numFmtId="175" fontId="2" fillId="82" borderId="444" applyNumberFormat="0" applyProtection="0">
      <alignment horizontal="left" vertical="center" indent="1"/>
    </xf>
    <xf numFmtId="175" fontId="2" fillId="78" borderId="444" applyNumberFormat="0" applyProtection="0">
      <alignment horizontal="left" vertical="center" indent="1"/>
    </xf>
    <xf numFmtId="176" fontId="67" fillId="0" borderId="442">
      <alignment horizontal="left" vertical="center"/>
    </xf>
    <xf numFmtId="175" fontId="67" fillId="0" borderId="524">
      <alignment horizontal="left" vertical="center"/>
    </xf>
    <xf numFmtId="176" fontId="88" fillId="42" borderId="516" applyNumberFormat="0" applyAlignment="0" applyProtection="0"/>
    <xf numFmtId="176" fontId="2" fillId="82" borderId="515" applyNumberFormat="0" applyProtection="0">
      <alignment horizontal="left" vertical="center" indent="1"/>
    </xf>
    <xf numFmtId="176" fontId="90" fillId="0" borderId="517" applyNumberFormat="0" applyFill="0" applyAlignment="0" applyProtection="0"/>
    <xf numFmtId="176" fontId="67" fillId="0" borderId="524">
      <alignment horizontal="left" vertical="center"/>
    </xf>
    <xf numFmtId="4" fontId="127" fillId="80" borderId="515" applyNumberFormat="0" applyProtection="0">
      <alignment horizontal="left" vertical="center" indent="1"/>
    </xf>
    <xf numFmtId="176" fontId="2" fillId="78" borderId="515" applyNumberFormat="0" applyProtection="0">
      <alignment horizontal="left" vertical="center" indent="1"/>
    </xf>
    <xf numFmtId="4" fontId="127" fillId="80" borderId="515" applyNumberFormat="0" applyProtection="0">
      <alignment horizontal="left" vertical="center" indent="1"/>
    </xf>
    <xf numFmtId="4" fontId="129" fillId="80" borderId="515" applyNumberFormat="0" applyProtection="0">
      <alignment horizontal="right" vertical="center"/>
    </xf>
    <xf numFmtId="190" fontId="57" fillId="0" borderId="519" applyFill="0" applyProtection="0"/>
    <xf numFmtId="169" fontId="67" fillId="0" borderId="499">
      <alignment horizontal="left" vertical="center"/>
    </xf>
    <xf numFmtId="169" fontId="67" fillId="0" borderId="524">
      <alignment horizontal="left" vertical="center"/>
    </xf>
    <xf numFmtId="190" fontId="57" fillId="0" borderId="519" applyFill="0" applyProtection="0"/>
    <xf numFmtId="169" fontId="3" fillId="58" borderId="518" applyNumberFormat="0" applyFont="0" applyAlignment="0" applyProtection="0"/>
    <xf numFmtId="169" fontId="2" fillId="78" borderId="494" applyNumberFormat="0" applyProtection="0">
      <alignment horizontal="left" vertical="center" indent="1"/>
    </xf>
    <xf numFmtId="169" fontId="67" fillId="0" borderId="513">
      <alignment horizontal="left" vertical="center"/>
    </xf>
    <xf numFmtId="4" fontId="125" fillId="77" borderId="515" applyNumberFormat="0" applyProtection="0">
      <alignment horizontal="left" vertical="center" indent="1"/>
    </xf>
    <xf numFmtId="4" fontId="127" fillId="80" borderId="483" applyNumberFormat="0" applyProtection="0">
      <alignment horizontal="left" vertical="center" indent="1"/>
    </xf>
    <xf numFmtId="175" fontId="67" fillId="0" borderId="524">
      <alignment horizontal="left" vertical="center"/>
    </xf>
    <xf numFmtId="4" fontId="125" fillId="80" borderId="494" applyNumberFormat="0" applyProtection="0">
      <alignment horizontal="right" vertical="center"/>
    </xf>
    <xf numFmtId="169" fontId="2" fillId="78" borderId="490" applyNumberFormat="0" applyProtection="0">
      <alignment horizontal="left" vertical="center" indent="1"/>
    </xf>
    <xf numFmtId="169" fontId="90" fillId="0" borderId="517" applyNumberFormat="0" applyFill="0" applyAlignment="0" applyProtection="0"/>
    <xf numFmtId="169" fontId="90" fillId="0" borderId="517" applyNumberFormat="0" applyFill="0" applyAlignment="0" applyProtection="0"/>
    <xf numFmtId="175" fontId="88" fillId="42" borderId="445" applyNumberFormat="0" applyAlignment="0" applyProtection="0"/>
    <xf numFmtId="169" fontId="67" fillId="0" borderId="513">
      <alignment horizontal="left" vertical="center"/>
    </xf>
    <xf numFmtId="175" fontId="67" fillId="0" borderId="453">
      <alignment horizontal="left" vertical="center"/>
    </xf>
    <xf numFmtId="169" fontId="67" fillId="0" borderId="513">
      <alignment horizontal="left" vertical="center"/>
    </xf>
    <xf numFmtId="4" fontId="125" fillId="35" borderId="494" applyNumberFormat="0" applyProtection="0">
      <alignment horizontal="left" vertical="center" indent="1"/>
    </xf>
    <xf numFmtId="4" fontId="127" fillId="80" borderId="494" applyNumberFormat="0" applyProtection="0">
      <alignment horizontal="left" vertical="center" indent="1"/>
    </xf>
    <xf numFmtId="175" fontId="2" fillId="78" borderId="444" applyNumberFormat="0" applyProtection="0">
      <alignment horizontal="left" vertical="center" indent="1"/>
    </xf>
    <xf numFmtId="169" fontId="67" fillId="0" borderId="477">
      <alignment horizontal="left" vertical="center"/>
    </xf>
    <xf numFmtId="169" fontId="88" fillId="42" borderId="495" applyNumberFormat="0" applyAlignment="0" applyProtection="0"/>
    <xf numFmtId="3" fontId="2" fillId="0" borderId="509" applyNumberFormat="0" applyFont="0" applyFill="0" applyAlignment="0" applyProtection="0">
      <alignment vertical="center"/>
    </xf>
    <xf numFmtId="169" fontId="2" fillId="78" borderId="515" applyNumberFormat="0" applyProtection="0">
      <alignment horizontal="left" vertical="center" indent="1"/>
    </xf>
    <xf numFmtId="169" fontId="3" fillId="58" borderId="518" applyNumberFormat="0" applyFont="0" applyAlignment="0" applyProtection="0"/>
    <xf numFmtId="176" fontId="88" fillId="42" borderId="445" applyNumberFormat="0" applyAlignment="0" applyProtection="0"/>
    <xf numFmtId="169" fontId="2" fillId="78" borderId="515" applyNumberFormat="0" applyProtection="0">
      <alignment horizontal="left" vertical="center" indent="1"/>
    </xf>
    <xf numFmtId="4" fontId="125" fillId="81" borderId="515" applyNumberFormat="0" applyProtection="0">
      <alignment horizontal="left" vertical="center" indent="1"/>
    </xf>
    <xf numFmtId="175" fontId="67" fillId="0" borderId="524">
      <alignment horizontal="left" vertical="center"/>
    </xf>
    <xf numFmtId="176" fontId="2" fillId="78" borderId="444" applyNumberFormat="0" applyProtection="0">
      <alignment horizontal="left" vertical="center" indent="1"/>
    </xf>
    <xf numFmtId="176" fontId="2" fillId="82" borderId="444" applyNumberFormat="0" applyProtection="0">
      <alignment horizontal="left" vertical="center" indent="1"/>
    </xf>
    <xf numFmtId="176" fontId="2" fillId="78" borderId="444" applyNumberFormat="0" applyProtection="0">
      <alignment horizontal="left" vertical="center" indent="1"/>
    </xf>
    <xf numFmtId="176" fontId="88" fillId="42" borderId="445" applyNumberFormat="0" applyAlignment="0" applyProtection="0"/>
    <xf numFmtId="169" fontId="2" fillId="78" borderId="515" applyNumberFormat="0" applyProtection="0">
      <alignment horizontal="left" vertical="center" indent="1"/>
    </xf>
    <xf numFmtId="169" fontId="82" fillId="52" borderId="515" applyNumberFormat="0" applyAlignment="0" applyProtection="0"/>
    <xf numFmtId="176" fontId="90" fillId="0" borderId="446" applyNumberFormat="0" applyFill="0" applyAlignment="0" applyProtection="0"/>
    <xf numFmtId="176" fontId="3" fillId="58" borderId="447" applyNumberFormat="0" applyFont="0" applyAlignment="0" applyProtection="0"/>
    <xf numFmtId="169" fontId="90" fillId="0" borderId="517" applyNumberFormat="0" applyFill="0" applyAlignment="0" applyProtection="0"/>
    <xf numFmtId="176" fontId="67" fillId="0" borderId="442">
      <alignment horizontal="left" vertical="center"/>
    </xf>
    <xf numFmtId="176" fontId="67" fillId="0" borderId="442">
      <alignment horizontal="left" vertical="center"/>
    </xf>
    <xf numFmtId="175" fontId="82" fillId="52" borderId="515" applyNumberFormat="0" applyAlignment="0" applyProtection="0"/>
    <xf numFmtId="188" fontId="57" fillId="0" borderId="448" applyFill="0" applyProtection="0"/>
    <xf numFmtId="190" fontId="57" fillId="0" borderId="448" applyFill="0" applyProtection="0"/>
    <xf numFmtId="176" fontId="67" fillId="0" borderId="442">
      <alignment horizontal="left" vertical="center"/>
    </xf>
    <xf numFmtId="176" fontId="67" fillId="0" borderId="442">
      <alignment horizontal="left" vertical="center"/>
    </xf>
    <xf numFmtId="169" fontId="2" fillId="78" borderId="515" applyNumberFormat="0" applyProtection="0">
      <alignment horizontal="left" vertical="center" indent="1"/>
    </xf>
    <xf numFmtId="4" fontId="125" fillId="81" borderId="501" applyNumberFormat="0" applyProtection="0">
      <alignment horizontal="left" vertical="center" indent="1"/>
    </xf>
    <xf numFmtId="169" fontId="2" fillId="81" borderId="501" applyNumberFormat="0" applyProtection="0">
      <alignment horizontal="left" vertical="center" indent="1"/>
    </xf>
    <xf numFmtId="169" fontId="67" fillId="0" borderId="524">
      <alignment horizontal="left" vertical="center"/>
    </xf>
    <xf numFmtId="4" fontId="125" fillId="77" borderId="501" applyNumberFormat="0" applyProtection="0">
      <alignment horizontal="left" vertical="center" indent="1"/>
    </xf>
    <xf numFmtId="169" fontId="67" fillId="0" borderId="510">
      <alignment horizontal="left" vertical="center"/>
    </xf>
    <xf numFmtId="4" fontId="125" fillId="77" borderId="483" applyNumberFormat="0" applyProtection="0">
      <alignment vertical="center"/>
    </xf>
    <xf numFmtId="4" fontId="125" fillId="77" borderId="468" applyNumberFormat="0" applyProtection="0">
      <alignment horizontal="left" vertical="center" indent="1"/>
    </xf>
    <xf numFmtId="3" fontId="2" fillId="0" borderId="487" applyNumberFormat="0" applyFont="0" applyFill="0" applyAlignment="0" applyProtection="0">
      <alignment vertical="center"/>
    </xf>
    <xf numFmtId="169" fontId="67" fillId="0" borderId="492">
      <alignment horizontal="left" vertical="center"/>
    </xf>
    <xf numFmtId="169" fontId="2" fillId="82" borderId="49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176" fontId="2" fillId="78" borderId="444" applyNumberFormat="0" applyProtection="0">
      <alignment horizontal="left" vertical="center" indent="1"/>
    </xf>
    <xf numFmtId="4" fontId="127" fillId="80" borderId="444" applyNumberFormat="0" applyProtection="0">
      <alignment horizontal="left" vertical="center" indent="1"/>
    </xf>
    <xf numFmtId="176" fontId="2" fillId="81" borderId="444" applyNumberFormat="0" applyProtection="0">
      <alignment horizontal="left" vertical="center" indent="1"/>
    </xf>
    <xf numFmtId="176" fontId="2" fillId="34" borderId="444" applyNumberFormat="0" applyProtection="0">
      <alignment horizontal="left" vertical="center" indent="1"/>
    </xf>
    <xf numFmtId="4" fontId="125" fillId="35" borderId="444" applyNumberFormat="0" applyProtection="0">
      <alignment horizontal="left" vertical="center" indent="1"/>
    </xf>
    <xf numFmtId="176" fontId="2" fillId="78" borderId="444" applyNumberFormat="0" applyProtection="0">
      <alignment horizontal="left" vertical="center" indent="1"/>
    </xf>
    <xf numFmtId="4" fontId="129" fillId="80" borderId="444" applyNumberFormat="0" applyProtection="0">
      <alignment horizontal="right" vertical="center"/>
    </xf>
    <xf numFmtId="176" fontId="90" fillId="0" borderId="446" applyNumberFormat="0" applyFill="0" applyAlignment="0" applyProtection="0"/>
    <xf numFmtId="175" fontId="67" fillId="0" borderId="442">
      <alignment horizontal="left" vertical="center"/>
    </xf>
    <xf numFmtId="175" fontId="67" fillId="0" borderId="442">
      <alignment horizontal="left" vertical="center"/>
    </xf>
    <xf numFmtId="175" fontId="67" fillId="0" borderId="524">
      <alignment horizontal="left" vertical="center"/>
    </xf>
    <xf numFmtId="176" fontId="67" fillId="0" borderId="524">
      <alignment horizontal="left" vertical="center"/>
    </xf>
    <xf numFmtId="176" fontId="2" fillId="78" borderId="515" applyNumberFormat="0" applyProtection="0">
      <alignment horizontal="left" vertical="center" indent="1"/>
    </xf>
    <xf numFmtId="169" fontId="67" fillId="0" borderId="513">
      <alignment horizontal="left" vertical="center"/>
    </xf>
    <xf numFmtId="4" fontId="125" fillId="77" borderId="494" applyNumberFormat="0" applyProtection="0">
      <alignment horizontal="left" vertical="center" indent="1"/>
    </xf>
    <xf numFmtId="175" fontId="67" fillId="0" borderId="524">
      <alignment horizontal="left" vertical="center"/>
    </xf>
    <xf numFmtId="175" fontId="90" fillId="0" borderId="446" applyNumberFormat="0" applyFill="0" applyAlignment="0" applyProtection="0"/>
    <xf numFmtId="169" fontId="2" fillId="78" borderId="515" applyNumberFormat="0" applyProtection="0">
      <alignment horizontal="left" vertical="center" indent="1"/>
    </xf>
    <xf numFmtId="169" fontId="3" fillId="58" borderId="447" applyNumberFormat="0" applyFont="0" applyAlignment="0" applyProtection="0"/>
    <xf numFmtId="4" fontId="125" fillId="35" borderId="444" applyNumberFormat="0" applyProtection="0">
      <alignment horizontal="left" vertical="center" indent="1"/>
    </xf>
    <xf numFmtId="4" fontId="127" fillId="80" borderId="444" applyNumberFormat="0" applyProtection="0">
      <alignment horizontal="left" vertical="center" indent="1"/>
    </xf>
    <xf numFmtId="169" fontId="88" fillId="42" borderId="445" applyNumberFormat="0" applyAlignment="0" applyProtection="0"/>
    <xf numFmtId="169" fontId="2" fillId="78" borderId="444" applyNumberFormat="0" applyProtection="0">
      <alignment horizontal="left" vertical="center" indent="1"/>
    </xf>
    <xf numFmtId="169" fontId="88" fillId="42" borderId="445" applyNumberFormat="0" applyAlignment="0" applyProtection="0"/>
    <xf numFmtId="4" fontId="125" fillId="81" borderId="444" applyNumberFormat="0" applyProtection="0">
      <alignment horizontal="left" vertical="center" indent="1"/>
    </xf>
    <xf numFmtId="169" fontId="88" fillId="42" borderId="431" applyNumberFormat="0" applyAlignment="0" applyProtection="0"/>
    <xf numFmtId="169" fontId="2" fillId="78" borderId="430" applyNumberFormat="0" applyProtection="0">
      <alignment horizontal="left" vertical="center" indent="1"/>
    </xf>
    <xf numFmtId="4" fontId="126" fillId="79" borderId="430" applyNumberFormat="0" applyProtection="0">
      <alignment horizontal="left" vertical="center" indent="1"/>
    </xf>
    <xf numFmtId="4" fontId="125" fillId="77" borderId="444" applyNumberFormat="0" applyProtection="0">
      <alignment vertical="center"/>
    </xf>
    <xf numFmtId="169" fontId="2" fillId="78" borderId="430" applyNumberFormat="0" applyProtection="0">
      <alignment horizontal="left" vertical="center" indent="1"/>
    </xf>
    <xf numFmtId="4" fontId="126" fillId="79" borderId="430" applyNumberFormat="0" applyProtection="0">
      <alignment horizontal="left" vertical="center" indent="1"/>
    </xf>
    <xf numFmtId="169" fontId="67" fillId="0" borderId="453">
      <alignment horizontal="left" vertical="center"/>
    </xf>
    <xf numFmtId="169" fontId="67" fillId="0" borderId="428">
      <alignment horizontal="left" vertical="center"/>
    </xf>
    <xf numFmtId="4" fontId="125" fillId="77" borderId="444" applyNumberFormat="0" applyProtection="0">
      <alignment vertical="center"/>
    </xf>
    <xf numFmtId="169" fontId="67" fillId="0" borderId="450">
      <alignment horizontal="left" vertical="center"/>
    </xf>
    <xf numFmtId="169" fontId="67" fillId="0" borderId="450">
      <alignment horizontal="left" vertical="center"/>
    </xf>
    <xf numFmtId="169" fontId="67" fillId="0" borderId="453">
      <alignment horizontal="left" vertical="center"/>
    </xf>
    <xf numFmtId="169" fontId="3" fillId="58" borderId="433" applyNumberFormat="0" applyFont="0" applyAlignment="0" applyProtection="0"/>
    <xf numFmtId="3" fontId="2" fillId="0" borderId="402" applyNumberFormat="0" applyFont="0" applyFill="0" applyAlignment="0" applyProtection="0">
      <alignment vertical="center"/>
    </xf>
    <xf numFmtId="169" fontId="2" fillId="34" borderId="430" applyNumberFormat="0" applyProtection="0">
      <alignment horizontal="left" vertical="center" indent="1"/>
    </xf>
    <xf numFmtId="169" fontId="2" fillId="78" borderId="430" applyNumberFormat="0" applyProtection="0">
      <alignment horizontal="left" vertical="center" indent="1"/>
    </xf>
    <xf numFmtId="169" fontId="67" fillId="0" borderId="510">
      <alignment horizontal="left" vertical="center"/>
    </xf>
    <xf numFmtId="169" fontId="2" fillId="78" borderId="501" applyNumberFormat="0" applyProtection="0">
      <alignment horizontal="left" vertical="center" indent="1"/>
    </xf>
    <xf numFmtId="169" fontId="67" fillId="0" borderId="414">
      <alignment horizontal="left" vertical="center"/>
    </xf>
    <xf numFmtId="169" fontId="82" fillId="52" borderId="444" applyNumberFormat="0" applyAlignment="0" applyProtection="0"/>
    <xf numFmtId="169" fontId="83" fillId="52" borderId="445" applyNumberFormat="0" applyAlignment="0" applyProtection="0"/>
    <xf numFmtId="169" fontId="2" fillId="78" borderId="515" applyNumberFormat="0" applyProtection="0">
      <alignment horizontal="left" vertical="center" indent="1"/>
    </xf>
    <xf numFmtId="4" fontId="125" fillId="35" borderId="515" applyNumberFormat="0" applyProtection="0">
      <alignment horizontal="left" vertical="center" indent="1"/>
    </xf>
    <xf numFmtId="175" fontId="2" fillId="82" borderId="515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67" fillId="0" borderId="442">
      <alignment horizontal="left" vertical="center"/>
    </xf>
    <xf numFmtId="169" fontId="67" fillId="0" borderId="442">
      <alignment horizontal="left" vertical="center"/>
    </xf>
    <xf numFmtId="169" fontId="2" fillId="78" borderId="501" applyNumberFormat="0" applyProtection="0">
      <alignment horizontal="left" vertical="center" indent="1"/>
    </xf>
    <xf numFmtId="169" fontId="2" fillId="78" borderId="501" applyNumberFormat="0" applyProtection="0">
      <alignment horizontal="left" vertical="center" indent="1"/>
    </xf>
    <xf numFmtId="4" fontId="125" fillId="77" borderId="515" applyNumberFormat="0" applyProtection="0">
      <alignment vertical="center"/>
    </xf>
    <xf numFmtId="190" fontId="57" fillId="0" borderId="519" applyFill="0" applyProtection="0"/>
    <xf numFmtId="169" fontId="90" fillId="0" borderId="517" applyNumberFormat="0" applyFill="0" applyAlignment="0" applyProtection="0"/>
    <xf numFmtId="4" fontId="125" fillId="80" borderId="500" applyNumberFormat="0" applyProtection="0">
      <alignment horizontal="left" vertical="center" indent="1"/>
    </xf>
    <xf numFmtId="169" fontId="3" fillId="58" borderId="489" applyNumberFormat="0" applyFont="0" applyAlignment="0" applyProtection="0"/>
    <xf numFmtId="169" fontId="2" fillId="78" borderId="468" applyNumberFormat="0" applyProtection="0">
      <alignment horizontal="left" vertical="center" indent="1"/>
    </xf>
    <xf numFmtId="176" fontId="83" fillId="52" borderId="516" applyNumberFormat="0" applyAlignment="0" applyProtection="0"/>
    <xf numFmtId="175" fontId="67" fillId="0" borderId="524">
      <alignment horizontal="left" vertical="center"/>
    </xf>
    <xf numFmtId="169" fontId="83" fillId="52" borderId="495" applyNumberFormat="0" applyAlignment="0" applyProtection="0"/>
    <xf numFmtId="4" fontId="125" fillId="80" borderId="514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67" fillId="0" borderId="453">
      <alignment horizontal="left" vertical="center"/>
    </xf>
    <xf numFmtId="169" fontId="67" fillId="0" borderId="439">
      <alignment horizontal="left" vertical="center"/>
    </xf>
    <xf numFmtId="169" fontId="67" fillId="0" borderId="421">
      <alignment horizontal="left" vertical="center"/>
    </xf>
    <xf numFmtId="169" fontId="2" fillId="78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169" fontId="2" fillId="78" borderId="423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5" fillId="80" borderId="415" applyNumberFormat="0" applyProtection="0">
      <alignment horizontal="left" vertical="center" indent="1"/>
    </xf>
    <xf numFmtId="169" fontId="67" fillId="0" borderId="524">
      <alignment horizontal="left" vertical="center"/>
    </xf>
    <xf numFmtId="169" fontId="2" fillId="34" borderId="419" applyNumberFormat="0" applyProtection="0">
      <alignment horizontal="left" vertical="center" indent="1"/>
    </xf>
    <xf numFmtId="4" fontId="125" fillId="77" borderId="419" applyNumberFormat="0" applyProtection="0">
      <alignment vertical="center"/>
    </xf>
    <xf numFmtId="169" fontId="67" fillId="0" borderId="421">
      <alignment horizontal="left" vertical="center"/>
    </xf>
    <xf numFmtId="169" fontId="90" fillId="0" borderId="446" applyNumberFormat="0" applyFill="0" applyAlignment="0" applyProtection="0"/>
    <xf numFmtId="169" fontId="82" fillId="52" borderId="444" applyNumberFormat="0" applyAlignment="0" applyProtection="0"/>
    <xf numFmtId="175" fontId="2" fillId="78" borderId="515" applyNumberFormat="0" applyProtection="0">
      <alignment horizontal="left" vertical="center" indent="1"/>
    </xf>
    <xf numFmtId="169" fontId="90" fillId="0" borderId="446" applyNumberFormat="0" applyFill="0" applyAlignment="0" applyProtection="0"/>
    <xf numFmtId="4" fontId="126" fillId="79" borderId="515" applyNumberFormat="0" applyProtection="0">
      <alignment horizontal="left" vertical="center" indent="1"/>
    </xf>
    <xf numFmtId="169" fontId="82" fillId="52" borderId="515" applyNumberFormat="0" applyAlignment="0" applyProtection="0"/>
    <xf numFmtId="169" fontId="3" fillId="58" borderId="518" applyNumberFormat="0" applyFont="0" applyAlignment="0" applyProtection="0"/>
    <xf numFmtId="169" fontId="67" fillId="0" borderId="442">
      <alignment horizontal="left" vertical="center"/>
    </xf>
    <xf numFmtId="169" fontId="67" fillId="0" borderId="442">
      <alignment horizontal="left" vertical="center"/>
    </xf>
    <xf numFmtId="10" fontId="65" fillId="35" borderId="449" applyNumberFormat="0" applyBorder="0" applyAlignment="0" applyProtection="0"/>
    <xf numFmtId="169" fontId="67" fillId="0" borderId="453">
      <alignment horizontal="left" vertical="center"/>
    </xf>
    <xf numFmtId="169" fontId="67" fillId="0" borderId="442">
      <alignment horizontal="left" vertical="center"/>
    </xf>
    <xf numFmtId="169" fontId="67" fillId="0" borderId="442">
      <alignment horizontal="left" vertical="center"/>
    </xf>
    <xf numFmtId="175" fontId="90" fillId="0" borderId="517" applyNumberFormat="0" applyFill="0" applyAlignment="0" applyProtection="0"/>
    <xf numFmtId="4" fontId="125" fillId="77" borderId="515" applyNumberFormat="0" applyProtection="0">
      <alignment horizontal="left" vertical="center" indent="1"/>
    </xf>
    <xf numFmtId="175" fontId="67" fillId="0" borderId="524">
      <alignment horizontal="left" vertical="center"/>
    </xf>
    <xf numFmtId="175" fontId="90" fillId="0" borderId="517" applyNumberFormat="0" applyFill="0" applyAlignment="0" applyProtection="0"/>
    <xf numFmtId="169" fontId="67" fillId="0" borderId="442">
      <alignment horizontal="left" vertical="center"/>
    </xf>
    <xf numFmtId="4" fontId="125" fillId="77" borderId="423" applyNumberFormat="0" applyProtection="0">
      <alignment vertical="center"/>
    </xf>
    <xf numFmtId="4" fontId="126" fillId="79" borderId="423" applyNumberFormat="0" applyProtection="0">
      <alignment horizontal="left" vertical="center" indent="1"/>
    </xf>
    <xf numFmtId="4" fontId="127" fillId="80" borderId="423" applyNumberFormat="0" applyProtection="0">
      <alignment horizontal="left" vertical="center" indent="1"/>
    </xf>
    <xf numFmtId="169" fontId="2" fillId="34" borderId="423" applyNumberFormat="0" applyProtection="0">
      <alignment horizontal="left" vertical="center" indent="1"/>
    </xf>
    <xf numFmtId="4" fontId="125" fillId="35" borderId="423" applyNumberFormat="0" applyProtection="0">
      <alignment horizontal="left" vertical="center" indent="1"/>
    </xf>
    <xf numFmtId="169" fontId="2" fillId="78" borderId="423" applyNumberFormat="0" applyProtection="0">
      <alignment horizontal="left" vertical="center" indent="1"/>
    </xf>
    <xf numFmtId="4" fontId="129" fillId="80" borderId="423" applyNumberFormat="0" applyProtection="0">
      <alignment horizontal="right" vertical="center"/>
    </xf>
    <xf numFmtId="169" fontId="90" fillId="0" borderId="446" applyNumberFormat="0" applyFill="0" applyAlignment="0" applyProtection="0"/>
    <xf numFmtId="169" fontId="2" fillId="82" borderId="515" applyNumberFormat="0" applyProtection="0">
      <alignment horizontal="left" vertical="center" indent="1"/>
    </xf>
    <xf numFmtId="169" fontId="3" fillId="58" borderId="518" applyNumberFormat="0" applyFont="0" applyAlignment="0" applyProtection="0"/>
    <xf numFmtId="4" fontId="125" fillId="77" borderId="501" applyNumberFormat="0" applyProtection="0">
      <alignment horizontal="left" vertical="center" indent="1"/>
    </xf>
    <xf numFmtId="169" fontId="67" fillId="0" borderId="499">
      <alignment horizontal="left" vertical="center"/>
    </xf>
    <xf numFmtId="169" fontId="67" fillId="0" borderId="513">
      <alignment horizontal="left" vertical="center"/>
    </xf>
    <xf numFmtId="169" fontId="2" fillId="78" borderId="501" applyNumberFormat="0" applyProtection="0">
      <alignment horizontal="left" vertical="center" indent="1"/>
    </xf>
    <xf numFmtId="169" fontId="67" fillId="0" borderId="480">
      <alignment horizontal="left" vertical="center"/>
    </xf>
    <xf numFmtId="169" fontId="67" fillId="0" borderId="513">
      <alignment horizontal="left" vertical="center"/>
    </xf>
    <xf numFmtId="169" fontId="2" fillId="81" borderId="444" applyNumberFormat="0" applyProtection="0">
      <alignment horizontal="left" vertical="center" indent="1"/>
    </xf>
    <xf numFmtId="169" fontId="82" fillId="52" borderId="483" applyNumberFormat="0" applyAlignment="0" applyProtection="0"/>
    <xf numFmtId="169" fontId="67" fillId="0" borderId="499">
      <alignment horizontal="left" vertical="center"/>
    </xf>
    <xf numFmtId="4" fontId="125" fillId="81" borderId="490" applyNumberFormat="0" applyProtection="0">
      <alignment horizontal="left" vertical="center" indent="1"/>
    </xf>
    <xf numFmtId="169" fontId="90" fillId="0" borderId="491" applyNumberFormat="0" applyFill="0" applyAlignment="0" applyProtection="0"/>
    <xf numFmtId="4" fontId="126" fillId="79" borderId="483" applyNumberFormat="0" applyProtection="0">
      <alignment horizontal="left" vertical="center" indent="1"/>
    </xf>
    <xf numFmtId="169" fontId="67" fillId="0" borderId="507">
      <alignment horizontal="left" vertical="center"/>
    </xf>
    <xf numFmtId="4" fontId="127" fillId="80" borderId="515" applyNumberFormat="0" applyProtection="0">
      <alignment horizontal="left" vertical="center" indent="1"/>
    </xf>
    <xf numFmtId="169" fontId="67" fillId="0" borderId="492">
      <alignment horizontal="left" vertical="center"/>
    </xf>
    <xf numFmtId="169" fontId="3" fillId="58" borderId="471" applyNumberFormat="0" applyFont="0" applyAlignment="0" applyProtection="0"/>
    <xf numFmtId="169" fontId="2" fillId="78" borderId="444" applyNumberFormat="0" applyProtection="0">
      <alignment horizontal="left" vertical="center" indent="1"/>
    </xf>
    <xf numFmtId="169" fontId="2" fillId="34" borderId="444" applyNumberFormat="0" applyProtection="0">
      <alignment horizontal="left" vertical="center" indent="1"/>
    </xf>
    <xf numFmtId="4" fontId="125" fillId="81" borderId="515" applyNumberFormat="0" applyProtection="0">
      <alignment horizontal="left" vertical="center" indent="1"/>
    </xf>
    <xf numFmtId="169" fontId="2" fillId="81" borderId="444" applyNumberFormat="0" applyProtection="0">
      <alignment horizontal="left" vertical="center" indent="1"/>
    </xf>
    <xf numFmtId="3" fontId="2" fillId="0" borderId="441" applyNumberFormat="0" applyFont="0" applyFill="0" applyAlignment="0" applyProtection="0">
      <alignment vertical="center"/>
    </xf>
    <xf numFmtId="4" fontId="125" fillId="80" borderId="444" applyNumberFormat="0" applyProtection="0">
      <alignment horizontal="right" vertical="center"/>
    </xf>
    <xf numFmtId="4" fontId="125" fillId="35" borderId="444" applyNumberFormat="0" applyProtection="0">
      <alignment horizontal="left" vertical="center" indent="1"/>
    </xf>
    <xf numFmtId="169" fontId="67" fillId="0" borderId="453">
      <alignment horizontal="left" vertical="center"/>
    </xf>
    <xf numFmtId="169" fontId="2" fillId="78" borderId="444" applyNumberFormat="0" applyProtection="0">
      <alignment horizontal="left" vertical="center" indent="1"/>
    </xf>
    <xf numFmtId="4" fontId="125" fillId="81" borderId="444" applyNumberFormat="0" applyProtection="0">
      <alignment horizontal="left" vertical="center" indent="1"/>
    </xf>
    <xf numFmtId="4" fontId="125" fillId="80" borderId="444" applyNumberFormat="0" applyProtection="0">
      <alignment horizontal="right" vertical="center"/>
    </xf>
    <xf numFmtId="169" fontId="83" fillId="52" borderId="445" applyNumberFormat="0" applyAlignment="0" applyProtection="0"/>
    <xf numFmtId="169" fontId="2" fillId="78" borderId="444" applyNumberFormat="0" applyProtection="0">
      <alignment horizontal="left" vertical="center" indent="1"/>
    </xf>
    <xf numFmtId="4" fontId="125" fillId="35" borderId="444" applyNumberFormat="0" applyProtection="0">
      <alignment horizontal="left" vertical="center" indent="1"/>
    </xf>
    <xf numFmtId="169" fontId="2" fillId="81" borderId="444" applyNumberFormat="0" applyProtection="0">
      <alignment horizontal="left" vertical="center" indent="1"/>
    </xf>
    <xf numFmtId="4" fontId="129" fillId="80" borderId="444" applyNumberFormat="0" applyProtection="0">
      <alignment horizontal="right" vertical="center"/>
    </xf>
    <xf numFmtId="169" fontId="82" fillId="52" borderId="444" applyNumberFormat="0" applyAlignment="0" applyProtection="0"/>
    <xf numFmtId="169" fontId="67" fillId="0" borderId="477">
      <alignment horizontal="left" vertical="center"/>
    </xf>
    <xf numFmtId="169" fontId="88" fillId="42" borderId="445" applyNumberFormat="0" applyAlignment="0" applyProtection="0"/>
    <xf numFmtId="4" fontId="125" fillId="77" borderId="515" applyNumberFormat="0" applyProtection="0">
      <alignment horizontal="left" vertical="center" indent="1"/>
    </xf>
    <xf numFmtId="169" fontId="3" fillId="58" borderId="497" applyNumberFormat="0" applyFont="0" applyAlignment="0" applyProtection="0"/>
    <xf numFmtId="4" fontId="125" fillId="77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34" borderId="515" applyNumberFormat="0" applyProtection="0">
      <alignment horizontal="left" vertical="center" indent="1"/>
    </xf>
    <xf numFmtId="169" fontId="67" fillId="0" borderId="442">
      <alignment horizontal="left" vertical="center"/>
    </xf>
    <xf numFmtId="169" fontId="2" fillId="82" borderId="501" applyNumberFormat="0" applyProtection="0">
      <alignment horizontal="left" vertical="center" indent="1"/>
    </xf>
    <xf numFmtId="169" fontId="67" fillId="0" borderId="507">
      <alignment horizontal="left" vertical="center"/>
    </xf>
    <xf numFmtId="169" fontId="67" fillId="0" borderId="492">
      <alignment horizontal="left" vertical="center"/>
    </xf>
    <xf numFmtId="169" fontId="2" fillId="78" borderId="444" applyNumberFormat="0" applyProtection="0">
      <alignment horizontal="left" vertical="center" indent="1"/>
    </xf>
    <xf numFmtId="169" fontId="82" fillId="52" borderId="444" applyNumberFormat="0" applyAlignment="0" applyProtection="0"/>
    <xf numFmtId="190" fontId="57" fillId="0" borderId="472" applyFill="0" applyProtection="0"/>
    <xf numFmtId="169" fontId="67" fillId="0" borderId="456">
      <alignment horizontal="left" vertical="center"/>
    </xf>
    <xf numFmtId="169" fontId="67" fillId="0" borderId="459">
      <alignment horizontal="left" vertical="center"/>
    </xf>
    <xf numFmtId="4" fontId="125" fillId="77" borderId="515" applyNumberFormat="0" applyProtection="0">
      <alignment vertical="center"/>
    </xf>
    <xf numFmtId="4" fontId="125" fillId="80" borderId="515" applyNumberFormat="0" applyProtection="0">
      <alignment horizontal="right" vertical="center"/>
    </xf>
    <xf numFmtId="169" fontId="67" fillId="0" borderId="442">
      <alignment horizontal="left" vertical="center"/>
    </xf>
    <xf numFmtId="176" fontId="3" fillId="58" borderId="387" applyNumberFormat="0" applyFont="0" applyAlignment="0" applyProtection="0"/>
    <xf numFmtId="176" fontId="90" fillId="0" borderId="386" applyNumberFormat="0" applyFill="0" applyAlignment="0" applyProtection="0"/>
    <xf numFmtId="176" fontId="88" fillId="42" borderId="385" applyNumberFormat="0" applyAlignment="0" applyProtection="0"/>
    <xf numFmtId="176" fontId="83" fillId="52" borderId="385" applyNumberFormat="0" applyAlignment="0" applyProtection="0"/>
    <xf numFmtId="169" fontId="82" fillId="52" borderId="490" applyNumberFormat="0" applyAlignment="0" applyProtection="0"/>
    <xf numFmtId="169" fontId="82" fillId="52" borderId="423" applyNumberFormat="0" applyAlignment="0" applyProtection="0"/>
    <xf numFmtId="169" fontId="67" fillId="0" borderId="442">
      <alignment horizontal="left" vertical="center"/>
    </xf>
    <xf numFmtId="169" fontId="88" fillId="42" borderId="516" applyNumberFormat="0" applyAlignment="0" applyProtection="0"/>
    <xf numFmtId="169" fontId="67" fillId="0" borderId="456">
      <alignment horizontal="left" vertical="center"/>
    </xf>
    <xf numFmtId="4" fontId="125" fillId="81" borderId="483" applyNumberFormat="0" applyProtection="0">
      <alignment horizontal="left" vertical="center" indent="1"/>
    </xf>
    <xf numFmtId="4" fontId="125" fillId="80" borderId="443" applyNumberFormat="0" applyProtection="0">
      <alignment horizontal="left" vertical="center" indent="1"/>
    </xf>
    <xf numFmtId="169" fontId="67" fillId="0" borderId="499">
      <alignment horizontal="left" vertical="center"/>
    </xf>
    <xf numFmtId="4" fontId="125" fillId="35" borderId="515" applyNumberFormat="0" applyProtection="0">
      <alignment horizontal="left" vertical="center" indent="1"/>
    </xf>
    <xf numFmtId="4" fontId="126" fillId="79" borderId="515" applyNumberFormat="0" applyProtection="0">
      <alignment horizontal="left" vertical="center" indent="1"/>
    </xf>
    <xf numFmtId="169" fontId="88" fillId="42" borderId="516" applyNumberFormat="0" applyAlignment="0" applyProtection="0"/>
    <xf numFmtId="176" fontId="2" fillId="78" borderId="384" applyNumberFormat="0" applyProtection="0">
      <alignment horizontal="left" vertical="center" indent="1"/>
    </xf>
    <xf numFmtId="176" fontId="2" fillId="78" borderId="384" applyNumberFormat="0" applyProtection="0">
      <alignment horizontal="left" vertical="center" indent="1"/>
    </xf>
    <xf numFmtId="176" fontId="2" fillId="81" borderId="384" applyNumberFormat="0" applyProtection="0">
      <alignment horizontal="left" vertical="center" indent="1"/>
    </xf>
    <xf numFmtId="176" fontId="2" fillId="81" borderId="384" applyNumberFormat="0" applyProtection="0">
      <alignment horizontal="left" vertical="center" indent="1"/>
    </xf>
    <xf numFmtId="176" fontId="2" fillId="82" borderId="384" applyNumberFormat="0" applyProtection="0">
      <alignment horizontal="left" vertical="center" indent="1"/>
    </xf>
    <xf numFmtId="176" fontId="2" fillId="82" borderId="384" applyNumberFormat="0" applyProtection="0">
      <alignment horizontal="left" vertical="center" indent="1"/>
    </xf>
    <xf numFmtId="176" fontId="2" fillId="34" borderId="384" applyNumberFormat="0" applyProtection="0">
      <alignment horizontal="left" vertical="center" indent="1"/>
    </xf>
    <xf numFmtId="176" fontId="2" fillId="34" borderId="384" applyNumberFormat="0" applyProtection="0">
      <alignment horizontal="left" vertical="center" indent="1"/>
    </xf>
    <xf numFmtId="176" fontId="2" fillId="78" borderId="384" applyNumberFormat="0" applyProtection="0">
      <alignment horizontal="left" vertical="center" indent="1"/>
    </xf>
    <xf numFmtId="176" fontId="2" fillId="78" borderId="384" applyNumberFormat="0" applyProtection="0">
      <alignment horizontal="left" vertical="center" indent="1"/>
    </xf>
    <xf numFmtId="176" fontId="2" fillId="78" borderId="384" applyNumberFormat="0" applyProtection="0">
      <alignment horizontal="left" vertical="center" indent="1"/>
    </xf>
    <xf numFmtId="176" fontId="2" fillId="78" borderId="384" applyNumberFormat="0" applyProtection="0">
      <alignment horizontal="left" vertical="center" indent="1"/>
    </xf>
    <xf numFmtId="176" fontId="2" fillId="78" borderId="384" applyNumberFormat="0" applyProtection="0">
      <alignment horizontal="left" vertical="center" indent="1"/>
    </xf>
    <xf numFmtId="176" fontId="2" fillId="78" borderId="384" applyNumberFormat="0" applyProtection="0">
      <alignment horizontal="left" vertical="center" indent="1"/>
    </xf>
    <xf numFmtId="176" fontId="83" fillId="52" borderId="385" applyNumberFormat="0" applyAlignment="0" applyProtection="0"/>
    <xf numFmtId="169" fontId="2" fillId="78" borderId="483" applyNumberFormat="0" applyProtection="0">
      <alignment horizontal="left" vertical="center" indent="1"/>
    </xf>
    <xf numFmtId="176" fontId="90" fillId="0" borderId="517" applyNumberFormat="0" applyFill="0" applyAlignment="0" applyProtection="0"/>
    <xf numFmtId="176" fontId="2" fillId="82" borderId="515" applyNumberFormat="0" applyProtection="0">
      <alignment horizontal="left" vertical="center" indent="1"/>
    </xf>
    <xf numFmtId="176" fontId="2" fillId="78" borderId="515" applyNumberFormat="0" applyProtection="0">
      <alignment horizontal="left" vertical="center" indent="1"/>
    </xf>
    <xf numFmtId="176" fontId="2" fillId="81" borderId="515" applyNumberFormat="0" applyProtection="0">
      <alignment horizontal="left" vertical="center" indent="1"/>
    </xf>
    <xf numFmtId="169" fontId="67" fillId="0" borderId="513">
      <alignment horizontal="left" vertical="center"/>
    </xf>
    <xf numFmtId="169" fontId="2" fillId="78" borderId="515" applyNumberFormat="0" applyProtection="0">
      <alignment horizontal="left" vertical="center" indent="1"/>
    </xf>
    <xf numFmtId="169" fontId="82" fillId="52" borderId="494" applyNumberFormat="0" applyAlignment="0" applyProtection="0"/>
    <xf numFmtId="4" fontId="126" fillId="79" borderId="515" applyNumberFormat="0" applyProtection="0">
      <alignment horizontal="left" vertical="center" indent="1"/>
    </xf>
    <xf numFmtId="176" fontId="88" fillId="42" borderId="385" applyNumberFormat="0" applyAlignment="0" applyProtection="0"/>
    <xf numFmtId="176" fontId="90" fillId="0" borderId="386" applyNumberFormat="0" applyFill="0" applyAlignment="0" applyProtection="0"/>
    <xf numFmtId="169" fontId="67" fillId="0" borderId="548">
      <alignment horizontal="left" vertical="center"/>
    </xf>
    <xf numFmtId="176" fontId="82" fillId="52" borderId="384" applyNumberFormat="0" applyAlignment="0" applyProtection="0"/>
    <xf numFmtId="176" fontId="2" fillId="78" borderId="444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176" fontId="82" fillId="52" borderId="384" applyNumberFormat="0" applyAlignment="0" applyProtection="0"/>
    <xf numFmtId="4" fontId="125" fillId="77" borderId="444" applyNumberFormat="0" applyProtection="0">
      <alignment horizontal="left" vertical="center" indent="1"/>
    </xf>
    <xf numFmtId="169" fontId="2" fillId="81" borderId="423" applyNumberFormat="0" applyProtection="0">
      <alignment horizontal="left" vertical="center" indent="1"/>
    </xf>
    <xf numFmtId="169" fontId="67" fillId="0" borderId="442">
      <alignment horizontal="left" vertical="center"/>
    </xf>
    <xf numFmtId="3" fontId="2" fillId="0" borderId="487" applyNumberFormat="0" applyFont="0" applyFill="0" applyAlignment="0" applyProtection="0">
      <alignment vertical="center"/>
    </xf>
    <xf numFmtId="169" fontId="67" fillId="0" borderId="513">
      <alignment horizontal="left" vertical="center"/>
    </xf>
    <xf numFmtId="176" fontId="67" fillId="0" borderId="390">
      <alignment horizontal="left" vertical="center"/>
    </xf>
    <xf numFmtId="176" fontId="67" fillId="0" borderId="390">
      <alignment horizontal="left" vertical="center"/>
    </xf>
    <xf numFmtId="176" fontId="67" fillId="0" borderId="390">
      <alignment horizontal="left" vertical="center"/>
    </xf>
    <xf numFmtId="4" fontId="125" fillId="77" borderId="444" applyNumberFormat="0" applyProtection="0">
      <alignment horizontal="left" vertical="center" indent="1"/>
    </xf>
    <xf numFmtId="3" fontId="2" fillId="0" borderId="449" applyNumberFormat="0" applyFont="0" applyFill="0" applyAlignment="0" applyProtection="0">
      <alignment vertical="center"/>
    </xf>
    <xf numFmtId="169" fontId="2" fillId="78" borderId="444" applyNumberFormat="0" applyProtection="0">
      <alignment horizontal="left" vertical="center" indent="1"/>
    </xf>
    <xf numFmtId="4" fontId="127" fillId="80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175" fontId="2" fillId="78" borderId="515" applyNumberFormat="0" applyProtection="0">
      <alignment horizontal="left" vertical="center" indent="1"/>
    </xf>
    <xf numFmtId="176" fontId="83" fillId="52" borderId="385" applyNumberFormat="0" applyAlignment="0" applyProtection="0"/>
    <xf numFmtId="176" fontId="88" fillId="42" borderId="385" applyNumberFormat="0" applyAlignment="0" applyProtection="0"/>
    <xf numFmtId="176" fontId="90" fillId="0" borderId="386" applyNumberFormat="0" applyFill="0" applyAlignment="0" applyProtection="0"/>
    <xf numFmtId="176" fontId="90" fillId="0" borderId="386" applyNumberFormat="0" applyFill="0" applyAlignment="0" applyProtection="0"/>
    <xf numFmtId="176" fontId="83" fillId="52" borderId="385" applyNumberFormat="0" applyAlignment="0" applyProtection="0"/>
    <xf numFmtId="176" fontId="82" fillId="52" borderId="384" applyNumberFormat="0" applyAlignment="0" applyProtection="0"/>
    <xf numFmtId="176" fontId="3" fillId="58" borderId="387" applyNumberFormat="0" applyFont="0" applyAlignment="0" applyProtection="0"/>
    <xf numFmtId="4" fontId="125" fillId="35" borderId="515" applyNumberFormat="0" applyProtection="0">
      <alignment horizontal="left" vertical="center" indent="1"/>
    </xf>
    <xf numFmtId="169" fontId="67" fillId="0" borderId="474">
      <alignment horizontal="left" vertical="center"/>
    </xf>
    <xf numFmtId="169" fontId="67" fillId="0" borderId="474">
      <alignment horizontal="left" vertical="center"/>
    </xf>
    <xf numFmtId="4" fontId="125" fillId="77" borderId="468" applyNumberFormat="0" applyProtection="0">
      <alignment vertical="center"/>
    </xf>
    <xf numFmtId="169" fontId="67" fillId="0" borderId="456">
      <alignment horizontal="left" vertical="center"/>
    </xf>
    <xf numFmtId="169" fontId="2" fillId="78" borderId="444" applyNumberFormat="0" applyProtection="0">
      <alignment horizontal="left" vertical="center" indent="1"/>
    </xf>
    <xf numFmtId="4" fontId="125" fillId="80" borderId="454" applyNumberFormat="0" applyProtection="0">
      <alignment horizontal="left" vertical="center" indent="1"/>
    </xf>
    <xf numFmtId="169" fontId="67" fillId="0" borderId="513">
      <alignment horizontal="left" vertical="center"/>
    </xf>
    <xf numFmtId="169" fontId="2" fillId="34" borderId="515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4" fontId="125" fillId="80" borderId="454" applyNumberFormat="0" applyProtection="0">
      <alignment horizontal="left" vertical="center" indent="1"/>
    </xf>
    <xf numFmtId="169" fontId="67" fillId="0" borderId="513">
      <alignment horizontal="left" vertical="center"/>
    </xf>
    <xf numFmtId="169" fontId="67" fillId="0" borderId="442">
      <alignment horizontal="left" vertical="center"/>
    </xf>
    <xf numFmtId="3" fontId="2" fillId="0" borderId="476" applyNumberFormat="0" applyFont="0" applyFill="0" applyAlignment="0" applyProtection="0">
      <alignment vertical="center"/>
    </xf>
    <xf numFmtId="169" fontId="67" fillId="0" borderId="459">
      <alignment horizontal="left" vertical="center"/>
    </xf>
    <xf numFmtId="169" fontId="83" fillId="52" borderId="431" applyNumberFormat="0" applyAlignment="0" applyProtection="0"/>
    <xf numFmtId="176" fontId="67" fillId="0" borderId="390">
      <alignment horizontal="left" vertical="center"/>
    </xf>
    <xf numFmtId="176" fontId="67" fillId="0" borderId="390">
      <alignment horizontal="left" vertical="center"/>
    </xf>
    <xf numFmtId="176" fontId="67" fillId="0" borderId="390">
      <alignment horizontal="left" vertical="center"/>
    </xf>
    <xf numFmtId="176" fontId="67" fillId="0" borderId="390">
      <alignment horizontal="left" vertical="center"/>
    </xf>
    <xf numFmtId="176" fontId="67" fillId="0" borderId="390">
      <alignment horizontal="left" vertical="center"/>
    </xf>
    <xf numFmtId="176" fontId="67" fillId="0" borderId="390">
      <alignment horizontal="left" vertical="center"/>
    </xf>
    <xf numFmtId="176" fontId="67" fillId="0" borderId="390">
      <alignment horizontal="left" vertical="center"/>
    </xf>
    <xf numFmtId="176" fontId="67" fillId="0" borderId="390">
      <alignment horizontal="left" vertical="center"/>
    </xf>
    <xf numFmtId="169" fontId="67" fillId="0" borderId="499">
      <alignment horizontal="left" vertical="center"/>
    </xf>
    <xf numFmtId="4" fontId="125" fillId="81" borderId="515" applyNumberFormat="0" applyProtection="0">
      <alignment horizontal="left" vertical="center" indent="1"/>
    </xf>
    <xf numFmtId="169" fontId="67" fillId="0" borderId="480">
      <alignment horizontal="left" vertical="center"/>
    </xf>
    <xf numFmtId="175" fontId="82" fillId="52" borderId="444" applyNumberFormat="0" applyAlignment="0" applyProtection="0"/>
    <xf numFmtId="175" fontId="67" fillId="0" borderId="524">
      <alignment horizontal="left" vertical="center"/>
    </xf>
    <xf numFmtId="4" fontId="129" fillId="80" borderId="444" applyNumberFormat="0" applyProtection="0">
      <alignment horizontal="right" vertical="center"/>
    </xf>
    <xf numFmtId="4" fontId="125" fillId="77" borderId="444" applyNumberFormat="0" applyProtection="0">
      <alignment horizontal="left" vertical="center" indent="1"/>
    </xf>
    <xf numFmtId="4" fontId="125" fillId="81" borderId="468" applyNumberFormat="0" applyProtection="0">
      <alignment horizontal="left" vertical="center" indent="1"/>
    </xf>
    <xf numFmtId="169" fontId="2" fillId="34" borderId="501" applyNumberFormat="0" applyProtection="0">
      <alignment horizontal="left" vertical="center" indent="1"/>
    </xf>
    <xf numFmtId="4" fontId="125" fillId="80" borderId="515" applyNumberFormat="0" applyProtection="0">
      <alignment horizontal="right" vertical="center"/>
    </xf>
    <xf numFmtId="175" fontId="67" fillId="0" borderId="453">
      <alignment horizontal="left" vertical="center"/>
    </xf>
    <xf numFmtId="10" fontId="65" fillId="35" borderId="449" applyNumberFormat="0" applyBorder="0" applyAlignment="0" applyProtection="0"/>
    <xf numFmtId="10" fontId="65" fillId="35" borderId="498" applyNumberFormat="0" applyBorder="0" applyAlignment="0" applyProtection="0"/>
    <xf numFmtId="3" fontId="2" fillId="0" borderId="479" applyNumberFormat="0" applyFont="0" applyFill="0" applyAlignment="0" applyProtection="0">
      <alignment vertical="center"/>
    </xf>
    <xf numFmtId="169" fontId="67" fillId="0" borderId="524">
      <alignment horizontal="left" vertical="center"/>
    </xf>
    <xf numFmtId="169" fontId="2" fillId="34" borderId="515" applyNumberFormat="0" applyProtection="0">
      <alignment horizontal="left" vertical="center" indent="1"/>
    </xf>
    <xf numFmtId="169" fontId="2" fillId="82" borderId="515" applyNumberFormat="0" applyProtection="0">
      <alignment horizontal="left" vertical="center" indent="1"/>
    </xf>
    <xf numFmtId="169" fontId="2" fillId="78" borderId="483" applyNumberFormat="0" applyProtection="0">
      <alignment horizontal="left" vertical="center" indent="1"/>
    </xf>
    <xf numFmtId="4" fontId="125" fillId="77" borderId="501" applyNumberFormat="0" applyProtection="0">
      <alignment horizontal="left" vertical="center" indent="1"/>
    </xf>
    <xf numFmtId="175" fontId="3" fillId="58" borderId="518" applyNumberFormat="0" applyFont="0" applyAlignment="0" applyProtection="0"/>
    <xf numFmtId="175" fontId="67" fillId="0" borderId="453">
      <alignment horizontal="left" vertical="center"/>
    </xf>
    <xf numFmtId="175" fontId="3" fillId="58" borderId="447" applyNumberFormat="0" applyFont="0" applyAlignment="0" applyProtection="0"/>
    <xf numFmtId="175" fontId="67" fillId="0" borderId="453">
      <alignment horizontal="left" vertical="center"/>
    </xf>
    <xf numFmtId="169" fontId="2" fillId="81" borderId="468" applyNumberFormat="0" applyProtection="0">
      <alignment horizontal="left" vertical="center" indent="1"/>
    </xf>
    <xf numFmtId="188" fontId="57" fillId="0" borderId="388" applyFill="0" applyProtection="0"/>
    <xf numFmtId="190" fontId="57" fillId="0" borderId="388" applyFill="0" applyProtection="0"/>
    <xf numFmtId="176" fontId="67" fillId="0" borderId="390">
      <alignment horizontal="left" vertical="center"/>
    </xf>
    <xf numFmtId="176" fontId="67" fillId="0" borderId="390">
      <alignment horizontal="left" vertical="center"/>
    </xf>
    <xf numFmtId="176" fontId="67" fillId="0" borderId="390">
      <alignment horizontal="left" vertical="center"/>
    </xf>
    <xf numFmtId="176" fontId="67" fillId="0" borderId="390">
      <alignment horizontal="left" vertical="center"/>
    </xf>
    <xf numFmtId="176" fontId="67" fillId="0" borderId="390">
      <alignment horizontal="left" vertical="center"/>
    </xf>
    <xf numFmtId="176" fontId="67" fillId="0" borderId="390">
      <alignment horizontal="left" vertical="center"/>
    </xf>
    <xf numFmtId="176" fontId="67" fillId="0" borderId="390">
      <alignment horizontal="left" vertical="center"/>
    </xf>
    <xf numFmtId="176" fontId="67" fillId="0" borderId="390">
      <alignment horizontal="left" vertical="center"/>
    </xf>
    <xf numFmtId="176" fontId="82" fillId="52" borderId="515" applyNumberFormat="0" applyAlignment="0" applyProtection="0"/>
    <xf numFmtId="175" fontId="3" fillId="58" borderId="447" applyNumberFormat="0" applyFont="0" applyAlignment="0" applyProtection="0"/>
    <xf numFmtId="169" fontId="2" fillId="78" borderId="444" applyNumberFormat="0" applyProtection="0">
      <alignment horizontal="left" vertical="center" indent="1"/>
    </xf>
    <xf numFmtId="169" fontId="2" fillId="82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34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78" borderId="430" applyNumberFormat="0" applyProtection="0">
      <alignment horizontal="left" vertical="center" indent="1"/>
    </xf>
    <xf numFmtId="4" fontId="125" fillId="81" borderId="430" applyNumberFormat="0" applyProtection="0">
      <alignment horizontal="left" vertical="center" indent="1"/>
    </xf>
    <xf numFmtId="4" fontId="125" fillId="77" borderId="430" applyNumberFormat="0" applyProtection="0">
      <alignment vertical="center"/>
    </xf>
    <xf numFmtId="169" fontId="2" fillId="78" borderId="430" applyNumberFormat="0" applyProtection="0">
      <alignment horizontal="left" vertical="center" indent="1"/>
    </xf>
    <xf numFmtId="4" fontId="125" fillId="81" borderId="430" applyNumberFormat="0" applyProtection="0">
      <alignment horizontal="left" vertical="center" indent="1"/>
    </xf>
    <xf numFmtId="4" fontId="125" fillId="77" borderId="430" applyNumberFormat="0" applyProtection="0">
      <alignment vertical="center"/>
    </xf>
    <xf numFmtId="169" fontId="67" fillId="0" borderId="428">
      <alignment horizontal="left" vertical="center"/>
    </xf>
    <xf numFmtId="10" fontId="65" fillId="35" borderId="441" applyNumberFormat="0" applyBorder="0" applyAlignment="0" applyProtection="0"/>
    <xf numFmtId="169" fontId="67" fillId="0" borderId="439">
      <alignment horizontal="left" vertical="center"/>
    </xf>
    <xf numFmtId="4" fontId="125" fillId="77" borderId="444" applyNumberFormat="0" applyProtection="0">
      <alignment vertical="center"/>
    </xf>
    <xf numFmtId="169" fontId="67" fillId="0" borderId="436">
      <alignment horizontal="left" vertical="center"/>
    </xf>
    <xf numFmtId="4" fontId="125" fillId="80" borderId="430" applyNumberFormat="0" applyProtection="0">
      <alignment horizontal="right" vertical="center"/>
    </xf>
    <xf numFmtId="4" fontId="125" fillId="81" borderId="430" applyNumberFormat="0" applyProtection="0">
      <alignment horizontal="left" vertical="center" indent="1"/>
    </xf>
    <xf numFmtId="4" fontId="125" fillId="77" borderId="430" applyNumberFormat="0" applyProtection="0">
      <alignment vertical="center"/>
    </xf>
    <xf numFmtId="169" fontId="67" fillId="0" borderId="507">
      <alignment horizontal="left" vertical="center"/>
    </xf>
    <xf numFmtId="169" fontId="67" fillId="0" borderId="414">
      <alignment horizontal="left" vertical="center"/>
    </xf>
    <xf numFmtId="169" fontId="2" fillId="78" borderId="49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5" fillId="77" borderId="384" applyNumberFormat="0" applyProtection="0">
      <alignment vertical="center"/>
    </xf>
    <xf numFmtId="169" fontId="67" fillId="0" borderId="499">
      <alignment horizontal="left" vertical="center"/>
    </xf>
    <xf numFmtId="175" fontId="67" fillId="0" borderId="524">
      <alignment horizontal="left" vertical="center"/>
    </xf>
    <xf numFmtId="176" fontId="2" fillId="78" borderId="515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10" fontId="65" fillId="35" borderId="509" applyNumberFormat="0" applyBorder="0" applyAlignment="0" applyProtection="0"/>
    <xf numFmtId="169" fontId="67" fillId="0" borderId="513">
      <alignment horizontal="left" vertical="center"/>
    </xf>
    <xf numFmtId="169" fontId="2" fillId="82" borderId="515" applyNumberFormat="0" applyProtection="0">
      <alignment horizontal="left" vertical="center" indent="1"/>
    </xf>
    <xf numFmtId="169" fontId="2" fillId="78" borderId="483" applyNumberFormat="0" applyProtection="0">
      <alignment horizontal="left" vertical="center" indent="1"/>
    </xf>
    <xf numFmtId="169" fontId="88" fillId="42" borderId="417" applyNumberFormat="0" applyAlignment="0" applyProtection="0"/>
    <xf numFmtId="169" fontId="3" fillId="58" borderId="418" applyNumberFormat="0" applyFont="0" applyAlignment="0" applyProtection="0"/>
    <xf numFmtId="169" fontId="2" fillId="82" borderId="384" applyNumberFormat="0" applyProtection="0">
      <alignment horizontal="left" vertical="center" indent="1"/>
    </xf>
    <xf numFmtId="169" fontId="83" fillId="52" borderId="424" applyNumberFormat="0" applyAlignment="0" applyProtection="0"/>
    <xf numFmtId="4" fontId="126" fillId="79" borderId="423" applyNumberFormat="0" applyProtection="0">
      <alignment horizontal="left" vertical="center" indent="1"/>
    </xf>
    <xf numFmtId="169" fontId="88" fillId="42" borderId="385" applyNumberFormat="0" applyAlignment="0" applyProtection="0"/>
    <xf numFmtId="169" fontId="2" fillId="78" borderId="423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4" fontId="125" fillId="77" borderId="384" applyNumberFormat="0" applyProtection="0">
      <alignment vertical="center"/>
    </xf>
    <xf numFmtId="4" fontId="125" fillId="77" borderId="490" applyNumberFormat="0" applyProtection="0">
      <alignment vertical="center"/>
    </xf>
    <xf numFmtId="169" fontId="2" fillId="78" borderId="483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2" fillId="78" borderId="419" applyNumberFormat="0" applyProtection="0">
      <alignment horizontal="left" vertical="center" indent="1"/>
    </xf>
    <xf numFmtId="4" fontId="125" fillId="80" borderId="422" applyNumberFormat="0" applyProtection="0">
      <alignment horizontal="left" vertical="center" indent="1"/>
    </xf>
    <xf numFmtId="169" fontId="67" fillId="0" borderId="414">
      <alignment horizontal="left" vertical="center"/>
    </xf>
    <xf numFmtId="175" fontId="67" fillId="0" borderId="524">
      <alignment horizontal="left" vertical="center"/>
    </xf>
    <xf numFmtId="169" fontId="67" fillId="0" borderId="421">
      <alignment horizontal="left" vertical="center"/>
    </xf>
    <xf numFmtId="169" fontId="67" fillId="0" borderId="513">
      <alignment horizontal="left" vertical="center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176" fontId="2" fillId="78" borderId="384" applyNumberFormat="0" applyProtection="0">
      <alignment horizontal="left" vertical="center" indent="1"/>
    </xf>
    <xf numFmtId="176" fontId="2" fillId="78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176" fontId="2" fillId="81" borderId="384" applyNumberFormat="0" applyProtection="0">
      <alignment horizontal="left" vertical="center" indent="1"/>
    </xf>
    <xf numFmtId="176" fontId="2" fillId="81" borderId="384" applyNumberFormat="0" applyProtection="0">
      <alignment horizontal="left" vertical="center" indent="1"/>
    </xf>
    <xf numFmtId="176" fontId="2" fillId="82" borderId="384" applyNumberFormat="0" applyProtection="0">
      <alignment horizontal="left" vertical="center" indent="1"/>
    </xf>
    <xf numFmtId="176" fontId="2" fillId="82" borderId="384" applyNumberFormat="0" applyProtection="0">
      <alignment horizontal="left" vertical="center" indent="1"/>
    </xf>
    <xf numFmtId="176" fontId="2" fillId="34" borderId="384" applyNumberFormat="0" applyProtection="0">
      <alignment horizontal="left" vertical="center" indent="1"/>
    </xf>
    <xf numFmtId="176" fontId="2" fillId="34" borderId="384" applyNumberFormat="0" applyProtection="0">
      <alignment horizontal="left" vertical="center" indent="1"/>
    </xf>
    <xf numFmtId="176" fontId="2" fillId="78" borderId="384" applyNumberFormat="0" applyProtection="0">
      <alignment horizontal="left" vertical="center" indent="1"/>
    </xf>
    <xf numFmtId="176" fontId="2" fillId="78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176" fontId="2" fillId="78" borderId="384" applyNumberFormat="0" applyProtection="0">
      <alignment horizontal="left" vertical="center" indent="1"/>
    </xf>
    <xf numFmtId="176" fontId="2" fillId="78" borderId="384" applyNumberFormat="0" applyProtection="0">
      <alignment horizontal="left" vertical="center" indent="1"/>
    </xf>
    <xf numFmtId="176" fontId="2" fillId="78" borderId="384" applyNumberFormat="0" applyProtection="0">
      <alignment horizontal="left" vertical="center" indent="1"/>
    </xf>
    <xf numFmtId="176" fontId="2" fillId="78" borderId="384" applyNumberFormat="0" applyProtection="0">
      <alignment horizontal="left" vertical="center" indent="1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176" fontId="83" fillId="52" borderId="385" applyNumberFormat="0" applyAlignment="0" applyProtection="0"/>
    <xf numFmtId="169" fontId="2" fillId="78" borderId="468" applyNumberFormat="0" applyProtection="0">
      <alignment horizontal="left" vertical="center" indent="1"/>
    </xf>
    <xf numFmtId="169" fontId="2" fillId="34" borderId="501" applyNumberFormat="0" applyProtection="0">
      <alignment horizontal="left" vertical="center" indent="1"/>
    </xf>
    <xf numFmtId="169" fontId="2" fillId="78" borderId="501" applyNumberFormat="0" applyProtection="0">
      <alignment horizontal="left" vertical="center" indent="1"/>
    </xf>
    <xf numFmtId="169" fontId="67" fillId="0" borderId="414">
      <alignment horizontal="left" vertical="center"/>
    </xf>
    <xf numFmtId="10" fontId="65" fillId="35" borderId="520" applyNumberFormat="0" applyBorder="0" applyAlignment="0" applyProtection="0"/>
    <xf numFmtId="4" fontId="127" fillId="80" borderId="494" applyNumberFormat="0" applyProtection="0">
      <alignment horizontal="left" vertical="center" indent="1"/>
    </xf>
    <xf numFmtId="176" fontId="88" fillId="42" borderId="385" applyNumberFormat="0" applyAlignment="0" applyProtection="0"/>
    <xf numFmtId="176" fontId="90" fillId="0" borderId="386" applyNumberFormat="0" applyFill="0" applyAlignment="0" applyProtection="0"/>
    <xf numFmtId="176" fontId="3" fillId="58" borderId="387" applyNumberFormat="0" applyFont="0" applyAlignment="0" applyProtection="0"/>
    <xf numFmtId="176" fontId="82" fillId="52" borderId="384" applyNumberFormat="0" applyAlignment="0" applyProtection="0"/>
    <xf numFmtId="176" fontId="88" fillId="42" borderId="385" applyNumberFormat="0" applyAlignment="0" applyProtection="0"/>
    <xf numFmtId="176" fontId="82" fillId="52" borderId="384" applyNumberFormat="0" applyAlignment="0" applyProtection="0"/>
    <xf numFmtId="176" fontId="3" fillId="58" borderId="387" applyNumberFormat="0" applyFont="0" applyAlignment="0" applyProtection="0"/>
    <xf numFmtId="175" fontId="67" fillId="0" borderId="390">
      <alignment horizontal="left" vertical="center"/>
    </xf>
    <xf numFmtId="175" fontId="67" fillId="0" borderId="390">
      <alignment horizontal="left" vertical="center"/>
    </xf>
    <xf numFmtId="175" fontId="67" fillId="0" borderId="390">
      <alignment horizontal="left" vertical="center"/>
    </xf>
    <xf numFmtId="175" fontId="67" fillId="0" borderId="390">
      <alignment horizontal="left" vertical="center"/>
    </xf>
    <xf numFmtId="175" fontId="67" fillId="0" borderId="390">
      <alignment horizontal="left" vertical="center"/>
    </xf>
    <xf numFmtId="175" fontId="67" fillId="0" borderId="390">
      <alignment horizontal="left" vertical="center"/>
    </xf>
    <xf numFmtId="175" fontId="67" fillId="0" borderId="390">
      <alignment horizontal="left" vertical="center"/>
    </xf>
    <xf numFmtId="175" fontId="67" fillId="0" borderId="390">
      <alignment horizontal="left" vertical="center"/>
    </xf>
    <xf numFmtId="169" fontId="3" fillId="58" borderId="497" applyNumberFormat="0" applyFont="0" applyAlignment="0" applyProtection="0"/>
    <xf numFmtId="4" fontId="129" fillId="80" borderId="515" applyNumberFormat="0" applyProtection="0">
      <alignment horizontal="right" vertical="center"/>
    </xf>
    <xf numFmtId="169" fontId="2" fillId="81" borderId="515" applyNumberFormat="0" applyProtection="0">
      <alignment horizontal="left" vertical="center" indent="1"/>
    </xf>
    <xf numFmtId="175" fontId="82" fillId="52" borderId="444" applyNumberFormat="0" applyAlignment="0" applyProtection="0"/>
    <xf numFmtId="10" fontId="65" fillId="35" borderId="479" applyNumberFormat="0" applyBorder="0" applyAlignment="0" applyProtection="0"/>
    <xf numFmtId="175" fontId="2" fillId="78" borderId="444" applyNumberFormat="0" applyProtection="0">
      <alignment horizontal="left" vertical="center" indent="1"/>
    </xf>
    <xf numFmtId="175" fontId="2" fillId="81" borderId="444" applyNumberFormat="0" applyProtection="0">
      <alignment horizontal="left" vertical="center" indent="1"/>
    </xf>
    <xf numFmtId="169" fontId="67" fillId="0" borderId="524">
      <alignment horizontal="left" vertical="center"/>
    </xf>
    <xf numFmtId="169" fontId="67" fillId="0" borderId="480">
      <alignment horizontal="left" vertical="center"/>
    </xf>
    <xf numFmtId="169" fontId="83" fillId="52" borderId="385" applyNumberFormat="0" applyAlignment="0" applyProtection="0"/>
    <xf numFmtId="169" fontId="88" fillId="42" borderId="385" applyNumberFormat="0" applyAlignment="0" applyProtection="0"/>
    <xf numFmtId="169" fontId="90" fillId="0" borderId="386" applyNumberFormat="0" applyFill="0" applyAlignment="0" applyProtection="0"/>
    <xf numFmtId="169" fontId="82" fillId="52" borderId="384" applyNumberFormat="0" applyAlignment="0" applyProtection="0"/>
    <xf numFmtId="169" fontId="3" fillId="58" borderId="387" applyNumberFormat="0" applyFont="0" applyAlignment="0" applyProtection="0"/>
    <xf numFmtId="169" fontId="82" fillId="52" borderId="515" applyNumberFormat="0" applyAlignment="0" applyProtection="0"/>
    <xf numFmtId="4" fontId="127" fillId="80" borderId="515" applyNumberFormat="0" applyProtection="0">
      <alignment horizontal="left" vertical="center" indent="1"/>
    </xf>
    <xf numFmtId="169" fontId="67" fillId="0" borderId="466">
      <alignment horizontal="left" vertical="center"/>
    </xf>
    <xf numFmtId="188" fontId="57" fillId="0" borderId="472" applyFill="0" applyProtection="0"/>
    <xf numFmtId="169" fontId="90" fillId="0" borderId="446" applyNumberFormat="0" applyFill="0" applyAlignment="0" applyProtection="0"/>
    <xf numFmtId="169" fontId="2" fillId="78" borderId="444" applyNumberFormat="0" applyProtection="0">
      <alignment horizontal="left" vertical="center" indent="1"/>
    </xf>
    <xf numFmtId="169" fontId="2" fillId="81" borderId="444" applyNumberFormat="0" applyProtection="0">
      <alignment horizontal="left" vertical="center" indent="1"/>
    </xf>
    <xf numFmtId="169" fontId="90" fillId="0" borderId="496" applyNumberFormat="0" applyFill="0" applyAlignment="0" applyProtection="0"/>
    <xf numFmtId="169" fontId="67" fillId="0" borderId="524">
      <alignment horizontal="left" vertical="center"/>
    </xf>
    <xf numFmtId="169" fontId="2" fillId="78" borderId="501" applyNumberFormat="0" applyProtection="0">
      <alignment horizontal="left" vertical="center" indent="1"/>
    </xf>
    <xf numFmtId="4" fontId="125" fillId="77" borderId="501" applyNumberFormat="0" applyProtection="0">
      <alignment horizontal="left" vertical="center" indent="1"/>
    </xf>
    <xf numFmtId="169" fontId="67" fillId="0" borderId="442">
      <alignment horizontal="left" vertical="center"/>
    </xf>
    <xf numFmtId="169" fontId="82" fillId="52" borderId="494" applyNumberFormat="0" applyAlignment="0" applyProtection="0"/>
    <xf numFmtId="169" fontId="2" fillId="78" borderId="444" applyNumberFormat="0" applyProtection="0">
      <alignment horizontal="left" vertical="center" indent="1"/>
    </xf>
    <xf numFmtId="169" fontId="2" fillId="81" borderId="444" applyNumberFormat="0" applyProtection="0">
      <alignment horizontal="left" vertical="center" indent="1"/>
    </xf>
    <xf numFmtId="169" fontId="67" fillId="0" borderId="499">
      <alignment horizontal="left" vertical="center"/>
    </xf>
    <xf numFmtId="4" fontId="125" fillId="80" borderId="493" applyNumberFormat="0" applyProtection="0">
      <alignment horizontal="left" vertical="center" indent="1"/>
    </xf>
    <xf numFmtId="4" fontId="125" fillId="81" borderId="515" applyNumberFormat="0" applyProtection="0">
      <alignment horizontal="left" vertical="center" indent="1"/>
    </xf>
    <xf numFmtId="4" fontId="125" fillId="35" borderId="515" applyNumberFormat="0" applyProtection="0">
      <alignment horizontal="left" vertical="center" indent="1"/>
    </xf>
    <xf numFmtId="4" fontId="125" fillId="35" borderId="515" applyNumberFormat="0" applyProtection="0">
      <alignment horizontal="left" vertical="center" indent="1"/>
    </xf>
    <xf numFmtId="169" fontId="83" fillId="52" borderId="445" applyNumberFormat="0" applyAlignment="0" applyProtection="0"/>
    <xf numFmtId="4" fontId="125" fillId="80" borderId="546" applyNumberFormat="0" applyProtection="0">
      <alignment horizontal="left" vertical="center" indent="1"/>
    </xf>
    <xf numFmtId="169" fontId="67" fillId="0" borderId="459">
      <alignment horizontal="left" vertical="center"/>
    </xf>
    <xf numFmtId="169" fontId="90" fillId="0" borderId="446" applyNumberFormat="0" applyFill="0" applyAlignment="0" applyProtection="0"/>
    <xf numFmtId="175" fontId="2" fillId="78" borderId="515" applyNumberFormat="0" applyProtection="0">
      <alignment horizontal="left" vertical="center" indent="1"/>
    </xf>
    <xf numFmtId="4" fontId="125" fillId="81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4" fontId="127" fillId="80" borderId="515" applyNumberFormat="0" applyProtection="0">
      <alignment horizontal="left" vertical="center" indent="1"/>
    </xf>
    <xf numFmtId="4" fontId="125" fillId="77" borderId="515" applyNumberFormat="0" applyProtection="0">
      <alignment vertical="center"/>
    </xf>
    <xf numFmtId="169" fontId="67" fillId="0" borderId="521">
      <alignment horizontal="left" vertical="center"/>
    </xf>
    <xf numFmtId="188" fontId="57" fillId="0" borderId="519" applyFill="0" applyProtection="0"/>
    <xf numFmtId="169" fontId="2" fillId="78" borderId="515" applyNumberFormat="0" applyProtection="0">
      <alignment horizontal="left" vertical="center" indent="1"/>
    </xf>
    <xf numFmtId="3" fontId="2" fillId="0" borderId="449" applyNumberFormat="0" applyFont="0" applyFill="0" applyAlignment="0" applyProtection="0">
      <alignment vertical="center"/>
    </xf>
    <xf numFmtId="4" fontId="125" fillId="80" borderId="444" applyNumberFormat="0" applyProtection="0">
      <alignment horizontal="right" vertical="center"/>
    </xf>
    <xf numFmtId="4" fontId="125" fillId="77" borderId="444" applyNumberFormat="0" applyProtection="0">
      <alignment horizontal="left" vertical="center" indent="1"/>
    </xf>
    <xf numFmtId="169" fontId="2" fillId="78" borderId="490" applyNumberFormat="0" applyProtection="0">
      <alignment horizontal="left" vertical="center" indent="1"/>
    </xf>
    <xf numFmtId="4" fontId="127" fillId="80" borderId="483" applyNumberFormat="0" applyProtection="0">
      <alignment horizontal="left" vertical="center" indent="1"/>
    </xf>
    <xf numFmtId="169" fontId="2" fillId="81" borderId="515" applyNumberFormat="0" applyProtection="0">
      <alignment horizontal="left" vertical="center" indent="1"/>
    </xf>
    <xf numFmtId="169" fontId="2" fillId="81" borderId="515" applyNumberFormat="0" applyProtection="0">
      <alignment horizontal="left" vertical="center" indent="1"/>
    </xf>
    <xf numFmtId="169" fontId="82" fillId="52" borderId="490" applyNumberFormat="0" applyAlignment="0" applyProtection="0"/>
    <xf numFmtId="4" fontId="125" fillId="35" borderId="501" applyNumberFormat="0" applyProtection="0">
      <alignment horizontal="left" vertical="center" indent="1"/>
    </xf>
    <xf numFmtId="169" fontId="67" fillId="0" borderId="510">
      <alignment horizontal="left" vertical="center"/>
    </xf>
    <xf numFmtId="4" fontId="125" fillId="77" borderId="515" applyNumberFormat="0" applyProtection="0">
      <alignment horizontal="left" vertical="center" indent="1"/>
    </xf>
    <xf numFmtId="4" fontId="125" fillId="81" borderId="515" applyNumberFormat="0" applyProtection="0">
      <alignment horizontal="left" vertical="center" indent="1"/>
    </xf>
    <xf numFmtId="175" fontId="67" fillId="0" borderId="453">
      <alignment horizontal="left" vertical="center"/>
    </xf>
    <xf numFmtId="190" fontId="57" fillId="0" borderId="519" applyFill="0" applyProtection="0"/>
    <xf numFmtId="175" fontId="67" fillId="0" borderId="524">
      <alignment horizontal="left" vertical="center"/>
    </xf>
    <xf numFmtId="4" fontId="125" fillId="77" borderId="468" applyNumberFormat="0" applyProtection="0">
      <alignment horizontal="left" vertical="center" indent="1"/>
    </xf>
    <xf numFmtId="4" fontId="125" fillId="80" borderId="501" applyNumberFormat="0" applyProtection="0">
      <alignment horizontal="right" vertical="center"/>
    </xf>
    <xf numFmtId="4" fontId="125" fillId="77" borderId="501" applyNumberFormat="0" applyProtection="0">
      <alignment horizontal="left" vertical="center" indent="1"/>
    </xf>
    <xf numFmtId="3" fontId="2" fillId="0" borderId="547" applyNumberFormat="0" applyFont="0" applyFill="0" applyAlignment="0" applyProtection="0">
      <alignment vertical="center"/>
    </xf>
    <xf numFmtId="175" fontId="82" fillId="52" borderId="444" applyNumberFormat="0" applyAlignment="0" applyProtection="0"/>
    <xf numFmtId="169" fontId="2" fillId="78" borderId="501" applyNumberFormat="0" applyProtection="0">
      <alignment horizontal="left" vertical="center" indent="1"/>
    </xf>
    <xf numFmtId="169" fontId="67" fillId="0" borderId="51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76" fontId="2" fillId="78" borderId="515" applyNumberFormat="0" applyProtection="0">
      <alignment horizontal="left" vertical="center" indent="1"/>
    </xf>
    <xf numFmtId="176" fontId="3" fillId="58" borderId="518" applyNumberFormat="0" applyFont="0" applyAlignment="0" applyProtection="0"/>
    <xf numFmtId="169" fontId="82" fillId="52" borderId="515" applyNumberFormat="0" applyAlignment="0" applyProtection="0"/>
    <xf numFmtId="169" fontId="67" fillId="0" borderId="513">
      <alignment horizontal="left" vertical="center"/>
    </xf>
    <xf numFmtId="4" fontId="125" fillId="80" borderId="514" applyNumberFormat="0" applyProtection="0">
      <alignment horizontal="left" vertical="center" indent="1"/>
    </xf>
    <xf numFmtId="169" fontId="2" fillId="78" borderId="494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175" fontId="88" fillId="42" borderId="445" applyNumberFormat="0" applyAlignment="0" applyProtection="0"/>
    <xf numFmtId="169" fontId="90" fillId="0" borderId="446" applyNumberFormat="0" applyFill="0" applyAlignment="0" applyProtection="0"/>
    <xf numFmtId="169" fontId="2" fillId="78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4" fontId="129" fillId="80" borderId="444" applyNumberFormat="0" applyProtection="0">
      <alignment horizontal="right" vertical="center"/>
    </xf>
    <xf numFmtId="169" fontId="2" fillId="78" borderId="444" applyNumberFormat="0" applyProtection="0">
      <alignment horizontal="left" vertical="center" indent="1"/>
    </xf>
    <xf numFmtId="4" fontId="127" fillId="80" borderId="444" applyNumberFormat="0" applyProtection="0">
      <alignment horizontal="left" vertical="center" indent="1"/>
    </xf>
    <xf numFmtId="169" fontId="2" fillId="82" borderId="444" applyNumberFormat="0" applyProtection="0">
      <alignment horizontal="left" vertical="center" indent="1"/>
    </xf>
    <xf numFmtId="169" fontId="83" fillId="52" borderId="445" applyNumberFormat="0" applyAlignment="0" applyProtection="0"/>
    <xf numFmtId="4" fontId="127" fillId="80" borderId="444" applyNumberFormat="0" applyProtection="0">
      <alignment horizontal="left" vertical="center" indent="1"/>
    </xf>
    <xf numFmtId="4" fontId="129" fillId="80" borderId="430" applyNumberFormat="0" applyProtection="0">
      <alignment horizontal="right" vertical="center"/>
    </xf>
    <xf numFmtId="169" fontId="2" fillId="34" borderId="430" applyNumberFormat="0" applyProtection="0">
      <alignment horizontal="left" vertical="center" indent="1"/>
    </xf>
    <xf numFmtId="169" fontId="2" fillId="78" borderId="430" applyNumberFormat="0" applyProtection="0">
      <alignment horizontal="left" vertical="center" indent="1"/>
    </xf>
    <xf numFmtId="4" fontId="129" fillId="80" borderId="430" applyNumberFormat="0" applyProtection="0">
      <alignment horizontal="right" vertical="center"/>
    </xf>
    <xf numFmtId="169" fontId="2" fillId="34" borderId="430" applyNumberFormat="0" applyProtection="0">
      <alignment horizontal="left" vertical="center" indent="1"/>
    </xf>
    <xf numFmtId="169" fontId="2" fillId="78" borderId="430" applyNumberFormat="0" applyProtection="0">
      <alignment horizontal="left" vertical="center" indent="1"/>
    </xf>
    <xf numFmtId="169" fontId="67" fillId="0" borderId="450">
      <alignment horizontal="left" vertical="center"/>
    </xf>
    <xf numFmtId="169" fontId="67" fillId="0" borderId="442">
      <alignment horizontal="left" vertical="center"/>
    </xf>
    <xf numFmtId="169" fontId="67" fillId="0" borderId="442">
      <alignment horizontal="left" vertical="center"/>
    </xf>
    <xf numFmtId="169" fontId="67" fillId="0" borderId="442">
      <alignment horizontal="left" vertical="center"/>
    </xf>
    <xf numFmtId="169" fontId="67" fillId="0" borderId="442">
      <alignment horizontal="left" vertical="center"/>
    </xf>
    <xf numFmtId="169" fontId="67" fillId="0" borderId="453">
      <alignment horizontal="left" vertical="center"/>
    </xf>
    <xf numFmtId="169" fontId="67" fillId="0" borderId="436">
      <alignment horizontal="left" vertical="center"/>
    </xf>
    <xf numFmtId="169" fontId="67" fillId="0" borderId="450">
      <alignment horizontal="left" vertical="center"/>
    </xf>
    <xf numFmtId="4" fontId="129" fillId="80" borderId="430" applyNumberFormat="0" applyProtection="0">
      <alignment horizontal="right" vertical="center"/>
    </xf>
    <xf numFmtId="169" fontId="2" fillId="34" borderId="430" applyNumberFormat="0" applyProtection="0">
      <alignment horizontal="left" vertical="center" indent="1"/>
    </xf>
    <xf numFmtId="169" fontId="2" fillId="78" borderId="430" applyNumberFormat="0" applyProtection="0">
      <alignment horizontal="left" vertical="center" indent="1"/>
    </xf>
    <xf numFmtId="169" fontId="2" fillId="82" borderId="501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190" fontId="57" fillId="0" borderId="543" applyFill="0" applyProtection="0"/>
    <xf numFmtId="169" fontId="2" fillId="78" borderId="384" applyNumberFormat="0" applyProtection="0">
      <alignment horizontal="left" vertical="center" indent="1"/>
    </xf>
    <xf numFmtId="4" fontId="125" fillId="77" borderId="501" applyNumberFormat="0" applyProtection="0">
      <alignment vertical="center"/>
    </xf>
    <xf numFmtId="169" fontId="2" fillId="78" borderId="515" applyNumberFormat="0" applyProtection="0">
      <alignment horizontal="left" vertical="center" indent="1"/>
    </xf>
    <xf numFmtId="169" fontId="67" fillId="0" borderId="513">
      <alignment horizontal="left" vertical="center"/>
    </xf>
    <xf numFmtId="175" fontId="67" fillId="0" borderId="524">
      <alignment horizontal="left" vertical="center"/>
    </xf>
    <xf numFmtId="169" fontId="67" fillId="0" borderId="439">
      <alignment horizontal="left" vertical="center"/>
    </xf>
    <xf numFmtId="169" fontId="82" fillId="52" borderId="423" applyNumberFormat="0" applyAlignment="0" applyProtection="0"/>
    <xf numFmtId="169" fontId="83" fillId="52" borderId="417" applyNumberFormat="0" applyAlignment="0" applyProtection="0"/>
    <xf numFmtId="4" fontId="125" fillId="80" borderId="384" applyNumberFormat="0" applyProtection="0">
      <alignment horizontal="right" vertical="center"/>
    </xf>
    <xf numFmtId="169" fontId="2" fillId="78" borderId="384" applyNumberFormat="0" applyProtection="0">
      <alignment horizontal="left" vertical="center" indent="1"/>
    </xf>
    <xf numFmtId="169" fontId="2" fillId="34" borderId="423" applyNumberFormat="0" applyProtection="0">
      <alignment horizontal="left" vertical="center" indent="1"/>
    </xf>
    <xf numFmtId="169" fontId="67" fillId="0" borderId="428">
      <alignment horizontal="left" vertical="center"/>
    </xf>
    <xf numFmtId="169" fontId="2" fillId="78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169" fontId="67" fillId="0" borderId="492">
      <alignment horizontal="left" vertical="center"/>
    </xf>
    <xf numFmtId="4" fontId="126" fillId="79" borderId="468" applyNumberFormat="0" applyProtection="0">
      <alignment horizontal="left" vertical="center" indent="1"/>
    </xf>
    <xf numFmtId="10" fontId="65" fillId="35" borderId="476" applyNumberFormat="0" applyBorder="0" applyAlignment="0" applyProtection="0"/>
    <xf numFmtId="169" fontId="67" fillId="0" borderId="513">
      <alignment horizontal="left" vertical="center"/>
    </xf>
    <xf numFmtId="169" fontId="2" fillId="82" borderId="419" applyNumberFormat="0" applyProtection="0">
      <alignment horizontal="left" vertical="center" indent="1"/>
    </xf>
    <xf numFmtId="10" fontId="65" fillId="35" borderId="416" applyNumberFormat="0" applyBorder="0" applyAlignment="0" applyProtection="0"/>
    <xf numFmtId="4" fontId="125" fillId="81" borderId="515" applyNumberFormat="0" applyProtection="0">
      <alignment horizontal="left" vertical="center" indent="1"/>
    </xf>
    <xf numFmtId="10" fontId="65" fillId="35" borderId="416" applyNumberFormat="0" applyBorder="0" applyAlignment="0" applyProtection="0"/>
    <xf numFmtId="169" fontId="67" fillId="0" borderId="421">
      <alignment horizontal="left" vertical="center"/>
    </xf>
    <xf numFmtId="4" fontId="125" fillId="77" borderId="515" applyNumberFormat="0" applyProtection="0">
      <alignment horizontal="left" vertical="center" indent="1"/>
    </xf>
    <xf numFmtId="175" fontId="2" fillId="78" borderId="515" applyNumberFormat="0" applyProtection="0">
      <alignment horizontal="left" vertical="center" indent="1"/>
    </xf>
    <xf numFmtId="4" fontId="125" fillId="80" borderId="483" applyNumberFormat="0" applyProtection="0">
      <alignment horizontal="right" vertical="center"/>
    </xf>
    <xf numFmtId="169" fontId="67" fillId="0" borderId="510">
      <alignment horizontal="left" vertical="center"/>
    </xf>
    <xf numFmtId="4" fontId="125" fillId="81" borderId="515" applyNumberFormat="0" applyProtection="0">
      <alignment horizontal="left" vertical="center" indent="1"/>
    </xf>
    <xf numFmtId="169" fontId="67" fillId="0" borderId="414">
      <alignment horizontal="left" vertical="center"/>
    </xf>
    <xf numFmtId="10" fontId="65" fillId="35" borderId="520" applyNumberFormat="0" applyBorder="0" applyAlignment="0" applyProtection="0"/>
    <xf numFmtId="169" fontId="67" fillId="0" borderId="530">
      <alignment horizontal="left" vertical="center"/>
    </xf>
    <xf numFmtId="4" fontId="126" fillId="79" borderId="501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175" fontId="67" fillId="0" borderId="453">
      <alignment horizontal="left" vertical="center"/>
    </xf>
    <xf numFmtId="175" fontId="2" fillId="82" borderId="444" applyNumberFormat="0" applyProtection="0">
      <alignment horizontal="left" vertical="center" indent="1"/>
    </xf>
    <xf numFmtId="175" fontId="2" fillId="78" borderId="444" applyNumberFormat="0" applyProtection="0">
      <alignment horizontal="left" vertical="center" indent="1"/>
    </xf>
    <xf numFmtId="4" fontId="125" fillId="77" borderId="444" applyNumberFormat="0" applyProtection="0">
      <alignment vertical="center"/>
    </xf>
    <xf numFmtId="169" fontId="67" fillId="0" borderId="513">
      <alignment horizontal="left" vertical="center"/>
    </xf>
    <xf numFmtId="169" fontId="67" fillId="0" borderId="521">
      <alignment horizontal="left" vertical="center"/>
    </xf>
    <xf numFmtId="169" fontId="82" fillId="52" borderId="397" applyNumberFormat="0" applyAlignment="0" applyProtection="0"/>
    <xf numFmtId="4" fontId="125" fillId="77" borderId="397" applyNumberFormat="0" applyProtection="0">
      <alignment horizontal="left" vertical="center" indent="1"/>
    </xf>
    <xf numFmtId="4" fontId="125" fillId="80" borderId="490" applyNumberFormat="0" applyProtection="0">
      <alignment horizontal="right" vertical="center"/>
    </xf>
    <xf numFmtId="169" fontId="82" fillId="52" borderId="384" applyNumberFormat="0" applyAlignment="0" applyProtection="0"/>
    <xf numFmtId="169" fontId="83" fillId="52" borderId="385" applyNumberFormat="0" applyAlignment="0" applyProtection="0"/>
    <xf numFmtId="169" fontId="88" fillId="42" borderId="385" applyNumberFormat="0" applyAlignment="0" applyProtection="0"/>
    <xf numFmtId="169" fontId="90" fillId="0" borderId="386" applyNumberFormat="0" applyFill="0" applyAlignment="0" applyProtection="0"/>
    <xf numFmtId="169" fontId="3" fillId="58" borderId="387" applyNumberFormat="0" applyFont="0" applyAlignment="0" applyProtection="0"/>
    <xf numFmtId="169" fontId="2" fillId="82" borderId="397" applyNumberFormat="0" applyProtection="0">
      <alignment horizontal="left" vertical="center" indent="1"/>
    </xf>
    <xf numFmtId="175" fontId="83" fillId="52" borderId="445" applyNumberFormat="0" applyAlignment="0" applyProtection="0"/>
    <xf numFmtId="169" fontId="90" fillId="0" borderId="484" applyNumberFormat="0" applyFill="0" applyAlignment="0" applyProtection="0"/>
    <xf numFmtId="169" fontId="83" fillId="52" borderId="385" applyNumberFormat="0" applyAlignment="0" applyProtection="0"/>
    <xf numFmtId="169" fontId="88" fillId="42" borderId="385" applyNumberFormat="0" applyAlignment="0" applyProtection="0"/>
    <xf numFmtId="169" fontId="90" fillId="0" borderId="386" applyNumberFormat="0" applyFill="0" applyAlignment="0" applyProtection="0"/>
    <xf numFmtId="169" fontId="82" fillId="52" borderId="384" applyNumberFormat="0" applyAlignment="0" applyProtection="0"/>
    <xf numFmtId="169" fontId="3" fillId="58" borderId="387" applyNumberFormat="0" applyFont="0" applyAlignment="0" applyProtection="0"/>
    <xf numFmtId="169" fontId="2" fillId="34" borderId="515" applyNumberFormat="0" applyProtection="0">
      <alignment horizontal="left" vertical="center" indent="1"/>
    </xf>
    <xf numFmtId="169" fontId="67" fillId="0" borderId="530">
      <alignment horizontal="left" vertical="center"/>
    </xf>
    <xf numFmtId="169" fontId="67" fillId="0" borderId="450">
      <alignment horizontal="left" vertical="center"/>
    </xf>
    <xf numFmtId="169" fontId="90" fillId="0" borderId="398" applyNumberFormat="0" applyFill="0" applyAlignment="0" applyProtection="0"/>
    <xf numFmtId="169" fontId="67" fillId="0" borderId="474">
      <alignment horizontal="left" vertical="center"/>
    </xf>
    <xf numFmtId="169" fontId="67" fillId="0" borderId="459">
      <alignment horizontal="left" vertical="center"/>
    </xf>
    <xf numFmtId="4" fontId="125" fillId="77" borderId="468" applyNumberFormat="0" applyProtection="0">
      <alignment horizontal="left" vertical="center" indent="1"/>
    </xf>
    <xf numFmtId="169" fontId="67" fillId="0" borderId="456">
      <alignment horizontal="left" vertical="center"/>
    </xf>
    <xf numFmtId="169" fontId="2" fillId="78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67" fillId="0" borderId="510">
      <alignment horizontal="left" vertical="center"/>
    </xf>
    <xf numFmtId="4" fontId="125" fillId="80" borderId="515" applyNumberFormat="0" applyProtection="0">
      <alignment horizontal="right" vertical="center"/>
    </xf>
    <xf numFmtId="169" fontId="2" fillId="78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169" fontId="67" fillId="0" borderId="499">
      <alignment horizontal="left" vertical="center"/>
    </xf>
    <xf numFmtId="169" fontId="67" fillId="0" borderId="442">
      <alignment horizontal="left" vertical="center"/>
    </xf>
    <xf numFmtId="169" fontId="67" fillId="0" borderId="480">
      <alignment horizontal="left" vertical="center"/>
    </xf>
    <xf numFmtId="169" fontId="88" fillId="42" borderId="431" applyNumberFormat="0" applyAlignment="0" applyProtection="0"/>
    <xf numFmtId="10" fontId="65" fillId="35" borderId="392" applyNumberFormat="0" applyBorder="0" applyAlignment="0" applyProtection="0"/>
    <xf numFmtId="10" fontId="65" fillId="35" borderId="392" applyNumberFormat="0" applyBorder="0" applyAlignment="0" applyProtection="0"/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0" fontId="65" fillId="35" borderId="392" applyNumberFormat="0" applyBorder="0" applyAlignment="0" applyProtection="0"/>
    <xf numFmtId="10" fontId="65" fillId="35" borderId="392" applyNumberFormat="0" applyBorder="0" applyAlignment="0" applyProtection="0"/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0" fontId="65" fillId="35" borderId="392" applyNumberFormat="0" applyBorder="0" applyAlignment="0" applyProtection="0"/>
    <xf numFmtId="10" fontId="65" fillId="35" borderId="392" applyNumberFormat="0" applyBorder="0" applyAlignment="0" applyProtection="0"/>
    <xf numFmtId="4" fontId="125" fillId="77" borderId="515" applyNumberFormat="0" applyProtection="0">
      <alignment vertical="center"/>
    </xf>
    <xf numFmtId="4" fontId="126" fillId="79" borderId="515" applyNumberFormat="0" applyProtection="0">
      <alignment horizontal="left" vertical="center" indent="1"/>
    </xf>
    <xf numFmtId="169" fontId="67" fillId="0" borderId="480">
      <alignment horizontal="left" vertical="center"/>
    </xf>
    <xf numFmtId="169" fontId="2" fillId="78" borderId="468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169" fontId="67" fillId="0" borderId="492">
      <alignment horizontal="left" vertical="center"/>
    </xf>
    <xf numFmtId="175" fontId="90" fillId="0" borderId="446" applyNumberFormat="0" applyFill="0" applyAlignment="0" applyProtection="0"/>
    <xf numFmtId="175" fontId="2" fillId="81" borderId="515" applyNumberFormat="0" applyProtection="0">
      <alignment horizontal="left" vertical="center" indent="1"/>
    </xf>
    <xf numFmtId="175" fontId="2" fillId="78" borderId="444" applyNumberFormat="0" applyProtection="0">
      <alignment horizontal="left" vertical="center" indent="1"/>
    </xf>
    <xf numFmtId="175" fontId="2" fillId="78" borderId="444" applyNumberFormat="0" applyProtection="0">
      <alignment horizontal="left" vertical="center" indent="1"/>
    </xf>
    <xf numFmtId="10" fontId="65" fillId="35" borderId="498" applyNumberFormat="0" applyBorder="0" applyAlignment="0" applyProtection="0"/>
    <xf numFmtId="4" fontId="129" fillId="80" borderId="468" applyNumberFormat="0" applyProtection="0">
      <alignment horizontal="right" vertical="center"/>
    </xf>
    <xf numFmtId="169" fontId="88" fillId="42" borderId="502" applyNumberFormat="0" applyAlignment="0" applyProtection="0"/>
    <xf numFmtId="4" fontId="125" fillId="81" borderId="515" applyNumberFormat="0" applyProtection="0">
      <alignment horizontal="left" vertical="center" indent="1"/>
    </xf>
    <xf numFmtId="175" fontId="67" fillId="0" borderId="453">
      <alignment horizontal="left" vertical="center"/>
    </xf>
    <xf numFmtId="4" fontId="127" fillId="80" borderId="501" applyNumberFormat="0" applyProtection="0">
      <alignment horizontal="left" vertical="center" indent="1"/>
    </xf>
    <xf numFmtId="4" fontId="129" fillId="80" borderId="515" applyNumberFormat="0" applyProtection="0">
      <alignment horizontal="right" vertical="center"/>
    </xf>
    <xf numFmtId="175" fontId="67" fillId="0" borderId="453">
      <alignment horizontal="left" vertical="center"/>
    </xf>
    <xf numFmtId="175" fontId="82" fillId="52" borderId="515" applyNumberFormat="0" applyAlignment="0" applyProtection="0"/>
    <xf numFmtId="169" fontId="2" fillId="78" borderId="515" applyNumberFormat="0" applyProtection="0">
      <alignment horizontal="left" vertical="center" indent="1"/>
    </xf>
    <xf numFmtId="4" fontId="125" fillId="77" borderId="483" applyNumberFormat="0" applyProtection="0">
      <alignment horizontal="left" vertical="center" indent="1"/>
    </xf>
    <xf numFmtId="169" fontId="2" fillId="78" borderId="501" applyNumberFormat="0" applyProtection="0">
      <alignment horizontal="left" vertical="center" indent="1"/>
    </xf>
    <xf numFmtId="175" fontId="67" fillId="0" borderId="453">
      <alignment horizontal="left" vertical="center"/>
    </xf>
    <xf numFmtId="4" fontId="125" fillId="35" borderId="515" applyNumberFormat="0" applyProtection="0">
      <alignment horizontal="left" vertical="center" indent="1"/>
    </xf>
    <xf numFmtId="175" fontId="67" fillId="0" borderId="453">
      <alignment horizontal="left" vertical="center"/>
    </xf>
    <xf numFmtId="169" fontId="67" fillId="0" borderId="485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0" fontId="65" fillId="35" borderId="392" applyNumberFormat="0" applyBorder="0" applyAlignment="0" applyProtection="0"/>
    <xf numFmtId="10" fontId="65" fillId="35" borderId="392" applyNumberFormat="0" applyBorder="0" applyAlignment="0" applyProtection="0"/>
    <xf numFmtId="4" fontId="125" fillId="77" borderId="397" applyNumberFormat="0" applyProtection="0">
      <alignment vertical="center"/>
    </xf>
    <xf numFmtId="4" fontId="125" fillId="77" borderId="397" applyNumberFormat="0" applyProtection="0">
      <alignment vertical="center"/>
    </xf>
    <xf numFmtId="4" fontId="125" fillId="77" borderId="397" applyNumberFormat="0" applyProtection="0">
      <alignment horizontal="left" vertical="center" indent="1"/>
    </xf>
    <xf numFmtId="4" fontId="125" fillId="77" borderId="397" applyNumberFormat="0" applyProtection="0">
      <alignment horizontal="left" vertical="center" indent="1"/>
    </xf>
    <xf numFmtId="4" fontId="125" fillId="77" borderId="397" applyNumberFormat="0" applyProtection="0">
      <alignment horizontal="left" vertical="center" indent="1"/>
    </xf>
    <xf numFmtId="4" fontId="125" fillId="77" borderId="397" applyNumberFormat="0" applyProtection="0">
      <alignment horizontal="left" vertical="center" indent="1"/>
    </xf>
    <xf numFmtId="169" fontId="2" fillId="78" borderId="397" applyNumberFormat="0" applyProtection="0">
      <alignment horizontal="left" vertical="center" indent="1"/>
    </xf>
    <xf numFmtId="169" fontId="2" fillId="78" borderId="397" applyNumberFormat="0" applyProtection="0">
      <alignment horizontal="left" vertical="center" indent="1"/>
    </xf>
    <xf numFmtId="4" fontId="126" fillId="79" borderId="397" applyNumberFormat="0" applyProtection="0">
      <alignment horizontal="left" vertical="center" indent="1"/>
    </xf>
    <xf numFmtId="4" fontId="126" fillId="79" borderId="397" applyNumberFormat="0" applyProtection="0">
      <alignment horizontal="left" vertical="center" indent="1"/>
    </xf>
    <xf numFmtId="4" fontId="125" fillId="80" borderId="391" applyNumberFormat="0" applyProtection="0">
      <alignment horizontal="left" vertical="center" indent="1"/>
    </xf>
    <xf numFmtId="4" fontId="125" fillId="80" borderId="391" applyNumberFormat="0" applyProtection="0">
      <alignment horizontal="left" vertical="center" indent="1"/>
    </xf>
    <xf numFmtId="4" fontId="127" fillId="80" borderId="397" applyNumberFormat="0" applyProtection="0">
      <alignment horizontal="left" vertical="center" indent="1"/>
    </xf>
    <xf numFmtId="4" fontId="127" fillId="80" borderId="397" applyNumberFormat="0" applyProtection="0">
      <alignment horizontal="left" vertical="center" indent="1"/>
    </xf>
    <xf numFmtId="4" fontId="125" fillId="81" borderId="397" applyNumberFormat="0" applyProtection="0">
      <alignment horizontal="left" vertical="center" indent="1"/>
    </xf>
    <xf numFmtId="4" fontId="125" fillId="81" borderId="397" applyNumberFormat="0" applyProtection="0">
      <alignment horizontal="left" vertical="center" indent="1"/>
    </xf>
    <xf numFmtId="169" fontId="2" fillId="81" borderId="397" applyNumberFormat="0" applyProtection="0">
      <alignment horizontal="left" vertical="center" indent="1"/>
    </xf>
    <xf numFmtId="169" fontId="2" fillId="81" borderId="397" applyNumberFormat="0" applyProtection="0">
      <alignment horizontal="left" vertical="center" indent="1"/>
    </xf>
    <xf numFmtId="169" fontId="2" fillId="82" borderId="397" applyNumberFormat="0" applyProtection="0">
      <alignment horizontal="left" vertical="center" indent="1"/>
    </xf>
    <xf numFmtId="169" fontId="2" fillId="82" borderId="397" applyNumberFormat="0" applyProtection="0">
      <alignment horizontal="left" vertical="center" indent="1"/>
    </xf>
    <xf numFmtId="169" fontId="2" fillId="34" borderId="397" applyNumberFormat="0" applyProtection="0">
      <alignment horizontal="left" vertical="center" indent="1"/>
    </xf>
    <xf numFmtId="169" fontId="2" fillId="34" borderId="397" applyNumberFormat="0" applyProtection="0">
      <alignment horizontal="left" vertical="center" indent="1"/>
    </xf>
    <xf numFmtId="169" fontId="2" fillId="78" borderId="397" applyNumberFormat="0" applyProtection="0">
      <alignment horizontal="left" vertical="center" indent="1"/>
    </xf>
    <xf numFmtId="169" fontId="2" fillId="78" borderId="397" applyNumberFormat="0" applyProtection="0">
      <alignment horizontal="left" vertical="center" indent="1"/>
    </xf>
    <xf numFmtId="4" fontId="125" fillId="35" borderId="397" applyNumberFormat="0" applyProtection="0">
      <alignment horizontal="left" vertical="center" indent="1"/>
    </xf>
    <xf numFmtId="4" fontId="125" fillId="35" borderId="397" applyNumberFormat="0" applyProtection="0">
      <alignment horizontal="left" vertical="center" indent="1"/>
    </xf>
    <xf numFmtId="4" fontId="125" fillId="80" borderId="397" applyNumberFormat="0" applyProtection="0">
      <alignment horizontal="right" vertical="center"/>
    </xf>
    <xf numFmtId="4" fontId="125" fillId="80" borderId="397" applyNumberFormat="0" applyProtection="0">
      <alignment horizontal="right" vertical="center"/>
    </xf>
    <xf numFmtId="169" fontId="2" fillId="78" borderId="397" applyNumberFormat="0" applyProtection="0">
      <alignment horizontal="left" vertical="center" indent="1"/>
    </xf>
    <xf numFmtId="169" fontId="2" fillId="78" borderId="397" applyNumberFormat="0" applyProtection="0">
      <alignment horizontal="left" vertical="center" indent="1"/>
    </xf>
    <xf numFmtId="169" fontId="2" fillId="78" borderId="397" applyNumberFormat="0" applyProtection="0">
      <alignment horizontal="left" vertical="center" indent="1"/>
    </xf>
    <xf numFmtId="169" fontId="2" fillId="78" borderId="397" applyNumberFormat="0" applyProtection="0">
      <alignment horizontal="left" vertical="center" indent="1"/>
    </xf>
    <xf numFmtId="4" fontId="129" fillId="80" borderId="397" applyNumberFormat="0" applyProtection="0">
      <alignment horizontal="right" vertical="center"/>
    </xf>
    <xf numFmtId="4" fontId="129" fillId="80" borderId="397" applyNumberFormat="0" applyProtection="0">
      <alignment horizontal="right" vertical="center"/>
    </xf>
    <xf numFmtId="3" fontId="2" fillId="0" borderId="392" applyNumberFormat="0" applyFont="0" applyFill="0" applyAlignment="0" applyProtection="0">
      <alignment vertical="center"/>
    </xf>
    <xf numFmtId="3" fontId="2" fillId="0" borderId="392" applyNumberFormat="0" applyFont="0" applyFill="0" applyAlignment="0" applyProtection="0">
      <alignment vertical="center"/>
    </xf>
    <xf numFmtId="169" fontId="83" fillId="52" borderId="395" applyNumberFormat="0" applyAlignment="0" applyProtection="0"/>
    <xf numFmtId="169" fontId="90" fillId="0" borderId="398" applyNumberFormat="0" applyFill="0" applyAlignment="0" applyProtection="0"/>
    <xf numFmtId="169" fontId="88" fillId="42" borderId="395" applyNumberFormat="0" applyAlignment="0" applyProtection="0"/>
    <xf numFmtId="169" fontId="83" fillId="52" borderId="395" applyNumberFormat="0" applyAlignment="0" applyProtection="0"/>
    <xf numFmtId="169" fontId="88" fillId="42" borderId="516" applyNumberFormat="0" applyAlignment="0" applyProtection="0"/>
    <xf numFmtId="175" fontId="82" fillId="52" borderId="444" applyNumberFormat="0" applyAlignment="0" applyProtection="0"/>
    <xf numFmtId="169" fontId="2" fillId="81" borderId="515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81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4" fontId="129" fillId="80" borderId="444" applyNumberFormat="0" applyProtection="0">
      <alignment horizontal="right" vertical="center"/>
    </xf>
    <xf numFmtId="4" fontId="125" fillId="77" borderId="444" applyNumberFormat="0" applyProtection="0">
      <alignment horizontal="left" vertical="center" indent="1"/>
    </xf>
    <xf numFmtId="169" fontId="2" fillId="82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4" fontId="125" fillId="80" borderId="430" applyNumberFormat="0" applyProtection="0">
      <alignment horizontal="right" vertical="center"/>
    </xf>
    <xf numFmtId="4" fontId="125" fillId="81" borderId="430" applyNumberFormat="0" applyProtection="0">
      <alignment horizontal="left" vertical="center" indent="1"/>
    </xf>
    <xf numFmtId="4" fontId="125" fillId="77" borderId="430" applyNumberFormat="0" applyProtection="0">
      <alignment vertical="center"/>
    </xf>
    <xf numFmtId="4" fontId="125" fillId="80" borderId="430" applyNumberFormat="0" applyProtection="0">
      <alignment horizontal="right" vertical="center"/>
    </xf>
    <xf numFmtId="4" fontId="125" fillId="81" borderId="430" applyNumberFormat="0" applyProtection="0">
      <alignment horizontal="left" vertical="center" indent="1"/>
    </xf>
    <xf numFmtId="4" fontId="125" fillId="77" borderId="430" applyNumberFormat="0" applyProtection="0">
      <alignment vertical="center"/>
    </xf>
    <xf numFmtId="169" fontId="67" fillId="0" borderId="428">
      <alignment horizontal="left" vertical="center"/>
    </xf>
    <xf numFmtId="169" fontId="67" fillId="0" borderId="442">
      <alignment horizontal="left" vertical="center"/>
    </xf>
    <xf numFmtId="169" fontId="67" fillId="0" borderId="439">
      <alignment horizontal="left" vertical="center"/>
    </xf>
    <xf numFmtId="169" fontId="67" fillId="0" borderId="439">
      <alignment horizontal="left" vertical="center"/>
    </xf>
    <xf numFmtId="4" fontId="125" fillId="77" borderId="444" applyNumberFormat="0" applyProtection="0">
      <alignment horizontal="left" vertical="center" indent="1"/>
    </xf>
    <xf numFmtId="169" fontId="67" fillId="0" borderId="436">
      <alignment horizontal="left" vertical="center"/>
    </xf>
    <xf numFmtId="4" fontId="125" fillId="80" borderId="430" applyNumberFormat="0" applyProtection="0">
      <alignment horizontal="right" vertical="center"/>
    </xf>
    <xf numFmtId="4" fontId="125" fillId="81" borderId="430" applyNumberFormat="0" applyProtection="0">
      <alignment horizontal="left" vertical="center" indent="1"/>
    </xf>
    <xf numFmtId="4" fontId="125" fillId="77" borderId="430" applyNumberFormat="0" applyProtection="0">
      <alignment vertical="center"/>
    </xf>
    <xf numFmtId="169" fontId="67" fillId="0" borderId="524">
      <alignment horizontal="left" vertical="center"/>
    </xf>
    <xf numFmtId="169" fontId="67" fillId="0" borderId="414">
      <alignment horizontal="left" vertical="center"/>
    </xf>
    <xf numFmtId="169" fontId="2" fillId="78" borderId="494" applyNumberFormat="0" applyProtection="0">
      <alignment horizontal="left" vertical="center" indent="1"/>
    </xf>
    <xf numFmtId="169" fontId="88" fillId="42" borderId="395" applyNumberFormat="0" applyAlignment="0" applyProtection="0"/>
    <xf numFmtId="169" fontId="83" fillId="52" borderId="395" applyNumberFormat="0" applyAlignment="0" applyProtection="0"/>
    <xf numFmtId="169" fontId="82" fillId="52" borderId="397" applyNumberFormat="0" applyAlignment="0" applyProtection="0"/>
    <xf numFmtId="4" fontId="129" fillId="80" borderId="384" applyNumberFormat="0" applyProtection="0">
      <alignment horizontal="right" vertical="center"/>
    </xf>
    <xf numFmtId="4" fontId="125" fillId="77" borderId="384" applyNumberFormat="0" applyProtection="0">
      <alignment horizontal="left" vertical="center" indent="1"/>
    </xf>
    <xf numFmtId="4" fontId="125" fillId="77" borderId="501" applyNumberFormat="0" applyProtection="0">
      <alignment vertical="center"/>
    </xf>
    <xf numFmtId="175" fontId="67" fillId="0" borderId="524">
      <alignment horizontal="left" vertical="center"/>
    </xf>
    <xf numFmtId="175" fontId="2" fillId="34" borderId="515" applyNumberFormat="0" applyProtection="0">
      <alignment horizontal="left" vertical="center" indent="1"/>
    </xf>
    <xf numFmtId="176" fontId="88" fillId="42" borderId="516" applyNumberFormat="0" applyAlignment="0" applyProtection="0"/>
    <xf numFmtId="4" fontId="125" fillId="81" borderId="515" applyNumberFormat="0" applyProtection="0">
      <alignment horizontal="left" vertical="center" indent="1"/>
    </xf>
    <xf numFmtId="169" fontId="67" fillId="0" borderId="513">
      <alignment horizontal="left" vertical="center"/>
    </xf>
    <xf numFmtId="10" fontId="65" fillId="35" borderId="509" applyNumberFormat="0" applyBorder="0" applyAlignment="0" applyProtection="0"/>
    <xf numFmtId="169" fontId="2" fillId="78" borderId="515" applyNumberFormat="0" applyProtection="0">
      <alignment horizontal="left" vertical="center" indent="1"/>
    </xf>
    <xf numFmtId="169" fontId="2" fillId="81" borderId="397" applyNumberFormat="0" applyProtection="0">
      <alignment horizontal="left" vertical="center" indent="1"/>
    </xf>
    <xf numFmtId="169" fontId="3" fillId="58" borderId="396" applyNumberFormat="0" applyFont="0" applyAlignment="0" applyProtection="0"/>
    <xf numFmtId="169" fontId="82" fillId="52" borderId="397" applyNumberFormat="0" applyAlignment="0" applyProtection="0"/>
    <xf numFmtId="169" fontId="3" fillId="58" borderId="387" applyNumberFormat="0" applyFont="0" applyAlignment="0" applyProtection="0"/>
    <xf numFmtId="169" fontId="3" fillId="58" borderId="497" applyNumberFormat="0" applyFont="0" applyAlignment="0" applyProtection="0"/>
    <xf numFmtId="169" fontId="67" fillId="0" borderId="439">
      <alignment horizontal="left" vertical="center"/>
    </xf>
    <xf numFmtId="3" fontId="2" fillId="0" borderId="487" applyNumberFormat="0" applyFont="0" applyFill="0" applyAlignment="0" applyProtection="0">
      <alignment vertical="center"/>
    </xf>
    <xf numFmtId="169" fontId="83" fillId="52" borderId="385" applyNumberFormat="0" applyAlignment="0" applyProtection="0"/>
    <xf numFmtId="169" fontId="2" fillId="81" borderId="384" applyNumberFormat="0" applyProtection="0">
      <alignment horizontal="left" vertical="center" indent="1"/>
    </xf>
    <xf numFmtId="3" fontId="2" fillId="0" borderId="427" applyNumberFormat="0" applyFont="0" applyFill="0" applyAlignment="0" applyProtection="0">
      <alignment vertical="center"/>
    </xf>
    <xf numFmtId="169" fontId="2" fillId="78" borderId="423" applyNumberFormat="0" applyProtection="0">
      <alignment horizontal="left" vertical="center" indent="1"/>
    </xf>
    <xf numFmtId="169" fontId="90" fillId="0" borderId="398" applyNumberFormat="0" applyFill="0" applyAlignment="0" applyProtection="0"/>
    <xf numFmtId="169" fontId="2" fillId="82" borderId="384" applyNumberFormat="0" applyProtection="0">
      <alignment horizontal="left" vertical="center" indent="1"/>
    </xf>
    <xf numFmtId="4" fontId="125" fillId="77" borderId="384" applyNumberFormat="0" applyProtection="0">
      <alignment vertical="center"/>
    </xf>
    <xf numFmtId="169" fontId="2" fillId="34" borderId="490" applyNumberFormat="0" applyProtection="0">
      <alignment horizontal="left" vertical="center" indent="1"/>
    </xf>
    <xf numFmtId="4" fontId="125" fillId="35" borderId="483" applyNumberFormat="0" applyProtection="0">
      <alignment horizontal="left" vertical="center" indent="1"/>
    </xf>
    <xf numFmtId="169" fontId="82" fillId="52" borderId="423" applyNumberFormat="0" applyAlignment="0" applyProtection="0"/>
    <xf numFmtId="169" fontId="2" fillId="78" borderId="515" applyNumberFormat="0" applyProtection="0">
      <alignment horizontal="left" vertical="center" indent="1"/>
    </xf>
    <xf numFmtId="169" fontId="88" fillId="42" borderId="395" applyNumberFormat="0" applyAlignment="0" applyProtection="0"/>
    <xf numFmtId="169" fontId="2" fillId="78" borderId="419" applyNumberFormat="0" applyProtection="0">
      <alignment horizontal="left" vertical="center" indent="1"/>
    </xf>
    <xf numFmtId="4" fontId="126" fillId="79" borderId="419" applyNumberFormat="0" applyProtection="0">
      <alignment horizontal="left" vertical="center" indent="1"/>
    </xf>
    <xf numFmtId="169" fontId="67" fillId="0" borderId="414">
      <alignment horizontal="left" vertical="center"/>
    </xf>
    <xf numFmtId="0" fontId="49" fillId="0" borderId="293" applyNumberFormat="0" applyFill="0" applyBorder="0" applyAlignment="0">
      <alignment wrapText="1"/>
      <protection locked="0"/>
    </xf>
    <xf numFmtId="3" fontId="2" fillId="0" borderId="520" applyNumberFormat="0" applyFont="0" applyFill="0" applyAlignment="0" applyProtection="0">
      <alignment vertical="center"/>
    </xf>
    <xf numFmtId="169" fontId="67" fillId="0" borderId="428">
      <alignment horizontal="left" vertical="center"/>
    </xf>
    <xf numFmtId="169" fontId="83" fillId="52" borderId="395" applyNumberFormat="0" applyAlignment="0" applyProtection="0"/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5" fillId="80" borderId="391" applyNumberFormat="0" applyProtection="0">
      <alignment horizontal="left" vertical="center" indent="1"/>
    </xf>
    <xf numFmtId="4" fontId="125" fillId="80" borderId="391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3" fontId="2" fillId="0" borderId="392" applyNumberFormat="0" applyFont="0" applyFill="0" applyAlignment="0" applyProtection="0">
      <alignment vertical="center"/>
    </xf>
    <xf numFmtId="3" fontId="2" fillId="0" borderId="392" applyNumberFormat="0" applyFont="0" applyFill="0" applyAlignment="0" applyProtection="0">
      <alignment vertical="center"/>
    </xf>
    <xf numFmtId="169" fontId="83" fillId="52" borderId="385" applyNumberFormat="0" applyAlignment="0" applyProtection="0"/>
    <xf numFmtId="4" fontId="125" fillId="80" borderId="415" applyNumberFormat="0" applyProtection="0">
      <alignment horizontal="left" vertical="center" indent="1"/>
    </xf>
    <xf numFmtId="4" fontId="129" fillId="80" borderId="501" applyNumberFormat="0" applyProtection="0">
      <alignment horizontal="right" vertical="center"/>
    </xf>
    <xf numFmtId="169" fontId="2" fillId="34" borderId="501" applyNumberFormat="0" applyProtection="0">
      <alignment horizontal="left" vertical="center" indent="1"/>
    </xf>
    <xf numFmtId="169" fontId="67" fillId="0" borderId="414">
      <alignment horizontal="left" vertical="center"/>
    </xf>
    <xf numFmtId="169" fontId="2" fillId="78" borderId="397" applyNumberFormat="0" applyProtection="0">
      <alignment horizontal="left" vertical="center" indent="1"/>
    </xf>
    <xf numFmtId="169" fontId="2" fillId="78" borderId="397" applyNumberFormat="0" applyProtection="0">
      <alignment horizontal="left" vertical="center" indent="1"/>
    </xf>
    <xf numFmtId="4" fontId="125" fillId="80" borderId="397" applyNumberFormat="0" applyProtection="0">
      <alignment horizontal="righ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76" fontId="3" fillId="58" borderId="518" applyNumberFormat="0" applyFont="0" applyAlignment="0" applyProtection="0"/>
    <xf numFmtId="169" fontId="2" fillId="81" borderId="494" applyNumberFormat="0" applyProtection="0">
      <alignment horizontal="left" vertical="center" indent="1"/>
    </xf>
    <xf numFmtId="4" fontId="125" fillId="35" borderId="397" applyNumberFormat="0" applyProtection="0">
      <alignment horizontal="left" vertical="center" indent="1"/>
    </xf>
    <xf numFmtId="169" fontId="2" fillId="81" borderId="397" applyNumberFormat="0" applyProtection="0">
      <alignment horizontal="left" vertical="center" indent="1"/>
    </xf>
    <xf numFmtId="169" fontId="88" fillId="42" borderId="385" applyNumberFormat="0" applyAlignment="0" applyProtection="0"/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90" fillId="0" borderId="386" applyNumberFormat="0" applyFill="0" applyAlignment="0" applyProtection="0"/>
    <xf numFmtId="169" fontId="82" fillId="52" borderId="384" applyNumberFormat="0" applyAlignment="0" applyProtection="0"/>
    <xf numFmtId="169" fontId="3" fillId="58" borderId="387" applyNumberFormat="0" applyFont="0" applyAlignment="0" applyProtection="0"/>
    <xf numFmtId="4" fontId="125" fillId="77" borderId="397" applyNumberFormat="0" applyProtection="0">
      <alignment vertical="center"/>
    </xf>
    <xf numFmtId="4" fontId="125" fillId="77" borderId="397" applyNumberFormat="0" applyProtection="0">
      <alignment vertical="center"/>
    </xf>
    <xf numFmtId="4" fontId="125" fillId="77" borderId="397" applyNumberFormat="0" applyProtection="0">
      <alignment horizontal="left" vertical="center" indent="1"/>
    </xf>
    <xf numFmtId="4" fontId="125" fillId="77" borderId="397" applyNumberFormat="0" applyProtection="0">
      <alignment horizontal="left" vertical="center" indent="1"/>
    </xf>
    <xf numFmtId="4" fontId="125" fillId="77" borderId="397" applyNumberFormat="0" applyProtection="0">
      <alignment horizontal="left" vertical="center" indent="1"/>
    </xf>
    <xf numFmtId="169" fontId="2" fillId="78" borderId="397" applyNumberFormat="0" applyProtection="0">
      <alignment horizontal="left" vertical="center" indent="1"/>
    </xf>
    <xf numFmtId="169" fontId="2" fillId="78" borderId="397" applyNumberFormat="0" applyProtection="0">
      <alignment horizontal="left" vertical="center" indent="1"/>
    </xf>
    <xf numFmtId="4" fontId="126" fillId="79" borderId="397" applyNumberFormat="0" applyProtection="0">
      <alignment horizontal="left" vertical="center" indent="1"/>
    </xf>
    <xf numFmtId="4" fontId="126" fillId="79" borderId="397" applyNumberFormat="0" applyProtection="0">
      <alignment horizontal="left" vertical="center" indent="1"/>
    </xf>
    <xf numFmtId="4" fontId="127" fillId="80" borderId="397" applyNumberFormat="0" applyProtection="0">
      <alignment horizontal="left" vertical="center" indent="1"/>
    </xf>
    <xf numFmtId="4" fontId="127" fillId="80" borderId="397" applyNumberFormat="0" applyProtection="0">
      <alignment horizontal="left" vertical="center" indent="1"/>
    </xf>
    <xf numFmtId="4" fontId="125" fillId="81" borderId="397" applyNumberFormat="0" applyProtection="0">
      <alignment horizontal="left" vertical="center" indent="1"/>
    </xf>
    <xf numFmtId="4" fontId="125" fillId="81" borderId="397" applyNumberFormat="0" applyProtection="0">
      <alignment horizontal="left" vertical="center" indent="1"/>
    </xf>
    <xf numFmtId="169" fontId="2" fillId="78" borderId="397" applyNumberFormat="0" applyProtection="0">
      <alignment horizontal="left" vertical="center" indent="1"/>
    </xf>
    <xf numFmtId="169" fontId="2" fillId="82" borderId="397" applyNumberFormat="0" applyProtection="0">
      <alignment horizontal="left" vertical="center" indent="1"/>
    </xf>
    <xf numFmtId="169" fontId="2" fillId="34" borderId="397" applyNumberFormat="0" applyProtection="0">
      <alignment horizontal="left" vertical="center" indent="1"/>
    </xf>
    <xf numFmtId="169" fontId="2" fillId="34" borderId="397" applyNumberFormat="0" applyProtection="0">
      <alignment horizontal="left" vertical="center" indent="1"/>
    </xf>
    <xf numFmtId="169" fontId="2" fillId="78" borderId="397" applyNumberFormat="0" applyProtection="0">
      <alignment horizontal="left" vertical="center" indent="1"/>
    </xf>
    <xf numFmtId="4" fontId="125" fillId="35" borderId="397" applyNumberFormat="0" applyProtection="0">
      <alignment horizontal="left" vertical="center" indent="1"/>
    </xf>
    <xf numFmtId="4" fontId="125" fillId="80" borderId="397" applyNumberFormat="0" applyProtection="0">
      <alignment horizontal="right" vertical="center"/>
    </xf>
    <xf numFmtId="169" fontId="2" fillId="78" borderId="397" applyNumberFormat="0" applyProtection="0">
      <alignment horizontal="left" vertical="center" indent="1"/>
    </xf>
    <xf numFmtId="169" fontId="2" fillId="78" borderId="397" applyNumberFormat="0" applyProtection="0">
      <alignment horizontal="left" vertical="center" indent="1"/>
    </xf>
    <xf numFmtId="4" fontId="129" fillId="80" borderId="397" applyNumberFormat="0" applyProtection="0">
      <alignment horizontal="right" vertical="center"/>
    </xf>
    <xf numFmtId="4" fontId="129" fillId="80" borderId="397" applyNumberFormat="0" applyProtection="0">
      <alignment horizontal="right" vertical="center"/>
    </xf>
    <xf numFmtId="3" fontId="2" fillId="0" borderId="392" applyNumberFormat="0" applyFont="0" applyFill="0" applyAlignment="0" applyProtection="0">
      <alignment vertical="center"/>
    </xf>
    <xf numFmtId="3" fontId="2" fillId="0" borderId="392" applyNumberFormat="0" applyFont="0" applyFill="0" applyAlignment="0" applyProtection="0">
      <alignment vertical="center"/>
    </xf>
    <xf numFmtId="169" fontId="83" fillId="52" borderId="395" applyNumberFormat="0" applyAlignment="0" applyProtection="0"/>
    <xf numFmtId="4" fontId="125" fillId="77" borderId="384" applyNumberFormat="0" applyProtection="0">
      <alignment vertical="center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5" fillId="80" borderId="391" applyNumberFormat="0" applyProtection="0">
      <alignment horizontal="left" vertical="center" indent="1"/>
    </xf>
    <xf numFmtId="4" fontId="125" fillId="80" borderId="391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3" fontId="2" fillId="0" borderId="392" applyNumberFormat="0" applyFont="0" applyFill="0" applyAlignment="0" applyProtection="0">
      <alignment vertical="center"/>
    </xf>
    <xf numFmtId="3" fontId="2" fillId="0" borderId="392" applyNumberFormat="0" applyFont="0" applyFill="0" applyAlignment="0" applyProtection="0">
      <alignment vertical="center"/>
    </xf>
    <xf numFmtId="169" fontId="83" fillId="52" borderId="385" applyNumberFormat="0" applyAlignment="0" applyProtection="0"/>
    <xf numFmtId="169" fontId="3" fillId="58" borderId="396" applyNumberFormat="0" applyFont="0" applyAlignment="0" applyProtection="0"/>
    <xf numFmtId="169" fontId="82" fillId="52" borderId="397" applyNumberFormat="0" applyAlignment="0" applyProtection="0"/>
    <xf numFmtId="169" fontId="90" fillId="0" borderId="398" applyNumberFormat="0" applyFill="0" applyAlignment="0" applyProtection="0"/>
    <xf numFmtId="169" fontId="88" fillId="42" borderId="395" applyNumberFormat="0" applyAlignment="0" applyProtection="0"/>
    <xf numFmtId="169" fontId="83" fillId="52" borderId="395" applyNumberFormat="0" applyAlignment="0" applyProtection="0"/>
    <xf numFmtId="169" fontId="3" fillId="58" borderId="396" applyNumberFormat="0" applyFont="0" applyAlignment="0" applyProtection="0"/>
    <xf numFmtId="169" fontId="90" fillId="0" borderId="398" applyNumberFormat="0" applyFill="0" applyAlignment="0" applyProtection="0"/>
    <xf numFmtId="169" fontId="88" fillId="42" borderId="395" applyNumberFormat="0" applyAlignment="0" applyProtection="0"/>
    <xf numFmtId="169" fontId="83" fillId="52" borderId="395" applyNumberFormat="0" applyAlignment="0" applyProtection="0"/>
    <xf numFmtId="169" fontId="82" fillId="52" borderId="397" applyNumberFormat="0" applyAlignment="0" applyProtection="0"/>
    <xf numFmtId="169" fontId="67" fillId="0" borderId="393">
      <alignment horizontal="left" vertical="center"/>
    </xf>
    <xf numFmtId="169" fontId="3" fillId="58" borderId="396" applyNumberFormat="0" applyFont="0" applyAlignment="0" applyProtection="0"/>
    <xf numFmtId="169" fontId="3" fillId="58" borderId="396" applyNumberFormat="0" applyFont="0" applyAlignment="0" applyProtection="0"/>
    <xf numFmtId="169" fontId="88" fillId="42" borderId="385" applyNumberFormat="0" applyAlignment="0" applyProtection="0"/>
    <xf numFmtId="169" fontId="90" fillId="0" borderId="386" applyNumberFormat="0" applyFill="0" applyAlignment="0" applyProtection="0"/>
    <xf numFmtId="169" fontId="82" fillId="52" borderId="384" applyNumberFormat="0" applyAlignment="0" applyProtection="0"/>
    <xf numFmtId="169" fontId="3" fillId="58" borderId="387" applyNumberFormat="0" applyFont="0" applyAlignment="0" applyProtection="0"/>
    <xf numFmtId="169" fontId="88" fillId="42" borderId="395" applyNumberFormat="0" applyAlignment="0" applyProtection="0"/>
    <xf numFmtId="169" fontId="90" fillId="0" borderId="398" applyNumberFormat="0" applyFill="0" applyAlignment="0" applyProtection="0"/>
    <xf numFmtId="169" fontId="82" fillId="52" borderId="397" applyNumberFormat="0" applyAlignment="0" applyProtection="0"/>
    <xf numFmtId="169" fontId="3" fillId="58" borderId="396" applyNumberFormat="0" applyFont="0" applyAlignment="0" applyProtection="0"/>
    <xf numFmtId="169" fontId="88" fillId="42" borderId="395" applyNumberFormat="0" applyAlignment="0" applyProtection="0"/>
    <xf numFmtId="169" fontId="90" fillId="0" borderId="398" applyNumberFormat="0" applyFill="0" applyAlignment="0" applyProtection="0"/>
    <xf numFmtId="169" fontId="82" fillId="52" borderId="397" applyNumberFormat="0" applyAlignment="0" applyProtection="0"/>
    <xf numFmtId="169" fontId="3" fillId="58" borderId="396" applyNumberFormat="0" applyFont="0" applyAlignment="0" applyProtection="0"/>
    <xf numFmtId="175" fontId="2" fillId="81" borderId="444" applyNumberFormat="0" applyProtection="0">
      <alignment horizontal="left" vertical="center" indent="1"/>
    </xf>
    <xf numFmtId="169" fontId="67" fillId="0" borderId="513">
      <alignment horizontal="left" vertical="center"/>
    </xf>
    <xf numFmtId="169" fontId="82" fillId="52" borderId="515" applyNumberFormat="0" applyAlignment="0" applyProtection="0"/>
    <xf numFmtId="169" fontId="67" fillId="0" borderId="393">
      <alignment horizontal="left" vertical="center"/>
    </xf>
    <xf numFmtId="169" fontId="67" fillId="0" borderId="412">
      <alignment horizontal="left" vertical="center"/>
    </xf>
    <xf numFmtId="175" fontId="67" fillId="0" borderId="453">
      <alignment horizontal="left" vertical="center"/>
    </xf>
    <xf numFmtId="169" fontId="2" fillId="78" borderId="515" applyNumberFormat="0" applyProtection="0">
      <alignment horizontal="left" vertical="center" indent="1"/>
    </xf>
    <xf numFmtId="169" fontId="67" fillId="0" borderId="403">
      <alignment horizontal="left" vertical="center"/>
    </xf>
    <xf numFmtId="175" fontId="3" fillId="58" borderId="447" applyNumberFormat="0" applyFont="0" applyAlignment="0" applyProtection="0"/>
    <xf numFmtId="169" fontId="67" fillId="0" borderId="403">
      <alignment horizontal="left" vertical="center"/>
    </xf>
    <xf numFmtId="169" fontId="67" fillId="0" borderId="403">
      <alignment horizontal="left" vertical="center"/>
    </xf>
    <xf numFmtId="169" fontId="67" fillId="0" borderId="403">
      <alignment horizontal="left" vertical="center"/>
    </xf>
    <xf numFmtId="169" fontId="67" fillId="0" borderId="403">
      <alignment horizontal="left" vertical="center"/>
    </xf>
    <xf numFmtId="169" fontId="67" fillId="0" borderId="492">
      <alignment horizontal="left" vertical="center"/>
    </xf>
    <xf numFmtId="175" fontId="2" fillId="34" borderId="444" applyNumberFormat="0" applyProtection="0">
      <alignment horizontal="left" vertical="center" indent="1"/>
    </xf>
    <xf numFmtId="175" fontId="67" fillId="0" borderId="453">
      <alignment horizontal="left" vertical="center"/>
    </xf>
    <xf numFmtId="169" fontId="67" fillId="0" borderId="507">
      <alignment horizontal="left" vertical="center"/>
    </xf>
    <xf numFmtId="169" fontId="67" fillId="0" borderId="412">
      <alignment horizontal="left" vertical="center"/>
    </xf>
    <xf numFmtId="169" fontId="67" fillId="0" borderId="393">
      <alignment horizontal="left" vertical="center"/>
    </xf>
    <xf numFmtId="169" fontId="67" fillId="0" borderId="442">
      <alignment horizontal="left" vertical="center"/>
    </xf>
    <xf numFmtId="3" fontId="2" fillId="0" borderId="452" applyNumberFormat="0" applyFont="0" applyFill="0" applyAlignment="0" applyProtection="0">
      <alignment vertical="center"/>
    </xf>
    <xf numFmtId="169" fontId="2" fillId="78" borderId="515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169" fontId="67" fillId="0" borderId="403">
      <alignment horizontal="left" vertical="center"/>
    </xf>
    <xf numFmtId="169" fontId="67" fillId="0" borderId="513">
      <alignment horizontal="left" vertical="center"/>
    </xf>
    <xf numFmtId="190" fontId="57" fillId="0" borderId="388" applyFill="0" applyProtection="0"/>
    <xf numFmtId="169" fontId="67" fillId="0" borderId="403">
      <alignment horizontal="left" vertical="center"/>
    </xf>
    <xf numFmtId="169" fontId="67" fillId="0" borderId="403">
      <alignment horizontal="left" vertical="center"/>
    </xf>
    <xf numFmtId="169" fontId="67" fillId="0" borderId="403">
      <alignment horizontal="left" vertical="center"/>
    </xf>
    <xf numFmtId="169" fontId="67" fillId="0" borderId="403">
      <alignment horizontal="left" vertical="center"/>
    </xf>
    <xf numFmtId="169" fontId="82" fillId="52" borderId="384" applyNumberFormat="0" applyAlignment="0" applyProtection="0"/>
    <xf numFmtId="169" fontId="83" fillId="52" borderId="385" applyNumberFormat="0" applyAlignment="0" applyProtection="0"/>
    <xf numFmtId="169" fontId="88" fillId="42" borderId="385" applyNumberFormat="0" applyAlignment="0" applyProtection="0"/>
    <xf numFmtId="169" fontId="90" fillId="0" borderId="386" applyNumberFormat="0" applyFill="0" applyAlignment="0" applyProtection="0"/>
    <xf numFmtId="169" fontId="3" fillId="58" borderId="387" applyNumberFormat="0" applyFont="0" applyAlignment="0" applyProtection="0"/>
    <xf numFmtId="175" fontId="82" fillId="52" borderId="444" applyNumberFormat="0" applyAlignment="0" applyProtection="0"/>
    <xf numFmtId="169" fontId="67" fillId="0" borderId="456">
      <alignment horizontal="left" vertical="center"/>
    </xf>
    <xf numFmtId="190" fontId="57" fillId="0" borderId="472" applyFill="0" applyProtection="0"/>
    <xf numFmtId="169" fontId="67" fillId="0" borderId="459">
      <alignment horizontal="left" vertical="center"/>
    </xf>
    <xf numFmtId="10" fontId="65" fillId="35" borderId="473" applyNumberFormat="0" applyBorder="0" applyAlignment="0" applyProtection="0"/>
    <xf numFmtId="169" fontId="67" fillId="0" borderId="477">
      <alignment horizontal="left" vertical="center"/>
    </xf>
    <xf numFmtId="4" fontId="125" fillId="80" borderId="444" applyNumberFormat="0" applyProtection="0">
      <alignment horizontal="right" vertical="center"/>
    </xf>
    <xf numFmtId="169" fontId="2" fillId="78" borderId="444" applyNumberFormat="0" applyProtection="0">
      <alignment horizontal="left" vertical="center" indent="1"/>
    </xf>
    <xf numFmtId="4" fontId="127" fillId="80" borderId="444" applyNumberFormat="0" applyProtection="0">
      <alignment horizontal="left" vertical="center" indent="1"/>
    </xf>
    <xf numFmtId="169" fontId="2" fillId="81" borderId="494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2" fillId="34" borderId="515" applyNumberFormat="0" applyProtection="0">
      <alignment horizontal="left" vertical="center" indent="1"/>
    </xf>
    <xf numFmtId="3" fontId="2" fillId="0" borderId="476" applyNumberFormat="0" applyFont="0" applyFill="0" applyAlignment="0" applyProtection="0">
      <alignment vertical="center"/>
    </xf>
    <xf numFmtId="4" fontId="125" fillId="80" borderId="444" applyNumberFormat="0" applyProtection="0">
      <alignment horizontal="right" vertical="center"/>
    </xf>
    <xf numFmtId="169" fontId="2" fillId="78" borderId="444" applyNumberFormat="0" applyProtection="0">
      <alignment horizontal="left" vertical="center" indent="1"/>
    </xf>
    <xf numFmtId="4" fontId="127" fillId="80" borderId="444" applyNumberFormat="0" applyProtection="0">
      <alignment horizontal="left" vertical="center" indent="1"/>
    </xf>
    <xf numFmtId="4" fontId="125" fillId="80" borderId="501" applyNumberFormat="0" applyProtection="0">
      <alignment horizontal="right" vertical="center"/>
    </xf>
    <xf numFmtId="169" fontId="67" fillId="0" borderId="442">
      <alignment horizontal="left" vertical="center"/>
    </xf>
    <xf numFmtId="175" fontId="2" fillId="34" borderId="515" applyNumberFormat="0" applyProtection="0">
      <alignment horizontal="left" vertical="center" indent="1"/>
    </xf>
    <xf numFmtId="169" fontId="67" fillId="0" borderId="474">
      <alignment horizontal="left" vertical="center"/>
    </xf>
    <xf numFmtId="169" fontId="88" fillId="42" borderId="495" applyNumberFormat="0" applyAlignment="0" applyProtection="0"/>
    <xf numFmtId="169" fontId="67" fillId="0" borderId="459">
      <alignment horizontal="left" vertical="center"/>
    </xf>
    <xf numFmtId="169" fontId="90" fillId="0" borderId="425" applyNumberFormat="0" applyFill="0" applyAlignment="0" applyProtection="0"/>
    <xf numFmtId="169" fontId="3" fillId="58" borderId="447" applyNumberFormat="0" applyFont="0" applyAlignment="0" applyProtection="0"/>
    <xf numFmtId="169" fontId="2" fillId="34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90" fillId="0" borderId="491" applyNumberFormat="0" applyFill="0" applyAlignment="0" applyProtection="0"/>
    <xf numFmtId="169" fontId="67" fillId="0" borderId="406">
      <alignment horizontal="left" vertical="center"/>
    </xf>
    <xf numFmtId="4" fontId="125" fillId="77" borderId="515" applyNumberFormat="0" applyProtection="0">
      <alignment horizontal="left" vertical="center" indent="1"/>
    </xf>
    <xf numFmtId="169" fontId="67" fillId="0" borderId="409">
      <alignment horizontal="left" vertical="center"/>
    </xf>
    <xf numFmtId="175" fontId="67" fillId="0" borderId="453">
      <alignment horizontal="left" vertical="center"/>
    </xf>
    <xf numFmtId="169" fontId="67" fillId="0" borderId="530">
      <alignment horizontal="left" vertical="center"/>
    </xf>
    <xf numFmtId="3" fontId="2" fillId="0" borderId="411" applyNumberFormat="0" applyFont="0" applyFill="0" applyAlignment="0" applyProtection="0">
      <alignment vertical="center"/>
    </xf>
    <xf numFmtId="175" fontId="2" fillId="34" borderId="444" applyNumberFormat="0" applyProtection="0">
      <alignment horizontal="left" vertical="center" indent="1"/>
    </xf>
    <xf numFmtId="175" fontId="2" fillId="78" borderId="444" applyNumberFormat="0" applyProtection="0">
      <alignment horizontal="left" vertical="center" indent="1"/>
    </xf>
    <xf numFmtId="175" fontId="2" fillId="81" borderId="444" applyNumberFormat="0" applyProtection="0">
      <alignment horizontal="left" vertical="center" indent="1"/>
    </xf>
    <xf numFmtId="169" fontId="3" fillId="58" borderId="518" applyNumberFormat="0" applyFont="0" applyAlignment="0" applyProtection="0"/>
    <xf numFmtId="169" fontId="3" fillId="58" borderId="518" applyNumberFormat="0" applyFont="0" applyAlignment="0" applyProtection="0"/>
    <xf numFmtId="175" fontId="67" fillId="0" borderId="453">
      <alignment horizontal="left" vertical="center"/>
    </xf>
    <xf numFmtId="169" fontId="67" fillId="0" borderId="521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76" fontId="67" fillId="0" borderId="524">
      <alignment horizontal="left" vertical="center"/>
    </xf>
    <xf numFmtId="4" fontId="126" fillId="79" borderId="515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4" fontId="125" fillId="81" borderId="444" applyNumberFormat="0" applyProtection="0">
      <alignment horizontal="left" vertical="center" indent="1"/>
    </xf>
    <xf numFmtId="4" fontId="125" fillId="77" borderId="444" applyNumberFormat="0" applyProtection="0">
      <alignment vertical="center"/>
    </xf>
    <xf numFmtId="169" fontId="2" fillId="81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169" fontId="2" fillId="81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4" fontId="125" fillId="35" borderId="430" applyNumberFormat="0" applyProtection="0">
      <alignment horizontal="left" vertical="center" indent="1"/>
    </xf>
    <xf numFmtId="4" fontId="127" fillId="80" borderId="430" applyNumberFormat="0" applyProtection="0">
      <alignment horizontal="left" vertical="center" indent="1"/>
    </xf>
    <xf numFmtId="169" fontId="82" fillId="52" borderId="430" applyNumberFormat="0" applyAlignment="0" applyProtection="0"/>
    <xf numFmtId="4" fontId="125" fillId="35" borderId="430" applyNumberFormat="0" applyProtection="0">
      <alignment horizontal="left" vertical="center" indent="1"/>
    </xf>
    <xf numFmtId="4" fontId="127" fillId="80" borderId="430" applyNumberFormat="0" applyProtection="0">
      <alignment horizontal="left" vertical="center" indent="1"/>
    </xf>
    <xf numFmtId="169" fontId="67" fillId="0" borderId="453">
      <alignment horizontal="left" vertical="center"/>
    </xf>
    <xf numFmtId="169" fontId="67" fillId="0" borderId="428">
      <alignment horizontal="left" vertical="center"/>
    </xf>
    <xf numFmtId="169" fontId="67" fillId="0" borderId="450">
      <alignment horizontal="left" vertical="center"/>
    </xf>
    <xf numFmtId="169" fontId="67" fillId="0" borderId="436">
      <alignment horizontal="left" vertical="center"/>
    </xf>
    <xf numFmtId="169" fontId="67" fillId="0" borderId="453">
      <alignment horizontal="left" vertical="center"/>
    </xf>
    <xf numFmtId="169" fontId="67" fillId="0" borderId="439">
      <alignment horizontal="left" vertical="center"/>
    </xf>
    <xf numFmtId="169" fontId="67" fillId="0" borderId="453">
      <alignment horizontal="left" vertical="center"/>
    </xf>
    <xf numFmtId="169" fontId="67" fillId="0" borderId="439">
      <alignment horizontal="left" vertical="center"/>
    </xf>
    <xf numFmtId="169" fontId="67" fillId="0" borderId="450">
      <alignment horizontal="left" vertical="center"/>
    </xf>
    <xf numFmtId="169" fontId="67" fillId="0" borderId="436">
      <alignment horizontal="left" vertical="center"/>
    </xf>
    <xf numFmtId="169" fontId="83" fillId="52" borderId="431" applyNumberFormat="0" applyAlignment="0" applyProtection="0"/>
    <xf numFmtId="4" fontId="125" fillId="35" borderId="430" applyNumberFormat="0" applyProtection="0">
      <alignment horizontal="left" vertical="center" indent="1"/>
    </xf>
    <xf numFmtId="4" fontId="127" fillId="80" borderId="430" applyNumberFormat="0" applyProtection="0">
      <alignment horizontal="left" vertical="center" indent="1"/>
    </xf>
    <xf numFmtId="4" fontId="125" fillId="77" borderId="490" applyNumberFormat="0" applyProtection="0">
      <alignment vertical="center"/>
    </xf>
    <xf numFmtId="169" fontId="2" fillId="78" borderId="494" applyNumberFormat="0" applyProtection="0">
      <alignment horizontal="left" vertical="center" indent="1"/>
    </xf>
    <xf numFmtId="169" fontId="67" fillId="0" borderId="521">
      <alignment horizontal="left" vertical="center"/>
    </xf>
    <xf numFmtId="169" fontId="67" fillId="0" borderId="414">
      <alignment horizontal="left" vertical="center"/>
    </xf>
    <xf numFmtId="176" fontId="2" fillId="78" borderId="515" applyNumberFormat="0" applyProtection="0">
      <alignment horizontal="left" vertical="center" indent="1"/>
    </xf>
    <xf numFmtId="169" fontId="67" fillId="0" borderId="513">
      <alignment horizontal="left" vertical="center"/>
    </xf>
    <xf numFmtId="169" fontId="2" fillId="78" borderId="384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67" fillId="0" borderId="521">
      <alignment horizontal="left" vertical="center"/>
    </xf>
    <xf numFmtId="169" fontId="67" fillId="0" borderId="414">
      <alignment horizontal="left" vertical="center"/>
    </xf>
    <xf numFmtId="176" fontId="67" fillId="0" borderId="524">
      <alignment horizontal="left" vertical="center"/>
    </xf>
    <xf numFmtId="176" fontId="2" fillId="78" borderId="515" applyNumberFormat="0" applyProtection="0">
      <alignment horizontal="left" vertical="center" indent="1"/>
    </xf>
    <xf numFmtId="176" fontId="82" fillId="52" borderId="515" applyNumberFormat="0" applyAlignment="0" applyProtection="0"/>
    <xf numFmtId="169" fontId="2" fillId="82" borderId="515" applyNumberFormat="0" applyProtection="0">
      <alignment horizontal="left" vertical="center" indent="1"/>
    </xf>
    <xf numFmtId="169" fontId="67" fillId="0" borderId="513">
      <alignment horizontal="left" vertical="center"/>
    </xf>
    <xf numFmtId="4" fontId="125" fillId="80" borderId="514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67" fillId="0" borderId="439">
      <alignment horizontal="left" vertical="center"/>
    </xf>
    <xf numFmtId="188" fontId="57" fillId="0" borderId="388" applyFill="0" applyProtection="0"/>
    <xf numFmtId="169" fontId="82" fillId="52" borderId="384" applyNumberFormat="0" applyAlignment="0" applyProtection="0"/>
    <xf numFmtId="4" fontId="129" fillId="80" borderId="384" applyNumberFormat="0" applyProtection="0">
      <alignment horizontal="right" vertical="center"/>
    </xf>
    <xf numFmtId="4" fontId="125" fillId="81" borderId="384" applyNumberFormat="0" applyProtection="0">
      <alignment horizontal="left" vertical="center" indent="1"/>
    </xf>
    <xf numFmtId="4" fontId="129" fillId="80" borderId="423" applyNumberFormat="0" applyProtection="0">
      <alignment horizontal="right" vertical="center"/>
    </xf>
    <xf numFmtId="4" fontId="125" fillId="77" borderId="423" applyNumberFormat="0" applyProtection="0">
      <alignment horizontal="left" vertical="center" indent="1"/>
    </xf>
    <xf numFmtId="4" fontId="125" fillId="35" borderId="423" applyNumberFormat="0" applyProtection="0">
      <alignment horizontal="left" vertical="center" indent="1"/>
    </xf>
    <xf numFmtId="3" fontId="2" fillId="0" borderId="416" applyNumberFormat="0" applyFont="0" applyFill="0" applyAlignment="0" applyProtection="0">
      <alignment vertical="center"/>
    </xf>
    <xf numFmtId="169" fontId="2" fillId="81" borderId="384" applyNumberFormat="0" applyProtection="0">
      <alignment horizontal="left" vertical="center" indent="1"/>
    </xf>
    <xf numFmtId="4" fontId="129" fillId="80" borderId="501" applyNumberFormat="0" applyProtection="0">
      <alignment horizontal="right" vertical="center"/>
    </xf>
    <xf numFmtId="4" fontId="126" fillId="79" borderId="515" applyNumberFormat="0" applyProtection="0">
      <alignment horizontal="left" vertical="center" indent="1"/>
    </xf>
    <xf numFmtId="4" fontId="125" fillId="35" borderId="419" applyNumberFormat="0" applyProtection="0">
      <alignment horizontal="left" vertical="center" indent="1"/>
    </xf>
    <xf numFmtId="169" fontId="2" fillId="78" borderId="419" applyNumberFormat="0" applyProtection="0">
      <alignment horizontal="left" vertical="center" indent="1"/>
    </xf>
    <xf numFmtId="169" fontId="67" fillId="0" borderId="428">
      <alignment horizontal="left" vertical="center"/>
    </xf>
    <xf numFmtId="169" fontId="2" fillId="78" borderId="515" applyNumberFormat="0" applyProtection="0">
      <alignment horizontal="left" vertical="center" indent="1"/>
    </xf>
    <xf numFmtId="169" fontId="88" fillId="42" borderId="385" applyNumberFormat="0" applyAlignment="0" applyProtection="0"/>
    <xf numFmtId="4" fontId="125" fillId="77" borderId="423" applyNumberFormat="0" applyProtection="0">
      <alignment horizontal="left" vertical="center" indent="1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5" fillId="80" borderId="39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169" fontId="67" fillId="0" borderId="403">
      <alignment horizontal="left" vertical="center"/>
    </xf>
    <xf numFmtId="169" fontId="67" fillId="0" borderId="403">
      <alignment horizontal="left" vertical="center"/>
    </xf>
    <xf numFmtId="169" fontId="67" fillId="0" borderId="403">
      <alignment horizontal="left" vertical="center"/>
    </xf>
    <xf numFmtId="169" fontId="67" fillId="0" borderId="510">
      <alignment horizontal="left" vertical="center"/>
    </xf>
    <xf numFmtId="188" fontId="57" fillId="0" borderId="519" applyFill="0" applyProtection="0"/>
    <xf numFmtId="169" fontId="2" fillId="78" borderId="501" applyNumberFormat="0" applyProtection="0">
      <alignment horizontal="left" vertical="center" indent="1"/>
    </xf>
    <xf numFmtId="3" fontId="2" fillId="0" borderId="411" applyNumberFormat="0" applyFont="0" applyFill="0" applyAlignment="0" applyProtection="0">
      <alignment vertical="center"/>
    </xf>
    <xf numFmtId="169" fontId="67" fillId="0" borderId="513">
      <alignment horizontal="left" vertical="center"/>
    </xf>
    <xf numFmtId="169" fontId="2" fillId="78" borderId="494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75" fontId="2" fillId="78" borderId="515" applyNumberFormat="0" applyProtection="0">
      <alignment horizontal="left" vertical="center" indent="1"/>
    </xf>
    <xf numFmtId="169" fontId="67" fillId="0" borderId="412">
      <alignment horizontal="left" vertical="center"/>
    </xf>
    <xf numFmtId="175" fontId="67" fillId="0" borderId="524">
      <alignment horizontal="left" vertical="center"/>
    </xf>
    <xf numFmtId="169" fontId="67" fillId="0" borderId="477">
      <alignment horizontal="left" vertical="center"/>
    </xf>
    <xf numFmtId="169" fontId="67" fillId="0" borderId="456">
      <alignment horizontal="left" vertical="center"/>
    </xf>
    <xf numFmtId="169" fontId="67" fillId="0" borderId="466">
      <alignment horizontal="left" vertical="center"/>
    </xf>
    <xf numFmtId="169" fontId="67" fillId="0" borderId="466">
      <alignment horizontal="left" vertical="center"/>
    </xf>
    <xf numFmtId="169" fontId="67" fillId="0" borderId="474">
      <alignment horizontal="left" vertical="center"/>
    </xf>
    <xf numFmtId="169" fontId="67" fillId="0" borderId="474">
      <alignment horizontal="left" vertical="center"/>
    </xf>
    <xf numFmtId="169" fontId="67" fillId="0" borderId="456">
      <alignment horizontal="left" vertical="center"/>
    </xf>
    <xf numFmtId="169" fontId="2" fillId="78" borderId="444" applyNumberFormat="0" applyProtection="0">
      <alignment horizontal="left" vertical="center" indent="1"/>
    </xf>
    <xf numFmtId="169" fontId="2" fillId="34" borderId="444" applyNumberFormat="0" applyProtection="0">
      <alignment horizontal="left" vertical="center" indent="1"/>
    </xf>
    <xf numFmtId="4" fontId="125" fillId="81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82" borderId="515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34" borderId="444" applyNumberFormat="0" applyProtection="0">
      <alignment horizontal="left" vertical="center" indent="1"/>
    </xf>
    <xf numFmtId="4" fontId="125" fillId="81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67" fillId="0" borderId="510">
      <alignment horizontal="left" vertical="center"/>
    </xf>
    <xf numFmtId="4" fontId="125" fillId="77" borderId="515" applyNumberFormat="0" applyProtection="0">
      <alignment horizontal="left" vertical="center" indent="1"/>
    </xf>
    <xf numFmtId="169" fontId="67" fillId="0" borderId="442">
      <alignment horizontal="left" vertical="center"/>
    </xf>
    <xf numFmtId="169" fontId="3" fillId="58" borderId="497" applyNumberFormat="0" applyFont="0" applyAlignment="0" applyProtection="0"/>
    <xf numFmtId="169" fontId="3" fillId="58" borderId="518" applyNumberFormat="0" applyFont="0" applyAlignment="0" applyProtection="0"/>
    <xf numFmtId="169" fontId="67" fillId="0" borderId="513">
      <alignment horizontal="left" vertical="center"/>
    </xf>
    <xf numFmtId="169" fontId="67" fillId="0" borderId="459">
      <alignment horizontal="left" vertical="center"/>
    </xf>
    <xf numFmtId="169" fontId="88" fillId="42" borderId="445" applyNumberFormat="0" applyAlignment="0" applyProtection="0"/>
    <xf numFmtId="169" fontId="83" fillId="52" borderId="431" applyNumberFormat="0" applyAlignment="0" applyProtection="0"/>
    <xf numFmtId="175" fontId="67" fillId="0" borderId="524">
      <alignment horizontal="left" vertical="center"/>
    </xf>
    <xf numFmtId="175" fontId="2" fillId="78" borderId="444" applyNumberFormat="0" applyProtection="0">
      <alignment horizontal="left" vertical="center" indent="1"/>
    </xf>
    <xf numFmtId="175" fontId="2" fillId="78" borderId="444" applyNumberFormat="0" applyProtection="0">
      <alignment horizontal="left" vertical="center" indent="1"/>
    </xf>
    <xf numFmtId="175" fontId="2" fillId="81" borderId="444" applyNumberFormat="0" applyProtection="0">
      <alignment horizontal="left" vertical="center" indent="1"/>
    </xf>
    <xf numFmtId="175" fontId="2" fillId="78" borderId="444" applyNumberFormat="0" applyProtection="0">
      <alignment horizontal="left" vertical="center" indent="1"/>
    </xf>
    <xf numFmtId="4" fontId="125" fillId="80" borderId="515" applyNumberFormat="0" applyProtection="0">
      <alignment horizontal="right" vertical="center"/>
    </xf>
    <xf numFmtId="4" fontId="125" fillId="80" borderId="525" applyNumberFormat="0" applyProtection="0">
      <alignment horizontal="left" vertical="center" indent="1"/>
    </xf>
    <xf numFmtId="175" fontId="88" fillId="42" borderId="445" applyNumberFormat="0" applyAlignment="0" applyProtection="0"/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76" fontId="90" fillId="0" borderId="517" applyNumberFormat="0" applyFill="0" applyAlignment="0" applyProtection="0"/>
    <xf numFmtId="4" fontId="129" fillId="80" borderId="444" applyNumberFormat="0" applyProtection="0">
      <alignment horizontal="right" vertical="center"/>
    </xf>
    <xf numFmtId="169" fontId="2" fillId="34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169" fontId="2" fillId="78" borderId="430" applyNumberFormat="0" applyProtection="0">
      <alignment horizontal="left" vertical="center" indent="1"/>
    </xf>
    <xf numFmtId="169" fontId="2" fillId="81" borderId="430" applyNumberFormat="0" applyProtection="0">
      <alignment horizontal="left" vertical="center" indent="1"/>
    </xf>
    <xf numFmtId="4" fontId="125" fillId="77" borderId="430" applyNumberFormat="0" applyProtection="0">
      <alignment horizontal="left" vertical="center" indent="1"/>
    </xf>
    <xf numFmtId="169" fontId="2" fillId="78" borderId="430" applyNumberFormat="0" applyProtection="0">
      <alignment horizontal="left" vertical="center" indent="1"/>
    </xf>
    <xf numFmtId="169" fontId="2" fillId="81" borderId="430" applyNumberFormat="0" applyProtection="0">
      <alignment horizontal="left" vertical="center" indent="1"/>
    </xf>
    <xf numFmtId="4" fontId="125" fillId="77" borderId="430" applyNumberFormat="0" applyProtection="0">
      <alignment horizontal="left" vertical="center" indent="1"/>
    </xf>
    <xf numFmtId="10" fontId="65" fillId="35" borderId="405" applyNumberFormat="0" applyBorder="0" applyAlignment="0" applyProtection="0"/>
    <xf numFmtId="169" fontId="67" fillId="0" borderId="453">
      <alignment horizontal="left" vertical="center"/>
    </xf>
    <xf numFmtId="10" fontId="65" fillId="35" borderId="435" applyNumberFormat="0" applyBorder="0" applyAlignment="0" applyProtection="0"/>
    <xf numFmtId="169" fontId="67" fillId="0" borderId="439">
      <alignment horizontal="left" vertical="center"/>
    </xf>
    <xf numFmtId="169" fontId="67" fillId="0" borderId="453">
      <alignment horizontal="left" vertical="center"/>
    </xf>
    <xf numFmtId="169" fontId="67" fillId="0" borderId="436">
      <alignment horizontal="left" vertical="center"/>
    </xf>
    <xf numFmtId="169" fontId="2" fillId="78" borderId="430" applyNumberFormat="0" applyProtection="0">
      <alignment horizontal="left" vertical="center" indent="1"/>
    </xf>
    <xf numFmtId="169" fontId="2" fillId="81" borderId="430" applyNumberFormat="0" applyProtection="0">
      <alignment horizontal="left" vertical="center" indent="1"/>
    </xf>
    <xf numFmtId="4" fontId="125" fillId="77" borderId="430" applyNumberFormat="0" applyProtection="0">
      <alignment horizontal="left" vertical="center" indent="1"/>
    </xf>
    <xf numFmtId="169" fontId="67" fillId="0" borderId="492">
      <alignment horizontal="left" vertical="center"/>
    </xf>
    <xf numFmtId="169" fontId="2" fillId="78" borderId="468" applyNumberFormat="0" applyProtection="0">
      <alignment horizontal="left" vertical="center" indent="1"/>
    </xf>
    <xf numFmtId="169" fontId="67" fillId="0" borderId="507">
      <alignment horizontal="left" vertical="center"/>
    </xf>
    <xf numFmtId="188" fontId="57" fillId="0" borderId="519" applyFill="0" applyProtection="0"/>
    <xf numFmtId="4" fontId="129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188" fontId="57" fillId="0" borderId="519" applyFill="0" applyProtection="0"/>
    <xf numFmtId="4" fontId="125" fillId="77" borderId="501" applyNumberFormat="0" applyProtection="0">
      <alignment vertical="center"/>
    </xf>
    <xf numFmtId="169" fontId="2" fillId="81" borderId="515" applyNumberFormat="0" applyProtection="0">
      <alignment horizontal="left" vertical="center" indent="1"/>
    </xf>
    <xf numFmtId="169" fontId="67" fillId="0" borderId="414">
      <alignment horizontal="left" vertical="center"/>
    </xf>
    <xf numFmtId="169" fontId="67" fillId="0" borderId="414">
      <alignment horizontal="left" vertical="center"/>
    </xf>
    <xf numFmtId="176" fontId="83" fillId="52" borderId="516" applyNumberFormat="0" applyAlignment="0" applyProtection="0"/>
    <xf numFmtId="176" fontId="67" fillId="0" borderId="524">
      <alignment horizontal="left" vertical="center"/>
    </xf>
    <xf numFmtId="169" fontId="82" fillId="52" borderId="384" applyNumberFormat="0" applyAlignment="0" applyProtection="0"/>
    <xf numFmtId="169" fontId="67" fillId="0" borderId="439">
      <alignment horizontal="left" vertical="center"/>
    </xf>
    <xf numFmtId="169" fontId="3" fillId="58" borderId="418" applyNumberFormat="0" applyFont="0" applyAlignment="0" applyProtection="0"/>
    <xf numFmtId="169" fontId="88" fillId="42" borderId="417" applyNumberFormat="0" applyAlignment="0" applyProtection="0"/>
    <xf numFmtId="169" fontId="2" fillId="34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7" fillId="80" borderId="423" applyNumberFormat="0" applyProtection="0">
      <alignment horizontal="left" vertical="center" indent="1"/>
    </xf>
    <xf numFmtId="169" fontId="90" fillId="0" borderId="386" applyNumberFormat="0" applyFill="0" applyAlignment="0" applyProtection="0"/>
    <xf numFmtId="169" fontId="67" fillId="0" borderId="477">
      <alignment horizontal="left" vertical="center"/>
    </xf>
    <xf numFmtId="169" fontId="2" fillId="78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169" fontId="67" fillId="0" borderId="499">
      <alignment horizontal="left" vertical="center"/>
    </xf>
    <xf numFmtId="169" fontId="2" fillId="78" borderId="501" applyNumberFormat="0" applyProtection="0">
      <alignment horizontal="left" vertical="center" indent="1"/>
    </xf>
    <xf numFmtId="4" fontId="129" fillId="80" borderId="419" applyNumberFormat="0" applyProtection="0">
      <alignment horizontal="right" vertical="center"/>
    </xf>
    <xf numFmtId="4" fontId="127" fillId="80" borderId="419" applyNumberFormat="0" applyProtection="0">
      <alignment horizontal="left" vertical="center" indent="1"/>
    </xf>
    <xf numFmtId="169" fontId="67" fillId="0" borderId="414">
      <alignment horizontal="left" vertical="center"/>
    </xf>
    <xf numFmtId="10" fontId="65" fillId="35" borderId="520" applyNumberFormat="0" applyBorder="0" applyAlignment="0" applyProtection="0"/>
    <xf numFmtId="169" fontId="67" fillId="0" borderId="421">
      <alignment horizontal="left" vertical="center"/>
    </xf>
    <xf numFmtId="169" fontId="3" fillId="58" borderId="387" applyNumberFormat="0" applyFont="0" applyAlignment="0" applyProtection="0"/>
    <xf numFmtId="169" fontId="90" fillId="0" borderId="386" applyNumberFormat="0" applyFill="0" applyAlignment="0" applyProtection="0"/>
    <xf numFmtId="10" fontId="65" fillId="35" borderId="405" applyNumberFormat="0" applyBorder="0" applyAlignment="0" applyProtection="0"/>
    <xf numFmtId="4" fontId="125" fillId="77" borderId="384" applyNumberFormat="0" applyProtection="0">
      <alignment vertical="center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5" fillId="80" borderId="39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169" fontId="83" fillId="52" borderId="385" applyNumberFormat="0" applyAlignment="0" applyProtection="0"/>
    <xf numFmtId="4" fontId="125" fillId="80" borderId="525" applyNumberFormat="0" applyProtection="0">
      <alignment horizontal="left" vertical="center" indent="1"/>
    </xf>
    <xf numFmtId="176" fontId="67" fillId="0" borderId="524">
      <alignment horizontal="left" vertical="center"/>
    </xf>
    <xf numFmtId="4" fontId="125" fillId="77" borderId="494" applyNumberFormat="0" applyProtection="0">
      <alignment vertical="center"/>
    </xf>
    <xf numFmtId="4" fontId="125" fillId="77" borderId="515" applyNumberFormat="0" applyProtection="0">
      <alignment horizontal="left" vertical="center" indent="1"/>
    </xf>
    <xf numFmtId="4" fontId="129" fillId="80" borderId="515" applyNumberFormat="0" applyProtection="0">
      <alignment horizontal="right" vertical="center"/>
    </xf>
    <xf numFmtId="169" fontId="88" fillId="42" borderId="385" applyNumberFormat="0" applyAlignment="0" applyProtection="0"/>
    <xf numFmtId="169" fontId="90" fillId="0" borderId="386" applyNumberFormat="0" applyFill="0" applyAlignment="0" applyProtection="0"/>
    <xf numFmtId="169" fontId="82" fillId="52" borderId="384" applyNumberFormat="0" applyAlignment="0" applyProtection="0"/>
    <xf numFmtId="169" fontId="3" fillId="58" borderId="387" applyNumberFormat="0" applyFont="0" applyAlignment="0" applyProtection="0"/>
    <xf numFmtId="4" fontId="125" fillId="80" borderId="410" applyNumberFormat="0" applyProtection="0">
      <alignment horizontal="left" vertical="center" indent="1"/>
    </xf>
    <xf numFmtId="10" fontId="65" fillId="35" borderId="411" applyNumberFormat="0" applyBorder="0" applyAlignment="0" applyProtection="0"/>
    <xf numFmtId="169" fontId="67" fillId="0" borderId="412">
      <alignment horizontal="left" vertical="center"/>
    </xf>
    <xf numFmtId="190" fontId="57" fillId="0" borderId="388" applyFill="0" applyProtection="0"/>
    <xf numFmtId="169" fontId="67" fillId="0" borderId="400">
      <alignment horizontal="left" vertical="center"/>
    </xf>
    <xf numFmtId="169" fontId="67" fillId="0" borderId="400">
      <alignment horizontal="left" vertical="center"/>
    </xf>
    <xf numFmtId="169" fontId="67" fillId="0" borderId="400">
      <alignment horizontal="left" vertical="center"/>
    </xf>
    <xf numFmtId="169" fontId="67" fillId="0" borderId="400">
      <alignment horizontal="left" vertical="center"/>
    </xf>
    <xf numFmtId="169" fontId="67" fillId="0" borderId="400">
      <alignment horizontal="left" vertical="center"/>
    </xf>
    <xf numFmtId="169" fontId="67" fillId="0" borderId="400">
      <alignment horizontal="left" vertical="center"/>
    </xf>
    <xf numFmtId="169" fontId="67" fillId="0" borderId="400">
      <alignment horizontal="left" vertical="center"/>
    </xf>
    <xf numFmtId="169" fontId="67" fillId="0" borderId="400">
      <alignment horizontal="left" vertical="center"/>
    </xf>
    <xf numFmtId="169" fontId="67" fillId="0" borderId="400">
      <alignment horizontal="left" vertical="center"/>
    </xf>
    <xf numFmtId="169" fontId="67" fillId="0" borderId="400">
      <alignment horizontal="left" vertical="center"/>
    </xf>
    <xf numFmtId="169" fontId="67" fillId="0" borderId="400">
      <alignment horizontal="left" vertical="center"/>
    </xf>
    <xf numFmtId="169" fontId="67" fillId="0" borderId="400">
      <alignment horizontal="left" vertical="center"/>
    </xf>
    <xf numFmtId="169" fontId="67" fillId="0" borderId="409">
      <alignment horizontal="left" vertical="center"/>
    </xf>
    <xf numFmtId="10" fontId="65" fillId="35" borderId="411" applyNumberFormat="0" applyBorder="0" applyAlignment="0" applyProtection="0"/>
    <xf numFmtId="169" fontId="67" fillId="0" borderId="412">
      <alignment horizontal="left" vertical="center"/>
    </xf>
    <xf numFmtId="169" fontId="67" fillId="0" borderId="412">
      <alignment horizontal="left" vertical="center"/>
    </xf>
    <xf numFmtId="10" fontId="65" fillId="35" borderId="408" applyNumberFormat="0" applyBorder="0" applyAlignment="0" applyProtection="0"/>
    <xf numFmtId="169" fontId="67" fillId="0" borderId="409">
      <alignment horizontal="left" vertical="center"/>
    </xf>
    <xf numFmtId="169" fontId="67" fillId="0" borderId="409">
      <alignment horizontal="left" vertical="center"/>
    </xf>
    <xf numFmtId="169" fontId="67" fillId="0" borderId="412">
      <alignment horizontal="left" vertical="center"/>
    </xf>
    <xf numFmtId="188" fontId="57" fillId="0" borderId="388" applyFill="0" applyProtection="0"/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vertical="center"/>
    </xf>
    <xf numFmtId="190" fontId="57" fillId="0" borderId="388" applyFill="0" applyProtection="0"/>
    <xf numFmtId="169" fontId="67" fillId="0" borderId="409">
      <alignment horizontal="left" vertical="center"/>
    </xf>
    <xf numFmtId="169" fontId="67" fillId="0" borderId="409">
      <alignment horizontal="left" vertical="center"/>
    </xf>
    <xf numFmtId="169" fontId="67" fillId="0" borderId="409">
      <alignment horizontal="left" vertical="center"/>
    </xf>
    <xf numFmtId="169" fontId="67" fillId="0" borderId="409">
      <alignment horizontal="left" vertical="center"/>
    </xf>
    <xf numFmtId="4" fontId="125" fillId="77" borderId="384" applyNumberFormat="0" applyProtection="0">
      <alignment vertical="center"/>
    </xf>
    <xf numFmtId="188" fontId="57" fillId="0" borderId="388" applyFill="0" applyProtection="0"/>
    <xf numFmtId="4" fontId="125" fillId="80" borderId="404" applyNumberFormat="0" applyProtection="0">
      <alignment horizontal="left" vertical="center" indent="1"/>
    </xf>
    <xf numFmtId="169" fontId="67" fillId="0" borderId="406">
      <alignment horizontal="left" vertical="center"/>
    </xf>
    <xf numFmtId="169" fontId="67" fillId="0" borderId="406">
      <alignment horizontal="left" vertical="center"/>
    </xf>
    <xf numFmtId="169" fontId="67" fillId="0" borderId="406">
      <alignment horizontal="left" vertical="center"/>
    </xf>
    <xf numFmtId="169" fontId="67" fillId="0" borderId="406">
      <alignment horizontal="left" vertical="center"/>
    </xf>
    <xf numFmtId="169" fontId="67" fillId="0" borderId="406">
      <alignment horizontal="left" vertical="center"/>
    </xf>
    <xf numFmtId="169" fontId="67" fillId="0" borderId="406">
      <alignment horizontal="left" vertical="center"/>
    </xf>
    <xf numFmtId="190" fontId="57" fillId="0" borderId="388" applyFill="0" applyProtection="0"/>
    <xf numFmtId="10" fontId="65" fillId="35" borderId="411" applyNumberFormat="0" applyBorder="0" applyAlignment="0" applyProtection="0"/>
    <xf numFmtId="169" fontId="67" fillId="0" borderId="412">
      <alignment horizontal="left" vertical="center"/>
    </xf>
    <xf numFmtId="169" fontId="67" fillId="0" borderId="412">
      <alignment horizontal="left" vertical="center"/>
    </xf>
    <xf numFmtId="169" fontId="67" fillId="0" borderId="412">
      <alignment horizontal="left" vertical="center"/>
    </xf>
    <xf numFmtId="10" fontId="65" fillId="35" borderId="402" applyNumberFormat="0" applyBorder="0" applyAlignment="0" applyProtection="0"/>
    <xf numFmtId="169" fontId="67" fillId="0" borderId="403">
      <alignment horizontal="left" vertical="center"/>
    </xf>
    <xf numFmtId="169" fontId="67" fillId="0" borderId="403">
      <alignment horizontal="left" vertical="center"/>
    </xf>
    <xf numFmtId="169" fontId="67" fillId="0" borderId="403">
      <alignment horizontal="left" vertical="center"/>
    </xf>
    <xf numFmtId="169" fontId="67" fillId="0" borderId="403">
      <alignment horizontal="left" vertical="center"/>
    </xf>
    <xf numFmtId="169" fontId="67" fillId="0" borderId="409">
      <alignment horizontal="left" vertical="center"/>
    </xf>
    <xf numFmtId="169" fontId="67" fillId="0" borderId="409">
      <alignment horizontal="left" vertical="center"/>
    </xf>
    <xf numFmtId="169" fontId="67" fillId="0" borderId="406">
      <alignment horizontal="left" vertical="center"/>
    </xf>
    <xf numFmtId="169" fontId="67" fillId="0" borderId="406">
      <alignment horizontal="left" vertical="center"/>
    </xf>
    <xf numFmtId="169" fontId="67" fillId="0" borderId="406">
      <alignment horizontal="left" vertical="center"/>
    </xf>
    <xf numFmtId="169" fontId="67" fillId="0" borderId="406">
      <alignment horizontal="left" vertical="center"/>
    </xf>
    <xf numFmtId="169" fontId="67" fillId="0" borderId="400">
      <alignment horizontal="left" vertical="center"/>
    </xf>
    <xf numFmtId="169" fontId="67" fillId="0" borderId="400">
      <alignment horizontal="left" vertical="center"/>
    </xf>
    <xf numFmtId="169" fontId="67" fillId="0" borderId="400">
      <alignment horizontal="left" vertical="center"/>
    </xf>
    <xf numFmtId="169" fontId="67" fillId="0" borderId="400">
      <alignment horizontal="left" vertical="center"/>
    </xf>
    <xf numFmtId="169" fontId="67" fillId="0" borderId="400">
      <alignment horizontal="left" vertical="center"/>
    </xf>
    <xf numFmtId="169" fontId="67" fillId="0" borderId="400">
      <alignment horizontal="left" vertical="center"/>
    </xf>
    <xf numFmtId="169" fontId="67" fillId="0" borderId="400">
      <alignment horizontal="left" vertical="center"/>
    </xf>
    <xf numFmtId="169" fontId="67" fillId="0" borderId="400">
      <alignment horizontal="left" vertical="center"/>
    </xf>
    <xf numFmtId="169" fontId="67" fillId="0" borderId="400">
      <alignment horizontal="left" vertical="center"/>
    </xf>
    <xf numFmtId="169" fontId="67" fillId="0" borderId="400">
      <alignment horizontal="left" vertical="center"/>
    </xf>
    <xf numFmtId="169" fontId="67" fillId="0" borderId="400">
      <alignment horizontal="left" vertical="center"/>
    </xf>
    <xf numFmtId="10" fontId="65" fillId="35" borderId="399" applyNumberFormat="0" applyBorder="0" applyAlignment="0" applyProtection="0"/>
    <xf numFmtId="169" fontId="67" fillId="0" borderId="409">
      <alignment horizontal="left" vertical="center"/>
    </xf>
    <xf numFmtId="169" fontId="67" fillId="0" borderId="409">
      <alignment horizontal="left" vertical="center"/>
    </xf>
    <xf numFmtId="169" fontId="67" fillId="0" borderId="409">
      <alignment horizontal="left" vertical="center"/>
    </xf>
    <xf numFmtId="169" fontId="67" fillId="0" borderId="409">
      <alignment horizontal="left" vertical="center"/>
    </xf>
    <xf numFmtId="190" fontId="57" fillId="0" borderId="388" applyFill="0" applyProtection="0"/>
    <xf numFmtId="169" fontId="67" fillId="0" borderId="412">
      <alignment horizontal="left" vertical="center"/>
    </xf>
    <xf numFmtId="169" fontId="67" fillId="0" borderId="412">
      <alignment horizontal="left" vertical="center"/>
    </xf>
    <xf numFmtId="169" fontId="67" fillId="0" borderId="412">
      <alignment horizontal="left" vertical="center"/>
    </xf>
    <xf numFmtId="169" fontId="67" fillId="0" borderId="412">
      <alignment horizontal="left" vertical="center"/>
    </xf>
    <xf numFmtId="169" fontId="67" fillId="0" borderId="412">
      <alignment horizontal="left" vertical="center"/>
    </xf>
    <xf numFmtId="169" fontId="67" fillId="0" borderId="403">
      <alignment horizontal="left" vertical="center"/>
    </xf>
    <xf numFmtId="169" fontId="67" fillId="0" borderId="403">
      <alignment horizontal="left" vertical="center"/>
    </xf>
    <xf numFmtId="169" fontId="67" fillId="0" borderId="403">
      <alignment horizontal="left" vertical="center"/>
    </xf>
    <xf numFmtId="169" fontId="67" fillId="0" borderId="403">
      <alignment horizontal="left" vertical="center"/>
    </xf>
    <xf numFmtId="169" fontId="67" fillId="0" borderId="403">
      <alignment horizontal="left" vertical="center"/>
    </xf>
    <xf numFmtId="169" fontId="67" fillId="0" borderId="403">
      <alignment horizontal="left" vertical="center"/>
    </xf>
    <xf numFmtId="4" fontId="125" fillId="80" borderId="401" applyNumberFormat="0" applyProtection="0">
      <alignment horizontal="left" vertical="center" indent="1"/>
    </xf>
    <xf numFmtId="190" fontId="57" fillId="0" borderId="388" applyFill="0" applyProtection="0"/>
    <xf numFmtId="169" fontId="67" fillId="0" borderId="412">
      <alignment horizontal="left" vertical="center"/>
    </xf>
    <xf numFmtId="169" fontId="67" fillId="0" borderId="409">
      <alignment horizontal="left" vertical="center"/>
    </xf>
    <xf numFmtId="169" fontId="67" fillId="0" borderId="406">
      <alignment horizontal="left" vertical="center"/>
    </xf>
    <xf numFmtId="169" fontId="67" fillId="0" borderId="406">
      <alignment horizontal="left" vertical="center"/>
    </xf>
    <xf numFmtId="169" fontId="67" fillId="0" borderId="406">
      <alignment horizontal="left" vertical="center"/>
    </xf>
    <xf numFmtId="169" fontId="67" fillId="0" borderId="406">
      <alignment horizontal="left" vertical="center"/>
    </xf>
    <xf numFmtId="169" fontId="67" fillId="0" borderId="406">
      <alignment horizontal="left" vertical="center"/>
    </xf>
    <xf numFmtId="169" fontId="67" fillId="0" borderId="406">
      <alignment horizontal="left" vertical="center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horizontal="left" vertical="center" indent="1"/>
    </xf>
    <xf numFmtId="188" fontId="57" fillId="0" borderId="388" applyFill="0" applyProtection="0"/>
    <xf numFmtId="169" fontId="67" fillId="0" borderId="409">
      <alignment horizontal="left" vertical="center"/>
    </xf>
    <xf numFmtId="169" fontId="67" fillId="0" borderId="409">
      <alignment horizontal="left" vertical="center"/>
    </xf>
    <xf numFmtId="169" fontId="67" fillId="0" borderId="406">
      <alignment horizontal="left" vertical="center"/>
    </xf>
    <xf numFmtId="169" fontId="67" fillId="0" borderId="406">
      <alignment horizontal="left" vertical="center"/>
    </xf>
    <xf numFmtId="169" fontId="67" fillId="0" borderId="406">
      <alignment horizontal="left" vertical="center"/>
    </xf>
    <xf numFmtId="10" fontId="65" fillId="35" borderId="405" applyNumberFormat="0" applyBorder="0" applyAlignment="0" applyProtection="0"/>
    <xf numFmtId="169" fontId="67" fillId="0" borderId="412">
      <alignment horizontal="left" vertical="center"/>
    </xf>
    <xf numFmtId="169" fontId="67" fillId="0" borderId="412">
      <alignment horizontal="left" vertical="center"/>
    </xf>
    <xf numFmtId="169" fontId="67" fillId="0" borderId="409">
      <alignment horizontal="left" vertical="center"/>
    </xf>
    <xf numFmtId="169" fontId="67" fillId="0" borderId="409">
      <alignment horizontal="left" vertical="center"/>
    </xf>
    <xf numFmtId="169" fontId="67" fillId="0" borderId="406">
      <alignment horizontal="left" vertical="center"/>
    </xf>
    <xf numFmtId="169" fontId="67" fillId="0" borderId="406">
      <alignment horizontal="left" vertical="center"/>
    </xf>
    <xf numFmtId="169" fontId="67" fillId="0" borderId="406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69" fontId="67" fillId="0" borderId="393">
      <alignment horizontal="left" vertical="center"/>
    </xf>
    <xf numFmtId="10" fontId="65" fillId="35" borderId="354" applyNumberFormat="0" applyBorder="0" applyAlignment="0" applyProtection="0"/>
    <xf numFmtId="4" fontId="125" fillId="80" borderId="413" applyNumberFormat="0" applyProtection="0">
      <alignment horizontal="left" vertical="center" indent="1"/>
    </xf>
    <xf numFmtId="188" fontId="57" fillId="0" borderId="388" applyFill="0" applyProtection="0"/>
    <xf numFmtId="169" fontId="67" fillId="0" borderId="409">
      <alignment horizontal="left" vertical="center"/>
    </xf>
    <xf numFmtId="169" fontId="67" fillId="0" borderId="409">
      <alignment horizontal="left" vertical="center"/>
    </xf>
    <xf numFmtId="169" fontId="67" fillId="0" borderId="409">
      <alignment horizontal="left" vertical="center"/>
    </xf>
    <xf numFmtId="4" fontId="125" fillId="80" borderId="407" applyNumberFormat="0" applyProtection="0">
      <alignment horizontal="left" vertical="center" indent="1"/>
    </xf>
    <xf numFmtId="169" fontId="67" fillId="0" borderId="412">
      <alignment horizontal="left" vertical="center"/>
    </xf>
    <xf numFmtId="169" fontId="67" fillId="0" borderId="412">
      <alignment horizontal="left" vertical="center"/>
    </xf>
    <xf numFmtId="169" fontId="67" fillId="0" borderId="412">
      <alignment horizontal="left" vertical="center"/>
    </xf>
    <xf numFmtId="4" fontId="125" fillId="77" borderId="384" applyNumberFormat="0" applyProtection="0">
      <alignment vertical="center"/>
    </xf>
    <xf numFmtId="169" fontId="67" fillId="0" borderId="412">
      <alignment horizontal="left" vertical="center"/>
    </xf>
    <xf numFmtId="169" fontId="67" fillId="0" borderId="412">
      <alignment horizontal="left" vertical="center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5" fillId="80" borderId="401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169" fontId="83" fillId="52" borderId="385" applyNumberFormat="0" applyAlignment="0" applyProtection="0"/>
    <xf numFmtId="4" fontId="125" fillId="77" borderId="384" applyNumberFormat="0" applyProtection="0">
      <alignment vertical="center"/>
    </xf>
    <xf numFmtId="169" fontId="67" fillId="0" borderId="409">
      <alignment horizontal="left" vertical="center"/>
    </xf>
    <xf numFmtId="190" fontId="57" fillId="0" borderId="388" applyFill="0" applyProtection="0"/>
    <xf numFmtId="169" fontId="88" fillId="42" borderId="385" applyNumberFormat="0" applyAlignment="0" applyProtection="0"/>
    <xf numFmtId="169" fontId="90" fillId="0" borderId="386" applyNumberFormat="0" applyFill="0" applyAlignment="0" applyProtection="0"/>
    <xf numFmtId="169" fontId="82" fillId="52" borderId="384" applyNumberFormat="0" applyAlignment="0" applyProtection="0"/>
    <xf numFmtId="169" fontId="3" fillId="58" borderId="387" applyNumberFormat="0" applyFont="0" applyAlignment="0" applyProtection="0"/>
    <xf numFmtId="4" fontId="125" fillId="77" borderId="384" applyNumberFormat="0" applyProtection="0">
      <alignment vertical="center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5" fillId="80" borderId="40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169" fontId="83" fillId="52" borderId="385" applyNumberFormat="0" applyAlignment="0" applyProtection="0"/>
    <xf numFmtId="169" fontId="88" fillId="42" borderId="385" applyNumberFormat="0" applyAlignment="0" applyProtection="0"/>
    <xf numFmtId="169" fontId="90" fillId="0" borderId="386" applyNumberFormat="0" applyFill="0" applyAlignment="0" applyProtection="0"/>
    <xf numFmtId="169" fontId="82" fillId="52" borderId="384" applyNumberFormat="0" applyAlignment="0" applyProtection="0"/>
    <xf numFmtId="169" fontId="3" fillId="58" borderId="387" applyNumberFormat="0" applyFont="0" applyAlignment="0" applyProtection="0"/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5" fillId="80" borderId="407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169" fontId="83" fillId="52" borderId="385" applyNumberFormat="0" applyAlignment="0" applyProtection="0"/>
    <xf numFmtId="188" fontId="57" fillId="0" borderId="388" applyFill="0" applyProtection="0"/>
    <xf numFmtId="169" fontId="88" fillId="42" borderId="385" applyNumberFormat="0" applyAlignment="0" applyProtection="0"/>
    <xf numFmtId="169" fontId="90" fillId="0" borderId="386" applyNumberFormat="0" applyFill="0" applyAlignment="0" applyProtection="0"/>
    <xf numFmtId="169" fontId="82" fillId="52" borderId="384" applyNumberFormat="0" applyAlignment="0" applyProtection="0"/>
    <xf numFmtId="169" fontId="3" fillId="58" borderId="387" applyNumberFormat="0" applyFont="0" applyAlignment="0" applyProtection="0"/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5" fillId="80" borderId="410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169" fontId="83" fillId="52" borderId="385" applyNumberFormat="0" applyAlignment="0" applyProtection="0"/>
    <xf numFmtId="169" fontId="88" fillId="42" borderId="385" applyNumberFormat="0" applyAlignment="0" applyProtection="0"/>
    <xf numFmtId="169" fontId="90" fillId="0" borderId="386" applyNumberFormat="0" applyFill="0" applyAlignment="0" applyProtection="0"/>
    <xf numFmtId="169" fontId="82" fillId="52" borderId="384" applyNumberFormat="0" applyAlignment="0" applyProtection="0"/>
    <xf numFmtId="169" fontId="3" fillId="58" borderId="387" applyNumberFormat="0" applyFont="0" applyAlignment="0" applyProtection="0"/>
    <xf numFmtId="4" fontId="125" fillId="77" borderId="384" applyNumberFormat="0" applyProtection="0">
      <alignment vertical="center"/>
    </xf>
    <xf numFmtId="4" fontId="125" fillId="77" borderId="384" applyNumberFormat="0" applyProtection="0">
      <alignment vertical="center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6" fillId="79" borderId="384" applyNumberFormat="0" applyProtection="0">
      <alignment horizontal="left" vertical="center" indent="1"/>
    </xf>
    <xf numFmtId="4" fontId="125" fillId="80" borderId="413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1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82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35" borderId="384" applyNumberFormat="0" applyProtection="0">
      <alignment horizontal="left" vertical="center" indent="1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4" fontId="125" fillId="80" borderId="384" applyNumberFormat="0" applyProtection="0">
      <alignment horizontal="right" vertical="center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4" fontId="129" fillId="80" borderId="384" applyNumberFormat="0" applyProtection="0">
      <alignment horizontal="right" vertical="center"/>
    </xf>
    <xf numFmtId="169" fontId="83" fillId="52" borderId="385" applyNumberFormat="0" applyAlignment="0" applyProtection="0"/>
    <xf numFmtId="188" fontId="57" fillId="0" borderId="388" applyFill="0" applyProtection="0"/>
    <xf numFmtId="169" fontId="88" fillId="42" borderId="385" applyNumberFormat="0" applyAlignment="0" applyProtection="0"/>
    <xf numFmtId="169" fontId="90" fillId="0" borderId="386" applyNumberFormat="0" applyFill="0" applyAlignment="0" applyProtection="0"/>
    <xf numFmtId="169" fontId="82" fillId="52" borderId="384" applyNumberFormat="0" applyAlignment="0" applyProtection="0"/>
    <xf numFmtId="169" fontId="3" fillId="58" borderId="387" applyNumberFormat="0" applyFont="0" applyAlignment="0" applyProtection="0"/>
    <xf numFmtId="3" fontId="2" fillId="0" borderId="411" applyNumberFormat="0" applyFont="0" applyFill="0" applyAlignment="0" applyProtection="0">
      <alignment vertical="center"/>
    </xf>
    <xf numFmtId="3" fontId="2" fillId="0" borderId="411" applyNumberFormat="0" applyFont="0" applyFill="0" applyAlignment="0" applyProtection="0">
      <alignment vertical="center"/>
    </xf>
    <xf numFmtId="169" fontId="2" fillId="82" borderId="384" applyNumberFormat="0" applyProtection="0">
      <alignment horizontal="left" vertical="center" indent="1"/>
    </xf>
    <xf numFmtId="169" fontId="67" fillId="0" borderId="513">
      <alignment horizontal="left" vertical="center"/>
    </xf>
    <xf numFmtId="169" fontId="2" fillId="81" borderId="384" applyNumberFormat="0" applyProtection="0">
      <alignment horizontal="left" vertical="center" indent="1"/>
    </xf>
    <xf numFmtId="169" fontId="83" fillId="52" borderId="385" applyNumberFormat="0" applyAlignment="0" applyProtection="0"/>
    <xf numFmtId="4" fontId="125" fillId="81" borderId="384" applyNumberFormat="0" applyProtection="0">
      <alignment horizontal="left" vertical="center" indent="1"/>
    </xf>
    <xf numFmtId="175" fontId="83" fillId="52" borderId="385" applyNumberFormat="0" applyAlignment="0" applyProtection="0"/>
    <xf numFmtId="175" fontId="88" fillId="42" borderId="385" applyNumberFormat="0" applyAlignment="0" applyProtection="0"/>
    <xf numFmtId="175" fontId="90" fillId="0" borderId="386" applyNumberFormat="0" applyFill="0" applyAlignment="0" applyProtection="0"/>
    <xf numFmtId="175" fontId="82" fillId="52" borderId="384" applyNumberFormat="0" applyAlignment="0" applyProtection="0"/>
    <xf numFmtId="175" fontId="3" fillId="58" borderId="387" applyNumberFormat="0" applyFont="0" applyAlignment="0" applyProtection="0"/>
    <xf numFmtId="169" fontId="67" fillId="0" borderId="456">
      <alignment horizontal="left" vertical="center"/>
    </xf>
    <xf numFmtId="169" fontId="67" fillId="0" borderId="477">
      <alignment horizontal="left" vertical="center"/>
    </xf>
    <xf numFmtId="169" fontId="67" fillId="0" borderId="477">
      <alignment horizontal="left" vertical="center"/>
    </xf>
    <xf numFmtId="4" fontId="125" fillId="80" borderId="475" applyNumberFormat="0" applyProtection="0">
      <alignment horizontal="left" vertical="center" indent="1"/>
    </xf>
    <xf numFmtId="4" fontId="125" fillId="35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4" fontId="125" fillId="81" borderId="494" applyNumberFormat="0" applyProtection="0">
      <alignment horizontal="left" vertical="center" indent="1"/>
    </xf>
    <xf numFmtId="169" fontId="67" fillId="0" borderId="524">
      <alignment horizontal="left" vertical="center"/>
    </xf>
    <xf numFmtId="169" fontId="67" fillId="0" borderId="442">
      <alignment horizontal="left" vertical="center"/>
    </xf>
    <xf numFmtId="4" fontId="125" fillId="77" borderId="515" applyNumberFormat="0" applyProtection="0">
      <alignment vertical="center"/>
    </xf>
    <xf numFmtId="169" fontId="67" fillId="0" borderId="513">
      <alignment horizontal="left" vertical="center"/>
    </xf>
    <xf numFmtId="4" fontId="125" fillId="35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169" fontId="2" fillId="78" borderId="494" applyNumberFormat="0" applyProtection="0">
      <alignment horizontal="left" vertical="center" indent="1"/>
    </xf>
    <xf numFmtId="169" fontId="2" fillId="78" borderId="501" applyNumberFormat="0" applyProtection="0">
      <alignment horizontal="left" vertical="center" indent="1"/>
    </xf>
    <xf numFmtId="169" fontId="3" fillId="58" borderId="447" applyNumberFormat="0" applyFont="0" applyAlignment="0" applyProtection="0"/>
    <xf numFmtId="4" fontId="125" fillId="35" borderId="515" applyNumberFormat="0" applyProtection="0">
      <alignment horizontal="left" vertical="center" indent="1"/>
    </xf>
    <xf numFmtId="169" fontId="67" fillId="0" borderId="453">
      <alignment horizontal="left" vertical="center"/>
    </xf>
    <xf numFmtId="175" fontId="2" fillId="82" borderId="515" applyNumberFormat="0" applyProtection="0">
      <alignment horizontal="left" vertical="center" indent="1"/>
    </xf>
    <xf numFmtId="169" fontId="3" fillId="58" borderId="433" applyNumberFormat="0" applyFont="0" applyAlignment="0" applyProtection="0"/>
    <xf numFmtId="169" fontId="2" fillId="82" borderId="444" applyNumberFormat="0" applyProtection="0">
      <alignment horizontal="left" vertical="center" indent="1"/>
    </xf>
    <xf numFmtId="4" fontId="125" fillId="80" borderId="444" applyNumberFormat="0" applyProtection="0">
      <alignment horizontal="right" vertical="center"/>
    </xf>
    <xf numFmtId="3" fontId="2" fillId="0" borderId="523" applyNumberFormat="0" applyFont="0" applyFill="0" applyAlignment="0" applyProtection="0">
      <alignment vertical="center"/>
    </xf>
    <xf numFmtId="169" fontId="67" fillId="0" borderId="524">
      <alignment horizontal="left" vertical="center"/>
    </xf>
    <xf numFmtId="169" fontId="3" fillId="58" borderId="504" applyNumberFormat="0" applyFont="0" applyAlignment="0" applyProtection="0"/>
    <xf numFmtId="169" fontId="67" fillId="0" borderId="480">
      <alignment horizontal="left" vertical="center"/>
    </xf>
    <xf numFmtId="169" fontId="3" fillId="58" borderId="489" applyNumberFormat="0" applyFont="0" applyAlignment="0" applyProtection="0"/>
    <xf numFmtId="175" fontId="2" fillId="78" borderId="444" applyNumberFormat="0" applyProtection="0">
      <alignment horizontal="left" vertical="center" indent="1"/>
    </xf>
    <xf numFmtId="4" fontId="125" fillId="80" borderId="500" applyNumberFormat="0" applyProtection="0">
      <alignment horizontal="left" vertical="center" indent="1"/>
    </xf>
    <xf numFmtId="169" fontId="67" fillId="0" borderId="507">
      <alignment horizontal="left" vertical="center"/>
    </xf>
    <xf numFmtId="169" fontId="2" fillId="34" borderId="501" applyNumberFormat="0" applyProtection="0">
      <alignment horizontal="left" vertical="center" indent="1"/>
    </xf>
    <xf numFmtId="4" fontId="125" fillId="77" borderId="515" applyNumberFormat="0" applyProtection="0">
      <alignment vertical="center"/>
    </xf>
    <xf numFmtId="175" fontId="67" fillId="0" borderId="453">
      <alignment horizontal="left" vertical="center"/>
    </xf>
    <xf numFmtId="175" fontId="2" fillId="82" borderId="515" applyNumberFormat="0" applyProtection="0">
      <alignment horizontal="left" vertical="center" indent="1"/>
    </xf>
    <xf numFmtId="169" fontId="90" fillId="0" borderId="517" applyNumberFormat="0" applyFill="0" applyAlignment="0" applyProtection="0"/>
    <xf numFmtId="4" fontId="125" fillId="80" borderId="501" applyNumberFormat="0" applyProtection="0">
      <alignment horizontal="right" vertical="center"/>
    </xf>
    <xf numFmtId="10" fontId="65" fillId="35" borderId="506" applyNumberFormat="0" applyBorder="0" applyAlignment="0" applyProtection="0"/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4" fontId="125" fillId="77" borderId="515" applyNumberFormat="0" applyProtection="0">
      <alignment horizontal="left" vertical="center" indent="1"/>
    </xf>
    <xf numFmtId="169" fontId="67" fillId="0" borderId="513">
      <alignment horizontal="left" vertical="center"/>
    </xf>
    <xf numFmtId="169" fontId="2" fillId="81" borderId="515" applyNumberFormat="0" applyProtection="0">
      <alignment horizontal="left" vertical="center" indent="1"/>
    </xf>
    <xf numFmtId="3" fontId="2" fillId="0" borderId="509" applyNumberFormat="0" applyFont="0" applyFill="0" applyAlignment="0" applyProtection="0">
      <alignment vertical="center"/>
    </xf>
    <xf numFmtId="169" fontId="2" fillId="78" borderId="515" applyNumberFormat="0" applyProtection="0">
      <alignment horizontal="left" vertical="center" indent="1"/>
    </xf>
    <xf numFmtId="4" fontId="125" fillId="80" borderId="444" applyNumberFormat="0" applyProtection="0">
      <alignment horizontal="right" vertical="center"/>
    </xf>
    <xf numFmtId="4" fontId="125" fillId="81" borderId="444" applyNumberFormat="0" applyProtection="0">
      <alignment horizontal="left" vertical="center" indent="1"/>
    </xf>
    <xf numFmtId="169" fontId="3" fillId="58" borderId="447" applyNumberFormat="0" applyFont="0" applyAlignment="0" applyProtection="0"/>
    <xf numFmtId="4" fontId="125" fillId="80" borderId="444" applyNumberFormat="0" applyProtection="0">
      <alignment horizontal="right" vertical="center"/>
    </xf>
    <xf numFmtId="4" fontId="125" fillId="81" borderId="444" applyNumberFormat="0" applyProtection="0">
      <alignment horizontal="left" vertical="center" indent="1"/>
    </xf>
    <xf numFmtId="169" fontId="2" fillId="34" borderId="444" applyNumberFormat="0" applyProtection="0">
      <alignment horizontal="left" vertical="center" indent="1"/>
    </xf>
    <xf numFmtId="169" fontId="3" fillId="58" borderId="447" applyNumberFormat="0" applyFont="0" applyAlignment="0" applyProtection="0"/>
    <xf numFmtId="169" fontId="2" fillId="81" borderId="444" applyNumberFormat="0" applyProtection="0">
      <alignment horizontal="left" vertical="center" indent="1"/>
    </xf>
    <xf numFmtId="169" fontId="3" fillId="58" borderId="433" applyNumberFormat="0" applyFont="0" applyAlignment="0" applyProtection="0"/>
    <xf numFmtId="4" fontId="125" fillId="35" borderId="430" applyNumberFormat="0" applyProtection="0">
      <alignment horizontal="left" vertical="center" indent="1"/>
    </xf>
    <xf numFmtId="4" fontId="125" fillId="80" borderId="440" applyNumberFormat="0" applyProtection="0">
      <alignment horizontal="left" vertical="center" indent="1"/>
    </xf>
    <xf numFmtId="169" fontId="88" fillId="42" borderId="431" applyNumberFormat="0" applyAlignment="0" applyProtection="0"/>
    <xf numFmtId="4" fontId="125" fillId="35" borderId="430" applyNumberFormat="0" applyProtection="0">
      <alignment horizontal="left" vertical="center" indent="1"/>
    </xf>
    <xf numFmtId="4" fontId="125" fillId="80" borderId="437" applyNumberFormat="0" applyProtection="0">
      <alignment horizontal="left" vertical="center" indent="1"/>
    </xf>
    <xf numFmtId="4" fontId="125" fillId="77" borderId="444" applyNumberFormat="0" applyProtection="0">
      <alignment vertical="center"/>
    </xf>
    <xf numFmtId="169" fontId="67" fillId="0" borderId="428">
      <alignment horizontal="left" vertical="center"/>
    </xf>
    <xf numFmtId="188" fontId="57" fillId="0" borderId="448" applyFill="0" applyProtection="0"/>
    <xf numFmtId="4" fontId="125" fillId="80" borderId="440" applyNumberFormat="0" applyProtection="0">
      <alignment horizontal="left" vertical="center" indent="1"/>
    </xf>
    <xf numFmtId="169" fontId="67" fillId="0" borderId="436">
      <alignment horizontal="left" vertical="center"/>
    </xf>
    <xf numFmtId="169" fontId="67" fillId="0" borderId="453">
      <alignment horizontal="left" vertical="center"/>
    </xf>
    <xf numFmtId="169" fontId="67" fillId="0" borderId="436">
      <alignment horizontal="left" vertical="center"/>
    </xf>
    <xf numFmtId="10" fontId="65" fillId="35" borderId="449" applyNumberFormat="0" applyBorder="0" applyAlignment="0" applyProtection="0"/>
    <xf numFmtId="169" fontId="67" fillId="0" borderId="453">
      <alignment horizontal="left" vertical="center"/>
    </xf>
    <xf numFmtId="169" fontId="2" fillId="78" borderId="430" applyNumberFormat="0" applyProtection="0">
      <alignment horizontal="left" vertical="center" indent="1"/>
    </xf>
    <xf numFmtId="4" fontId="126" fillId="79" borderId="430" applyNumberFormat="0" applyProtection="0">
      <alignment horizontal="left" vertical="center" indent="1"/>
    </xf>
    <xf numFmtId="169" fontId="88" fillId="42" borderId="495" applyNumberFormat="0" applyAlignment="0" applyProtection="0"/>
    <xf numFmtId="4" fontId="125" fillId="35" borderId="483" applyNumberFormat="0" applyProtection="0">
      <alignment horizontal="left" vertical="center" indent="1"/>
    </xf>
    <xf numFmtId="169" fontId="2" fillId="82" borderId="501" applyNumberFormat="0" applyProtection="0">
      <alignment horizontal="left" vertical="center" indent="1"/>
    </xf>
    <xf numFmtId="169" fontId="67" fillId="0" borderId="414">
      <alignment horizontal="left" vertical="center"/>
    </xf>
    <xf numFmtId="4" fontId="126" fillId="79" borderId="515" applyNumberFormat="0" applyProtection="0">
      <alignment horizontal="left" vertical="center" indent="1"/>
    </xf>
    <xf numFmtId="4" fontId="129" fillId="80" borderId="515" applyNumberFormat="0" applyProtection="0">
      <alignment horizontal="right" vertical="center"/>
    </xf>
    <xf numFmtId="169" fontId="67" fillId="0" borderId="477">
      <alignment horizontal="left" vertical="center"/>
    </xf>
    <xf numFmtId="169" fontId="67" fillId="0" borderId="453">
      <alignment horizontal="left" vertical="center"/>
    </xf>
    <xf numFmtId="169" fontId="2" fillId="78" borderId="384" applyNumberFormat="0" applyProtection="0">
      <alignment horizontal="left" vertical="center" indent="1"/>
    </xf>
    <xf numFmtId="4" fontId="127" fillId="80" borderId="515" applyNumberFormat="0" applyProtection="0">
      <alignment horizontal="left" vertical="center" indent="1"/>
    </xf>
    <xf numFmtId="175" fontId="67" fillId="0" borderId="524">
      <alignment horizontal="left" vertical="center"/>
    </xf>
    <xf numFmtId="169" fontId="88" fillId="42" borderId="516" applyNumberFormat="0" applyAlignment="0" applyProtection="0"/>
    <xf numFmtId="10" fontId="65" fillId="35" borderId="509" applyNumberFormat="0" applyBorder="0" applyAlignment="0" applyProtection="0"/>
    <xf numFmtId="169" fontId="2" fillId="82" borderId="494" applyNumberFormat="0" applyProtection="0">
      <alignment horizontal="left" vertical="center" indent="1"/>
    </xf>
    <xf numFmtId="4" fontId="125" fillId="77" borderId="515" applyNumberFormat="0" applyProtection="0">
      <alignment vertical="center"/>
    </xf>
    <xf numFmtId="169" fontId="2" fillId="34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67" fillId="0" borderId="439">
      <alignment horizontal="left" vertical="center"/>
    </xf>
    <xf numFmtId="169" fontId="88" fillId="42" borderId="385" applyNumberFormat="0" applyAlignment="0" applyProtection="0"/>
    <xf numFmtId="169" fontId="2" fillId="78" borderId="384" applyNumberFormat="0" applyProtection="0">
      <alignment horizontal="left" vertical="center" indent="1"/>
    </xf>
    <xf numFmtId="4" fontId="127" fillId="80" borderId="384" applyNumberFormat="0" applyProtection="0">
      <alignment horizontal="left" vertical="center" indent="1"/>
    </xf>
    <xf numFmtId="169" fontId="2" fillId="78" borderId="423" applyNumberFormat="0" applyProtection="0">
      <alignment horizontal="left" vertical="center" indent="1"/>
    </xf>
    <xf numFmtId="4" fontId="125" fillId="77" borderId="423" applyNumberFormat="0" applyProtection="0">
      <alignment vertical="center"/>
    </xf>
    <xf numFmtId="4" fontId="129" fillId="80" borderId="384" applyNumberFormat="0" applyProtection="0">
      <alignment horizontal="right" vertical="center"/>
    </xf>
    <xf numFmtId="4" fontId="125" fillId="81" borderId="384" applyNumberFormat="0" applyProtection="0">
      <alignment horizontal="left" vertical="center" indent="1"/>
    </xf>
    <xf numFmtId="169" fontId="67" fillId="0" borderId="510">
      <alignment horizontal="left" vertical="center"/>
    </xf>
    <xf numFmtId="169" fontId="88" fillId="42" borderId="516" applyNumberFormat="0" applyAlignment="0" applyProtection="0"/>
    <xf numFmtId="169" fontId="2" fillId="78" borderId="419" applyNumberFormat="0" applyProtection="0">
      <alignment horizontal="left" vertical="center" indent="1"/>
    </xf>
    <xf numFmtId="4" fontId="125" fillId="77" borderId="419" applyNumberFormat="0" applyProtection="0">
      <alignment horizontal="left" vertical="center" indent="1"/>
    </xf>
    <xf numFmtId="10" fontId="65" fillId="35" borderId="427" applyNumberFormat="0" applyBorder="0" applyAlignment="0" applyProtection="0"/>
    <xf numFmtId="169" fontId="67" fillId="0" borderId="527">
      <alignment horizontal="left" vertical="center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4" fontId="125" fillId="80" borderId="413" applyNumberFormat="0" applyProtection="0">
      <alignment horizontal="left" vertical="center" indent="1"/>
    </xf>
    <xf numFmtId="4" fontId="125" fillId="80" borderId="413" applyNumberFormat="0" applyProtection="0">
      <alignment horizontal="left" vertical="center" indent="1"/>
    </xf>
    <xf numFmtId="175" fontId="2" fillId="81" borderId="384" applyNumberFormat="0" applyProtection="0">
      <alignment horizontal="left" vertical="center" indent="1"/>
    </xf>
    <xf numFmtId="175" fontId="2" fillId="81" borderId="384" applyNumberFormat="0" applyProtection="0">
      <alignment horizontal="left" vertical="center" indent="1"/>
    </xf>
    <xf numFmtId="175" fontId="2" fillId="82" borderId="384" applyNumberFormat="0" applyProtection="0">
      <alignment horizontal="left" vertical="center" indent="1"/>
    </xf>
    <xf numFmtId="175" fontId="2" fillId="82" borderId="384" applyNumberFormat="0" applyProtection="0">
      <alignment horizontal="left" vertical="center" indent="1"/>
    </xf>
    <xf numFmtId="175" fontId="2" fillId="34" borderId="384" applyNumberFormat="0" applyProtection="0">
      <alignment horizontal="left" vertical="center" indent="1"/>
    </xf>
    <xf numFmtId="175" fontId="2" fillId="34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83" fillId="52" borderId="385" applyNumberFormat="0" applyAlignment="0" applyProtection="0"/>
    <xf numFmtId="169" fontId="67" fillId="0" borderId="414">
      <alignment horizontal="left" vertical="center"/>
    </xf>
    <xf numFmtId="4" fontId="125" fillId="80" borderId="429" applyNumberFormat="0" applyProtection="0">
      <alignment horizontal="left" vertical="center" indent="1"/>
    </xf>
    <xf numFmtId="169" fontId="3" fillId="58" borderId="518" applyNumberFormat="0" applyFont="0" applyAlignment="0" applyProtection="0"/>
    <xf numFmtId="4" fontId="127" fillId="80" borderId="515" applyNumberFormat="0" applyProtection="0">
      <alignment horizontal="left" vertical="center" indent="1"/>
    </xf>
    <xf numFmtId="169" fontId="67" fillId="0" borderId="548">
      <alignment horizontal="left" vertical="center"/>
    </xf>
    <xf numFmtId="175" fontId="88" fillId="42" borderId="385" applyNumberFormat="0" applyAlignment="0" applyProtection="0"/>
    <xf numFmtId="175" fontId="90" fillId="0" borderId="386" applyNumberFormat="0" applyFill="0" applyAlignment="0" applyProtection="0"/>
    <xf numFmtId="175" fontId="82" fillId="52" borderId="384" applyNumberFormat="0" applyAlignment="0" applyProtection="0"/>
    <xf numFmtId="175" fontId="3" fillId="58" borderId="387" applyNumberFormat="0" applyFont="0" applyAlignment="0" applyProtection="0"/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83" fillId="52" borderId="445" applyNumberFormat="0" applyAlignment="0" applyProtection="0"/>
    <xf numFmtId="4" fontId="126" fillId="79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175" fontId="83" fillId="52" borderId="385" applyNumberFormat="0" applyAlignment="0" applyProtection="0"/>
    <xf numFmtId="175" fontId="88" fillId="42" borderId="385" applyNumberFormat="0" applyAlignment="0" applyProtection="0"/>
    <xf numFmtId="175" fontId="90" fillId="0" borderId="386" applyNumberFormat="0" applyFill="0" applyAlignment="0" applyProtection="0"/>
    <xf numFmtId="175" fontId="90" fillId="0" borderId="386" applyNumberFormat="0" applyFill="0" applyAlignment="0" applyProtection="0"/>
    <xf numFmtId="175" fontId="83" fillId="52" borderId="385" applyNumberFormat="0" applyAlignment="0" applyProtection="0"/>
    <xf numFmtId="175" fontId="82" fillId="52" borderId="384" applyNumberFormat="0" applyAlignment="0" applyProtection="0"/>
    <xf numFmtId="175" fontId="3" fillId="58" borderId="387" applyNumberFormat="0" applyFont="0" applyAlignment="0" applyProtection="0"/>
    <xf numFmtId="169" fontId="67" fillId="0" borderId="474">
      <alignment horizontal="left" vertical="center"/>
    </xf>
    <xf numFmtId="169" fontId="67" fillId="0" borderId="474">
      <alignment horizontal="left" vertical="center"/>
    </xf>
    <xf numFmtId="4" fontId="125" fillId="77" borderId="468" applyNumberFormat="0" applyProtection="0">
      <alignment vertical="center"/>
    </xf>
    <xf numFmtId="169" fontId="67" fillId="0" borderId="456">
      <alignment horizontal="left" vertical="center"/>
    </xf>
    <xf numFmtId="169" fontId="2" fillId="78" borderId="444" applyNumberFormat="0" applyProtection="0">
      <alignment horizontal="left" vertical="center" indent="1"/>
    </xf>
    <xf numFmtId="4" fontId="127" fillId="80" borderId="444" applyNumberFormat="0" applyProtection="0">
      <alignment horizontal="left" vertical="center" indent="1"/>
    </xf>
    <xf numFmtId="169" fontId="83" fillId="52" borderId="516" applyNumberFormat="0" applyAlignment="0" applyProtection="0"/>
    <xf numFmtId="169" fontId="67" fillId="0" borderId="513">
      <alignment horizontal="left" vertical="center"/>
    </xf>
    <xf numFmtId="4" fontId="127" fillId="80" borderId="515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4" fontId="127" fillId="80" borderId="444" applyNumberFormat="0" applyProtection="0">
      <alignment horizontal="left" vertical="center" indent="1"/>
    </xf>
    <xf numFmtId="169" fontId="67" fillId="0" borderId="442">
      <alignment horizontal="left" vertical="center"/>
    </xf>
    <xf numFmtId="175" fontId="88" fillId="42" borderId="516" applyNumberFormat="0" applyAlignment="0" applyProtection="0"/>
    <xf numFmtId="169" fontId="67" fillId="0" borderId="524">
      <alignment horizontal="left" vertical="center"/>
    </xf>
    <xf numFmtId="169" fontId="82" fillId="52" borderId="423" applyNumberFormat="0" applyAlignment="0" applyProtection="0"/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69" fontId="67" fillId="0" borderId="524">
      <alignment horizontal="left" vertical="center"/>
    </xf>
    <xf numFmtId="169" fontId="2" fillId="82" borderId="515" applyNumberFormat="0" applyProtection="0">
      <alignment horizontal="left" vertical="center" indent="1"/>
    </xf>
    <xf numFmtId="4" fontId="126" fillId="79" borderId="501" applyNumberFormat="0" applyProtection="0">
      <alignment horizontal="left" vertical="center" indent="1"/>
    </xf>
    <xf numFmtId="169" fontId="67" fillId="0" borderId="480">
      <alignment horizontal="left" vertical="center"/>
    </xf>
    <xf numFmtId="4" fontId="125" fillId="35" borderId="490" applyNumberFormat="0" applyProtection="0">
      <alignment horizontal="left" vertical="center" indent="1"/>
    </xf>
    <xf numFmtId="4" fontId="125" fillId="77" borderId="490" applyNumberFormat="0" applyProtection="0">
      <alignment horizontal="left" vertical="center" indent="1"/>
    </xf>
    <xf numFmtId="169" fontId="67" fillId="0" borderId="527">
      <alignment horizontal="left" vertical="center"/>
    </xf>
    <xf numFmtId="169" fontId="67" fillId="0" borderId="510">
      <alignment horizontal="left" vertical="center"/>
    </xf>
    <xf numFmtId="175" fontId="67" fillId="0" borderId="453">
      <alignment horizontal="left" vertical="center"/>
    </xf>
    <xf numFmtId="175" fontId="2" fillId="82" borderId="515" applyNumberFormat="0" applyProtection="0">
      <alignment horizontal="left" vertical="center" indent="1"/>
    </xf>
    <xf numFmtId="175" fontId="67" fillId="0" borderId="453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69" fontId="67" fillId="0" borderId="513">
      <alignment horizontal="left" vertical="center"/>
    </xf>
    <xf numFmtId="169" fontId="2" fillId="82" borderId="515" applyNumberFormat="0" applyProtection="0">
      <alignment horizontal="left" vertical="center" indent="1"/>
    </xf>
    <xf numFmtId="175" fontId="83" fillId="52" borderId="445" applyNumberFormat="0" applyAlignment="0" applyProtection="0"/>
    <xf numFmtId="169" fontId="2" fillId="78" borderId="444" applyNumberFormat="0" applyProtection="0">
      <alignment horizontal="left" vertical="center" indent="1"/>
    </xf>
    <xf numFmtId="169" fontId="2" fillId="82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34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78" borderId="430" applyNumberFormat="0" applyProtection="0">
      <alignment horizontal="left" vertical="center" indent="1"/>
    </xf>
    <xf numFmtId="169" fontId="2" fillId="81" borderId="430" applyNumberFormat="0" applyProtection="0">
      <alignment horizontal="left" vertical="center" indent="1"/>
    </xf>
    <xf numFmtId="4" fontId="125" fillId="77" borderId="430" applyNumberFormat="0" applyProtection="0">
      <alignment horizontal="left" vertical="center" indent="1"/>
    </xf>
    <xf numFmtId="169" fontId="2" fillId="78" borderId="430" applyNumberFormat="0" applyProtection="0">
      <alignment horizontal="left" vertical="center" indent="1"/>
    </xf>
    <xf numFmtId="169" fontId="2" fillId="81" borderId="430" applyNumberFormat="0" applyProtection="0">
      <alignment horizontal="left" vertical="center" indent="1"/>
    </xf>
    <xf numFmtId="4" fontId="125" fillId="77" borderId="430" applyNumberFormat="0" applyProtection="0">
      <alignment horizontal="left" vertical="center" indent="1"/>
    </xf>
    <xf numFmtId="169" fontId="67" fillId="0" borderId="428">
      <alignment horizontal="left" vertical="center"/>
    </xf>
    <xf numFmtId="169" fontId="67" fillId="0" borderId="453">
      <alignment horizontal="left" vertical="center"/>
    </xf>
    <xf numFmtId="190" fontId="57" fillId="0" borderId="448" applyFill="0" applyProtection="0"/>
    <xf numFmtId="169" fontId="67" fillId="0" borderId="439">
      <alignment horizontal="left" vertical="center"/>
    </xf>
    <xf numFmtId="4" fontId="125" fillId="77" borderId="444" applyNumberFormat="0" applyProtection="0">
      <alignment vertical="center"/>
    </xf>
    <xf numFmtId="169" fontId="67" fillId="0" borderId="436">
      <alignment horizontal="left" vertical="center"/>
    </xf>
    <xf numFmtId="169" fontId="2" fillId="78" borderId="430" applyNumberFormat="0" applyProtection="0">
      <alignment horizontal="left" vertical="center" indent="1"/>
    </xf>
    <xf numFmtId="4" fontId="125" fillId="81" borderId="430" applyNumberFormat="0" applyProtection="0">
      <alignment horizontal="left" vertical="center" indent="1"/>
    </xf>
    <xf numFmtId="4" fontId="125" fillId="77" borderId="430" applyNumberFormat="0" applyProtection="0">
      <alignment vertical="center"/>
    </xf>
    <xf numFmtId="169" fontId="67" fillId="0" borderId="513">
      <alignment horizontal="left" vertical="center"/>
    </xf>
    <xf numFmtId="169" fontId="67" fillId="0" borderId="414">
      <alignment horizontal="left" vertical="center"/>
    </xf>
    <xf numFmtId="169" fontId="2" fillId="78" borderId="494" applyNumberFormat="0" applyProtection="0">
      <alignment horizontal="left" vertical="center" indent="1"/>
    </xf>
    <xf numFmtId="169" fontId="2" fillId="78" borderId="384" applyNumberFormat="0" applyProtection="0">
      <alignment horizontal="left" vertical="center" indent="1"/>
    </xf>
    <xf numFmtId="4" fontId="125" fillId="77" borderId="384" applyNumberFormat="0" applyProtection="0">
      <alignment vertical="center"/>
    </xf>
    <xf numFmtId="169" fontId="67" fillId="0" borderId="513">
      <alignment horizontal="left" vertical="center"/>
    </xf>
    <xf numFmtId="176" fontId="2" fillId="34" borderId="515" applyNumberFormat="0" applyProtection="0">
      <alignment horizontal="left" vertical="center" indent="1"/>
    </xf>
    <xf numFmtId="176" fontId="67" fillId="0" borderId="524">
      <alignment horizontal="left" vertical="center"/>
    </xf>
    <xf numFmtId="4" fontId="125" fillId="77" borderId="515" applyNumberFormat="0" applyProtection="0">
      <alignment vertical="center"/>
    </xf>
    <xf numFmtId="169" fontId="67" fillId="0" borderId="513">
      <alignment horizontal="left" vertical="center"/>
    </xf>
    <xf numFmtId="169" fontId="67" fillId="0" borderId="480">
      <alignment horizontal="left" vertical="center"/>
    </xf>
    <xf numFmtId="4" fontId="127" fillId="80" borderId="501" applyNumberFormat="0" applyProtection="0">
      <alignment horizontal="left" vertical="center" indent="1"/>
    </xf>
    <xf numFmtId="169" fontId="90" fillId="0" borderId="420" applyNumberFormat="0" applyFill="0" applyAlignment="0" applyProtection="0"/>
    <xf numFmtId="169" fontId="82" fillId="52" borderId="419" applyNumberFormat="0" applyAlignment="0" applyProtection="0"/>
    <xf numFmtId="169" fontId="2" fillId="82" borderId="384" applyNumberFormat="0" applyProtection="0">
      <alignment horizontal="left" vertical="center" indent="1"/>
    </xf>
    <xf numFmtId="4" fontId="125" fillId="77" borderId="384" applyNumberFormat="0" applyProtection="0">
      <alignment vertical="center"/>
    </xf>
    <xf numFmtId="4" fontId="126" fillId="79" borderId="423" applyNumberFormat="0" applyProtection="0">
      <alignment horizontal="left" vertical="center" indent="1"/>
    </xf>
    <xf numFmtId="169" fontId="67" fillId="0" borderId="428">
      <alignment horizontal="left" vertical="center"/>
    </xf>
    <xf numFmtId="169" fontId="2" fillId="78" borderId="423" applyNumberFormat="0" applyProtection="0">
      <alignment horizontal="left" vertical="center" indent="1"/>
    </xf>
    <xf numFmtId="169" fontId="2" fillId="34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169" fontId="88" fillId="42" borderId="417" applyNumberFormat="0" applyAlignment="0" applyProtection="0"/>
    <xf numFmtId="169" fontId="2" fillId="82" borderId="494" applyNumberFormat="0" applyProtection="0">
      <alignment horizontal="left" vertical="center" indent="1"/>
    </xf>
    <xf numFmtId="169" fontId="2" fillId="81" borderId="501" applyNumberFormat="0" applyProtection="0">
      <alignment horizontal="left" vertical="center" indent="1"/>
    </xf>
    <xf numFmtId="169" fontId="2" fillId="78" borderId="419" applyNumberFormat="0" applyProtection="0">
      <alignment horizontal="left" vertical="center" indent="1"/>
    </xf>
    <xf numFmtId="4" fontId="125" fillId="80" borderId="422" applyNumberFormat="0" applyProtection="0">
      <alignment horizontal="left" vertical="center" indent="1"/>
    </xf>
    <xf numFmtId="169" fontId="67" fillId="0" borderId="414">
      <alignment horizontal="left" vertical="center"/>
    </xf>
    <xf numFmtId="169" fontId="67" fillId="0" borderId="421">
      <alignment horizontal="left" vertical="center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81" borderId="384" applyNumberFormat="0" applyProtection="0">
      <alignment horizontal="left" vertical="center" indent="1"/>
    </xf>
    <xf numFmtId="175" fontId="2" fillId="81" borderId="384" applyNumberFormat="0" applyProtection="0">
      <alignment horizontal="left" vertical="center" indent="1"/>
    </xf>
    <xf numFmtId="175" fontId="2" fillId="82" borderId="384" applyNumberFormat="0" applyProtection="0">
      <alignment horizontal="left" vertical="center" indent="1"/>
    </xf>
    <xf numFmtId="175" fontId="2" fillId="82" borderId="384" applyNumberFormat="0" applyProtection="0">
      <alignment horizontal="left" vertical="center" indent="1"/>
    </xf>
    <xf numFmtId="175" fontId="2" fillId="34" borderId="384" applyNumberFormat="0" applyProtection="0">
      <alignment horizontal="left" vertical="center" indent="1"/>
    </xf>
    <xf numFmtId="175" fontId="2" fillId="34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83" fillId="52" borderId="385" applyNumberFormat="0" applyAlignment="0" applyProtection="0"/>
    <xf numFmtId="176" fontId="88" fillId="42" borderId="516" applyNumberFormat="0" applyAlignment="0" applyProtection="0"/>
    <xf numFmtId="4" fontId="126" fillId="79" borderId="494" applyNumberFormat="0" applyProtection="0">
      <alignment horizontal="left" vertical="center" indent="1"/>
    </xf>
    <xf numFmtId="175" fontId="88" fillId="42" borderId="385" applyNumberFormat="0" applyAlignment="0" applyProtection="0"/>
    <xf numFmtId="175" fontId="90" fillId="0" borderId="386" applyNumberFormat="0" applyFill="0" applyAlignment="0" applyProtection="0"/>
    <xf numFmtId="175" fontId="3" fillId="58" borderId="387" applyNumberFormat="0" applyFont="0" applyAlignment="0" applyProtection="0"/>
    <xf numFmtId="175" fontId="82" fillId="52" borderId="384" applyNumberFormat="0" applyAlignment="0" applyProtection="0"/>
    <xf numFmtId="175" fontId="88" fillId="42" borderId="385" applyNumberFormat="0" applyAlignment="0" applyProtection="0"/>
    <xf numFmtId="175" fontId="82" fillId="52" borderId="384" applyNumberFormat="0" applyAlignment="0" applyProtection="0"/>
    <xf numFmtId="175" fontId="3" fillId="58" borderId="387" applyNumberFormat="0" applyFont="0" applyAlignment="0" applyProtection="0"/>
    <xf numFmtId="4" fontId="127" fillId="80" borderId="384" applyNumberFormat="0" applyProtection="0">
      <alignment horizontal="left" vertical="center" indent="1"/>
    </xf>
    <xf numFmtId="4" fontId="125" fillId="81" borderId="384" applyNumberFormat="0" applyProtection="0">
      <alignment horizontal="left" vertical="center" indent="1"/>
    </xf>
    <xf numFmtId="4" fontId="125" fillId="80" borderId="443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4" fontId="129" fillId="80" borderId="444" applyNumberFormat="0" applyProtection="0">
      <alignment horizontal="right" vertical="center"/>
    </xf>
    <xf numFmtId="169" fontId="2" fillId="34" borderId="444" applyNumberFormat="0" applyProtection="0">
      <alignment horizontal="left" vertical="center" indent="1"/>
    </xf>
    <xf numFmtId="4" fontId="127" fillId="80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175" fontId="83" fillId="52" borderId="385" applyNumberFormat="0" applyAlignment="0" applyProtection="0"/>
    <xf numFmtId="175" fontId="88" fillId="42" borderId="385" applyNumberFormat="0" applyAlignment="0" applyProtection="0"/>
    <xf numFmtId="175" fontId="90" fillId="0" borderId="386" applyNumberFormat="0" applyFill="0" applyAlignment="0" applyProtection="0"/>
    <xf numFmtId="175" fontId="82" fillId="52" borderId="384" applyNumberFormat="0" applyAlignment="0" applyProtection="0"/>
    <xf numFmtId="169" fontId="67" fillId="0" borderId="477">
      <alignment horizontal="left" vertical="center"/>
    </xf>
    <xf numFmtId="169" fontId="67" fillId="0" borderId="456">
      <alignment horizontal="left" vertical="center"/>
    </xf>
    <xf numFmtId="4" fontId="125" fillId="77" borderId="468" applyNumberFormat="0" applyProtection="0">
      <alignment vertical="center"/>
    </xf>
    <xf numFmtId="169" fontId="67" fillId="0" borderId="456">
      <alignment horizontal="left" vertical="center"/>
    </xf>
    <xf numFmtId="4" fontId="129" fillId="80" borderId="444" applyNumberFormat="0" applyProtection="0">
      <alignment horizontal="right" vertical="center"/>
    </xf>
    <xf numFmtId="169" fontId="2" fillId="81" borderId="444" applyNumberFormat="0" applyProtection="0">
      <alignment horizontal="left" vertical="center" indent="1"/>
    </xf>
    <xf numFmtId="4" fontId="125" fillId="77" borderId="444" applyNumberFormat="0" applyProtection="0">
      <alignment vertical="center"/>
    </xf>
    <xf numFmtId="169" fontId="67" fillId="0" borderId="499">
      <alignment horizontal="left" vertical="center"/>
    </xf>
    <xf numFmtId="4" fontId="125" fillId="80" borderId="501" applyNumberFormat="0" applyProtection="0">
      <alignment horizontal="right" vertical="center"/>
    </xf>
    <xf numFmtId="4" fontId="129" fillId="80" borderId="444" applyNumberFormat="0" applyProtection="0">
      <alignment horizontal="right" vertical="center"/>
    </xf>
    <xf numFmtId="169" fontId="2" fillId="81" borderId="444" applyNumberFormat="0" applyProtection="0">
      <alignment horizontal="left" vertical="center" indent="1"/>
    </xf>
    <xf numFmtId="4" fontId="125" fillId="77" borderId="444" applyNumberFormat="0" applyProtection="0">
      <alignment vertical="center"/>
    </xf>
    <xf numFmtId="169" fontId="2" fillId="78" borderId="490" applyNumberFormat="0" applyProtection="0">
      <alignment horizontal="left" vertical="center" indent="1"/>
    </xf>
    <xf numFmtId="169" fontId="67" fillId="0" borderId="507">
      <alignment horizontal="left" vertical="center"/>
    </xf>
    <xf numFmtId="169" fontId="2" fillId="82" borderId="515" applyNumberFormat="0" applyProtection="0">
      <alignment horizontal="left" vertical="center" indent="1"/>
    </xf>
    <xf numFmtId="169" fontId="67" fillId="0" borderId="459">
      <alignment horizontal="left" vertical="center"/>
    </xf>
    <xf numFmtId="169" fontId="67" fillId="0" borderId="459">
      <alignment horizontal="left" vertical="center"/>
    </xf>
    <xf numFmtId="169" fontId="3" fillId="58" borderId="447" applyNumberFormat="0" applyFont="0" applyAlignment="0" applyProtection="0"/>
    <xf numFmtId="175" fontId="83" fillId="52" borderId="445" applyNumberFormat="0" applyAlignment="0" applyProtection="0"/>
    <xf numFmtId="4" fontId="125" fillId="80" borderId="490" applyNumberFormat="0" applyProtection="0">
      <alignment horizontal="right" vertical="center"/>
    </xf>
    <xf numFmtId="169" fontId="83" fillId="52" borderId="488" applyNumberFormat="0" applyAlignment="0" applyProtection="0"/>
    <xf numFmtId="175" fontId="67" fillId="0" borderId="524">
      <alignment horizontal="left" vertical="center"/>
    </xf>
    <xf numFmtId="169" fontId="3" fillId="58" borderId="497" applyNumberFormat="0" applyFont="0" applyAlignment="0" applyProtection="0"/>
    <xf numFmtId="175" fontId="3" fillId="58" borderId="447" applyNumberFormat="0" applyFont="0" applyAlignment="0" applyProtection="0"/>
    <xf numFmtId="175" fontId="88" fillId="42" borderId="445" applyNumberFormat="0" applyAlignment="0" applyProtection="0"/>
    <xf numFmtId="169" fontId="67" fillId="0" borderId="510">
      <alignment horizontal="left" vertical="center"/>
    </xf>
    <xf numFmtId="4" fontId="125" fillId="80" borderId="525" applyNumberFormat="0" applyProtection="0">
      <alignment horizontal="left" vertical="center" indent="1"/>
    </xf>
    <xf numFmtId="175" fontId="67" fillId="0" borderId="453">
      <alignment horizontal="left" vertical="center"/>
    </xf>
    <xf numFmtId="175" fontId="2" fillId="78" borderId="444" applyNumberFormat="0" applyProtection="0">
      <alignment horizontal="left" vertical="center" indent="1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5" fontId="67" fillId="0" borderId="412">
      <alignment horizontal="left" vertical="center"/>
    </xf>
    <xf numFmtId="176" fontId="2" fillId="34" borderId="515" applyNumberFormat="0" applyProtection="0">
      <alignment horizontal="left" vertical="center" indent="1"/>
    </xf>
    <xf numFmtId="10" fontId="65" fillId="35" borderId="509" applyNumberFormat="0" applyBorder="0" applyAlignment="0" applyProtection="0"/>
    <xf numFmtId="4" fontId="125" fillId="80" borderId="494" applyNumberFormat="0" applyProtection="0">
      <alignment horizontal="right" vertical="center"/>
    </xf>
    <xf numFmtId="169" fontId="67" fillId="0" borderId="530">
      <alignment horizontal="left" vertical="center"/>
    </xf>
    <xf numFmtId="188" fontId="57" fillId="0" borderId="448" applyFill="0" applyProtection="0"/>
    <xf numFmtId="169" fontId="2" fillId="78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4" fontId="125" fillId="80" borderId="451" applyNumberFormat="0" applyProtection="0">
      <alignment horizontal="left" vertical="center" indent="1"/>
    </xf>
    <xf numFmtId="4" fontId="125" fillId="35" borderId="444" applyNumberFormat="0" applyProtection="0">
      <alignment horizontal="left" vertical="center" indent="1"/>
    </xf>
    <xf numFmtId="4" fontId="125" fillId="80" borderId="443" applyNumberFormat="0" applyProtection="0">
      <alignment horizontal="left" vertical="center" indent="1"/>
    </xf>
    <xf numFmtId="4" fontId="129" fillId="80" borderId="430" applyNumberFormat="0" applyProtection="0">
      <alignment horizontal="right" vertical="center"/>
    </xf>
    <xf numFmtId="169" fontId="2" fillId="82" borderId="430" applyNumberFormat="0" applyProtection="0">
      <alignment horizontal="left" vertical="center" indent="1"/>
    </xf>
    <xf numFmtId="4" fontId="125" fillId="77" borderId="430" applyNumberFormat="0" applyProtection="0">
      <alignment horizontal="left" vertical="center" indent="1"/>
    </xf>
    <xf numFmtId="4" fontId="129" fillId="80" borderId="430" applyNumberFormat="0" applyProtection="0">
      <alignment horizontal="right" vertical="center"/>
    </xf>
    <xf numFmtId="169" fontId="2" fillId="82" borderId="430" applyNumberFormat="0" applyProtection="0">
      <alignment horizontal="left" vertical="center" indent="1"/>
    </xf>
    <xf numFmtId="4" fontId="125" fillId="77" borderId="430" applyNumberFormat="0" applyProtection="0">
      <alignment horizontal="left" vertical="center" indent="1"/>
    </xf>
    <xf numFmtId="169" fontId="67" fillId="0" borderId="450">
      <alignment horizontal="left" vertical="center"/>
    </xf>
    <xf numFmtId="169" fontId="67" fillId="0" borderId="450">
      <alignment horizontal="left" vertical="center"/>
    </xf>
    <xf numFmtId="169" fontId="67" fillId="0" borderId="442">
      <alignment horizontal="left" vertical="center"/>
    </xf>
    <xf numFmtId="175" fontId="2" fillId="78" borderId="515" applyNumberFormat="0" applyProtection="0">
      <alignment horizontal="left" vertical="center" indent="1"/>
    </xf>
    <xf numFmtId="169" fontId="67" fillId="0" borderId="450">
      <alignment horizontal="left" vertical="center"/>
    </xf>
    <xf numFmtId="169" fontId="67" fillId="0" borderId="436">
      <alignment horizontal="left" vertical="center"/>
    </xf>
    <xf numFmtId="169" fontId="90" fillId="0" borderId="432" applyNumberFormat="0" applyFill="0" applyAlignment="0" applyProtection="0"/>
    <xf numFmtId="169" fontId="2" fillId="78" borderId="430" applyNumberFormat="0" applyProtection="0">
      <alignment horizontal="left" vertical="center" indent="1"/>
    </xf>
    <xf numFmtId="169" fontId="2" fillId="82" borderId="430" applyNumberFormat="0" applyProtection="0">
      <alignment horizontal="left" vertical="center" indent="1"/>
    </xf>
    <xf numFmtId="4" fontId="125" fillId="77" borderId="430" applyNumberFormat="0" applyProtection="0">
      <alignment horizontal="left" vertical="center" indent="1"/>
    </xf>
    <xf numFmtId="4" fontId="129" fillId="80" borderId="515" applyNumberFormat="0" applyProtection="0">
      <alignment horizontal="right" vertical="center"/>
    </xf>
    <xf numFmtId="3" fontId="2" fillId="0" borderId="452" applyNumberFormat="0" applyFont="0" applyFill="0" applyAlignment="0" applyProtection="0">
      <alignment vertical="center"/>
    </xf>
    <xf numFmtId="4" fontId="125" fillId="81" borderId="501" applyNumberFormat="0" applyProtection="0">
      <alignment horizontal="left" vertical="center" indent="1"/>
    </xf>
    <xf numFmtId="169" fontId="67" fillId="0" borderId="414">
      <alignment horizontal="left" vertical="center"/>
    </xf>
    <xf numFmtId="169" fontId="82" fillId="52" borderId="494" applyNumberFormat="0" applyAlignment="0" applyProtection="0"/>
    <xf numFmtId="4" fontId="125" fillId="77" borderId="515" applyNumberFormat="0" applyProtection="0">
      <alignment vertical="center"/>
    </xf>
    <xf numFmtId="169" fontId="88" fillId="42" borderId="424" applyNumberFormat="0" applyAlignment="0" applyProtection="0"/>
    <xf numFmtId="169" fontId="90" fillId="0" borderId="420" applyNumberFormat="0" applyFill="0" applyAlignment="0" applyProtection="0"/>
    <xf numFmtId="4" fontId="125" fillId="35" borderId="384" applyNumberFormat="0" applyProtection="0">
      <alignment horizontal="left" vertical="center" indent="1"/>
    </xf>
    <xf numFmtId="4" fontId="125" fillId="77" borderId="384" applyNumberFormat="0" applyProtection="0">
      <alignment horizontal="left" vertical="center" indent="1"/>
    </xf>
    <xf numFmtId="169" fontId="2" fillId="78" borderId="423" applyNumberFormat="0" applyProtection="0">
      <alignment horizontal="left" vertical="center" indent="1"/>
    </xf>
    <xf numFmtId="169" fontId="3" fillId="58" borderId="387" applyNumberFormat="0" applyFont="0" applyAlignment="0" applyProtection="0"/>
    <xf numFmtId="4" fontId="125" fillId="80" borderId="384" applyNumberFormat="0" applyProtection="0">
      <alignment horizontal="right" vertical="center"/>
    </xf>
    <xf numFmtId="169" fontId="2" fillId="78" borderId="384" applyNumberFormat="0" applyProtection="0">
      <alignment horizontal="left" vertical="center" indent="1"/>
    </xf>
    <xf numFmtId="169" fontId="3" fillId="58" borderId="418" applyNumberFormat="0" applyFont="0" applyAlignment="0" applyProtection="0"/>
    <xf numFmtId="169" fontId="2" fillId="78" borderId="501" applyNumberFormat="0" applyProtection="0">
      <alignment horizontal="left" vertical="center" indent="1"/>
    </xf>
    <xf numFmtId="3" fontId="2" fillId="0" borderId="416" applyNumberFormat="0" applyFont="0" applyFill="0" applyAlignment="0" applyProtection="0">
      <alignment vertical="center"/>
    </xf>
    <xf numFmtId="169" fontId="2" fillId="81" borderId="419" applyNumberFormat="0" applyProtection="0">
      <alignment horizontal="left" vertical="center" indent="1"/>
    </xf>
    <xf numFmtId="169" fontId="67" fillId="0" borderId="414">
      <alignment horizontal="left" vertical="center"/>
    </xf>
    <xf numFmtId="4" fontId="125" fillId="80" borderId="515" applyNumberFormat="0" applyProtection="0">
      <alignment horizontal="right" vertical="center"/>
    </xf>
    <xf numFmtId="169" fontId="67" fillId="0" borderId="421">
      <alignment horizontal="left" vertical="center"/>
    </xf>
    <xf numFmtId="169" fontId="2" fillId="78" borderId="515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81" borderId="384" applyNumberFormat="0" applyProtection="0">
      <alignment horizontal="left" vertical="center" indent="1"/>
    </xf>
    <xf numFmtId="175" fontId="2" fillId="81" borderId="384" applyNumberFormat="0" applyProtection="0">
      <alignment horizontal="left" vertical="center" indent="1"/>
    </xf>
    <xf numFmtId="175" fontId="2" fillId="82" borderId="384" applyNumberFormat="0" applyProtection="0">
      <alignment horizontal="left" vertical="center" indent="1"/>
    </xf>
    <xf numFmtId="175" fontId="2" fillId="82" borderId="384" applyNumberFormat="0" applyProtection="0">
      <alignment horizontal="left" vertical="center" indent="1"/>
    </xf>
    <xf numFmtId="175" fontId="2" fillId="34" borderId="384" applyNumberFormat="0" applyProtection="0">
      <alignment horizontal="left" vertical="center" indent="1"/>
    </xf>
    <xf numFmtId="175" fontId="2" fillId="34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175" fontId="2" fillId="78" borderId="384" applyNumberFormat="0" applyProtection="0">
      <alignment horizontal="left" vertical="center" indent="1"/>
    </xf>
    <xf numFmtId="3" fontId="2" fillId="0" borderId="405" applyNumberFormat="0" applyFont="0" applyFill="0" applyAlignment="0" applyProtection="0">
      <alignment vertical="center"/>
    </xf>
    <xf numFmtId="3" fontId="2" fillId="0" borderId="405" applyNumberFormat="0" applyFont="0" applyFill="0" applyAlignment="0" applyProtection="0">
      <alignment vertical="center"/>
    </xf>
    <xf numFmtId="175" fontId="83" fillId="52" borderId="385" applyNumberFormat="0" applyAlignment="0" applyProtection="0"/>
    <xf numFmtId="3" fontId="2" fillId="0" borderId="402" applyNumberFormat="0" applyFont="0" applyFill="0" applyAlignment="0" applyProtection="0">
      <alignment vertical="center"/>
    </xf>
    <xf numFmtId="169" fontId="83" fillId="52" borderId="481" applyNumberFormat="0" applyAlignment="0" applyProtection="0"/>
    <xf numFmtId="169" fontId="67" fillId="0" borderId="513">
      <alignment horizontal="left" vertical="center"/>
    </xf>
    <xf numFmtId="169" fontId="2" fillId="81" borderId="501" applyNumberFormat="0" applyProtection="0">
      <alignment horizontal="left" vertical="center" indent="1"/>
    </xf>
    <xf numFmtId="175" fontId="88" fillId="42" borderId="385" applyNumberFormat="0" applyAlignment="0" applyProtection="0"/>
    <xf numFmtId="175" fontId="90" fillId="0" borderId="386" applyNumberFormat="0" applyFill="0" applyAlignment="0" applyProtection="0"/>
    <xf numFmtId="175" fontId="82" fillId="52" borderId="384" applyNumberFormat="0" applyAlignment="0" applyProtection="0"/>
    <xf numFmtId="4" fontId="125" fillId="77" borderId="515" applyNumberFormat="0" applyProtection="0">
      <alignment vertical="center"/>
    </xf>
    <xf numFmtId="175" fontId="3" fillId="58" borderId="387" applyNumberFormat="0" applyFont="0" applyAlignment="0" applyProtection="0"/>
    <xf numFmtId="169" fontId="67" fillId="0" borderId="466">
      <alignment horizontal="left" vertical="center"/>
    </xf>
    <xf numFmtId="169" fontId="2" fillId="82" borderId="444" applyNumberFormat="0" applyProtection="0">
      <alignment horizontal="left" vertical="center" indent="1"/>
    </xf>
    <xf numFmtId="169" fontId="2" fillId="82" borderId="444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82" fillId="52" borderId="384" applyNumberFormat="0" applyAlignment="0" applyProtection="0"/>
    <xf numFmtId="169" fontId="90" fillId="0" borderId="386" applyNumberFormat="0" applyFill="0" applyAlignment="0" applyProtection="0"/>
    <xf numFmtId="169" fontId="67" fillId="0" borderId="466">
      <alignment horizontal="left" vertical="center"/>
    </xf>
    <xf numFmtId="169" fontId="2" fillId="34" borderId="444" applyNumberFormat="0" applyProtection="0">
      <alignment horizontal="left" vertical="center" indent="1"/>
    </xf>
    <xf numFmtId="169" fontId="2" fillId="34" borderId="444" applyNumberFormat="0" applyProtection="0">
      <alignment horizontal="left" vertical="center" indent="1"/>
    </xf>
    <xf numFmtId="169" fontId="2" fillId="81" borderId="515" applyNumberFormat="0" applyProtection="0">
      <alignment horizontal="left" vertical="center" indent="1"/>
    </xf>
    <xf numFmtId="175" fontId="3" fillId="58" borderId="518" applyNumberFormat="0" applyFont="0" applyAlignment="0" applyProtection="0"/>
    <xf numFmtId="169" fontId="67" fillId="0" borderId="474">
      <alignment horizontal="left" vertical="center"/>
    </xf>
    <xf numFmtId="169" fontId="67" fillId="0" borderId="459">
      <alignment horizontal="left" vertical="center"/>
    </xf>
    <xf numFmtId="188" fontId="57" fillId="0" borderId="472" applyFill="0" applyProtection="0"/>
    <xf numFmtId="169" fontId="67" fillId="0" borderId="456">
      <alignment horizontal="left" vertical="center"/>
    </xf>
    <xf numFmtId="169" fontId="2" fillId="78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4" fontId="125" fillId="35" borderId="468" applyNumberFormat="0" applyProtection="0">
      <alignment horizontal="left" vertical="center" indent="1"/>
    </xf>
    <xf numFmtId="169" fontId="3" fillId="58" borderId="504" applyNumberFormat="0" applyFont="0" applyAlignment="0" applyProtection="0"/>
    <xf numFmtId="169" fontId="67" fillId="0" borderId="442">
      <alignment horizontal="left" vertical="center"/>
    </xf>
    <xf numFmtId="4" fontId="125" fillId="80" borderId="515" applyNumberFormat="0" applyProtection="0">
      <alignment horizontal="right" vertical="center"/>
    </xf>
    <xf numFmtId="4" fontId="129" fillId="80" borderId="515" applyNumberFormat="0" applyProtection="0">
      <alignment horizontal="right" vertical="center"/>
    </xf>
    <xf numFmtId="169" fontId="2" fillId="78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169" fontId="2" fillId="82" borderId="468" applyNumberFormat="0" applyProtection="0">
      <alignment horizontal="left" vertical="center" indent="1"/>
    </xf>
    <xf numFmtId="4" fontId="125" fillId="77" borderId="501" applyNumberFormat="0" applyProtection="0">
      <alignment vertical="center"/>
    </xf>
    <xf numFmtId="169" fontId="67" fillId="0" borderId="442">
      <alignment horizontal="left" vertical="center"/>
    </xf>
    <xf numFmtId="169" fontId="67" fillId="0" borderId="530">
      <alignment horizontal="left" vertical="center"/>
    </xf>
    <xf numFmtId="169" fontId="90" fillId="0" borderId="425" applyNumberFormat="0" applyFill="0" applyAlignment="0" applyProtection="0"/>
    <xf numFmtId="169" fontId="2" fillId="34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67" fillId="0" borderId="510">
      <alignment horizontal="left" vertical="center"/>
    </xf>
    <xf numFmtId="4" fontId="125" fillId="80" borderId="514" applyNumberFormat="0" applyProtection="0">
      <alignment horizontal="left" vertical="center" indent="1"/>
    </xf>
    <xf numFmtId="4" fontId="127" fillId="80" borderId="468" applyNumberFormat="0" applyProtection="0">
      <alignment horizontal="left" vertical="center" indent="1"/>
    </xf>
    <xf numFmtId="175" fontId="67" fillId="0" borderId="524">
      <alignment horizontal="left" vertical="center"/>
    </xf>
    <xf numFmtId="175" fontId="88" fillId="42" borderId="445" applyNumberFormat="0" applyAlignment="0" applyProtection="0"/>
    <xf numFmtId="175" fontId="2" fillId="78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169" fontId="2" fillId="34" borderId="515" applyNumberFormat="0" applyProtection="0">
      <alignment horizontal="left" vertical="center" indent="1"/>
    </xf>
    <xf numFmtId="175" fontId="67" fillId="0" borderId="453">
      <alignment horizontal="left" vertical="center"/>
    </xf>
    <xf numFmtId="4" fontId="125" fillId="77" borderId="515" applyNumberFormat="0" applyProtection="0">
      <alignment horizontal="left" vertical="center" indent="1"/>
    </xf>
    <xf numFmtId="169" fontId="67" fillId="0" borderId="521">
      <alignment horizontal="left" vertical="center"/>
    </xf>
    <xf numFmtId="4" fontId="125" fillId="35" borderId="501" applyNumberFormat="0" applyProtection="0">
      <alignment horizontal="left" vertical="center" indent="1"/>
    </xf>
    <xf numFmtId="4" fontId="127" fillId="80" borderId="515" applyNumberFormat="0" applyProtection="0">
      <alignment horizontal="left" vertical="center" indent="1"/>
    </xf>
    <xf numFmtId="175" fontId="67" fillId="0" borderId="453">
      <alignment horizontal="left" vertical="center"/>
    </xf>
    <xf numFmtId="4" fontId="126" fillId="79" borderId="515" applyNumberFormat="0" applyProtection="0">
      <alignment horizontal="left" vertical="center" indent="1"/>
    </xf>
    <xf numFmtId="169" fontId="83" fillId="52" borderId="495" applyNumberFormat="0" applyAlignment="0" applyProtection="0"/>
    <xf numFmtId="4" fontId="125" fillId="77" borderId="515" applyNumberFormat="0" applyProtection="0">
      <alignment horizontal="left" vertical="center" indent="1"/>
    </xf>
    <xf numFmtId="4" fontId="125" fillId="35" borderId="468" applyNumberFormat="0" applyProtection="0">
      <alignment horizontal="left" vertical="center" indent="1"/>
    </xf>
    <xf numFmtId="175" fontId="82" fillId="52" borderId="515" applyNumberFormat="0" applyAlignment="0" applyProtection="0"/>
    <xf numFmtId="4" fontId="125" fillId="81" borderId="501" applyNumberFormat="0" applyProtection="0">
      <alignment horizontal="left" vertical="center" indent="1"/>
    </xf>
    <xf numFmtId="169" fontId="2" fillId="81" borderId="501" applyNumberFormat="0" applyProtection="0">
      <alignment horizontal="left" vertical="center" indent="1"/>
    </xf>
    <xf numFmtId="4" fontId="125" fillId="35" borderId="515" applyNumberFormat="0" applyProtection="0">
      <alignment horizontal="left" vertical="center" indent="1"/>
    </xf>
    <xf numFmtId="175" fontId="67" fillId="0" borderId="453">
      <alignment horizontal="left" vertical="center"/>
    </xf>
    <xf numFmtId="175" fontId="83" fillId="52" borderId="445" applyNumberFormat="0" applyAlignment="0" applyProtection="0"/>
    <xf numFmtId="175" fontId="3" fillId="58" borderId="447" applyNumberFormat="0" applyFont="0" applyAlignment="0" applyProtection="0"/>
    <xf numFmtId="175" fontId="67" fillId="0" borderId="453">
      <alignment horizontal="left" vertical="center"/>
    </xf>
    <xf numFmtId="169" fontId="67" fillId="0" borderId="499">
      <alignment horizontal="left" vertical="center"/>
    </xf>
    <xf numFmtId="4" fontId="125" fillId="80" borderId="493" applyNumberFormat="0" applyProtection="0">
      <alignment horizontal="left" vertical="center" indent="1"/>
    </xf>
    <xf numFmtId="3" fontId="2" fillId="0" borderId="520" applyNumberFormat="0" applyFont="0" applyFill="0" applyAlignment="0" applyProtection="0">
      <alignment vertical="center"/>
    </xf>
    <xf numFmtId="169" fontId="67" fillId="0" borderId="545">
      <alignment horizontal="left" vertical="center"/>
    </xf>
    <xf numFmtId="169" fontId="2" fillId="78" borderId="444" applyNumberFormat="0" applyProtection="0">
      <alignment horizontal="left" vertical="center" indent="1"/>
    </xf>
    <xf numFmtId="169" fontId="2" fillId="81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81" borderId="444" applyNumberFormat="0" applyProtection="0">
      <alignment horizontal="left" vertical="center" indent="1"/>
    </xf>
    <xf numFmtId="169" fontId="2" fillId="34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169" fontId="2" fillId="82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4" fontId="125" fillId="80" borderId="430" applyNumberFormat="0" applyProtection="0">
      <alignment horizontal="right" vertical="center"/>
    </xf>
    <xf numFmtId="4" fontId="125" fillId="81" borderId="430" applyNumberFormat="0" applyProtection="0">
      <alignment horizontal="left" vertical="center" indent="1"/>
    </xf>
    <xf numFmtId="4" fontId="125" fillId="77" borderId="430" applyNumberFormat="0" applyProtection="0">
      <alignment vertical="center"/>
    </xf>
    <xf numFmtId="4" fontId="125" fillId="80" borderId="430" applyNumberFormat="0" applyProtection="0">
      <alignment horizontal="right" vertical="center"/>
    </xf>
    <xf numFmtId="4" fontId="125" fillId="81" borderId="430" applyNumberFormat="0" applyProtection="0">
      <alignment horizontal="left" vertical="center" indent="1"/>
    </xf>
    <xf numFmtId="4" fontId="125" fillId="77" borderId="430" applyNumberFormat="0" applyProtection="0">
      <alignment vertical="center"/>
    </xf>
    <xf numFmtId="169" fontId="67" fillId="0" borderId="428">
      <alignment horizontal="left" vertical="center"/>
    </xf>
    <xf numFmtId="169" fontId="67" fillId="0" borderId="442">
      <alignment horizontal="left" vertical="center"/>
    </xf>
    <xf numFmtId="169" fontId="67" fillId="0" borderId="442">
      <alignment horizontal="left" vertical="center"/>
    </xf>
    <xf numFmtId="169" fontId="67" fillId="0" borderId="436">
      <alignment horizontal="left" vertical="center"/>
    </xf>
    <xf numFmtId="169" fontId="67" fillId="0" borderId="439">
      <alignment horizontal="left" vertical="center"/>
    </xf>
    <xf numFmtId="169" fontId="67" fillId="0" borderId="436">
      <alignment horizontal="left" vertical="center"/>
    </xf>
    <xf numFmtId="188" fontId="57" fillId="0" borderId="448" applyFill="0" applyProtection="0"/>
    <xf numFmtId="169" fontId="67" fillId="0" borderId="436">
      <alignment horizontal="left" vertical="center"/>
    </xf>
    <xf numFmtId="4" fontId="125" fillId="80" borderId="430" applyNumberFormat="0" applyProtection="0">
      <alignment horizontal="right" vertical="center"/>
    </xf>
    <xf numFmtId="4" fontId="127" fillId="80" borderId="430" applyNumberFormat="0" applyProtection="0">
      <alignment horizontal="left" vertical="center" indent="1"/>
    </xf>
    <xf numFmtId="169" fontId="67" fillId="0" borderId="513">
      <alignment horizontal="left" vertical="center"/>
    </xf>
    <xf numFmtId="169" fontId="67" fillId="0" borderId="414">
      <alignment horizontal="left" vertical="center"/>
    </xf>
    <xf numFmtId="176" fontId="2" fillId="78" borderId="515" applyNumberFormat="0" applyProtection="0">
      <alignment horizontal="left" vertical="center" indent="1"/>
    </xf>
    <xf numFmtId="4" fontId="129" fillId="80" borderId="494" applyNumberFormat="0" applyProtection="0">
      <alignment horizontal="right" vertical="center"/>
    </xf>
    <xf numFmtId="169" fontId="2" fillId="78" borderId="384" applyNumberFormat="0" applyProtection="0">
      <alignment horizontal="left" vertical="center" indent="1"/>
    </xf>
    <xf numFmtId="4" fontId="125" fillId="81" borderId="501" applyNumberFormat="0" applyProtection="0">
      <alignment horizontal="left" vertical="center" indent="1"/>
    </xf>
    <xf numFmtId="176" fontId="2" fillId="34" borderId="515" applyNumberFormat="0" applyProtection="0">
      <alignment horizontal="left" vertical="center" indent="1"/>
    </xf>
    <xf numFmtId="169" fontId="67" fillId="0" borderId="513">
      <alignment horizontal="left" vertical="center"/>
    </xf>
    <xf numFmtId="4" fontId="125" fillId="77" borderId="494" applyNumberFormat="0" applyProtection="0">
      <alignment horizontal="left" vertical="center" indent="1"/>
    </xf>
    <xf numFmtId="169" fontId="83" fillId="52" borderId="516" applyNumberFormat="0" applyAlignment="0" applyProtection="0"/>
    <xf numFmtId="169" fontId="67" fillId="0" borderId="513">
      <alignment horizontal="left" vertical="center"/>
    </xf>
    <xf numFmtId="175" fontId="2" fillId="78" borderId="515" applyNumberFormat="0" applyProtection="0">
      <alignment horizontal="left" vertical="center" indent="1"/>
    </xf>
    <xf numFmtId="3" fontId="2" fillId="0" borderId="416" applyNumberFormat="0" applyFont="0" applyFill="0" applyAlignment="0" applyProtection="0">
      <alignment vertical="center"/>
    </xf>
    <xf numFmtId="169" fontId="2" fillId="81" borderId="384" applyNumberFormat="0" applyProtection="0">
      <alignment horizontal="left" vertical="center" indent="1"/>
    </xf>
    <xf numFmtId="3" fontId="2" fillId="0" borderId="427" applyNumberFormat="0" applyFont="0" applyFill="0" applyAlignment="0" applyProtection="0">
      <alignment vertical="center"/>
    </xf>
    <xf numFmtId="169" fontId="2" fillId="78" borderId="423" applyNumberFormat="0" applyProtection="0">
      <alignment horizontal="left" vertical="center" indent="1"/>
    </xf>
    <xf numFmtId="169" fontId="83" fillId="52" borderId="385" applyNumberFormat="0" applyAlignment="0" applyProtection="0"/>
    <xf numFmtId="169" fontId="2" fillId="82" borderId="384" applyNumberFormat="0" applyProtection="0">
      <alignment horizontal="left" vertical="center" indent="1"/>
    </xf>
    <xf numFmtId="169" fontId="83" fillId="52" borderId="495" applyNumberFormat="0" applyAlignment="0" applyProtection="0"/>
    <xf numFmtId="169" fontId="82" fillId="52" borderId="490" applyNumberFormat="0" applyAlignment="0" applyProtection="0"/>
    <xf numFmtId="169" fontId="83" fillId="52" borderId="424" applyNumberFormat="0" applyAlignment="0" applyProtection="0"/>
    <xf numFmtId="4" fontId="125" fillId="77" borderId="501" applyNumberFormat="0" applyProtection="0">
      <alignment horizontal="left" vertical="center" indent="1"/>
    </xf>
    <xf numFmtId="169" fontId="2" fillId="34" borderId="515" applyNumberFormat="0" applyProtection="0">
      <alignment horizontal="left" vertical="center" indent="1"/>
    </xf>
    <xf numFmtId="4" fontId="125" fillId="80" borderId="419" applyNumberFormat="0" applyProtection="0">
      <alignment horizontal="right" vertical="center"/>
    </xf>
    <xf numFmtId="4" fontId="126" fillId="79" borderId="419" applyNumberFormat="0" applyProtection="0">
      <alignment horizontal="left" vertical="center" indent="1"/>
    </xf>
    <xf numFmtId="175" fontId="67" fillId="0" borderId="524">
      <alignment horizontal="left" vertical="center"/>
    </xf>
    <xf numFmtId="169" fontId="67" fillId="0" borderId="428">
      <alignment horizontal="left" vertical="center"/>
    </xf>
    <xf numFmtId="4" fontId="125" fillId="80" borderId="415" applyNumberFormat="0" applyProtection="0">
      <alignment horizontal="left" vertical="center" indent="1"/>
    </xf>
    <xf numFmtId="10" fontId="65" fillId="35" borderId="523" applyNumberFormat="0" applyBorder="0" applyAlignment="0" applyProtection="0"/>
    <xf numFmtId="169" fontId="83" fillId="52" borderId="502" applyNumberFormat="0" applyAlignment="0" applyProtection="0"/>
    <xf numFmtId="175" fontId="67" fillId="0" borderId="524">
      <alignment horizontal="left" vertical="center"/>
    </xf>
    <xf numFmtId="169" fontId="67" fillId="0" borderId="414">
      <alignment horizontal="left" vertical="center"/>
    </xf>
    <xf numFmtId="175" fontId="67" fillId="0" borderId="524">
      <alignment horizontal="left" vertical="center"/>
    </xf>
    <xf numFmtId="169" fontId="67" fillId="0" borderId="513">
      <alignment horizontal="left" vertical="center"/>
    </xf>
    <xf numFmtId="169" fontId="2" fillId="34" borderId="494" applyNumberFormat="0" applyProtection="0">
      <alignment horizontal="left" vertical="center" indent="1"/>
    </xf>
    <xf numFmtId="4" fontId="125" fillId="35" borderId="515" applyNumberFormat="0" applyProtection="0">
      <alignment horizontal="left" vertical="center" indent="1"/>
    </xf>
    <xf numFmtId="175" fontId="67" fillId="0" borderId="524">
      <alignment horizontal="left" vertical="center"/>
    </xf>
    <xf numFmtId="169" fontId="67" fillId="0" borderId="466">
      <alignment horizontal="left" vertical="center"/>
    </xf>
    <xf numFmtId="169" fontId="67" fillId="0" borderId="466">
      <alignment horizontal="left" vertical="center"/>
    </xf>
    <xf numFmtId="169" fontId="67" fillId="0" borderId="466">
      <alignment horizontal="left" vertical="center"/>
    </xf>
    <xf numFmtId="169" fontId="67" fillId="0" borderId="466">
      <alignment horizontal="left" vertical="center"/>
    </xf>
    <xf numFmtId="169" fontId="67" fillId="0" borderId="466">
      <alignment horizontal="left" vertical="center"/>
    </xf>
    <xf numFmtId="169" fontId="67" fillId="0" borderId="466">
      <alignment horizontal="left" vertical="center"/>
    </xf>
    <xf numFmtId="4" fontId="125" fillId="77" borderId="468" applyNumberFormat="0" applyProtection="0">
      <alignment vertical="center"/>
    </xf>
    <xf numFmtId="4" fontId="125" fillId="77" borderId="468" applyNumberFormat="0" applyProtection="0">
      <alignment vertical="center"/>
    </xf>
    <xf numFmtId="4" fontId="125" fillId="77" borderId="468" applyNumberFormat="0" applyProtection="0">
      <alignment horizontal="left" vertical="center" indent="1"/>
    </xf>
    <xf numFmtId="188" fontId="57" fillId="0" borderId="472" applyFill="0" applyProtection="0"/>
    <xf numFmtId="169" fontId="67" fillId="0" borderId="474">
      <alignment horizontal="left" vertical="center"/>
    </xf>
    <xf numFmtId="169" fontId="67" fillId="0" borderId="474">
      <alignment horizontal="left" vertical="center"/>
    </xf>
    <xf numFmtId="169" fontId="67" fillId="0" borderId="466">
      <alignment horizontal="left" vertical="center"/>
    </xf>
    <xf numFmtId="169" fontId="67" fillId="0" borderId="466">
      <alignment horizontal="left" vertical="center"/>
    </xf>
    <xf numFmtId="169" fontId="67" fillId="0" borderId="466">
      <alignment horizontal="left" vertical="center"/>
    </xf>
    <xf numFmtId="10" fontId="65" fillId="35" borderId="465" applyNumberFormat="0" applyBorder="0" applyAlignment="0" applyProtection="0"/>
    <xf numFmtId="169" fontId="67" fillId="0" borderId="477">
      <alignment horizontal="left" vertical="center"/>
    </xf>
    <xf numFmtId="175" fontId="2" fillId="78" borderId="515" applyNumberFormat="0" applyProtection="0">
      <alignment horizontal="left" vertical="center" indent="1"/>
    </xf>
    <xf numFmtId="169" fontId="67" fillId="0" borderId="477">
      <alignment horizontal="left" vertical="center"/>
    </xf>
    <xf numFmtId="169" fontId="67" fillId="0" borderId="474">
      <alignment horizontal="left" vertical="center"/>
    </xf>
    <xf numFmtId="169" fontId="67" fillId="0" borderId="474">
      <alignment horizontal="left" vertical="center"/>
    </xf>
    <xf numFmtId="169" fontId="67" fillId="0" borderId="466">
      <alignment horizontal="left" vertical="center"/>
    </xf>
    <xf numFmtId="169" fontId="67" fillId="0" borderId="466">
      <alignment horizontal="left" vertical="center"/>
    </xf>
    <xf numFmtId="169" fontId="67" fillId="0" borderId="466">
      <alignment horizontal="left" vertical="center"/>
    </xf>
    <xf numFmtId="169" fontId="67" fillId="0" borderId="453">
      <alignment horizontal="left" vertical="center"/>
    </xf>
    <xf numFmtId="169" fontId="67" fillId="0" borderId="453">
      <alignment horizontal="left" vertical="center"/>
    </xf>
    <xf numFmtId="169" fontId="67" fillId="0" borderId="453">
      <alignment horizontal="left" vertical="center"/>
    </xf>
    <xf numFmtId="169" fontId="67" fillId="0" borderId="453">
      <alignment horizontal="left" vertical="center"/>
    </xf>
    <xf numFmtId="169" fontId="67" fillId="0" borderId="453">
      <alignment horizontal="left" vertical="center"/>
    </xf>
    <xf numFmtId="169" fontId="67" fillId="0" borderId="453">
      <alignment horizontal="left" vertical="center"/>
    </xf>
    <xf numFmtId="169" fontId="67" fillId="0" borderId="453">
      <alignment horizontal="left" vertical="center"/>
    </xf>
    <xf numFmtId="169" fontId="67" fillId="0" borderId="453">
      <alignment horizontal="left" vertical="center"/>
    </xf>
    <xf numFmtId="169" fontId="67" fillId="0" borderId="453">
      <alignment horizontal="left" vertical="center"/>
    </xf>
    <xf numFmtId="169" fontId="67" fillId="0" borderId="453">
      <alignment horizontal="left" vertical="center"/>
    </xf>
    <xf numFmtId="169" fontId="67" fillId="0" borderId="453">
      <alignment horizontal="left" vertical="center"/>
    </xf>
    <xf numFmtId="169" fontId="67" fillId="0" borderId="453">
      <alignment horizontal="left" vertical="center"/>
    </xf>
    <xf numFmtId="10" fontId="65" fillId="35" borderId="402" applyNumberFormat="0" applyBorder="0" applyAlignment="0" applyProtection="0"/>
    <xf numFmtId="4" fontId="125" fillId="80" borderId="478" applyNumberFormat="0" applyProtection="0">
      <alignment horizontal="left" vertical="center" indent="1"/>
    </xf>
    <xf numFmtId="188" fontId="57" fillId="0" borderId="472" applyFill="0" applyProtection="0"/>
    <xf numFmtId="169" fontId="67" fillId="0" borderId="474">
      <alignment horizontal="left" vertical="center"/>
    </xf>
    <xf numFmtId="169" fontId="67" fillId="0" borderId="474">
      <alignment horizontal="left" vertical="center"/>
    </xf>
    <xf numFmtId="169" fontId="67" fillId="0" borderId="474">
      <alignment horizontal="left" vertical="center"/>
    </xf>
    <xf numFmtId="4" fontId="125" fillId="80" borderId="467" applyNumberFormat="0" applyProtection="0">
      <alignment horizontal="left" vertical="center" indent="1"/>
    </xf>
    <xf numFmtId="169" fontId="67" fillId="0" borderId="477">
      <alignment horizontal="left" vertical="center"/>
    </xf>
    <xf numFmtId="169" fontId="67" fillId="0" borderId="477">
      <alignment horizontal="left" vertical="center"/>
    </xf>
    <xf numFmtId="169" fontId="67" fillId="0" borderId="477">
      <alignment horizontal="left" vertical="center"/>
    </xf>
    <xf numFmtId="4" fontId="125" fillId="77" borderId="468" applyNumberFormat="0" applyProtection="0">
      <alignment vertical="center"/>
    </xf>
    <xf numFmtId="169" fontId="67" fillId="0" borderId="477">
      <alignment horizontal="left" vertical="center"/>
    </xf>
    <xf numFmtId="169" fontId="67" fillId="0" borderId="477">
      <alignment horizontal="left" vertical="center"/>
    </xf>
    <xf numFmtId="4" fontId="125" fillId="77" borderId="444" applyNumberFormat="0" applyProtection="0">
      <alignment vertical="center"/>
    </xf>
    <xf numFmtId="4" fontId="125" fillId="77" borderId="444" applyNumberFormat="0" applyProtection="0">
      <alignment vertical="center"/>
    </xf>
    <xf numFmtId="4" fontId="125" fillId="77" borderId="444" applyNumberFormat="0" applyProtection="0">
      <alignment vertical="center"/>
    </xf>
    <xf numFmtId="4" fontId="125" fillId="77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4" fontId="125" fillId="77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4" fontId="126" fillId="79" borderId="444" applyNumberFormat="0" applyProtection="0">
      <alignment horizontal="left" vertical="center" indent="1"/>
    </xf>
    <xf numFmtId="4" fontId="125" fillId="80" borderId="457" applyNumberFormat="0" applyProtection="0">
      <alignment horizontal="left" vertical="center" indent="1"/>
    </xf>
    <xf numFmtId="4" fontId="127" fillId="80" borderId="444" applyNumberFormat="0" applyProtection="0">
      <alignment horizontal="left" vertical="center" indent="1"/>
    </xf>
    <xf numFmtId="4" fontId="127" fillId="80" borderId="444" applyNumberFormat="0" applyProtection="0">
      <alignment horizontal="left" vertical="center" indent="1"/>
    </xf>
    <xf numFmtId="4" fontId="127" fillId="80" borderId="444" applyNumberFormat="0" applyProtection="0">
      <alignment horizontal="left" vertical="center" indent="1"/>
    </xf>
    <xf numFmtId="4" fontId="125" fillId="81" borderId="444" applyNumberFormat="0" applyProtection="0">
      <alignment horizontal="left" vertical="center" indent="1"/>
    </xf>
    <xf numFmtId="4" fontId="125" fillId="81" borderId="444" applyNumberFormat="0" applyProtection="0">
      <alignment horizontal="left" vertical="center" indent="1"/>
    </xf>
    <xf numFmtId="4" fontId="125" fillId="81" borderId="444" applyNumberFormat="0" applyProtection="0">
      <alignment horizontal="left" vertical="center" indent="1"/>
    </xf>
    <xf numFmtId="169" fontId="2" fillId="81" borderId="444" applyNumberFormat="0" applyProtection="0">
      <alignment horizontal="left" vertical="center" indent="1"/>
    </xf>
    <xf numFmtId="169" fontId="2" fillId="81" borderId="444" applyNumberFormat="0" applyProtection="0">
      <alignment horizontal="left" vertical="center" indent="1"/>
    </xf>
    <xf numFmtId="169" fontId="2" fillId="81" borderId="444" applyNumberFormat="0" applyProtection="0">
      <alignment horizontal="left" vertical="center" indent="1"/>
    </xf>
    <xf numFmtId="169" fontId="2" fillId="82" borderId="444" applyNumberFormat="0" applyProtection="0">
      <alignment horizontal="left" vertical="center" indent="1"/>
    </xf>
    <xf numFmtId="169" fontId="2" fillId="82" borderId="444" applyNumberFormat="0" applyProtection="0">
      <alignment horizontal="left" vertical="center" indent="1"/>
    </xf>
    <xf numFmtId="169" fontId="2" fillId="82" borderId="444" applyNumberFormat="0" applyProtection="0">
      <alignment horizontal="left" vertical="center" indent="1"/>
    </xf>
    <xf numFmtId="169" fontId="2" fillId="34" borderId="444" applyNumberFormat="0" applyProtection="0">
      <alignment horizontal="left" vertical="center" indent="1"/>
    </xf>
    <xf numFmtId="169" fontId="2" fillId="34" borderId="444" applyNumberFormat="0" applyProtection="0">
      <alignment horizontal="left" vertical="center" indent="1"/>
    </xf>
    <xf numFmtId="169" fontId="2" fillId="34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4" fontId="125" fillId="35" borderId="444" applyNumberFormat="0" applyProtection="0">
      <alignment horizontal="left" vertical="center" indent="1"/>
    </xf>
    <xf numFmtId="4" fontId="125" fillId="35" borderId="444" applyNumberFormat="0" applyProtection="0">
      <alignment horizontal="left" vertical="center" indent="1"/>
    </xf>
    <xf numFmtId="4" fontId="125" fillId="35" borderId="444" applyNumberFormat="0" applyProtection="0">
      <alignment horizontal="left" vertical="center" indent="1"/>
    </xf>
    <xf numFmtId="4" fontId="125" fillId="80" borderId="444" applyNumberFormat="0" applyProtection="0">
      <alignment horizontal="right" vertical="center"/>
    </xf>
    <xf numFmtId="4" fontId="125" fillId="80" borderId="444" applyNumberFormat="0" applyProtection="0">
      <alignment horizontal="right" vertical="center"/>
    </xf>
    <xf numFmtId="4" fontId="125" fillId="80" borderId="444" applyNumberFormat="0" applyProtection="0">
      <alignment horizontal="right" vertical="center"/>
    </xf>
    <xf numFmtId="169" fontId="2" fillId="78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169" fontId="2" fillId="78" borderId="444" applyNumberFormat="0" applyProtection="0">
      <alignment horizontal="left" vertical="center" indent="1"/>
    </xf>
    <xf numFmtId="4" fontId="129" fillId="80" borderId="444" applyNumberFormat="0" applyProtection="0">
      <alignment horizontal="right" vertical="center"/>
    </xf>
    <xf numFmtId="4" fontId="129" fillId="80" borderId="444" applyNumberFormat="0" applyProtection="0">
      <alignment horizontal="right" vertical="center"/>
    </xf>
    <xf numFmtId="4" fontId="129" fillId="80" borderId="444" applyNumberFormat="0" applyProtection="0">
      <alignment horizontal="right" vertical="center"/>
    </xf>
    <xf numFmtId="169" fontId="83" fillId="52" borderId="445" applyNumberFormat="0" applyAlignment="0" applyProtection="0"/>
    <xf numFmtId="4" fontId="125" fillId="77" borderId="468" applyNumberFormat="0" applyProtection="0">
      <alignment vertical="center"/>
    </xf>
    <xf numFmtId="169" fontId="67" fillId="0" borderId="474">
      <alignment horizontal="left" vertical="center"/>
    </xf>
    <xf numFmtId="190" fontId="57" fillId="0" borderId="472" applyFill="0" applyProtection="0"/>
    <xf numFmtId="169" fontId="88" fillId="42" borderId="445" applyNumberFormat="0" applyAlignment="0" applyProtection="0"/>
    <xf numFmtId="169" fontId="90" fillId="0" borderId="446" applyNumberFormat="0" applyFill="0" applyAlignment="0" applyProtection="0"/>
    <xf numFmtId="169" fontId="82" fillId="52" borderId="444" applyNumberFormat="0" applyAlignment="0" applyProtection="0"/>
    <xf numFmtId="169" fontId="3" fillId="58" borderId="447" applyNumberFormat="0" applyFont="0" applyAlignment="0" applyProtection="0"/>
    <xf numFmtId="4" fontId="125" fillId="77" borderId="461" applyNumberFormat="0" applyProtection="0">
      <alignment vertical="center"/>
    </xf>
    <xf numFmtId="4" fontId="125" fillId="77" borderId="461" applyNumberFormat="0" applyProtection="0">
      <alignment vertical="center"/>
    </xf>
    <xf numFmtId="4" fontId="125" fillId="77" borderId="461" applyNumberFormat="0" applyProtection="0">
      <alignment vertical="center"/>
    </xf>
    <xf numFmtId="4" fontId="125" fillId="77" borderId="461" applyNumberFormat="0" applyProtection="0">
      <alignment horizontal="left" vertical="center" indent="1"/>
    </xf>
    <xf numFmtId="4" fontId="125" fillId="77" borderId="461" applyNumberFormat="0" applyProtection="0">
      <alignment horizontal="left" vertical="center" indent="1"/>
    </xf>
    <xf numFmtId="4" fontId="125" fillId="77" borderId="461" applyNumberFormat="0" applyProtection="0">
      <alignment horizontal="left" vertical="center" indent="1"/>
    </xf>
    <xf numFmtId="4" fontId="125" fillId="77" borderId="461" applyNumberFormat="0" applyProtection="0">
      <alignment horizontal="left" vertical="center" indent="1"/>
    </xf>
    <xf numFmtId="4" fontId="125" fillId="77" borderId="461" applyNumberFormat="0" applyProtection="0">
      <alignment horizontal="left" vertical="center" indent="1"/>
    </xf>
    <xf numFmtId="4" fontId="125" fillId="77" borderId="461" applyNumberFormat="0" applyProtection="0">
      <alignment horizontal="left" vertical="center" indent="1"/>
    </xf>
    <xf numFmtId="169" fontId="2" fillId="78" borderId="461" applyNumberFormat="0" applyProtection="0">
      <alignment horizontal="left" vertical="center" indent="1"/>
    </xf>
    <xf numFmtId="169" fontId="2" fillId="78" borderId="461" applyNumberFormat="0" applyProtection="0">
      <alignment horizontal="left" vertical="center" indent="1"/>
    </xf>
    <xf numFmtId="169" fontId="2" fillId="78" borderId="461" applyNumberFormat="0" applyProtection="0">
      <alignment horizontal="left" vertical="center" indent="1"/>
    </xf>
    <xf numFmtId="4" fontId="126" fillId="79" borderId="461" applyNumberFormat="0" applyProtection="0">
      <alignment horizontal="left" vertical="center" indent="1"/>
    </xf>
    <xf numFmtId="4" fontId="126" fillId="79" borderId="461" applyNumberFormat="0" applyProtection="0">
      <alignment horizontal="left" vertical="center" indent="1"/>
    </xf>
    <xf numFmtId="4" fontId="126" fillId="79" borderId="461" applyNumberFormat="0" applyProtection="0">
      <alignment horizontal="left" vertical="center" indent="1"/>
    </xf>
    <xf numFmtId="4" fontId="125" fillId="80" borderId="460" applyNumberFormat="0" applyProtection="0">
      <alignment horizontal="left" vertical="center" indent="1"/>
    </xf>
    <xf numFmtId="4" fontId="127" fillId="80" borderId="461" applyNumberFormat="0" applyProtection="0">
      <alignment horizontal="left" vertical="center" indent="1"/>
    </xf>
    <xf numFmtId="4" fontId="127" fillId="80" borderId="461" applyNumberFormat="0" applyProtection="0">
      <alignment horizontal="left" vertical="center" indent="1"/>
    </xf>
    <xf numFmtId="4" fontId="127" fillId="80" borderId="461" applyNumberFormat="0" applyProtection="0">
      <alignment horizontal="left" vertical="center" indent="1"/>
    </xf>
    <xf numFmtId="4" fontId="125" fillId="81" borderId="461" applyNumberFormat="0" applyProtection="0">
      <alignment horizontal="left" vertical="center" indent="1"/>
    </xf>
    <xf numFmtId="4" fontId="125" fillId="81" borderId="461" applyNumberFormat="0" applyProtection="0">
      <alignment horizontal="left" vertical="center" indent="1"/>
    </xf>
    <xf numFmtId="4" fontId="125" fillId="81" borderId="461" applyNumberFormat="0" applyProtection="0">
      <alignment horizontal="left" vertical="center" indent="1"/>
    </xf>
    <xf numFmtId="169" fontId="2" fillId="81" borderId="461" applyNumberFormat="0" applyProtection="0">
      <alignment horizontal="left" vertical="center" indent="1"/>
    </xf>
    <xf numFmtId="169" fontId="2" fillId="81" borderId="461" applyNumberFormat="0" applyProtection="0">
      <alignment horizontal="left" vertical="center" indent="1"/>
    </xf>
    <xf numFmtId="169" fontId="2" fillId="81" borderId="461" applyNumberFormat="0" applyProtection="0">
      <alignment horizontal="left" vertical="center" indent="1"/>
    </xf>
    <xf numFmtId="169" fontId="2" fillId="82" borderId="461" applyNumberFormat="0" applyProtection="0">
      <alignment horizontal="left" vertical="center" indent="1"/>
    </xf>
    <xf numFmtId="169" fontId="2" fillId="82" borderId="461" applyNumberFormat="0" applyProtection="0">
      <alignment horizontal="left" vertical="center" indent="1"/>
    </xf>
    <xf numFmtId="169" fontId="2" fillId="82" borderId="461" applyNumberFormat="0" applyProtection="0">
      <alignment horizontal="left" vertical="center" indent="1"/>
    </xf>
    <xf numFmtId="169" fontId="2" fillId="34" borderId="461" applyNumberFormat="0" applyProtection="0">
      <alignment horizontal="left" vertical="center" indent="1"/>
    </xf>
    <xf numFmtId="169" fontId="2" fillId="34" borderId="461" applyNumberFormat="0" applyProtection="0">
      <alignment horizontal="left" vertical="center" indent="1"/>
    </xf>
    <xf numFmtId="169" fontId="2" fillId="34" borderId="461" applyNumberFormat="0" applyProtection="0">
      <alignment horizontal="left" vertical="center" indent="1"/>
    </xf>
    <xf numFmtId="169" fontId="2" fillId="78" borderId="461" applyNumberFormat="0" applyProtection="0">
      <alignment horizontal="left" vertical="center" indent="1"/>
    </xf>
    <xf numFmtId="169" fontId="2" fillId="78" borderId="461" applyNumberFormat="0" applyProtection="0">
      <alignment horizontal="left" vertical="center" indent="1"/>
    </xf>
    <xf numFmtId="169" fontId="2" fillId="78" borderId="461" applyNumberFormat="0" applyProtection="0">
      <alignment horizontal="left" vertical="center" indent="1"/>
    </xf>
    <xf numFmtId="4" fontId="125" fillId="35" borderId="461" applyNumberFormat="0" applyProtection="0">
      <alignment horizontal="left" vertical="center" indent="1"/>
    </xf>
    <xf numFmtId="4" fontId="125" fillId="35" borderId="461" applyNumberFormat="0" applyProtection="0">
      <alignment horizontal="left" vertical="center" indent="1"/>
    </xf>
    <xf numFmtId="4" fontId="125" fillId="35" borderId="461" applyNumberFormat="0" applyProtection="0">
      <alignment horizontal="left" vertical="center" indent="1"/>
    </xf>
    <xf numFmtId="4" fontId="125" fillId="80" borderId="461" applyNumberFormat="0" applyProtection="0">
      <alignment horizontal="right" vertical="center"/>
    </xf>
    <xf numFmtId="4" fontId="125" fillId="80" borderId="461" applyNumberFormat="0" applyProtection="0">
      <alignment horizontal="right" vertical="center"/>
    </xf>
    <xf numFmtId="4" fontId="125" fillId="80" borderId="461" applyNumberFormat="0" applyProtection="0">
      <alignment horizontal="right" vertical="center"/>
    </xf>
    <xf numFmtId="169" fontId="2" fillId="78" borderId="461" applyNumberFormat="0" applyProtection="0">
      <alignment horizontal="left" vertical="center" indent="1"/>
    </xf>
    <xf numFmtId="169" fontId="2" fillId="78" borderId="461" applyNumberFormat="0" applyProtection="0">
      <alignment horizontal="left" vertical="center" indent="1"/>
    </xf>
    <xf numFmtId="169" fontId="2" fillId="78" borderId="461" applyNumberFormat="0" applyProtection="0">
      <alignment horizontal="left" vertical="center" indent="1"/>
    </xf>
    <xf numFmtId="169" fontId="2" fillId="78" borderId="461" applyNumberFormat="0" applyProtection="0">
      <alignment horizontal="left" vertical="center" indent="1"/>
    </xf>
    <xf numFmtId="169" fontId="2" fillId="78" borderId="461" applyNumberFormat="0" applyProtection="0">
      <alignment horizontal="left" vertical="center" indent="1"/>
    </xf>
    <xf numFmtId="169" fontId="2" fillId="78" borderId="461" applyNumberFormat="0" applyProtection="0">
      <alignment horizontal="left" vertical="center" indent="1"/>
    </xf>
    <xf numFmtId="4" fontId="129" fillId="80" borderId="461" applyNumberFormat="0" applyProtection="0">
      <alignment horizontal="right" vertical="center"/>
    </xf>
    <xf numFmtId="4" fontId="129" fillId="80" borderId="461" applyNumberFormat="0" applyProtection="0">
      <alignment horizontal="right" vertical="center"/>
    </xf>
    <xf numFmtId="4" fontId="129" fillId="80" borderId="461" applyNumberFormat="0" applyProtection="0">
      <alignment horizontal="right" vertical="center"/>
    </xf>
    <xf numFmtId="169" fontId="83" fillId="52" borderId="462" applyNumberFormat="0" applyAlignment="0" applyProtection="0"/>
    <xf numFmtId="169" fontId="88" fillId="42" borderId="462" applyNumberFormat="0" applyAlignment="0" applyProtection="0"/>
    <xf numFmtId="169" fontId="90" fillId="0" borderId="463" applyNumberFormat="0" applyFill="0" applyAlignment="0" applyProtection="0"/>
    <xf numFmtId="169" fontId="82" fillId="52" borderId="461" applyNumberFormat="0" applyAlignment="0" applyProtection="0"/>
    <xf numFmtId="169" fontId="3" fillId="58" borderId="464" applyNumberFormat="0" applyFont="0" applyAlignment="0" applyProtection="0"/>
    <xf numFmtId="4" fontId="125" fillId="77" borderId="468" applyNumberFormat="0" applyProtection="0">
      <alignment horizontal="left" vertical="center" indent="1"/>
    </xf>
    <xf numFmtId="4" fontId="125" fillId="77" borderId="468" applyNumberFormat="0" applyProtection="0">
      <alignment horizontal="left" vertical="center" indent="1"/>
    </xf>
    <xf numFmtId="4" fontId="125" fillId="77" borderId="468" applyNumberFormat="0" applyProtection="0">
      <alignment horizontal="left" vertical="center" indent="1"/>
    </xf>
    <xf numFmtId="4" fontId="125" fillId="77" borderId="468" applyNumberFormat="0" applyProtection="0">
      <alignment horizontal="left" vertical="center" indent="1"/>
    </xf>
    <xf numFmtId="4" fontId="125" fillId="77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4" fontId="126" fillId="79" borderId="468" applyNumberFormat="0" applyProtection="0">
      <alignment horizontal="left" vertical="center" indent="1"/>
    </xf>
    <xf numFmtId="4" fontId="126" fillId="79" borderId="468" applyNumberFormat="0" applyProtection="0">
      <alignment horizontal="left" vertical="center" indent="1"/>
    </xf>
    <xf numFmtId="4" fontId="126" fillId="79" borderId="468" applyNumberFormat="0" applyProtection="0">
      <alignment horizontal="left" vertical="center" indent="1"/>
    </xf>
    <xf numFmtId="4" fontId="125" fillId="80" borderId="467" applyNumberFormat="0" applyProtection="0">
      <alignment horizontal="left" vertical="center" indent="1"/>
    </xf>
    <xf numFmtId="4" fontId="127" fillId="80" borderId="468" applyNumberFormat="0" applyProtection="0">
      <alignment horizontal="left" vertical="center" indent="1"/>
    </xf>
    <xf numFmtId="4" fontId="127" fillId="80" borderId="468" applyNumberFormat="0" applyProtection="0">
      <alignment horizontal="left" vertical="center" indent="1"/>
    </xf>
    <xf numFmtId="4" fontId="127" fillId="80" borderId="468" applyNumberFormat="0" applyProtection="0">
      <alignment horizontal="left" vertical="center" indent="1"/>
    </xf>
    <xf numFmtId="4" fontId="125" fillId="81" borderId="468" applyNumberFormat="0" applyProtection="0">
      <alignment horizontal="left" vertical="center" indent="1"/>
    </xf>
    <xf numFmtId="4" fontId="125" fillId="81" borderId="468" applyNumberFormat="0" applyProtection="0">
      <alignment horizontal="left" vertical="center" indent="1"/>
    </xf>
    <xf numFmtId="4" fontId="125" fillId="81" borderId="468" applyNumberFormat="0" applyProtection="0">
      <alignment horizontal="left" vertical="center" indent="1"/>
    </xf>
    <xf numFmtId="169" fontId="2" fillId="81" borderId="468" applyNumberFormat="0" applyProtection="0">
      <alignment horizontal="left" vertical="center" indent="1"/>
    </xf>
    <xf numFmtId="169" fontId="2" fillId="81" borderId="468" applyNumberFormat="0" applyProtection="0">
      <alignment horizontal="left" vertical="center" indent="1"/>
    </xf>
    <xf numFmtId="169" fontId="2" fillId="81" borderId="468" applyNumberFormat="0" applyProtection="0">
      <alignment horizontal="left" vertical="center" indent="1"/>
    </xf>
    <xf numFmtId="169" fontId="2" fillId="82" borderId="468" applyNumberFormat="0" applyProtection="0">
      <alignment horizontal="left" vertical="center" indent="1"/>
    </xf>
    <xf numFmtId="169" fontId="2" fillId="82" borderId="468" applyNumberFormat="0" applyProtection="0">
      <alignment horizontal="left" vertical="center" indent="1"/>
    </xf>
    <xf numFmtId="169" fontId="2" fillId="82" borderId="468" applyNumberFormat="0" applyProtection="0">
      <alignment horizontal="left" vertical="center" indent="1"/>
    </xf>
    <xf numFmtId="169" fontId="2" fillId="34" borderId="468" applyNumberFormat="0" applyProtection="0">
      <alignment horizontal="left" vertical="center" indent="1"/>
    </xf>
    <xf numFmtId="169" fontId="2" fillId="34" borderId="468" applyNumberFormat="0" applyProtection="0">
      <alignment horizontal="left" vertical="center" indent="1"/>
    </xf>
    <xf numFmtId="169" fontId="2" fillId="34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4" fontId="125" fillId="35" borderId="468" applyNumberFormat="0" applyProtection="0">
      <alignment horizontal="left" vertical="center" indent="1"/>
    </xf>
    <xf numFmtId="4" fontId="125" fillId="35" borderId="468" applyNumberFormat="0" applyProtection="0">
      <alignment horizontal="left" vertical="center" indent="1"/>
    </xf>
    <xf numFmtId="4" fontId="125" fillId="35" borderId="468" applyNumberFormat="0" applyProtection="0">
      <alignment horizontal="left" vertical="center" indent="1"/>
    </xf>
    <xf numFmtId="4" fontId="125" fillId="80" borderId="468" applyNumberFormat="0" applyProtection="0">
      <alignment horizontal="right" vertical="center"/>
    </xf>
    <xf numFmtId="4" fontId="125" fillId="80" borderId="468" applyNumberFormat="0" applyProtection="0">
      <alignment horizontal="right" vertical="center"/>
    </xf>
    <xf numFmtId="4" fontId="125" fillId="80" borderId="468" applyNumberFormat="0" applyProtection="0">
      <alignment horizontal="right" vertical="center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4" fontId="129" fillId="80" borderId="468" applyNumberFormat="0" applyProtection="0">
      <alignment horizontal="right" vertical="center"/>
    </xf>
    <xf numFmtId="4" fontId="129" fillId="80" borderId="468" applyNumberFormat="0" applyProtection="0">
      <alignment horizontal="right" vertical="center"/>
    </xf>
    <xf numFmtId="4" fontId="129" fillId="80" borderId="468" applyNumberFormat="0" applyProtection="0">
      <alignment horizontal="right" vertical="center"/>
    </xf>
    <xf numFmtId="169" fontId="83" fillId="52" borderId="469" applyNumberFormat="0" applyAlignment="0" applyProtection="0"/>
    <xf numFmtId="188" fontId="57" fillId="0" borderId="472" applyFill="0" applyProtection="0"/>
    <xf numFmtId="169" fontId="88" fillId="42" borderId="469" applyNumberFormat="0" applyAlignment="0" applyProtection="0"/>
    <xf numFmtId="169" fontId="90" fillId="0" borderId="470" applyNumberFormat="0" applyFill="0" applyAlignment="0" applyProtection="0"/>
    <xf numFmtId="169" fontId="82" fillId="52" borderId="468" applyNumberFormat="0" applyAlignment="0" applyProtection="0"/>
    <xf numFmtId="169" fontId="3" fillId="58" borderId="471" applyNumberFormat="0" applyFont="0" applyAlignment="0" applyProtection="0"/>
    <xf numFmtId="4" fontId="125" fillId="77" borderId="468" applyNumberFormat="0" applyProtection="0">
      <alignment horizontal="left" vertical="center" indent="1"/>
    </xf>
    <xf numFmtId="4" fontId="125" fillId="77" borderId="468" applyNumberFormat="0" applyProtection="0">
      <alignment horizontal="left" vertical="center" indent="1"/>
    </xf>
    <xf numFmtId="4" fontId="125" fillId="77" borderId="468" applyNumberFormat="0" applyProtection="0">
      <alignment horizontal="left" vertical="center" indent="1"/>
    </xf>
    <xf numFmtId="4" fontId="125" fillId="77" borderId="468" applyNumberFormat="0" applyProtection="0">
      <alignment horizontal="left" vertical="center" indent="1"/>
    </xf>
    <xf numFmtId="4" fontId="125" fillId="77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4" fontId="126" fillId="79" borderId="468" applyNumberFormat="0" applyProtection="0">
      <alignment horizontal="left" vertical="center" indent="1"/>
    </xf>
    <xf numFmtId="4" fontId="126" fillId="79" borderId="468" applyNumberFormat="0" applyProtection="0">
      <alignment horizontal="left" vertical="center" indent="1"/>
    </xf>
    <xf numFmtId="4" fontId="126" fillId="79" borderId="468" applyNumberFormat="0" applyProtection="0">
      <alignment horizontal="left" vertical="center" indent="1"/>
    </xf>
    <xf numFmtId="4" fontId="125" fillId="80" borderId="475" applyNumberFormat="0" applyProtection="0">
      <alignment horizontal="left" vertical="center" indent="1"/>
    </xf>
    <xf numFmtId="4" fontId="127" fillId="80" borderId="468" applyNumberFormat="0" applyProtection="0">
      <alignment horizontal="left" vertical="center" indent="1"/>
    </xf>
    <xf numFmtId="4" fontId="127" fillId="80" borderId="468" applyNumberFormat="0" applyProtection="0">
      <alignment horizontal="left" vertical="center" indent="1"/>
    </xf>
    <xf numFmtId="4" fontId="127" fillId="80" borderId="468" applyNumberFormat="0" applyProtection="0">
      <alignment horizontal="left" vertical="center" indent="1"/>
    </xf>
    <xf numFmtId="4" fontId="125" fillId="81" borderId="468" applyNumberFormat="0" applyProtection="0">
      <alignment horizontal="left" vertical="center" indent="1"/>
    </xf>
    <xf numFmtId="4" fontId="125" fillId="81" borderId="468" applyNumberFormat="0" applyProtection="0">
      <alignment horizontal="left" vertical="center" indent="1"/>
    </xf>
    <xf numFmtId="4" fontId="125" fillId="81" borderId="468" applyNumberFormat="0" applyProtection="0">
      <alignment horizontal="left" vertical="center" indent="1"/>
    </xf>
    <xf numFmtId="169" fontId="2" fillId="81" borderId="468" applyNumberFormat="0" applyProtection="0">
      <alignment horizontal="left" vertical="center" indent="1"/>
    </xf>
    <xf numFmtId="169" fontId="2" fillId="81" borderId="468" applyNumberFormat="0" applyProtection="0">
      <alignment horizontal="left" vertical="center" indent="1"/>
    </xf>
    <xf numFmtId="169" fontId="2" fillId="81" borderId="468" applyNumberFormat="0" applyProtection="0">
      <alignment horizontal="left" vertical="center" indent="1"/>
    </xf>
    <xf numFmtId="169" fontId="2" fillId="82" borderId="468" applyNumberFormat="0" applyProtection="0">
      <alignment horizontal="left" vertical="center" indent="1"/>
    </xf>
    <xf numFmtId="169" fontId="2" fillId="82" borderId="468" applyNumberFormat="0" applyProtection="0">
      <alignment horizontal="left" vertical="center" indent="1"/>
    </xf>
    <xf numFmtId="169" fontId="2" fillId="82" borderId="468" applyNumberFormat="0" applyProtection="0">
      <alignment horizontal="left" vertical="center" indent="1"/>
    </xf>
    <xf numFmtId="169" fontId="2" fillId="34" borderId="468" applyNumberFormat="0" applyProtection="0">
      <alignment horizontal="left" vertical="center" indent="1"/>
    </xf>
    <xf numFmtId="169" fontId="2" fillId="34" borderId="468" applyNumberFormat="0" applyProtection="0">
      <alignment horizontal="left" vertical="center" indent="1"/>
    </xf>
    <xf numFmtId="169" fontId="2" fillId="34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4" fontId="125" fillId="35" borderId="468" applyNumberFormat="0" applyProtection="0">
      <alignment horizontal="left" vertical="center" indent="1"/>
    </xf>
    <xf numFmtId="4" fontId="125" fillId="35" borderId="468" applyNumberFormat="0" applyProtection="0">
      <alignment horizontal="left" vertical="center" indent="1"/>
    </xf>
    <xf numFmtId="4" fontId="125" fillId="35" borderId="468" applyNumberFormat="0" applyProtection="0">
      <alignment horizontal="left" vertical="center" indent="1"/>
    </xf>
    <xf numFmtId="4" fontId="125" fillId="80" borderId="468" applyNumberFormat="0" applyProtection="0">
      <alignment horizontal="right" vertical="center"/>
    </xf>
    <xf numFmtId="4" fontId="125" fillId="80" borderId="468" applyNumberFormat="0" applyProtection="0">
      <alignment horizontal="right" vertical="center"/>
    </xf>
    <xf numFmtId="4" fontId="125" fillId="80" borderId="468" applyNumberFormat="0" applyProtection="0">
      <alignment horizontal="right" vertical="center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4" fontId="129" fillId="80" borderId="468" applyNumberFormat="0" applyProtection="0">
      <alignment horizontal="right" vertical="center"/>
    </xf>
    <xf numFmtId="4" fontId="129" fillId="80" borderId="468" applyNumberFormat="0" applyProtection="0">
      <alignment horizontal="right" vertical="center"/>
    </xf>
    <xf numFmtId="4" fontId="129" fillId="80" borderId="468" applyNumberFormat="0" applyProtection="0">
      <alignment horizontal="right" vertical="center"/>
    </xf>
    <xf numFmtId="169" fontId="83" fillId="52" borderId="469" applyNumberFormat="0" applyAlignment="0" applyProtection="0"/>
    <xf numFmtId="169" fontId="88" fillId="42" borderId="469" applyNumberFormat="0" applyAlignment="0" applyProtection="0"/>
    <xf numFmtId="169" fontId="90" fillId="0" borderId="470" applyNumberFormat="0" applyFill="0" applyAlignment="0" applyProtection="0"/>
    <xf numFmtId="169" fontId="82" fillId="52" borderId="468" applyNumberFormat="0" applyAlignment="0" applyProtection="0"/>
    <xf numFmtId="169" fontId="3" fillId="58" borderId="471" applyNumberFormat="0" applyFont="0" applyAlignment="0" applyProtection="0"/>
    <xf numFmtId="4" fontId="125" fillId="77" borderId="468" applyNumberFormat="0" applyProtection="0">
      <alignment vertical="center"/>
    </xf>
    <xf numFmtId="4" fontId="125" fillId="77" borderId="468" applyNumberFormat="0" applyProtection="0">
      <alignment vertical="center"/>
    </xf>
    <xf numFmtId="4" fontId="125" fillId="77" borderId="468" applyNumberFormat="0" applyProtection="0">
      <alignment horizontal="left" vertical="center" indent="1"/>
    </xf>
    <xf numFmtId="4" fontId="125" fillId="77" borderId="468" applyNumberFormat="0" applyProtection="0">
      <alignment horizontal="left" vertical="center" indent="1"/>
    </xf>
    <xf numFmtId="4" fontId="125" fillId="77" borderId="468" applyNumberFormat="0" applyProtection="0">
      <alignment horizontal="left" vertical="center" indent="1"/>
    </xf>
    <xf numFmtId="4" fontId="125" fillId="77" borderId="468" applyNumberFormat="0" applyProtection="0">
      <alignment horizontal="left" vertical="center" indent="1"/>
    </xf>
    <xf numFmtId="4" fontId="125" fillId="77" borderId="468" applyNumberFormat="0" applyProtection="0">
      <alignment horizontal="left" vertical="center" indent="1"/>
    </xf>
    <xf numFmtId="4" fontId="125" fillId="77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4" fontId="126" fillId="79" borderId="468" applyNumberFormat="0" applyProtection="0">
      <alignment horizontal="left" vertical="center" indent="1"/>
    </xf>
    <xf numFmtId="4" fontId="126" fillId="79" borderId="468" applyNumberFormat="0" applyProtection="0">
      <alignment horizontal="left" vertical="center" indent="1"/>
    </xf>
    <xf numFmtId="4" fontId="126" fillId="79" borderId="468" applyNumberFormat="0" applyProtection="0">
      <alignment horizontal="left" vertical="center" indent="1"/>
    </xf>
    <xf numFmtId="4" fontId="125" fillId="80" borderId="478" applyNumberFormat="0" applyProtection="0">
      <alignment horizontal="left" vertical="center" indent="1"/>
    </xf>
    <xf numFmtId="4" fontId="127" fillId="80" borderId="468" applyNumberFormat="0" applyProtection="0">
      <alignment horizontal="left" vertical="center" indent="1"/>
    </xf>
    <xf numFmtId="4" fontId="127" fillId="80" borderId="468" applyNumberFormat="0" applyProtection="0">
      <alignment horizontal="left" vertical="center" indent="1"/>
    </xf>
    <xf numFmtId="4" fontId="127" fillId="80" borderId="468" applyNumberFormat="0" applyProtection="0">
      <alignment horizontal="left" vertical="center" indent="1"/>
    </xf>
    <xf numFmtId="4" fontId="125" fillId="81" borderId="468" applyNumberFormat="0" applyProtection="0">
      <alignment horizontal="left" vertical="center" indent="1"/>
    </xf>
    <xf numFmtId="4" fontId="125" fillId="81" borderId="468" applyNumberFormat="0" applyProtection="0">
      <alignment horizontal="left" vertical="center" indent="1"/>
    </xf>
    <xf numFmtId="4" fontId="125" fillId="81" borderId="468" applyNumberFormat="0" applyProtection="0">
      <alignment horizontal="left" vertical="center" indent="1"/>
    </xf>
    <xf numFmtId="169" fontId="2" fillId="81" borderId="468" applyNumberFormat="0" applyProtection="0">
      <alignment horizontal="left" vertical="center" indent="1"/>
    </xf>
    <xf numFmtId="169" fontId="2" fillId="81" borderId="468" applyNumberFormat="0" applyProtection="0">
      <alignment horizontal="left" vertical="center" indent="1"/>
    </xf>
    <xf numFmtId="169" fontId="2" fillId="81" borderId="468" applyNumberFormat="0" applyProtection="0">
      <alignment horizontal="left" vertical="center" indent="1"/>
    </xf>
    <xf numFmtId="169" fontId="2" fillId="82" borderId="468" applyNumberFormat="0" applyProtection="0">
      <alignment horizontal="left" vertical="center" indent="1"/>
    </xf>
    <xf numFmtId="169" fontId="2" fillId="82" borderId="468" applyNumberFormat="0" applyProtection="0">
      <alignment horizontal="left" vertical="center" indent="1"/>
    </xf>
    <xf numFmtId="169" fontId="2" fillId="82" borderId="468" applyNumberFormat="0" applyProtection="0">
      <alignment horizontal="left" vertical="center" indent="1"/>
    </xf>
    <xf numFmtId="169" fontId="2" fillId="34" borderId="468" applyNumberFormat="0" applyProtection="0">
      <alignment horizontal="left" vertical="center" indent="1"/>
    </xf>
    <xf numFmtId="169" fontId="2" fillId="34" borderId="468" applyNumberFormat="0" applyProtection="0">
      <alignment horizontal="left" vertical="center" indent="1"/>
    </xf>
    <xf numFmtId="169" fontId="2" fillId="34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4" fontId="125" fillId="35" borderId="468" applyNumberFormat="0" applyProtection="0">
      <alignment horizontal="left" vertical="center" indent="1"/>
    </xf>
    <xf numFmtId="4" fontId="125" fillId="35" borderId="468" applyNumberFormat="0" applyProtection="0">
      <alignment horizontal="left" vertical="center" indent="1"/>
    </xf>
    <xf numFmtId="4" fontId="125" fillId="35" borderId="468" applyNumberFormat="0" applyProtection="0">
      <alignment horizontal="left" vertical="center" indent="1"/>
    </xf>
    <xf numFmtId="4" fontId="125" fillId="80" borderId="468" applyNumberFormat="0" applyProtection="0">
      <alignment horizontal="right" vertical="center"/>
    </xf>
    <xf numFmtId="4" fontId="125" fillId="80" borderId="468" applyNumberFormat="0" applyProtection="0">
      <alignment horizontal="right" vertical="center"/>
    </xf>
    <xf numFmtId="4" fontId="125" fillId="80" borderId="468" applyNumberFormat="0" applyProtection="0">
      <alignment horizontal="right" vertical="center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169" fontId="2" fillId="78" borderId="468" applyNumberFormat="0" applyProtection="0">
      <alignment horizontal="left" vertical="center" indent="1"/>
    </xf>
    <xf numFmtId="4" fontId="129" fillId="80" borderId="468" applyNumberFormat="0" applyProtection="0">
      <alignment horizontal="right" vertical="center"/>
    </xf>
    <xf numFmtId="4" fontId="129" fillId="80" borderId="468" applyNumberFormat="0" applyProtection="0">
      <alignment horizontal="right" vertical="center"/>
    </xf>
    <xf numFmtId="4" fontId="129" fillId="80" borderId="468" applyNumberFormat="0" applyProtection="0">
      <alignment horizontal="right" vertical="center"/>
    </xf>
    <xf numFmtId="169" fontId="83" fillId="52" borderId="469" applyNumberFormat="0" applyAlignment="0" applyProtection="0"/>
    <xf numFmtId="188" fontId="57" fillId="0" borderId="472" applyFill="0" applyProtection="0"/>
    <xf numFmtId="169" fontId="88" fillId="42" borderId="469" applyNumberFormat="0" applyAlignment="0" applyProtection="0"/>
    <xf numFmtId="169" fontId="90" fillId="0" borderId="470" applyNumberFormat="0" applyFill="0" applyAlignment="0" applyProtection="0"/>
    <xf numFmtId="169" fontId="82" fillId="52" borderId="468" applyNumberFormat="0" applyAlignment="0" applyProtection="0"/>
    <xf numFmtId="169" fontId="3" fillId="58" borderId="471" applyNumberFormat="0" applyFont="0" applyAlignment="0" applyProtection="0"/>
    <xf numFmtId="3" fontId="2" fillId="0" borderId="476" applyNumberFormat="0" applyFont="0" applyFill="0" applyAlignment="0" applyProtection="0">
      <alignment vertical="center"/>
    </xf>
    <xf numFmtId="3" fontId="2" fillId="0" borderId="476" applyNumberFormat="0" applyFont="0" applyFill="0" applyAlignment="0" applyProtection="0">
      <alignment vertical="center"/>
    </xf>
    <xf numFmtId="188" fontId="57" fillId="0" borderId="505" applyFill="0" applyProtection="0"/>
    <xf numFmtId="169" fontId="67" fillId="0" borderId="524">
      <alignment horizontal="left" vertical="center"/>
    </xf>
    <xf numFmtId="175" fontId="83" fillId="52" borderId="469" applyNumberFormat="0" applyAlignment="0" applyProtection="0"/>
    <xf numFmtId="175" fontId="88" fillId="42" borderId="469" applyNumberFormat="0" applyAlignment="0" applyProtection="0"/>
    <xf numFmtId="175" fontId="90" fillId="0" borderId="470" applyNumberFormat="0" applyFill="0" applyAlignment="0" applyProtection="0"/>
    <xf numFmtId="175" fontId="82" fillId="52" borderId="468" applyNumberFormat="0" applyAlignment="0" applyProtection="0"/>
    <xf numFmtId="175" fontId="3" fillId="58" borderId="471" applyNumberFormat="0" applyFont="0" applyAlignment="0" applyProtection="0"/>
    <xf numFmtId="169" fontId="2" fillId="82" borderId="515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169" fontId="67" fillId="0" borderId="530">
      <alignment horizontal="left" vertical="center"/>
    </xf>
    <xf numFmtId="169" fontId="2" fillId="81" borderId="515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4" fontId="126" fillId="79" borderId="515" applyNumberFormat="0" applyProtection="0">
      <alignment horizontal="left" vertical="center" indent="1"/>
    </xf>
    <xf numFmtId="169" fontId="67" fillId="0" borderId="530">
      <alignment horizontal="left" vertical="center"/>
    </xf>
    <xf numFmtId="169" fontId="67" fillId="0" borderId="530">
      <alignment horizontal="left" vertical="center"/>
    </xf>
    <xf numFmtId="169" fontId="3" fillId="58" borderId="518" applyNumberFormat="0" applyFont="0" applyAlignment="0" applyProtection="0"/>
    <xf numFmtId="3" fontId="2" fillId="0" borderId="509" applyNumberFormat="0" applyFont="0" applyFill="0" applyAlignment="0" applyProtection="0">
      <alignment vertical="center"/>
    </xf>
    <xf numFmtId="169" fontId="3" fillId="58" borderId="497" applyNumberFormat="0" applyFont="0" applyAlignment="0" applyProtection="0"/>
    <xf numFmtId="169" fontId="2" fillId="78" borderId="515" applyNumberFormat="0" applyProtection="0">
      <alignment horizontal="left" vertical="center" indent="1"/>
    </xf>
    <xf numFmtId="169" fontId="2" fillId="34" borderId="515" applyNumberFormat="0" applyProtection="0">
      <alignment horizontal="left" vertical="center" indent="1"/>
    </xf>
    <xf numFmtId="4" fontId="129" fillId="80" borderId="515" applyNumberFormat="0" applyProtection="0">
      <alignment horizontal="right" vertical="center"/>
    </xf>
    <xf numFmtId="169" fontId="2" fillId="81" borderId="515" applyNumberFormat="0" applyProtection="0">
      <alignment horizontal="left" vertical="center" indent="1"/>
    </xf>
    <xf numFmtId="175" fontId="2" fillId="34" borderId="515" applyNumberFormat="0" applyProtection="0">
      <alignment horizontal="left" vertical="center" indent="1"/>
    </xf>
    <xf numFmtId="175" fontId="2" fillId="78" borderId="515" applyNumberFormat="0" applyProtection="0">
      <alignment horizontal="left" vertical="center" indent="1"/>
    </xf>
    <xf numFmtId="175" fontId="67" fillId="0" borderId="524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69" fontId="2" fillId="78" borderId="515" applyNumberFormat="0" applyProtection="0">
      <alignment horizontal="left" vertical="center" indent="1"/>
    </xf>
    <xf numFmtId="4" fontId="125" fillId="81" borderId="515" applyNumberFormat="0" applyProtection="0">
      <alignment horizontal="left" vertical="center" indent="1"/>
    </xf>
    <xf numFmtId="4" fontId="125" fillId="77" borderId="515" applyNumberFormat="0" applyProtection="0">
      <alignment vertical="center"/>
    </xf>
    <xf numFmtId="4" fontId="125" fillId="35" borderId="515" applyNumberFormat="0" applyProtection="0">
      <alignment horizontal="left" vertical="center" indent="1"/>
    </xf>
    <xf numFmtId="4" fontId="127" fillId="80" borderId="515" applyNumberFormat="0" applyProtection="0">
      <alignment horizontal="left" vertical="center" indent="1"/>
    </xf>
    <xf numFmtId="169" fontId="83" fillId="52" borderId="516" applyNumberFormat="0" applyAlignment="0" applyProtection="0"/>
    <xf numFmtId="169" fontId="2" fillId="34" borderId="515" applyNumberFormat="0" applyProtection="0">
      <alignment horizontal="left" vertical="center" indent="1"/>
    </xf>
    <xf numFmtId="4" fontId="126" fillId="79" borderId="501" applyNumberFormat="0" applyProtection="0">
      <alignment horizontal="left" vertical="center" indent="1"/>
    </xf>
    <xf numFmtId="4" fontId="129" fillId="80" borderId="501" applyNumberFormat="0" applyProtection="0">
      <alignment horizontal="right" vertical="center"/>
    </xf>
    <xf numFmtId="4" fontId="125" fillId="77" borderId="515" applyNumberFormat="0" applyProtection="0">
      <alignment horizontal="left" vertical="center" indent="1"/>
    </xf>
    <xf numFmtId="169" fontId="2" fillId="34" borderId="501" applyNumberFormat="0" applyProtection="0">
      <alignment horizontal="left" vertical="center" indent="1"/>
    </xf>
    <xf numFmtId="169" fontId="82" fillId="52" borderId="501" applyNumberFormat="0" applyAlignment="0" applyProtection="0"/>
    <xf numFmtId="4" fontId="125" fillId="35" borderId="501" applyNumberFormat="0" applyProtection="0">
      <alignment horizontal="left" vertical="center" indent="1"/>
    </xf>
    <xf numFmtId="4" fontId="127" fillId="80" borderId="501" applyNumberFormat="0" applyProtection="0">
      <alignment horizontal="left" vertical="center" indent="1"/>
    </xf>
    <xf numFmtId="169" fontId="67" fillId="0" borderId="524">
      <alignment horizontal="left" vertical="center"/>
    </xf>
    <xf numFmtId="169" fontId="67" fillId="0" borderId="499">
      <alignment horizontal="left" vertical="center"/>
    </xf>
    <xf numFmtId="169" fontId="67" fillId="0" borderId="521">
      <alignment horizontal="left" vertical="center"/>
    </xf>
    <xf numFmtId="169" fontId="67" fillId="0" borderId="510">
      <alignment horizontal="left" vertical="center"/>
    </xf>
    <xf numFmtId="169" fontId="67" fillId="0" borderId="507">
      <alignment horizontal="left" vertical="center"/>
    </xf>
    <xf numFmtId="169" fontId="67" fillId="0" borderId="510">
      <alignment horizontal="left" vertical="center"/>
    </xf>
    <xf numFmtId="169" fontId="67" fillId="0" borderId="521">
      <alignment horizontal="left" vertical="center"/>
    </xf>
    <xf numFmtId="169" fontId="67" fillId="0" borderId="507">
      <alignment horizontal="left" vertical="center"/>
    </xf>
    <xf numFmtId="169" fontId="82" fillId="52" borderId="501" applyNumberFormat="0" applyAlignment="0" applyProtection="0"/>
    <xf numFmtId="4" fontId="125" fillId="35" borderId="501" applyNumberFormat="0" applyProtection="0">
      <alignment horizontal="left" vertical="center" indent="1"/>
    </xf>
    <xf numFmtId="4" fontId="127" fillId="80" borderId="501" applyNumberFormat="0" applyProtection="0">
      <alignment horizontal="left" vertical="center" indent="1"/>
    </xf>
    <xf numFmtId="169" fontId="67" fillId="0" borderId="480">
      <alignment horizontal="left" vertical="center"/>
    </xf>
    <xf numFmtId="169" fontId="67" fillId="0" borderId="492">
      <alignment horizontal="left" vertical="center"/>
    </xf>
    <xf numFmtId="4" fontId="125" fillId="81" borderId="483" applyNumberFormat="0" applyProtection="0">
      <alignment horizontal="left" vertical="center" indent="1"/>
    </xf>
    <xf numFmtId="4" fontId="129" fillId="80" borderId="494" applyNumberFormat="0" applyProtection="0">
      <alignment horizontal="right" vertical="center"/>
    </xf>
    <xf numFmtId="4" fontId="125" fillId="77" borderId="494" applyNumberFormat="0" applyProtection="0">
      <alignment horizontal="left" vertical="center" indent="1"/>
    </xf>
    <xf numFmtId="4" fontId="125" fillId="35" borderId="494" applyNumberFormat="0" applyProtection="0">
      <alignment horizontal="left" vertical="center" indent="1"/>
    </xf>
    <xf numFmtId="3" fontId="2" fillId="0" borderId="479" applyNumberFormat="0" applyFont="0" applyFill="0" applyAlignment="0" applyProtection="0">
      <alignment vertical="center"/>
    </xf>
    <xf numFmtId="169" fontId="2" fillId="81" borderId="468" applyNumberFormat="0" applyProtection="0">
      <alignment horizontal="left" vertical="center" indent="1"/>
    </xf>
    <xf numFmtId="169" fontId="2" fillId="78" borderId="490" applyNumberFormat="0" applyProtection="0">
      <alignment horizontal="left" vertical="center" indent="1"/>
    </xf>
    <xf numFmtId="4" fontId="126" fillId="79" borderId="490" applyNumberFormat="0" applyProtection="0">
      <alignment horizontal="left" vertical="center" indent="1"/>
    </xf>
    <xf numFmtId="169" fontId="67" fillId="0" borderId="485">
      <alignment horizontal="left" vertical="center"/>
    </xf>
    <xf numFmtId="169" fontId="67" fillId="0" borderId="499">
      <alignment horizontal="left" vertical="center"/>
    </xf>
    <xf numFmtId="169" fontId="82" fillId="52" borderId="483" applyNumberFormat="0" applyAlignment="0" applyProtection="0"/>
    <xf numFmtId="175" fontId="2" fillId="78" borderId="468" applyNumberFormat="0" applyProtection="0">
      <alignment horizontal="left" vertical="center" indent="1"/>
    </xf>
    <xf numFmtId="175" fontId="2" fillId="78" borderId="468" applyNumberFormat="0" applyProtection="0">
      <alignment horizontal="left" vertical="center" indent="1"/>
    </xf>
    <xf numFmtId="4" fontId="125" fillId="80" borderId="478" applyNumberFormat="0" applyProtection="0">
      <alignment horizontal="left" vertical="center" indent="1"/>
    </xf>
    <xf numFmtId="4" fontId="125" fillId="80" borderId="478" applyNumberFormat="0" applyProtection="0">
      <alignment horizontal="left" vertical="center" indent="1"/>
    </xf>
    <xf numFmtId="175" fontId="2" fillId="81" borderId="468" applyNumberFormat="0" applyProtection="0">
      <alignment horizontal="left" vertical="center" indent="1"/>
    </xf>
    <xf numFmtId="175" fontId="2" fillId="81" borderId="468" applyNumberFormat="0" applyProtection="0">
      <alignment horizontal="left" vertical="center" indent="1"/>
    </xf>
    <xf numFmtId="175" fontId="2" fillId="82" borderId="468" applyNumberFormat="0" applyProtection="0">
      <alignment horizontal="left" vertical="center" indent="1"/>
    </xf>
    <xf numFmtId="175" fontId="2" fillId="82" borderId="468" applyNumberFormat="0" applyProtection="0">
      <alignment horizontal="left" vertical="center" indent="1"/>
    </xf>
    <xf numFmtId="175" fontId="2" fillId="34" borderId="468" applyNumberFormat="0" applyProtection="0">
      <alignment horizontal="left" vertical="center" indent="1"/>
    </xf>
    <xf numFmtId="175" fontId="2" fillId="34" borderId="468" applyNumberFormat="0" applyProtection="0">
      <alignment horizontal="left" vertical="center" indent="1"/>
    </xf>
    <xf numFmtId="175" fontId="2" fillId="78" borderId="468" applyNumberFormat="0" applyProtection="0">
      <alignment horizontal="left" vertical="center" indent="1"/>
    </xf>
    <xf numFmtId="175" fontId="2" fillId="78" borderId="468" applyNumberFormat="0" applyProtection="0">
      <alignment horizontal="left" vertical="center" indent="1"/>
    </xf>
    <xf numFmtId="175" fontId="2" fillId="78" borderId="468" applyNumberFormat="0" applyProtection="0">
      <alignment horizontal="left" vertical="center" indent="1"/>
    </xf>
    <xf numFmtId="175" fontId="2" fillId="78" borderId="468" applyNumberFormat="0" applyProtection="0">
      <alignment horizontal="left" vertical="center" indent="1"/>
    </xf>
    <xf numFmtId="175" fontId="2" fillId="78" borderId="468" applyNumberFormat="0" applyProtection="0">
      <alignment horizontal="left" vertical="center" indent="1"/>
    </xf>
    <xf numFmtId="175" fontId="2" fillId="78" borderId="468" applyNumberFormat="0" applyProtection="0">
      <alignment horizontal="left" vertical="center" indent="1"/>
    </xf>
    <xf numFmtId="175" fontId="83" fillId="52" borderId="469" applyNumberFormat="0" applyAlignment="0" applyProtection="0"/>
    <xf numFmtId="175" fontId="88" fillId="42" borderId="469" applyNumberFormat="0" applyAlignment="0" applyProtection="0"/>
    <xf numFmtId="175" fontId="90" fillId="0" borderId="470" applyNumberFormat="0" applyFill="0" applyAlignment="0" applyProtection="0"/>
    <xf numFmtId="175" fontId="82" fillId="52" borderId="468" applyNumberFormat="0" applyAlignment="0" applyProtection="0"/>
    <xf numFmtId="175" fontId="3" fillId="58" borderId="471" applyNumberFormat="0" applyFont="0" applyAlignment="0" applyProtection="0"/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83" fillId="52" borderId="469" applyNumberFormat="0" applyAlignment="0" applyProtection="0"/>
    <xf numFmtId="175" fontId="88" fillId="42" borderId="469" applyNumberFormat="0" applyAlignment="0" applyProtection="0"/>
    <xf numFmtId="175" fontId="90" fillId="0" borderId="470" applyNumberFormat="0" applyFill="0" applyAlignment="0" applyProtection="0"/>
    <xf numFmtId="175" fontId="90" fillId="0" borderId="470" applyNumberFormat="0" applyFill="0" applyAlignment="0" applyProtection="0"/>
    <xf numFmtId="175" fontId="83" fillId="52" borderId="469" applyNumberFormat="0" applyAlignment="0" applyProtection="0"/>
    <xf numFmtId="175" fontId="82" fillId="52" borderId="468" applyNumberFormat="0" applyAlignment="0" applyProtection="0"/>
    <xf numFmtId="175" fontId="3" fillId="58" borderId="471" applyNumberFormat="0" applyFont="0" applyAlignment="0" applyProtection="0"/>
    <xf numFmtId="175" fontId="2" fillId="82" borderId="515" applyNumberFormat="0" applyProtection="0">
      <alignment horizontal="left" vertical="center" indent="1"/>
    </xf>
    <xf numFmtId="4" fontId="125" fillId="35" borderId="515" applyNumberFormat="0" applyProtection="0">
      <alignment horizontal="left" vertical="center" indent="1"/>
    </xf>
    <xf numFmtId="4" fontId="126" fillId="79" borderId="515" applyNumberFormat="0" applyProtection="0">
      <alignment horizontal="left" vertical="center" indent="1"/>
    </xf>
    <xf numFmtId="169" fontId="67" fillId="0" borderId="513">
      <alignment horizontal="left" vertical="center"/>
    </xf>
    <xf numFmtId="169" fontId="2" fillId="78" borderId="515" applyNumberFormat="0" applyProtection="0">
      <alignment horizontal="left" vertical="center" indent="1"/>
    </xf>
    <xf numFmtId="169" fontId="67" fillId="0" borderId="537">
      <alignment horizontal="left" vertical="center"/>
    </xf>
    <xf numFmtId="169" fontId="88" fillId="42" borderId="516" applyNumberFormat="0" applyAlignment="0" applyProtection="0"/>
    <xf numFmtId="169" fontId="82" fillId="52" borderId="515" applyNumberFormat="0" applyAlignment="0" applyProtection="0"/>
    <xf numFmtId="169" fontId="2" fillId="81" borderId="515" applyNumberFormat="0" applyProtection="0">
      <alignment horizontal="left" vertical="center" indent="1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4" fontId="125" fillId="35" borderId="515" applyNumberFormat="0" applyProtection="0">
      <alignment horizontal="left" vertical="center" indent="1"/>
    </xf>
    <xf numFmtId="175" fontId="83" fillId="52" borderId="516" applyNumberFormat="0" applyAlignment="0" applyProtection="0"/>
    <xf numFmtId="175" fontId="3" fillId="58" borderId="518" applyNumberFormat="0" applyFont="0" applyAlignment="0" applyProtection="0"/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4" fontId="129" fillId="80" borderId="515" applyNumberFormat="0" applyProtection="0">
      <alignment horizontal="right" vertical="center"/>
    </xf>
    <xf numFmtId="169" fontId="2" fillId="34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2" fillId="81" borderId="515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4" fontId="125" fillId="80" borderId="515" applyNumberFormat="0" applyProtection="0">
      <alignment horizontal="right" vertical="center"/>
    </xf>
    <xf numFmtId="4" fontId="125" fillId="81" borderId="501" applyNumberFormat="0" applyProtection="0">
      <alignment horizontal="left" vertical="center" indent="1"/>
    </xf>
    <xf numFmtId="4" fontId="125" fillId="80" borderId="501" applyNumberFormat="0" applyProtection="0">
      <alignment horizontal="right" vertical="center"/>
    </xf>
    <xf numFmtId="4" fontId="125" fillId="77" borderId="501" applyNumberFormat="0" applyProtection="0">
      <alignment horizontal="left" vertical="center" indent="1"/>
    </xf>
    <xf numFmtId="169" fontId="2" fillId="78" borderId="501" applyNumberFormat="0" applyProtection="0">
      <alignment horizontal="left" vertical="center" indent="1"/>
    </xf>
    <xf numFmtId="169" fontId="2" fillId="81" borderId="501" applyNumberFormat="0" applyProtection="0">
      <alignment horizontal="left" vertical="center" indent="1"/>
    </xf>
    <xf numFmtId="4" fontId="125" fillId="77" borderId="501" applyNumberFormat="0" applyProtection="0">
      <alignment horizontal="left" vertical="center" indent="1"/>
    </xf>
    <xf numFmtId="10" fontId="65" fillId="35" borderId="476" applyNumberFormat="0" applyBorder="0" applyAlignment="0" applyProtection="0"/>
    <xf numFmtId="169" fontId="67" fillId="0" borderId="521">
      <alignment horizontal="left" vertical="center"/>
    </xf>
    <xf numFmtId="190" fontId="57" fillId="0" borderId="519" applyFill="0" applyProtection="0"/>
    <xf numFmtId="169" fontId="67" fillId="0" borderId="513">
      <alignment horizontal="left" vertical="center"/>
    </xf>
    <xf numFmtId="169" fontId="67" fillId="0" borderId="513">
      <alignment horizontal="left" vertical="center"/>
    </xf>
    <xf numFmtId="169" fontId="67" fillId="0" borderId="507">
      <alignment horizontal="left" vertical="center"/>
    </xf>
    <xf numFmtId="169" fontId="2" fillId="78" borderId="501" applyNumberFormat="0" applyProtection="0">
      <alignment horizontal="left" vertical="center" indent="1"/>
    </xf>
    <xf numFmtId="169" fontId="2" fillId="81" borderId="501" applyNumberFormat="0" applyProtection="0">
      <alignment horizontal="left" vertical="center" indent="1"/>
    </xf>
    <xf numFmtId="4" fontId="125" fillId="77" borderId="501" applyNumberFormat="0" applyProtection="0">
      <alignment horizontal="left" vertical="center" indent="1"/>
    </xf>
    <xf numFmtId="3" fontId="2" fillId="0" borderId="523" applyNumberFormat="0" applyFont="0" applyFill="0" applyAlignment="0" applyProtection="0">
      <alignment vertical="center"/>
    </xf>
    <xf numFmtId="169" fontId="67" fillId="0" borderId="510">
      <alignment horizontal="left" vertical="center"/>
    </xf>
    <xf numFmtId="169" fontId="67" fillId="0" borderId="510">
      <alignment horizontal="left" vertical="center"/>
    </xf>
    <xf numFmtId="169" fontId="2" fillId="34" borderId="483" applyNumberFormat="0" applyProtection="0">
      <alignment horizontal="left" vertical="center" indent="1"/>
    </xf>
    <xf numFmtId="4" fontId="125" fillId="77" borderId="483" applyNumberFormat="0" applyProtection="0">
      <alignment horizontal="left" vertical="center" indent="1"/>
    </xf>
    <xf numFmtId="4" fontId="127" fillId="80" borderId="494" applyNumberFormat="0" applyProtection="0">
      <alignment horizontal="left" vertical="center" indent="1"/>
    </xf>
    <xf numFmtId="169" fontId="90" fillId="0" borderId="470" applyNumberFormat="0" applyFill="0" applyAlignment="0" applyProtection="0"/>
    <xf numFmtId="169" fontId="2" fillId="78" borderId="468" applyNumberFormat="0" applyProtection="0">
      <alignment horizontal="left" vertical="center" indent="1"/>
    </xf>
    <xf numFmtId="4" fontId="125" fillId="77" borderId="468" applyNumberFormat="0" applyProtection="0">
      <alignment horizontal="left" vertical="center" indent="1"/>
    </xf>
    <xf numFmtId="3" fontId="2" fillId="0" borderId="487" applyNumberFormat="0" applyFont="0" applyFill="0" applyAlignment="0" applyProtection="0">
      <alignment vertical="center"/>
    </xf>
    <xf numFmtId="169" fontId="2" fillId="81" borderId="490" applyNumberFormat="0" applyProtection="0">
      <alignment horizontal="left" vertical="center" indent="1"/>
    </xf>
    <xf numFmtId="169" fontId="67" fillId="0" borderId="485">
      <alignment horizontal="left" vertical="center"/>
    </xf>
    <xf numFmtId="169" fontId="67" fillId="0" borderId="492">
      <alignment horizontal="left" vertical="center"/>
    </xf>
    <xf numFmtId="10" fontId="65" fillId="35" borderId="487" applyNumberFormat="0" applyBorder="0" applyAlignment="0" applyProtection="0"/>
    <xf numFmtId="175" fontId="2" fillId="78" borderId="468" applyNumberFormat="0" applyProtection="0">
      <alignment horizontal="left" vertical="center" indent="1"/>
    </xf>
    <xf numFmtId="175" fontId="2" fillId="78" borderId="468" applyNumberFormat="0" applyProtection="0">
      <alignment horizontal="left" vertical="center" indent="1"/>
    </xf>
    <xf numFmtId="175" fontId="2" fillId="81" borderId="468" applyNumberFormat="0" applyProtection="0">
      <alignment horizontal="left" vertical="center" indent="1"/>
    </xf>
    <xf numFmtId="175" fontId="2" fillId="81" borderId="468" applyNumberFormat="0" applyProtection="0">
      <alignment horizontal="left" vertical="center" indent="1"/>
    </xf>
    <xf numFmtId="175" fontId="2" fillId="82" borderId="468" applyNumberFormat="0" applyProtection="0">
      <alignment horizontal="left" vertical="center" indent="1"/>
    </xf>
    <xf numFmtId="175" fontId="2" fillId="82" borderId="468" applyNumberFormat="0" applyProtection="0">
      <alignment horizontal="left" vertical="center" indent="1"/>
    </xf>
    <xf numFmtId="175" fontId="2" fillId="34" borderId="468" applyNumberFormat="0" applyProtection="0">
      <alignment horizontal="left" vertical="center" indent="1"/>
    </xf>
    <xf numFmtId="175" fontId="2" fillId="34" borderId="468" applyNumberFormat="0" applyProtection="0">
      <alignment horizontal="left" vertical="center" indent="1"/>
    </xf>
    <xf numFmtId="175" fontId="2" fillId="78" borderId="468" applyNumberFormat="0" applyProtection="0">
      <alignment horizontal="left" vertical="center" indent="1"/>
    </xf>
    <xf numFmtId="175" fontId="2" fillId="78" borderId="468" applyNumberFormat="0" applyProtection="0">
      <alignment horizontal="left" vertical="center" indent="1"/>
    </xf>
    <xf numFmtId="175" fontId="2" fillId="78" borderId="468" applyNumberFormat="0" applyProtection="0">
      <alignment horizontal="left" vertical="center" indent="1"/>
    </xf>
    <xf numFmtId="175" fontId="2" fillId="78" borderId="468" applyNumberFormat="0" applyProtection="0">
      <alignment horizontal="left" vertical="center" indent="1"/>
    </xf>
    <xf numFmtId="175" fontId="2" fillId="78" borderId="468" applyNumberFormat="0" applyProtection="0">
      <alignment horizontal="left" vertical="center" indent="1"/>
    </xf>
    <xf numFmtId="175" fontId="2" fillId="78" borderId="468" applyNumberFormat="0" applyProtection="0">
      <alignment horizontal="left" vertical="center" indent="1"/>
    </xf>
    <xf numFmtId="175" fontId="83" fillId="52" borderId="469" applyNumberFormat="0" applyAlignment="0" applyProtection="0"/>
    <xf numFmtId="175" fontId="88" fillId="42" borderId="469" applyNumberFormat="0" applyAlignment="0" applyProtection="0"/>
    <xf numFmtId="175" fontId="90" fillId="0" borderId="470" applyNumberFormat="0" applyFill="0" applyAlignment="0" applyProtection="0"/>
    <xf numFmtId="175" fontId="3" fillId="58" borderId="471" applyNumberFormat="0" applyFont="0" applyAlignment="0" applyProtection="0"/>
    <xf numFmtId="175" fontId="82" fillId="52" borderId="468" applyNumberFormat="0" applyAlignment="0" applyProtection="0"/>
    <xf numFmtId="175" fontId="88" fillId="42" borderId="469" applyNumberFormat="0" applyAlignment="0" applyProtection="0"/>
    <xf numFmtId="175" fontId="82" fillId="52" borderId="468" applyNumberFormat="0" applyAlignment="0" applyProtection="0"/>
    <xf numFmtId="175" fontId="3" fillId="58" borderId="471" applyNumberFormat="0" applyFont="0" applyAlignment="0" applyProtection="0"/>
    <xf numFmtId="175" fontId="83" fillId="52" borderId="469" applyNumberFormat="0" applyAlignment="0" applyProtection="0"/>
    <xf numFmtId="175" fontId="88" fillId="42" borderId="469" applyNumberFormat="0" applyAlignment="0" applyProtection="0"/>
    <xf numFmtId="175" fontId="90" fillId="0" borderId="470" applyNumberFormat="0" applyFill="0" applyAlignment="0" applyProtection="0"/>
    <xf numFmtId="175" fontId="82" fillId="52" borderId="468" applyNumberFormat="0" applyAlignment="0" applyProtection="0"/>
    <xf numFmtId="175" fontId="67" fillId="0" borderId="524">
      <alignment horizontal="left" vertical="center"/>
    </xf>
    <xf numFmtId="169" fontId="67" fillId="0" borderId="527">
      <alignment horizontal="left" vertical="center"/>
    </xf>
    <xf numFmtId="169" fontId="2" fillId="78" borderId="515" applyNumberFormat="0" applyProtection="0">
      <alignment horizontal="left" vertical="center" indent="1"/>
    </xf>
    <xf numFmtId="4" fontId="125" fillId="81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67" fillId="0" borderId="513">
      <alignment horizontal="left" vertical="center"/>
    </xf>
    <xf numFmtId="169" fontId="2" fillId="78" borderId="515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3" fontId="2" fillId="0" borderId="520" applyNumberFormat="0" applyFont="0" applyFill="0" applyAlignment="0" applyProtection="0">
      <alignment vertical="center"/>
    </xf>
    <xf numFmtId="175" fontId="2" fillId="78" borderId="515" applyNumberFormat="0" applyProtection="0">
      <alignment horizontal="left" vertical="center" indent="1"/>
    </xf>
    <xf numFmtId="175" fontId="2" fillId="78" borderId="515" applyNumberFormat="0" applyProtection="0">
      <alignment horizontal="left" vertical="center" indent="1"/>
    </xf>
    <xf numFmtId="175" fontId="67" fillId="0" borderId="524">
      <alignment horizontal="left" vertical="center"/>
    </xf>
    <xf numFmtId="175" fontId="67" fillId="0" borderId="524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67" fillId="0" borderId="477">
      <alignment horizontal="left" vertical="center"/>
    </xf>
    <xf numFmtId="175" fontId="88" fillId="42" borderId="516" applyNumberFormat="0" applyAlignment="0" applyProtection="0"/>
    <xf numFmtId="169" fontId="90" fillId="0" borderId="517" applyNumberFormat="0" applyFill="0" applyAlignment="0" applyProtection="0"/>
    <xf numFmtId="169" fontId="2" fillId="78" borderId="515" applyNumberFormat="0" applyProtection="0">
      <alignment horizontal="left" vertical="center" indent="1"/>
    </xf>
    <xf numFmtId="4" fontId="126" fillId="79" borderId="515" applyNumberFormat="0" applyProtection="0">
      <alignment horizontal="left" vertical="center" indent="1"/>
    </xf>
    <xf numFmtId="4" fontId="129" fillId="80" borderId="515" applyNumberFormat="0" applyProtection="0">
      <alignment horizontal="right" vertical="center"/>
    </xf>
    <xf numFmtId="169" fontId="2" fillId="34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4" fontId="125" fillId="81" borderId="515" applyNumberFormat="0" applyProtection="0">
      <alignment horizontal="left" vertical="center" indent="1"/>
    </xf>
    <xf numFmtId="169" fontId="2" fillId="78" borderId="501" applyNumberFormat="0" applyProtection="0">
      <alignment horizontal="left" vertical="center" indent="1"/>
    </xf>
    <xf numFmtId="169" fontId="2" fillId="78" borderId="501" applyNumberFormat="0" applyProtection="0">
      <alignment horizontal="left" vertical="center" indent="1"/>
    </xf>
    <xf numFmtId="4" fontId="129" fillId="80" borderId="501" applyNumberFormat="0" applyProtection="0">
      <alignment horizontal="right" vertical="center"/>
    </xf>
    <xf numFmtId="169" fontId="2" fillId="34" borderId="501" applyNumberFormat="0" applyProtection="0">
      <alignment horizontal="left" vertical="center" indent="1"/>
    </xf>
    <xf numFmtId="169" fontId="2" fillId="78" borderId="501" applyNumberFormat="0" applyProtection="0">
      <alignment horizontal="left" vertical="center" indent="1"/>
    </xf>
    <xf numFmtId="169" fontId="67" fillId="0" borderId="521">
      <alignment horizontal="left" vertical="center"/>
    </xf>
    <xf numFmtId="169" fontId="67" fillId="0" borderId="513">
      <alignment horizontal="left" vertical="center"/>
    </xf>
    <xf numFmtId="169" fontId="67" fillId="0" borderId="513">
      <alignment horizontal="left" vertical="center"/>
    </xf>
    <xf numFmtId="169" fontId="67" fillId="0" borderId="524">
      <alignment horizontal="left" vertical="center"/>
    </xf>
    <xf numFmtId="169" fontId="67" fillId="0" borderId="507">
      <alignment horizontal="left" vertical="center"/>
    </xf>
    <xf numFmtId="190" fontId="57" fillId="0" borderId="519" applyFill="0" applyProtection="0"/>
    <xf numFmtId="4" fontId="125" fillId="77" borderId="515" applyNumberFormat="0" applyProtection="0">
      <alignment horizontal="left" vertical="center" indent="1"/>
    </xf>
    <xf numFmtId="169" fontId="67" fillId="0" borderId="521">
      <alignment horizontal="left" vertical="center"/>
    </xf>
    <xf numFmtId="4" fontId="129" fillId="80" borderId="501" applyNumberFormat="0" applyProtection="0">
      <alignment horizontal="right" vertical="center"/>
    </xf>
    <xf numFmtId="169" fontId="2" fillId="34" borderId="501" applyNumberFormat="0" applyProtection="0">
      <alignment horizontal="left" vertical="center" indent="1"/>
    </xf>
    <xf numFmtId="169" fontId="2" fillId="78" borderId="501" applyNumberFormat="0" applyProtection="0">
      <alignment horizontal="left" vertical="center" indent="1"/>
    </xf>
    <xf numFmtId="169" fontId="67" fillId="0" borderId="510">
      <alignment horizontal="left" vertical="center"/>
    </xf>
    <xf numFmtId="169" fontId="3" fillId="58" borderId="489" applyNumberFormat="0" applyFont="0" applyAlignment="0" applyProtection="0"/>
    <xf numFmtId="4" fontId="125" fillId="80" borderId="483" applyNumberFormat="0" applyProtection="0">
      <alignment horizontal="right" vertical="center"/>
    </xf>
    <xf numFmtId="169" fontId="2" fillId="78" borderId="483" applyNumberFormat="0" applyProtection="0">
      <alignment horizontal="left" vertical="center" indent="1"/>
    </xf>
    <xf numFmtId="169" fontId="2" fillId="34" borderId="494" applyNumberFormat="0" applyProtection="0">
      <alignment horizontal="left" vertical="center" indent="1"/>
    </xf>
    <xf numFmtId="169" fontId="67" fillId="0" borderId="499">
      <alignment horizontal="left" vertical="center"/>
    </xf>
    <xf numFmtId="169" fontId="2" fillId="78" borderId="468" applyNumberFormat="0" applyProtection="0">
      <alignment horizontal="left" vertical="center" indent="1"/>
    </xf>
    <xf numFmtId="4" fontId="126" fillId="79" borderId="468" applyNumberFormat="0" applyProtection="0">
      <alignment horizontal="left" vertical="center" indent="1"/>
    </xf>
    <xf numFmtId="169" fontId="2" fillId="34" borderId="490" applyNumberFormat="0" applyProtection="0">
      <alignment horizontal="left" vertical="center" indent="1"/>
    </xf>
    <xf numFmtId="4" fontId="125" fillId="77" borderId="490" applyNumberFormat="0" applyProtection="0">
      <alignment horizontal="left" vertical="center" indent="1"/>
    </xf>
    <xf numFmtId="10" fontId="65" fillId="35" borderId="487" applyNumberFormat="0" applyBorder="0" applyAlignment="0" applyProtection="0"/>
    <xf numFmtId="169" fontId="67" fillId="0" borderId="492">
      <alignment horizontal="left" vertical="center"/>
    </xf>
    <xf numFmtId="175" fontId="2" fillId="78" borderId="461" applyNumberFormat="0" applyProtection="0">
      <alignment horizontal="left" vertical="center" indent="1"/>
    </xf>
    <xf numFmtId="175" fontId="2" fillId="78" borderId="461" applyNumberFormat="0" applyProtection="0">
      <alignment horizontal="left" vertical="center" indent="1"/>
    </xf>
    <xf numFmtId="175" fontId="2" fillId="81" borderId="461" applyNumberFormat="0" applyProtection="0">
      <alignment horizontal="left" vertical="center" indent="1"/>
    </xf>
    <xf numFmtId="175" fontId="2" fillId="81" borderId="461" applyNumberFormat="0" applyProtection="0">
      <alignment horizontal="left" vertical="center" indent="1"/>
    </xf>
    <xf numFmtId="175" fontId="2" fillId="82" borderId="461" applyNumberFormat="0" applyProtection="0">
      <alignment horizontal="left" vertical="center" indent="1"/>
    </xf>
    <xf numFmtId="175" fontId="2" fillId="82" borderId="461" applyNumberFormat="0" applyProtection="0">
      <alignment horizontal="left" vertical="center" indent="1"/>
    </xf>
    <xf numFmtId="175" fontId="2" fillId="34" borderId="461" applyNumberFormat="0" applyProtection="0">
      <alignment horizontal="left" vertical="center" indent="1"/>
    </xf>
    <xf numFmtId="175" fontId="2" fillId="34" borderId="461" applyNumberFormat="0" applyProtection="0">
      <alignment horizontal="left" vertical="center" indent="1"/>
    </xf>
    <xf numFmtId="175" fontId="2" fillId="78" borderId="461" applyNumberFormat="0" applyProtection="0">
      <alignment horizontal="left" vertical="center" indent="1"/>
    </xf>
    <xf numFmtId="175" fontId="2" fillId="78" borderId="461" applyNumberFormat="0" applyProtection="0">
      <alignment horizontal="left" vertical="center" indent="1"/>
    </xf>
    <xf numFmtId="175" fontId="2" fillId="78" borderId="461" applyNumberFormat="0" applyProtection="0">
      <alignment horizontal="left" vertical="center" indent="1"/>
    </xf>
    <xf numFmtId="175" fontId="2" fillId="78" borderId="461" applyNumberFormat="0" applyProtection="0">
      <alignment horizontal="left" vertical="center" indent="1"/>
    </xf>
    <xf numFmtId="175" fontId="2" fillId="78" borderId="461" applyNumberFormat="0" applyProtection="0">
      <alignment horizontal="left" vertical="center" indent="1"/>
    </xf>
    <xf numFmtId="175" fontId="2" fillId="78" borderId="461" applyNumberFormat="0" applyProtection="0">
      <alignment horizontal="left" vertical="center" indent="1"/>
    </xf>
    <xf numFmtId="3" fontId="2" fillId="0" borderId="465" applyNumberFormat="0" applyFont="0" applyFill="0" applyAlignment="0" applyProtection="0">
      <alignment vertical="center"/>
    </xf>
    <xf numFmtId="3" fontId="2" fillId="0" borderId="465" applyNumberFormat="0" applyFont="0" applyFill="0" applyAlignment="0" applyProtection="0">
      <alignment vertical="center"/>
    </xf>
    <xf numFmtId="175" fontId="83" fillId="52" borderId="462" applyNumberFormat="0" applyAlignment="0" applyProtection="0"/>
    <xf numFmtId="169" fontId="67" fillId="0" borderId="477">
      <alignment horizontal="left" vertical="center"/>
    </xf>
    <xf numFmtId="175" fontId="88" fillId="42" borderId="462" applyNumberFormat="0" applyAlignment="0" applyProtection="0"/>
    <xf numFmtId="175" fontId="90" fillId="0" borderId="463" applyNumberFormat="0" applyFill="0" applyAlignment="0" applyProtection="0"/>
    <xf numFmtId="175" fontId="82" fillId="52" borderId="461" applyNumberFormat="0" applyAlignment="0" applyProtection="0"/>
    <xf numFmtId="175" fontId="3" fillId="58" borderId="464" applyNumberFormat="0" applyFont="0" applyAlignment="0" applyProtection="0"/>
    <xf numFmtId="175" fontId="67" fillId="0" borderId="524">
      <alignment horizontal="left" vertical="center"/>
    </xf>
    <xf numFmtId="169" fontId="2" fillId="78" borderId="515" applyNumberFormat="0" applyProtection="0">
      <alignment horizontal="left" vertical="center" indent="1"/>
    </xf>
    <xf numFmtId="169" fontId="67" fillId="0" borderId="513">
      <alignment horizontal="left" vertical="center"/>
    </xf>
    <xf numFmtId="175" fontId="67" fillId="0" borderId="524">
      <alignment horizontal="left" vertical="center"/>
    </xf>
    <xf numFmtId="4" fontId="129" fillId="80" borderId="515" applyNumberFormat="0" applyProtection="0">
      <alignment horizontal="right" vertical="center"/>
    </xf>
    <xf numFmtId="169" fontId="67" fillId="0" borderId="513">
      <alignment horizontal="left" vertical="center"/>
    </xf>
    <xf numFmtId="169" fontId="67" fillId="0" borderId="545">
      <alignment horizontal="left" vertical="center"/>
    </xf>
    <xf numFmtId="169" fontId="90" fillId="0" borderId="517" applyNumberFormat="0" applyFill="0" applyAlignment="0" applyProtection="0"/>
    <xf numFmtId="169" fontId="2" fillId="78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67" fillId="0" borderId="513">
      <alignment horizontal="left" vertical="center"/>
    </xf>
    <xf numFmtId="169" fontId="2" fillId="34" borderId="515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4" fontId="125" fillId="80" borderId="525" applyNumberFormat="0" applyProtection="0">
      <alignment horizontal="left" vertical="center" indent="1"/>
    </xf>
    <xf numFmtId="169" fontId="83" fillId="52" borderId="516" applyNumberFormat="0" applyAlignment="0" applyProtection="0"/>
    <xf numFmtId="169" fontId="88" fillId="42" borderId="495" applyNumberFormat="0" applyAlignment="0" applyProtection="0"/>
    <xf numFmtId="4" fontId="127" fillId="80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3" fontId="2" fillId="0" borderId="520" applyNumberFormat="0" applyFont="0" applyFill="0" applyAlignment="0" applyProtection="0">
      <alignment vertical="center"/>
    </xf>
    <xf numFmtId="169" fontId="67" fillId="0" borderId="524">
      <alignment horizontal="left" vertical="center"/>
    </xf>
    <xf numFmtId="175" fontId="88" fillId="42" borderId="516" applyNumberFormat="0" applyAlignment="0" applyProtection="0"/>
    <xf numFmtId="175" fontId="2" fillId="78" borderId="515" applyNumberFormat="0" applyProtection="0">
      <alignment horizontal="left" vertical="center" indent="1"/>
    </xf>
    <xf numFmtId="4" fontId="129" fillId="80" borderId="515" applyNumberFormat="0" applyProtection="0">
      <alignment horizontal="right" vertical="center"/>
    </xf>
    <xf numFmtId="4" fontId="125" fillId="80" borderId="525" applyNumberFormat="0" applyProtection="0">
      <alignment horizontal="left" vertical="center" indent="1"/>
    </xf>
    <xf numFmtId="4" fontId="125" fillId="77" borderId="515" applyNumberFormat="0" applyProtection="0">
      <alignment vertical="center"/>
    </xf>
    <xf numFmtId="175" fontId="67" fillId="0" borderId="524">
      <alignment horizontal="left" vertical="center"/>
    </xf>
    <xf numFmtId="175" fontId="88" fillId="42" borderId="516" applyNumberFormat="0" applyAlignment="0" applyProtection="0"/>
    <xf numFmtId="175" fontId="3" fillId="58" borderId="518" applyNumberFormat="0" applyFont="0" applyAlignment="0" applyProtection="0"/>
    <xf numFmtId="169" fontId="2" fillId="78" borderId="515" applyNumberFormat="0" applyProtection="0">
      <alignment horizontal="left" vertical="center" indent="1"/>
    </xf>
    <xf numFmtId="169" fontId="2" fillId="82" borderId="515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4" fontId="125" fillId="81" borderId="515" applyNumberFormat="0" applyProtection="0">
      <alignment horizontal="left" vertical="center" indent="1"/>
    </xf>
    <xf numFmtId="169" fontId="82" fillId="52" borderId="515" applyNumberFormat="0" applyAlignment="0" applyProtection="0"/>
    <xf numFmtId="4" fontId="125" fillId="35" borderId="515" applyNumberFormat="0" applyProtection="0">
      <alignment horizontal="left" vertical="center" indent="1"/>
    </xf>
    <xf numFmtId="4" fontId="127" fillId="80" borderId="501" applyNumberFormat="0" applyProtection="0">
      <alignment horizontal="left" vertical="center" indent="1"/>
    </xf>
    <xf numFmtId="169" fontId="83" fillId="52" borderId="502" applyNumberFormat="0" applyAlignment="0" applyProtection="0"/>
    <xf numFmtId="4" fontId="125" fillId="77" borderId="515" applyNumberFormat="0" applyProtection="0">
      <alignment horizontal="left" vertical="center" indent="1"/>
    </xf>
    <xf numFmtId="4" fontId="125" fillId="35" borderId="501" applyNumberFormat="0" applyProtection="0">
      <alignment horizontal="left" vertical="center" indent="1"/>
    </xf>
    <xf numFmtId="4" fontId="125" fillId="77" borderId="501" applyNumberFormat="0" applyProtection="0">
      <alignment vertical="center"/>
    </xf>
    <xf numFmtId="169" fontId="2" fillId="78" borderId="501" applyNumberFormat="0" applyProtection="0">
      <alignment horizontal="left" vertical="center" indent="1"/>
    </xf>
    <xf numFmtId="4" fontId="125" fillId="81" borderId="501" applyNumberFormat="0" applyProtection="0">
      <alignment horizontal="left" vertical="center" indent="1"/>
    </xf>
    <xf numFmtId="4" fontId="125" fillId="77" borderId="501" applyNumberFormat="0" applyProtection="0">
      <alignment vertical="center"/>
    </xf>
    <xf numFmtId="169" fontId="67" fillId="0" borderId="499">
      <alignment horizontal="left" vertical="center"/>
    </xf>
    <xf numFmtId="10" fontId="65" fillId="35" borderId="512" applyNumberFormat="0" applyBorder="0" applyAlignment="0" applyProtection="0"/>
    <xf numFmtId="190" fontId="57" fillId="0" borderId="519" applyFill="0" applyProtection="0"/>
    <xf numFmtId="169" fontId="67" fillId="0" borderId="521">
      <alignment horizontal="left" vertical="center"/>
    </xf>
    <xf numFmtId="169" fontId="67" fillId="0" borderId="521">
      <alignment horizontal="left" vertical="center"/>
    </xf>
    <xf numFmtId="4" fontId="125" fillId="80" borderId="511" applyNumberFormat="0" applyProtection="0">
      <alignment horizontal="left" vertical="center" indent="1"/>
    </xf>
    <xf numFmtId="169" fontId="67" fillId="0" borderId="507">
      <alignment horizontal="left" vertical="center"/>
    </xf>
    <xf numFmtId="4" fontId="125" fillId="80" borderId="501" applyNumberFormat="0" applyProtection="0">
      <alignment horizontal="right" vertical="center"/>
    </xf>
    <xf numFmtId="4" fontId="125" fillId="81" borderId="501" applyNumberFormat="0" applyProtection="0">
      <alignment horizontal="left" vertical="center" indent="1"/>
    </xf>
    <xf numFmtId="4" fontId="125" fillId="77" borderId="501" applyNumberFormat="0" applyProtection="0">
      <alignment vertical="center"/>
    </xf>
    <xf numFmtId="169" fontId="67" fillId="0" borderId="480">
      <alignment horizontal="left" vertical="center"/>
    </xf>
    <xf numFmtId="169" fontId="90" fillId="0" borderId="484" applyNumberFormat="0" applyFill="0" applyAlignment="0" applyProtection="0"/>
    <xf numFmtId="169" fontId="2" fillId="82" borderId="483" applyNumberFormat="0" applyProtection="0">
      <alignment horizontal="left" vertical="center" indent="1"/>
    </xf>
    <xf numFmtId="169" fontId="83" fillId="52" borderId="495" applyNumberFormat="0" applyAlignment="0" applyProtection="0"/>
    <xf numFmtId="4" fontId="126" fillId="79" borderId="494" applyNumberFormat="0" applyProtection="0">
      <alignment horizontal="left" vertical="center" indent="1"/>
    </xf>
    <xf numFmtId="169" fontId="88" fillId="42" borderId="469" applyNumberFormat="0" applyAlignment="0" applyProtection="0"/>
    <xf numFmtId="169" fontId="2" fillId="78" borderId="494" applyNumberFormat="0" applyProtection="0">
      <alignment horizontal="left" vertical="center" indent="1"/>
    </xf>
    <xf numFmtId="169" fontId="2" fillId="34" borderId="468" applyNumberFormat="0" applyProtection="0">
      <alignment horizontal="left" vertical="center" indent="1"/>
    </xf>
    <xf numFmtId="4" fontId="125" fillId="77" borderId="468" applyNumberFormat="0" applyProtection="0">
      <alignment vertical="center"/>
    </xf>
    <xf numFmtId="4" fontId="129" fillId="80" borderId="490" applyNumberFormat="0" applyProtection="0">
      <alignment horizontal="right" vertical="center"/>
    </xf>
    <xf numFmtId="4" fontId="127" fillId="80" borderId="490" applyNumberFormat="0" applyProtection="0">
      <alignment horizontal="left" vertical="center" indent="1"/>
    </xf>
    <xf numFmtId="169" fontId="67" fillId="0" borderId="485">
      <alignment horizontal="left" vertical="center"/>
    </xf>
    <xf numFmtId="169" fontId="67" fillId="0" borderId="492">
      <alignment horizontal="left" vertical="center"/>
    </xf>
    <xf numFmtId="169" fontId="90" fillId="0" borderId="470" applyNumberFormat="0" applyFill="0" applyAlignment="0" applyProtection="0"/>
    <xf numFmtId="175" fontId="67" fillId="0" borderId="524">
      <alignment horizontal="left" vertical="center"/>
    </xf>
    <xf numFmtId="10" fontId="65" fillId="35" borderId="544" applyNumberFormat="0" applyBorder="0" applyAlignment="0" applyProtection="0"/>
    <xf numFmtId="169" fontId="67" fillId="0" borderId="545">
      <alignment horizontal="left" vertical="center"/>
    </xf>
    <xf numFmtId="169" fontId="67" fillId="0" borderId="545">
      <alignment horizontal="left" vertical="center"/>
    </xf>
    <xf numFmtId="169" fontId="67" fillId="0" borderId="548">
      <alignment horizontal="left" vertical="center"/>
    </xf>
    <xf numFmtId="188" fontId="57" fillId="0" borderId="543" applyFill="0" applyProtection="0"/>
    <xf numFmtId="4" fontId="125" fillId="77" borderId="539" applyNumberFormat="0" applyProtection="0">
      <alignment horizontal="left" vertical="center" indent="1"/>
    </xf>
    <xf numFmtId="4" fontId="125" fillId="77" borderId="539" applyNumberFormat="0" applyProtection="0">
      <alignment vertical="center"/>
    </xf>
    <xf numFmtId="4" fontId="125" fillId="77" borderId="539" applyNumberFormat="0" applyProtection="0">
      <alignment vertical="center"/>
    </xf>
    <xf numFmtId="190" fontId="57" fillId="0" borderId="543" applyFill="0" applyProtection="0"/>
    <xf numFmtId="169" fontId="67" fillId="0" borderId="545">
      <alignment horizontal="left" vertical="center"/>
    </xf>
    <xf numFmtId="169" fontId="67" fillId="0" borderId="545">
      <alignment horizontal="left" vertical="center"/>
    </xf>
    <xf numFmtId="169" fontId="67" fillId="0" borderId="545">
      <alignment horizontal="left" vertical="center"/>
    </xf>
    <xf numFmtId="169" fontId="67" fillId="0" borderId="545">
      <alignment horizontal="left" vertical="center"/>
    </xf>
    <xf numFmtId="4" fontId="125" fillId="77" borderId="539" applyNumberFormat="0" applyProtection="0">
      <alignment vertical="center"/>
    </xf>
    <xf numFmtId="188" fontId="57" fillId="0" borderId="543" applyFill="0" applyProtection="0"/>
    <xf numFmtId="4" fontId="125" fillId="80" borderId="531" applyNumberFormat="0" applyProtection="0">
      <alignment horizontal="left" vertical="center" indent="1"/>
    </xf>
    <xf numFmtId="169" fontId="67" fillId="0" borderId="537">
      <alignment horizontal="left" vertical="center"/>
    </xf>
    <xf numFmtId="169" fontId="67" fillId="0" borderId="537">
      <alignment horizontal="left" vertical="center"/>
    </xf>
    <xf numFmtId="169" fontId="67" fillId="0" borderId="537">
      <alignment horizontal="left" vertical="center"/>
    </xf>
    <xf numFmtId="169" fontId="67" fillId="0" borderId="537">
      <alignment horizontal="left" vertical="center"/>
    </xf>
    <xf numFmtId="169" fontId="67" fillId="0" borderId="537">
      <alignment horizontal="left" vertical="center"/>
    </xf>
    <xf numFmtId="169" fontId="67" fillId="0" borderId="537">
      <alignment horizontal="left" vertical="center"/>
    </xf>
    <xf numFmtId="190" fontId="57" fillId="0" borderId="543" applyFill="0" applyProtection="0"/>
    <xf numFmtId="10" fontId="65" fillId="35" borderId="547" applyNumberFormat="0" applyBorder="0" applyAlignment="0" applyProtection="0"/>
    <xf numFmtId="169" fontId="67" fillId="0" borderId="548">
      <alignment horizontal="left" vertical="center"/>
    </xf>
    <xf numFmtId="169" fontId="67" fillId="0" borderId="548">
      <alignment horizontal="left" vertical="center"/>
    </xf>
    <xf numFmtId="169" fontId="67" fillId="0" borderId="548">
      <alignment horizontal="left" vertical="center"/>
    </xf>
    <xf numFmtId="10" fontId="65" fillId="35" borderId="529" applyNumberFormat="0" applyBorder="0" applyAlignment="0" applyProtection="0"/>
    <xf numFmtId="169" fontId="67" fillId="0" borderId="530">
      <alignment horizontal="left" vertical="center"/>
    </xf>
    <xf numFmtId="169" fontId="67" fillId="0" borderId="530">
      <alignment horizontal="left" vertical="center"/>
    </xf>
    <xf numFmtId="169" fontId="67" fillId="0" borderId="530">
      <alignment horizontal="left" vertical="center"/>
    </xf>
    <xf numFmtId="169" fontId="67" fillId="0" borderId="530">
      <alignment horizontal="left" vertical="center"/>
    </xf>
    <xf numFmtId="169" fontId="67" fillId="0" borderId="545">
      <alignment horizontal="left" vertical="center"/>
    </xf>
    <xf numFmtId="169" fontId="67" fillId="0" borderId="545">
      <alignment horizontal="left" vertical="center"/>
    </xf>
    <xf numFmtId="169" fontId="67" fillId="0" borderId="537">
      <alignment horizontal="left" vertical="center"/>
    </xf>
    <xf numFmtId="169" fontId="67" fillId="0" borderId="537">
      <alignment horizontal="left" vertical="center"/>
    </xf>
    <xf numFmtId="169" fontId="67" fillId="0" borderId="537">
      <alignment horizontal="left" vertical="center"/>
    </xf>
    <xf numFmtId="169" fontId="67" fillId="0" borderId="537">
      <alignment horizontal="left" vertical="center"/>
    </xf>
    <xf numFmtId="169" fontId="67" fillId="0" borderId="527">
      <alignment horizontal="left" vertical="center"/>
    </xf>
    <xf numFmtId="169" fontId="67" fillId="0" borderId="527">
      <alignment horizontal="left" vertical="center"/>
    </xf>
    <xf numFmtId="169" fontId="67" fillId="0" borderId="527">
      <alignment horizontal="left" vertical="center"/>
    </xf>
    <xf numFmtId="169" fontId="67" fillId="0" borderId="527">
      <alignment horizontal="left" vertical="center"/>
    </xf>
    <xf numFmtId="169" fontId="67" fillId="0" borderId="527">
      <alignment horizontal="left" vertical="center"/>
    </xf>
    <xf numFmtId="169" fontId="67" fillId="0" borderId="527">
      <alignment horizontal="left" vertical="center"/>
    </xf>
    <xf numFmtId="169" fontId="67" fillId="0" borderId="527">
      <alignment horizontal="left" vertical="center"/>
    </xf>
    <xf numFmtId="169" fontId="67" fillId="0" borderId="527">
      <alignment horizontal="left" vertical="center"/>
    </xf>
    <xf numFmtId="169" fontId="67" fillId="0" borderId="527">
      <alignment horizontal="left" vertical="center"/>
    </xf>
    <xf numFmtId="169" fontId="67" fillId="0" borderId="527">
      <alignment horizontal="left" vertical="center"/>
    </xf>
    <xf numFmtId="169" fontId="67" fillId="0" borderId="527">
      <alignment horizontal="left" vertical="center"/>
    </xf>
    <xf numFmtId="10" fontId="65" fillId="35" borderId="526" applyNumberFormat="0" applyBorder="0" applyAlignment="0" applyProtection="0"/>
    <xf numFmtId="169" fontId="67" fillId="0" borderId="545">
      <alignment horizontal="left" vertical="center"/>
    </xf>
    <xf numFmtId="169" fontId="67" fillId="0" borderId="545">
      <alignment horizontal="left" vertical="center"/>
    </xf>
    <xf numFmtId="169" fontId="67" fillId="0" borderId="545">
      <alignment horizontal="left" vertical="center"/>
    </xf>
    <xf numFmtId="169" fontId="67" fillId="0" borderId="545">
      <alignment horizontal="left" vertical="center"/>
    </xf>
    <xf numFmtId="190" fontId="57" fillId="0" borderId="543" applyFill="0" applyProtection="0"/>
    <xf numFmtId="169" fontId="67" fillId="0" borderId="548">
      <alignment horizontal="left" vertical="center"/>
    </xf>
    <xf numFmtId="169" fontId="67" fillId="0" borderId="548">
      <alignment horizontal="left" vertical="center"/>
    </xf>
    <xf numFmtId="169" fontId="67" fillId="0" borderId="548">
      <alignment horizontal="left" vertical="center"/>
    </xf>
    <xf numFmtId="169" fontId="67" fillId="0" borderId="548">
      <alignment horizontal="left" vertical="center"/>
    </xf>
    <xf numFmtId="169" fontId="67" fillId="0" borderId="548">
      <alignment horizontal="left" vertical="center"/>
    </xf>
    <xf numFmtId="169" fontId="67" fillId="0" borderId="530">
      <alignment horizontal="left" vertical="center"/>
    </xf>
    <xf numFmtId="169" fontId="67" fillId="0" borderId="530">
      <alignment horizontal="left" vertical="center"/>
    </xf>
    <xf numFmtId="169" fontId="67" fillId="0" borderId="530">
      <alignment horizontal="left" vertical="center"/>
    </xf>
    <xf numFmtId="169" fontId="67" fillId="0" borderId="530">
      <alignment horizontal="left" vertical="center"/>
    </xf>
    <xf numFmtId="169" fontId="67" fillId="0" borderId="530">
      <alignment horizontal="left" vertical="center"/>
    </xf>
    <xf numFmtId="169" fontId="67" fillId="0" borderId="530">
      <alignment horizontal="left" vertical="center"/>
    </xf>
    <xf numFmtId="4" fontId="125" fillId="80" borderId="528" applyNumberFormat="0" applyProtection="0">
      <alignment horizontal="left" vertical="center" indent="1"/>
    </xf>
    <xf numFmtId="190" fontId="57" fillId="0" borderId="543" applyFill="0" applyProtection="0"/>
    <xf numFmtId="169" fontId="67" fillId="0" borderId="548">
      <alignment horizontal="left" vertical="center"/>
    </xf>
    <xf numFmtId="169" fontId="67" fillId="0" borderId="545">
      <alignment horizontal="left" vertical="center"/>
    </xf>
    <xf numFmtId="169" fontId="67" fillId="0" borderId="537">
      <alignment horizontal="left" vertical="center"/>
    </xf>
    <xf numFmtId="169" fontId="67" fillId="0" borderId="537">
      <alignment horizontal="left" vertical="center"/>
    </xf>
    <xf numFmtId="169" fontId="67" fillId="0" borderId="537">
      <alignment horizontal="left" vertical="center"/>
    </xf>
    <xf numFmtId="169" fontId="67" fillId="0" borderId="537">
      <alignment horizontal="left" vertical="center"/>
    </xf>
    <xf numFmtId="169" fontId="67" fillId="0" borderId="537">
      <alignment horizontal="left" vertical="center"/>
    </xf>
    <xf numFmtId="169" fontId="67" fillId="0" borderId="537">
      <alignment horizontal="left" vertical="center"/>
    </xf>
    <xf numFmtId="4" fontId="125" fillId="77" borderId="539" applyNumberFormat="0" applyProtection="0">
      <alignment vertical="center"/>
    </xf>
    <xf numFmtId="4" fontId="125" fillId="77" borderId="539" applyNumberFormat="0" applyProtection="0">
      <alignment vertical="center"/>
    </xf>
    <xf numFmtId="4" fontId="125" fillId="77" borderId="539" applyNumberFormat="0" applyProtection="0">
      <alignment horizontal="left" vertical="center" indent="1"/>
    </xf>
    <xf numFmtId="188" fontId="57" fillId="0" borderId="543" applyFill="0" applyProtection="0"/>
    <xf numFmtId="169" fontId="67" fillId="0" borderId="545">
      <alignment horizontal="left" vertical="center"/>
    </xf>
    <xf numFmtId="169" fontId="67" fillId="0" borderId="545">
      <alignment horizontal="left" vertical="center"/>
    </xf>
    <xf numFmtId="169" fontId="67" fillId="0" borderId="537">
      <alignment horizontal="left" vertical="center"/>
    </xf>
    <xf numFmtId="169" fontId="67" fillId="0" borderId="537">
      <alignment horizontal="left" vertical="center"/>
    </xf>
    <xf numFmtId="169" fontId="67" fillId="0" borderId="537">
      <alignment horizontal="left" vertical="center"/>
    </xf>
    <xf numFmtId="10" fontId="65" fillId="35" borderId="536" applyNumberFormat="0" applyBorder="0" applyAlignment="0" applyProtection="0"/>
    <xf numFmtId="169" fontId="67" fillId="0" borderId="548">
      <alignment horizontal="left" vertical="center"/>
    </xf>
    <xf numFmtId="169" fontId="67" fillId="0" borderId="548">
      <alignment horizontal="left" vertical="center"/>
    </xf>
    <xf numFmtId="169" fontId="67" fillId="0" borderId="545">
      <alignment horizontal="left" vertical="center"/>
    </xf>
    <xf numFmtId="169" fontId="67" fillId="0" borderId="545">
      <alignment horizontal="left" vertical="center"/>
    </xf>
    <xf numFmtId="169" fontId="67" fillId="0" borderId="537">
      <alignment horizontal="left" vertical="center"/>
    </xf>
    <xf numFmtId="169" fontId="67" fillId="0" borderId="537">
      <alignment horizontal="left" vertical="center"/>
    </xf>
    <xf numFmtId="169" fontId="67" fillId="0" borderId="537">
      <alignment horizontal="left" vertical="center"/>
    </xf>
    <xf numFmtId="169" fontId="67" fillId="0" borderId="524">
      <alignment horizontal="left" vertical="center"/>
    </xf>
    <xf numFmtId="169" fontId="67" fillId="0" borderId="524">
      <alignment horizontal="left" vertical="center"/>
    </xf>
    <xf numFmtId="169" fontId="67" fillId="0" borderId="524">
      <alignment horizontal="left" vertical="center"/>
    </xf>
    <xf numFmtId="169" fontId="67" fillId="0" borderId="524">
      <alignment horizontal="left" vertical="center"/>
    </xf>
    <xf numFmtId="169" fontId="67" fillId="0" borderId="524">
      <alignment horizontal="left" vertical="center"/>
    </xf>
    <xf numFmtId="169" fontId="67" fillId="0" borderId="524">
      <alignment horizontal="left" vertical="center"/>
    </xf>
    <xf numFmtId="169" fontId="67" fillId="0" borderId="524">
      <alignment horizontal="left" vertical="center"/>
    </xf>
    <xf numFmtId="169" fontId="67" fillId="0" borderId="524">
      <alignment horizontal="left" vertical="center"/>
    </xf>
    <xf numFmtId="169" fontId="67" fillId="0" borderId="524">
      <alignment horizontal="left" vertical="center"/>
    </xf>
    <xf numFmtId="169" fontId="67" fillId="0" borderId="524">
      <alignment horizontal="left" vertical="center"/>
    </xf>
    <xf numFmtId="169" fontId="67" fillId="0" borderId="524">
      <alignment horizontal="left" vertical="center"/>
    </xf>
    <xf numFmtId="169" fontId="67" fillId="0" borderId="524">
      <alignment horizontal="left" vertical="center"/>
    </xf>
    <xf numFmtId="10" fontId="65" fillId="35" borderId="476" applyNumberFormat="0" applyBorder="0" applyAlignment="0" applyProtection="0"/>
    <xf numFmtId="4" fontId="125" fillId="80" borderId="549" applyNumberFormat="0" applyProtection="0">
      <alignment horizontal="left" vertical="center" indent="1"/>
    </xf>
    <xf numFmtId="188" fontId="57" fillId="0" borderId="543" applyFill="0" applyProtection="0"/>
    <xf numFmtId="169" fontId="67" fillId="0" borderId="545">
      <alignment horizontal="left" vertical="center"/>
    </xf>
    <xf numFmtId="169" fontId="67" fillId="0" borderId="545">
      <alignment horizontal="left" vertical="center"/>
    </xf>
    <xf numFmtId="169" fontId="67" fillId="0" borderId="545">
      <alignment horizontal="left" vertical="center"/>
    </xf>
    <xf numFmtId="4" fontId="125" fillId="80" borderId="538" applyNumberFormat="0" applyProtection="0">
      <alignment horizontal="left" vertical="center" indent="1"/>
    </xf>
    <xf numFmtId="169" fontId="67" fillId="0" borderId="548">
      <alignment horizontal="left" vertical="center"/>
    </xf>
    <xf numFmtId="169" fontId="67" fillId="0" borderId="548">
      <alignment horizontal="left" vertical="center"/>
    </xf>
    <xf numFmtId="169" fontId="67" fillId="0" borderId="548">
      <alignment horizontal="left" vertical="center"/>
    </xf>
    <xf numFmtId="4" fontId="125" fillId="77" borderId="539" applyNumberFormat="0" applyProtection="0">
      <alignment vertical="center"/>
    </xf>
    <xf numFmtId="169" fontId="67" fillId="0" borderId="548">
      <alignment horizontal="left" vertical="center"/>
    </xf>
    <xf numFmtId="169" fontId="67" fillId="0" borderId="548">
      <alignment horizontal="left" vertical="center"/>
    </xf>
    <xf numFmtId="4" fontId="125" fillId="77" borderId="515" applyNumberFormat="0" applyProtection="0">
      <alignment vertical="center"/>
    </xf>
    <xf numFmtId="4" fontId="125" fillId="77" borderId="515" applyNumberFormat="0" applyProtection="0">
      <alignment vertical="center"/>
    </xf>
    <xf numFmtId="4" fontId="125" fillId="77" borderId="515" applyNumberFormat="0" applyProtection="0">
      <alignment vertical="center"/>
    </xf>
    <xf numFmtId="4" fontId="125" fillId="77" borderId="515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4" fontId="125" fillId="77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4" fontId="126" fillId="79" borderId="515" applyNumberFormat="0" applyProtection="0">
      <alignment horizontal="left" vertical="center" indent="1"/>
    </xf>
    <xf numFmtId="4" fontId="126" fillId="79" borderId="515" applyNumberFormat="0" applyProtection="0">
      <alignment horizontal="left" vertical="center" indent="1"/>
    </xf>
    <xf numFmtId="4" fontId="126" fillId="79" borderId="515" applyNumberFormat="0" applyProtection="0">
      <alignment horizontal="left" vertical="center" indent="1"/>
    </xf>
    <xf numFmtId="4" fontId="125" fillId="80" borderId="528" applyNumberFormat="0" applyProtection="0">
      <alignment horizontal="left" vertical="center" indent="1"/>
    </xf>
    <xf numFmtId="4" fontId="127" fillId="80" borderId="515" applyNumberFormat="0" applyProtection="0">
      <alignment horizontal="left" vertical="center" indent="1"/>
    </xf>
    <xf numFmtId="4" fontId="127" fillId="80" borderId="515" applyNumberFormat="0" applyProtection="0">
      <alignment horizontal="left" vertical="center" indent="1"/>
    </xf>
    <xf numFmtId="4" fontId="127" fillId="80" borderId="515" applyNumberFormat="0" applyProtection="0">
      <alignment horizontal="left" vertical="center" indent="1"/>
    </xf>
    <xf numFmtId="4" fontId="125" fillId="81" borderId="515" applyNumberFormat="0" applyProtection="0">
      <alignment horizontal="left" vertical="center" indent="1"/>
    </xf>
    <xf numFmtId="4" fontId="125" fillId="81" borderId="515" applyNumberFormat="0" applyProtection="0">
      <alignment horizontal="left" vertical="center" indent="1"/>
    </xf>
    <xf numFmtId="4" fontId="125" fillId="81" borderId="515" applyNumberFormat="0" applyProtection="0">
      <alignment horizontal="left" vertical="center" indent="1"/>
    </xf>
    <xf numFmtId="169" fontId="2" fillId="81" borderId="515" applyNumberFormat="0" applyProtection="0">
      <alignment horizontal="left" vertical="center" indent="1"/>
    </xf>
    <xf numFmtId="169" fontId="2" fillId="81" borderId="515" applyNumberFormat="0" applyProtection="0">
      <alignment horizontal="left" vertical="center" indent="1"/>
    </xf>
    <xf numFmtId="169" fontId="2" fillId="81" borderId="515" applyNumberFormat="0" applyProtection="0">
      <alignment horizontal="left" vertical="center" indent="1"/>
    </xf>
    <xf numFmtId="169" fontId="2" fillId="82" borderId="515" applyNumberFormat="0" applyProtection="0">
      <alignment horizontal="left" vertical="center" indent="1"/>
    </xf>
    <xf numFmtId="169" fontId="2" fillId="82" borderId="515" applyNumberFormat="0" applyProtection="0">
      <alignment horizontal="left" vertical="center" indent="1"/>
    </xf>
    <xf numFmtId="169" fontId="2" fillId="82" borderId="515" applyNumberFormat="0" applyProtection="0">
      <alignment horizontal="left" vertical="center" indent="1"/>
    </xf>
    <xf numFmtId="169" fontId="2" fillId="34" borderId="515" applyNumberFormat="0" applyProtection="0">
      <alignment horizontal="left" vertical="center" indent="1"/>
    </xf>
    <xf numFmtId="169" fontId="2" fillId="34" borderId="515" applyNumberFormat="0" applyProtection="0">
      <alignment horizontal="left" vertical="center" indent="1"/>
    </xf>
    <xf numFmtId="169" fontId="2" fillId="34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4" fontId="125" fillId="35" borderId="515" applyNumberFormat="0" applyProtection="0">
      <alignment horizontal="left" vertical="center" indent="1"/>
    </xf>
    <xf numFmtId="4" fontId="125" fillId="35" borderId="515" applyNumberFormat="0" applyProtection="0">
      <alignment horizontal="left" vertical="center" indent="1"/>
    </xf>
    <xf numFmtId="4" fontId="125" fillId="35" borderId="515" applyNumberFormat="0" applyProtection="0">
      <alignment horizontal="left" vertical="center" indent="1"/>
    </xf>
    <xf numFmtId="4" fontId="125" fillId="80" borderId="515" applyNumberFormat="0" applyProtection="0">
      <alignment horizontal="right" vertical="center"/>
    </xf>
    <xf numFmtId="4" fontId="125" fillId="80" borderId="515" applyNumberFormat="0" applyProtection="0">
      <alignment horizontal="right" vertical="center"/>
    </xf>
    <xf numFmtId="4" fontId="125" fillId="80" borderId="515" applyNumberFormat="0" applyProtection="0">
      <alignment horizontal="right" vertical="center"/>
    </xf>
    <xf numFmtId="169" fontId="2" fillId="78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169" fontId="2" fillId="78" borderId="515" applyNumberFormat="0" applyProtection="0">
      <alignment horizontal="left" vertical="center" indent="1"/>
    </xf>
    <xf numFmtId="4" fontId="129" fillId="80" borderId="515" applyNumberFormat="0" applyProtection="0">
      <alignment horizontal="right" vertical="center"/>
    </xf>
    <xf numFmtId="4" fontId="129" fillId="80" borderId="515" applyNumberFormat="0" applyProtection="0">
      <alignment horizontal="right" vertical="center"/>
    </xf>
    <xf numFmtId="4" fontId="129" fillId="80" borderId="515" applyNumberFormat="0" applyProtection="0">
      <alignment horizontal="right" vertical="center"/>
    </xf>
    <xf numFmtId="169" fontId="83" fillId="52" borderId="516" applyNumberFormat="0" applyAlignment="0" applyProtection="0"/>
    <xf numFmtId="4" fontId="125" fillId="77" borderId="539" applyNumberFormat="0" applyProtection="0">
      <alignment vertical="center"/>
    </xf>
    <xf numFmtId="169" fontId="67" fillId="0" borderId="545">
      <alignment horizontal="left" vertical="center"/>
    </xf>
    <xf numFmtId="190" fontId="57" fillId="0" borderId="543" applyFill="0" applyProtection="0"/>
    <xf numFmtId="169" fontId="88" fillId="42" borderId="516" applyNumberFormat="0" applyAlignment="0" applyProtection="0"/>
    <xf numFmtId="169" fontId="90" fillId="0" borderId="517" applyNumberFormat="0" applyFill="0" applyAlignment="0" applyProtection="0"/>
    <xf numFmtId="169" fontId="82" fillId="52" borderId="515" applyNumberFormat="0" applyAlignment="0" applyProtection="0"/>
    <xf numFmtId="169" fontId="3" fillId="58" borderId="518" applyNumberFormat="0" applyFont="0" applyAlignment="0" applyProtection="0"/>
    <xf numFmtId="4" fontId="125" fillId="77" borderId="532" applyNumberFormat="0" applyProtection="0">
      <alignment vertical="center"/>
    </xf>
    <xf numFmtId="4" fontId="125" fillId="77" borderId="532" applyNumberFormat="0" applyProtection="0">
      <alignment vertical="center"/>
    </xf>
    <xf numFmtId="4" fontId="125" fillId="77" borderId="532" applyNumberFormat="0" applyProtection="0">
      <alignment vertical="center"/>
    </xf>
    <xf numFmtId="4" fontId="125" fillId="77" borderId="532" applyNumberFormat="0" applyProtection="0">
      <alignment horizontal="left" vertical="center" indent="1"/>
    </xf>
    <xf numFmtId="4" fontId="125" fillId="77" borderId="532" applyNumberFormat="0" applyProtection="0">
      <alignment horizontal="left" vertical="center" indent="1"/>
    </xf>
    <xf numFmtId="4" fontId="125" fillId="77" borderId="532" applyNumberFormat="0" applyProtection="0">
      <alignment horizontal="left" vertical="center" indent="1"/>
    </xf>
    <xf numFmtId="4" fontId="125" fillId="77" borderId="532" applyNumberFormat="0" applyProtection="0">
      <alignment horizontal="left" vertical="center" indent="1"/>
    </xf>
    <xf numFmtId="4" fontId="125" fillId="77" borderId="532" applyNumberFormat="0" applyProtection="0">
      <alignment horizontal="left" vertical="center" indent="1"/>
    </xf>
    <xf numFmtId="4" fontId="125" fillId="77" borderId="532" applyNumberFormat="0" applyProtection="0">
      <alignment horizontal="left" vertical="center" indent="1"/>
    </xf>
    <xf numFmtId="169" fontId="2" fillId="78" borderId="532" applyNumberFormat="0" applyProtection="0">
      <alignment horizontal="left" vertical="center" indent="1"/>
    </xf>
    <xf numFmtId="169" fontId="2" fillId="78" borderId="532" applyNumberFormat="0" applyProtection="0">
      <alignment horizontal="left" vertical="center" indent="1"/>
    </xf>
    <xf numFmtId="169" fontId="2" fillId="78" borderId="532" applyNumberFormat="0" applyProtection="0">
      <alignment horizontal="left" vertical="center" indent="1"/>
    </xf>
    <xf numFmtId="4" fontId="126" fillId="79" borderId="532" applyNumberFormat="0" applyProtection="0">
      <alignment horizontal="left" vertical="center" indent="1"/>
    </xf>
    <xf numFmtId="4" fontId="126" fillId="79" borderId="532" applyNumberFormat="0" applyProtection="0">
      <alignment horizontal="left" vertical="center" indent="1"/>
    </xf>
    <xf numFmtId="4" fontId="126" fillId="79" borderId="532" applyNumberFormat="0" applyProtection="0">
      <alignment horizontal="left" vertical="center" indent="1"/>
    </xf>
    <xf numFmtId="4" fontId="125" fillId="80" borderId="531" applyNumberFormat="0" applyProtection="0">
      <alignment horizontal="left" vertical="center" indent="1"/>
    </xf>
    <xf numFmtId="4" fontId="127" fillId="80" borderId="532" applyNumberFormat="0" applyProtection="0">
      <alignment horizontal="left" vertical="center" indent="1"/>
    </xf>
    <xf numFmtId="4" fontId="127" fillId="80" borderId="532" applyNumberFormat="0" applyProtection="0">
      <alignment horizontal="left" vertical="center" indent="1"/>
    </xf>
    <xf numFmtId="4" fontId="127" fillId="80" borderId="532" applyNumberFormat="0" applyProtection="0">
      <alignment horizontal="left" vertical="center" indent="1"/>
    </xf>
    <xf numFmtId="4" fontId="125" fillId="81" borderId="532" applyNumberFormat="0" applyProtection="0">
      <alignment horizontal="left" vertical="center" indent="1"/>
    </xf>
    <xf numFmtId="4" fontId="125" fillId="81" borderId="532" applyNumberFormat="0" applyProtection="0">
      <alignment horizontal="left" vertical="center" indent="1"/>
    </xf>
    <xf numFmtId="4" fontId="125" fillId="81" borderId="532" applyNumberFormat="0" applyProtection="0">
      <alignment horizontal="left" vertical="center" indent="1"/>
    </xf>
    <xf numFmtId="169" fontId="2" fillId="81" borderId="532" applyNumberFormat="0" applyProtection="0">
      <alignment horizontal="left" vertical="center" indent="1"/>
    </xf>
    <xf numFmtId="169" fontId="2" fillId="81" borderId="532" applyNumberFormat="0" applyProtection="0">
      <alignment horizontal="left" vertical="center" indent="1"/>
    </xf>
    <xf numFmtId="169" fontId="2" fillId="81" borderId="532" applyNumberFormat="0" applyProtection="0">
      <alignment horizontal="left" vertical="center" indent="1"/>
    </xf>
    <xf numFmtId="169" fontId="2" fillId="82" borderId="532" applyNumberFormat="0" applyProtection="0">
      <alignment horizontal="left" vertical="center" indent="1"/>
    </xf>
    <xf numFmtId="169" fontId="2" fillId="82" borderId="532" applyNumberFormat="0" applyProtection="0">
      <alignment horizontal="left" vertical="center" indent="1"/>
    </xf>
    <xf numFmtId="169" fontId="2" fillId="82" borderId="532" applyNumberFormat="0" applyProtection="0">
      <alignment horizontal="left" vertical="center" indent="1"/>
    </xf>
    <xf numFmtId="169" fontId="2" fillId="34" borderId="532" applyNumberFormat="0" applyProtection="0">
      <alignment horizontal="left" vertical="center" indent="1"/>
    </xf>
    <xf numFmtId="169" fontId="2" fillId="34" borderId="532" applyNumberFormat="0" applyProtection="0">
      <alignment horizontal="left" vertical="center" indent="1"/>
    </xf>
    <xf numFmtId="169" fontId="2" fillId="34" borderId="532" applyNumberFormat="0" applyProtection="0">
      <alignment horizontal="left" vertical="center" indent="1"/>
    </xf>
    <xf numFmtId="169" fontId="2" fillId="78" borderId="532" applyNumberFormat="0" applyProtection="0">
      <alignment horizontal="left" vertical="center" indent="1"/>
    </xf>
    <xf numFmtId="169" fontId="2" fillId="78" borderId="532" applyNumberFormat="0" applyProtection="0">
      <alignment horizontal="left" vertical="center" indent="1"/>
    </xf>
    <xf numFmtId="169" fontId="2" fillId="78" borderId="532" applyNumberFormat="0" applyProtection="0">
      <alignment horizontal="left" vertical="center" indent="1"/>
    </xf>
    <xf numFmtId="4" fontId="125" fillId="35" borderId="532" applyNumberFormat="0" applyProtection="0">
      <alignment horizontal="left" vertical="center" indent="1"/>
    </xf>
    <xf numFmtId="4" fontId="125" fillId="35" borderId="532" applyNumberFormat="0" applyProtection="0">
      <alignment horizontal="left" vertical="center" indent="1"/>
    </xf>
    <xf numFmtId="4" fontId="125" fillId="35" borderId="532" applyNumberFormat="0" applyProtection="0">
      <alignment horizontal="left" vertical="center" indent="1"/>
    </xf>
    <xf numFmtId="4" fontId="125" fillId="80" borderId="532" applyNumberFormat="0" applyProtection="0">
      <alignment horizontal="right" vertical="center"/>
    </xf>
    <xf numFmtId="4" fontId="125" fillId="80" borderId="532" applyNumberFormat="0" applyProtection="0">
      <alignment horizontal="right" vertical="center"/>
    </xf>
    <xf numFmtId="4" fontId="125" fillId="80" borderId="532" applyNumberFormat="0" applyProtection="0">
      <alignment horizontal="right" vertical="center"/>
    </xf>
    <xf numFmtId="169" fontId="2" fillId="78" borderId="532" applyNumberFormat="0" applyProtection="0">
      <alignment horizontal="left" vertical="center" indent="1"/>
    </xf>
    <xf numFmtId="169" fontId="2" fillId="78" borderId="532" applyNumberFormat="0" applyProtection="0">
      <alignment horizontal="left" vertical="center" indent="1"/>
    </xf>
    <xf numFmtId="169" fontId="2" fillId="78" borderId="532" applyNumberFormat="0" applyProtection="0">
      <alignment horizontal="left" vertical="center" indent="1"/>
    </xf>
    <xf numFmtId="169" fontId="2" fillId="78" borderId="532" applyNumberFormat="0" applyProtection="0">
      <alignment horizontal="left" vertical="center" indent="1"/>
    </xf>
    <xf numFmtId="169" fontId="2" fillId="78" borderId="532" applyNumberFormat="0" applyProtection="0">
      <alignment horizontal="left" vertical="center" indent="1"/>
    </xf>
    <xf numFmtId="169" fontId="2" fillId="78" borderId="532" applyNumberFormat="0" applyProtection="0">
      <alignment horizontal="left" vertical="center" indent="1"/>
    </xf>
    <xf numFmtId="4" fontId="129" fillId="80" borderId="532" applyNumberFormat="0" applyProtection="0">
      <alignment horizontal="right" vertical="center"/>
    </xf>
    <xf numFmtId="4" fontId="129" fillId="80" borderId="532" applyNumberFormat="0" applyProtection="0">
      <alignment horizontal="right" vertical="center"/>
    </xf>
    <xf numFmtId="4" fontId="129" fillId="80" borderId="532" applyNumberFormat="0" applyProtection="0">
      <alignment horizontal="right" vertical="center"/>
    </xf>
    <xf numFmtId="169" fontId="83" fillId="52" borderId="533" applyNumberFormat="0" applyAlignment="0" applyProtection="0"/>
    <xf numFmtId="169" fontId="88" fillId="42" borderId="533" applyNumberFormat="0" applyAlignment="0" applyProtection="0"/>
    <xf numFmtId="169" fontId="90" fillId="0" borderId="534" applyNumberFormat="0" applyFill="0" applyAlignment="0" applyProtection="0"/>
    <xf numFmtId="169" fontId="82" fillId="52" borderId="532" applyNumberFormat="0" applyAlignment="0" applyProtection="0"/>
    <xf numFmtId="169" fontId="3" fillId="58" borderId="535" applyNumberFormat="0" applyFont="0" applyAlignment="0" applyProtection="0"/>
    <xf numFmtId="4" fontId="125" fillId="77" borderId="539" applyNumberFormat="0" applyProtection="0">
      <alignment horizontal="left" vertical="center" indent="1"/>
    </xf>
    <xf numFmtId="4" fontId="125" fillId="77" borderId="539" applyNumberFormat="0" applyProtection="0">
      <alignment horizontal="left" vertical="center" indent="1"/>
    </xf>
    <xf numFmtId="4" fontId="125" fillId="77" borderId="539" applyNumberFormat="0" applyProtection="0">
      <alignment horizontal="left" vertical="center" indent="1"/>
    </xf>
    <xf numFmtId="4" fontId="125" fillId="77" borderId="539" applyNumberFormat="0" applyProtection="0">
      <alignment horizontal="left" vertical="center" indent="1"/>
    </xf>
    <xf numFmtId="4" fontId="125" fillId="77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4" fontId="126" fillId="79" borderId="539" applyNumberFormat="0" applyProtection="0">
      <alignment horizontal="left" vertical="center" indent="1"/>
    </xf>
    <xf numFmtId="4" fontId="126" fillId="79" borderId="539" applyNumberFormat="0" applyProtection="0">
      <alignment horizontal="left" vertical="center" indent="1"/>
    </xf>
    <xf numFmtId="4" fontId="126" fillId="79" borderId="539" applyNumberFormat="0" applyProtection="0">
      <alignment horizontal="left" vertical="center" indent="1"/>
    </xf>
    <xf numFmtId="4" fontId="125" fillId="80" borderId="538" applyNumberFormat="0" applyProtection="0">
      <alignment horizontal="left" vertical="center" indent="1"/>
    </xf>
    <xf numFmtId="4" fontId="127" fillId="80" borderId="539" applyNumberFormat="0" applyProtection="0">
      <alignment horizontal="left" vertical="center" indent="1"/>
    </xf>
    <xf numFmtId="4" fontId="127" fillId="80" borderId="539" applyNumberFormat="0" applyProtection="0">
      <alignment horizontal="left" vertical="center" indent="1"/>
    </xf>
    <xf numFmtId="4" fontId="127" fillId="80" borderId="539" applyNumberFormat="0" applyProtection="0">
      <alignment horizontal="left" vertical="center" indent="1"/>
    </xf>
    <xf numFmtId="4" fontId="125" fillId="81" borderId="539" applyNumberFormat="0" applyProtection="0">
      <alignment horizontal="left" vertical="center" indent="1"/>
    </xf>
    <xf numFmtId="4" fontId="125" fillId="81" borderId="539" applyNumberFormat="0" applyProtection="0">
      <alignment horizontal="left" vertical="center" indent="1"/>
    </xf>
    <xf numFmtId="4" fontId="125" fillId="81" borderId="539" applyNumberFormat="0" applyProtection="0">
      <alignment horizontal="left" vertical="center" indent="1"/>
    </xf>
    <xf numFmtId="169" fontId="2" fillId="81" borderId="539" applyNumberFormat="0" applyProtection="0">
      <alignment horizontal="left" vertical="center" indent="1"/>
    </xf>
    <xf numFmtId="169" fontId="2" fillId="81" borderId="539" applyNumberFormat="0" applyProtection="0">
      <alignment horizontal="left" vertical="center" indent="1"/>
    </xf>
    <xf numFmtId="169" fontId="2" fillId="81" borderId="539" applyNumberFormat="0" applyProtection="0">
      <alignment horizontal="left" vertical="center" indent="1"/>
    </xf>
    <xf numFmtId="169" fontId="2" fillId="82" borderId="539" applyNumberFormat="0" applyProtection="0">
      <alignment horizontal="left" vertical="center" indent="1"/>
    </xf>
    <xf numFmtId="169" fontId="2" fillId="82" borderId="539" applyNumberFormat="0" applyProtection="0">
      <alignment horizontal="left" vertical="center" indent="1"/>
    </xf>
    <xf numFmtId="169" fontId="2" fillId="82" borderId="539" applyNumberFormat="0" applyProtection="0">
      <alignment horizontal="left" vertical="center" indent="1"/>
    </xf>
    <xf numFmtId="169" fontId="2" fillId="34" borderId="539" applyNumberFormat="0" applyProtection="0">
      <alignment horizontal="left" vertical="center" indent="1"/>
    </xf>
    <xf numFmtId="169" fontId="2" fillId="34" borderId="539" applyNumberFormat="0" applyProtection="0">
      <alignment horizontal="left" vertical="center" indent="1"/>
    </xf>
    <xf numFmtId="169" fontId="2" fillId="34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4" fontId="125" fillId="35" borderId="539" applyNumberFormat="0" applyProtection="0">
      <alignment horizontal="left" vertical="center" indent="1"/>
    </xf>
    <xf numFmtId="4" fontId="125" fillId="35" borderId="539" applyNumberFormat="0" applyProtection="0">
      <alignment horizontal="left" vertical="center" indent="1"/>
    </xf>
    <xf numFmtId="4" fontId="125" fillId="35" borderId="539" applyNumberFormat="0" applyProtection="0">
      <alignment horizontal="left" vertical="center" indent="1"/>
    </xf>
    <xf numFmtId="4" fontId="125" fillId="80" borderId="539" applyNumberFormat="0" applyProtection="0">
      <alignment horizontal="right" vertical="center"/>
    </xf>
    <xf numFmtId="4" fontId="125" fillId="80" borderId="539" applyNumberFormat="0" applyProtection="0">
      <alignment horizontal="right" vertical="center"/>
    </xf>
    <xf numFmtId="4" fontId="125" fillId="80" borderId="539" applyNumberFormat="0" applyProtection="0">
      <alignment horizontal="right" vertical="center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4" fontId="129" fillId="80" borderId="539" applyNumberFormat="0" applyProtection="0">
      <alignment horizontal="right" vertical="center"/>
    </xf>
    <xf numFmtId="4" fontId="129" fillId="80" borderId="539" applyNumberFormat="0" applyProtection="0">
      <alignment horizontal="right" vertical="center"/>
    </xf>
    <xf numFmtId="4" fontId="129" fillId="80" borderId="539" applyNumberFormat="0" applyProtection="0">
      <alignment horizontal="right" vertical="center"/>
    </xf>
    <xf numFmtId="169" fontId="83" fillId="52" borderId="540" applyNumberFormat="0" applyAlignment="0" applyProtection="0"/>
    <xf numFmtId="188" fontId="57" fillId="0" borderId="543" applyFill="0" applyProtection="0"/>
    <xf numFmtId="169" fontId="88" fillId="42" borderId="540" applyNumberFormat="0" applyAlignment="0" applyProtection="0"/>
    <xf numFmtId="169" fontId="90" fillId="0" borderId="541" applyNumberFormat="0" applyFill="0" applyAlignment="0" applyProtection="0"/>
    <xf numFmtId="169" fontId="82" fillId="52" borderId="539" applyNumberFormat="0" applyAlignment="0" applyProtection="0"/>
    <xf numFmtId="169" fontId="3" fillId="58" borderId="542" applyNumberFormat="0" applyFont="0" applyAlignment="0" applyProtection="0"/>
    <xf numFmtId="4" fontId="125" fillId="77" borderId="539" applyNumberFormat="0" applyProtection="0">
      <alignment horizontal="left" vertical="center" indent="1"/>
    </xf>
    <xf numFmtId="4" fontId="125" fillId="77" borderId="539" applyNumberFormat="0" applyProtection="0">
      <alignment horizontal="left" vertical="center" indent="1"/>
    </xf>
    <xf numFmtId="4" fontId="125" fillId="77" borderId="539" applyNumberFormat="0" applyProtection="0">
      <alignment horizontal="left" vertical="center" indent="1"/>
    </xf>
    <xf numFmtId="4" fontId="125" fillId="77" borderId="539" applyNumberFormat="0" applyProtection="0">
      <alignment horizontal="left" vertical="center" indent="1"/>
    </xf>
    <xf numFmtId="4" fontId="125" fillId="77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4" fontId="126" fillId="79" borderId="539" applyNumberFormat="0" applyProtection="0">
      <alignment horizontal="left" vertical="center" indent="1"/>
    </xf>
    <xf numFmtId="4" fontId="126" fillId="79" borderId="539" applyNumberFormat="0" applyProtection="0">
      <alignment horizontal="left" vertical="center" indent="1"/>
    </xf>
    <xf numFmtId="4" fontId="126" fillId="79" borderId="539" applyNumberFormat="0" applyProtection="0">
      <alignment horizontal="left" vertical="center" indent="1"/>
    </xf>
    <xf numFmtId="4" fontId="125" fillId="80" borderId="546" applyNumberFormat="0" applyProtection="0">
      <alignment horizontal="left" vertical="center" indent="1"/>
    </xf>
    <xf numFmtId="4" fontId="127" fillId="80" borderId="539" applyNumberFormat="0" applyProtection="0">
      <alignment horizontal="left" vertical="center" indent="1"/>
    </xf>
    <xf numFmtId="4" fontId="127" fillId="80" borderId="539" applyNumberFormat="0" applyProtection="0">
      <alignment horizontal="left" vertical="center" indent="1"/>
    </xf>
    <xf numFmtId="4" fontId="127" fillId="80" borderId="539" applyNumberFormat="0" applyProtection="0">
      <alignment horizontal="left" vertical="center" indent="1"/>
    </xf>
    <xf numFmtId="4" fontId="125" fillId="81" borderId="539" applyNumberFormat="0" applyProtection="0">
      <alignment horizontal="left" vertical="center" indent="1"/>
    </xf>
    <xf numFmtId="4" fontId="125" fillId="81" borderId="539" applyNumberFormat="0" applyProtection="0">
      <alignment horizontal="left" vertical="center" indent="1"/>
    </xf>
    <xf numFmtId="4" fontId="125" fillId="81" borderId="539" applyNumberFormat="0" applyProtection="0">
      <alignment horizontal="left" vertical="center" indent="1"/>
    </xf>
    <xf numFmtId="169" fontId="2" fillId="81" borderId="539" applyNumberFormat="0" applyProtection="0">
      <alignment horizontal="left" vertical="center" indent="1"/>
    </xf>
    <xf numFmtId="169" fontId="2" fillId="81" borderId="539" applyNumberFormat="0" applyProtection="0">
      <alignment horizontal="left" vertical="center" indent="1"/>
    </xf>
    <xf numFmtId="169" fontId="2" fillId="81" borderId="539" applyNumberFormat="0" applyProtection="0">
      <alignment horizontal="left" vertical="center" indent="1"/>
    </xf>
    <xf numFmtId="169" fontId="2" fillId="82" borderId="539" applyNumberFormat="0" applyProtection="0">
      <alignment horizontal="left" vertical="center" indent="1"/>
    </xf>
    <xf numFmtId="169" fontId="2" fillId="82" borderId="539" applyNumberFormat="0" applyProtection="0">
      <alignment horizontal="left" vertical="center" indent="1"/>
    </xf>
    <xf numFmtId="169" fontId="2" fillId="82" borderId="539" applyNumberFormat="0" applyProtection="0">
      <alignment horizontal="left" vertical="center" indent="1"/>
    </xf>
    <xf numFmtId="169" fontId="2" fillId="34" borderId="539" applyNumberFormat="0" applyProtection="0">
      <alignment horizontal="left" vertical="center" indent="1"/>
    </xf>
    <xf numFmtId="169" fontId="2" fillId="34" borderId="539" applyNumberFormat="0" applyProtection="0">
      <alignment horizontal="left" vertical="center" indent="1"/>
    </xf>
    <xf numFmtId="169" fontId="2" fillId="34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4" fontId="125" fillId="35" borderId="539" applyNumberFormat="0" applyProtection="0">
      <alignment horizontal="left" vertical="center" indent="1"/>
    </xf>
    <xf numFmtId="4" fontId="125" fillId="35" borderId="539" applyNumberFormat="0" applyProtection="0">
      <alignment horizontal="left" vertical="center" indent="1"/>
    </xf>
    <xf numFmtId="4" fontId="125" fillId="35" borderId="539" applyNumberFormat="0" applyProtection="0">
      <alignment horizontal="left" vertical="center" indent="1"/>
    </xf>
    <xf numFmtId="4" fontId="125" fillId="80" borderId="539" applyNumberFormat="0" applyProtection="0">
      <alignment horizontal="right" vertical="center"/>
    </xf>
    <xf numFmtId="4" fontId="125" fillId="80" borderId="539" applyNumberFormat="0" applyProtection="0">
      <alignment horizontal="right" vertical="center"/>
    </xf>
    <xf numFmtId="4" fontId="125" fillId="80" borderId="539" applyNumberFormat="0" applyProtection="0">
      <alignment horizontal="right" vertical="center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4" fontId="129" fillId="80" borderId="539" applyNumberFormat="0" applyProtection="0">
      <alignment horizontal="right" vertical="center"/>
    </xf>
    <xf numFmtId="4" fontId="129" fillId="80" borderId="539" applyNumberFormat="0" applyProtection="0">
      <alignment horizontal="right" vertical="center"/>
    </xf>
    <xf numFmtId="4" fontId="129" fillId="80" borderId="539" applyNumberFormat="0" applyProtection="0">
      <alignment horizontal="right" vertical="center"/>
    </xf>
    <xf numFmtId="169" fontId="83" fillId="52" borderId="540" applyNumberFormat="0" applyAlignment="0" applyProtection="0"/>
    <xf numFmtId="169" fontId="88" fillId="42" borderId="540" applyNumberFormat="0" applyAlignment="0" applyProtection="0"/>
    <xf numFmtId="169" fontId="90" fillId="0" borderId="541" applyNumberFormat="0" applyFill="0" applyAlignment="0" applyProtection="0"/>
    <xf numFmtId="169" fontId="82" fillId="52" borderId="539" applyNumberFormat="0" applyAlignment="0" applyProtection="0"/>
    <xf numFmtId="169" fontId="3" fillId="58" borderId="542" applyNumberFormat="0" applyFont="0" applyAlignment="0" applyProtection="0"/>
    <xf numFmtId="4" fontId="125" fillId="77" borderId="539" applyNumberFormat="0" applyProtection="0">
      <alignment vertical="center"/>
    </xf>
    <xf numFmtId="4" fontId="125" fillId="77" borderId="539" applyNumberFormat="0" applyProtection="0">
      <alignment vertical="center"/>
    </xf>
    <xf numFmtId="4" fontId="125" fillId="77" borderId="539" applyNumberFormat="0" applyProtection="0">
      <alignment horizontal="left" vertical="center" indent="1"/>
    </xf>
    <xf numFmtId="4" fontId="125" fillId="77" borderId="539" applyNumberFormat="0" applyProtection="0">
      <alignment horizontal="left" vertical="center" indent="1"/>
    </xf>
    <xf numFmtId="4" fontId="125" fillId="77" borderId="539" applyNumberFormat="0" applyProtection="0">
      <alignment horizontal="left" vertical="center" indent="1"/>
    </xf>
    <xf numFmtId="4" fontId="125" fillId="77" borderId="539" applyNumberFormat="0" applyProtection="0">
      <alignment horizontal="left" vertical="center" indent="1"/>
    </xf>
    <xf numFmtId="4" fontId="125" fillId="77" borderId="539" applyNumberFormat="0" applyProtection="0">
      <alignment horizontal="left" vertical="center" indent="1"/>
    </xf>
    <xf numFmtId="4" fontId="125" fillId="77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4" fontId="126" fillId="79" borderId="539" applyNumberFormat="0" applyProtection="0">
      <alignment horizontal="left" vertical="center" indent="1"/>
    </xf>
    <xf numFmtId="4" fontId="126" fillId="79" borderId="539" applyNumberFormat="0" applyProtection="0">
      <alignment horizontal="left" vertical="center" indent="1"/>
    </xf>
    <xf numFmtId="4" fontId="126" fillId="79" borderId="539" applyNumberFormat="0" applyProtection="0">
      <alignment horizontal="left" vertical="center" indent="1"/>
    </xf>
    <xf numFmtId="4" fontId="125" fillId="80" borderId="549" applyNumberFormat="0" applyProtection="0">
      <alignment horizontal="left" vertical="center" indent="1"/>
    </xf>
    <xf numFmtId="4" fontId="127" fillId="80" borderId="539" applyNumberFormat="0" applyProtection="0">
      <alignment horizontal="left" vertical="center" indent="1"/>
    </xf>
    <xf numFmtId="4" fontId="127" fillId="80" borderId="539" applyNumberFormat="0" applyProtection="0">
      <alignment horizontal="left" vertical="center" indent="1"/>
    </xf>
    <xf numFmtId="4" fontId="127" fillId="80" borderId="539" applyNumberFormat="0" applyProtection="0">
      <alignment horizontal="left" vertical="center" indent="1"/>
    </xf>
    <xf numFmtId="4" fontId="125" fillId="81" borderId="539" applyNumberFormat="0" applyProtection="0">
      <alignment horizontal="left" vertical="center" indent="1"/>
    </xf>
    <xf numFmtId="4" fontId="125" fillId="81" borderId="539" applyNumberFormat="0" applyProtection="0">
      <alignment horizontal="left" vertical="center" indent="1"/>
    </xf>
    <xf numFmtId="4" fontId="125" fillId="81" borderId="539" applyNumberFormat="0" applyProtection="0">
      <alignment horizontal="left" vertical="center" indent="1"/>
    </xf>
    <xf numFmtId="169" fontId="2" fillId="81" borderId="539" applyNumberFormat="0" applyProtection="0">
      <alignment horizontal="left" vertical="center" indent="1"/>
    </xf>
    <xf numFmtId="169" fontId="2" fillId="81" borderId="539" applyNumberFormat="0" applyProtection="0">
      <alignment horizontal="left" vertical="center" indent="1"/>
    </xf>
    <xf numFmtId="169" fontId="2" fillId="81" borderId="539" applyNumberFormat="0" applyProtection="0">
      <alignment horizontal="left" vertical="center" indent="1"/>
    </xf>
    <xf numFmtId="169" fontId="2" fillId="82" borderId="539" applyNumberFormat="0" applyProtection="0">
      <alignment horizontal="left" vertical="center" indent="1"/>
    </xf>
    <xf numFmtId="169" fontId="2" fillId="82" borderId="539" applyNumberFormat="0" applyProtection="0">
      <alignment horizontal="left" vertical="center" indent="1"/>
    </xf>
    <xf numFmtId="169" fontId="2" fillId="82" borderId="539" applyNumberFormat="0" applyProtection="0">
      <alignment horizontal="left" vertical="center" indent="1"/>
    </xf>
    <xf numFmtId="169" fontId="2" fillId="34" borderId="539" applyNumberFormat="0" applyProtection="0">
      <alignment horizontal="left" vertical="center" indent="1"/>
    </xf>
    <xf numFmtId="169" fontId="2" fillId="34" borderId="539" applyNumberFormat="0" applyProtection="0">
      <alignment horizontal="left" vertical="center" indent="1"/>
    </xf>
    <xf numFmtId="169" fontId="2" fillId="34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4" fontId="125" fillId="35" borderId="539" applyNumberFormat="0" applyProtection="0">
      <alignment horizontal="left" vertical="center" indent="1"/>
    </xf>
    <xf numFmtId="4" fontId="125" fillId="35" borderId="539" applyNumberFormat="0" applyProtection="0">
      <alignment horizontal="left" vertical="center" indent="1"/>
    </xf>
    <xf numFmtId="4" fontId="125" fillId="35" borderId="539" applyNumberFormat="0" applyProtection="0">
      <alignment horizontal="left" vertical="center" indent="1"/>
    </xf>
    <xf numFmtId="4" fontId="125" fillId="80" borderId="539" applyNumberFormat="0" applyProtection="0">
      <alignment horizontal="right" vertical="center"/>
    </xf>
    <xf numFmtId="4" fontId="125" fillId="80" borderId="539" applyNumberFormat="0" applyProtection="0">
      <alignment horizontal="right" vertical="center"/>
    </xf>
    <xf numFmtId="4" fontId="125" fillId="80" borderId="539" applyNumberFormat="0" applyProtection="0">
      <alignment horizontal="right" vertical="center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169" fontId="2" fillId="78" borderId="539" applyNumberFormat="0" applyProtection="0">
      <alignment horizontal="left" vertical="center" indent="1"/>
    </xf>
    <xf numFmtId="4" fontId="129" fillId="80" borderId="539" applyNumberFormat="0" applyProtection="0">
      <alignment horizontal="right" vertical="center"/>
    </xf>
    <xf numFmtId="4" fontId="129" fillId="80" borderId="539" applyNumberFormat="0" applyProtection="0">
      <alignment horizontal="right" vertical="center"/>
    </xf>
    <xf numFmtId="4" fontId="129" fillId="80" borderId="539" applyNumberFormat="0" applyProtection="0">
      <alignment horizontal="right" vertical="center"/>
    </xf>
    <xf numFmtId="169" fontId="83" fillId="52" borderId="540" applyNumberFormat="0" applyAlignment="0" applyProtection="0"/>
    <xf numFmtId="188" fontId="57" fillId="0" borderId="543" applyFill="0" applyProtection="0"/>
    <xf numFmtId="169" fontId="88" fillId="42" borderId="540" applyNumberFormat="0" applyAlignment="0" applyProtection="0"/>
    <xf numFmtId="169" fontId="90" fillId="0" borderId="541" applyNumberFormat="0" applyFill="0" applyAlignment="0" applyProtection="0"/>
    <xf numFmtId="169" fontId="82" fillId="52" borderId="539" applyNumberFormat="0" applyAlignment="0" applyProtection="0"/>
    <xf numFmtId="169" fontId="3" fillId="58" borderId="542" applyNumberFormat="0" applyFont="0" applyAlignment="0" applyProtection="0"/>
    <xf numFmtId="3" fontId="2" fillId="0" borderId="547" applyNumberFormat="0" applyFont="0" applyFill="0" applyAlignment="0" applyProtection="0">
      <alignment vertical="center"/>
    </xf>
    <xf numFmtId="3" fontId="2" fillId="0" borderId="547" applyNumberFormat="0" applyFont="0" applyFill="0" applyAlignment="0" applyProtection="0">
      <alignment vertical="center"/>
    </xf>
    <xf numFmtId="175" fontId="83" fillId="52" borderId="540" applyNumberFormat="0" applyAlignment="0" applyProtection="0"/>
    <xf numFmtId="175" fontId="88" fillId="42" borderId="540" applyNumberFormat="0" applyAlignment="0" applyProtection="0"/>
    <xf numFmtId="175" fontId="90" fillId="0" borderId="541" applyNumberFormat="0" applyFill="0" applyAlignment="0" applyProtection="0"/>
    <xf numFmtId="175" fontId="82" fillId="52" borderId="539" applyNumberFormat="0" applyAlignment="0" applyProtection="0"/>
    <xf numFmtId="175" fontId="3" fillId="58" borderId="542" applyNumberFormat="0" applyFont="0" applyAlignment="0" applyProtection="0"/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2" fillId="78" borderId="539" applyNumberFormat="0" applyProtection="0">
      <alignment horizontal="left" vertical="center" indent="1"/>
    </xf>
    <xf numFmtId="175" fontId="2" fillId="78" borderId="539" applyNumberFormat="0" applyProtection="0">
      <alignment horizontal="left" vertical="center" indent="1"/>
    </xf>
    <xf numFmtId="4" fontId="125" fillId="80" borderId="549" applyNumberFormat="0" applyProtection="0">
      <alignment horizontal="left" vertical="center" indent="1"/>
    </xf>
    <xf numFmtId="4" fontId="125" fillId="80" borderId="549" applyNumberFormat="0" applyProtection="0">
      <alignment horizontal="left" vertical="center" indent="1"/>
    </xf>
    <xf numFmtId="175" fontId="2" fillId="81" borderId="539" applyNumberFormat="0" applyProtection="0">
      <alignment horizontal="left" vertical="center" indent="1"/>
    </xf>
    <xf numFmtId="175" fontId="2" fillId="81" borderId="539" applyNumberFormat="0" applyProtection="0">
      <alignment horizontal="left" vertical="center" indent="1"/>
    </xf>
    <xf numFmtId="175" fontId="2" fillId="82" borderId="539" applyNumberFormat="0" applyProtection="0">
      <alignment horizontal="left" vertical="center" indent="1"/>
    </xf>
    <xf numFmtId="175" fontId="2" fillId="82" borderId="539" applyNumberFormat="0" applyProtection="0">
      <alignment horizontal="left" vertical="center" indent="1"/>
    </xf>
    <xf numFmtId="175" fontId="2" fillId="34" borderId="539" applyNumberFormat="0" applyProtection="0">
      <alignment horizontal="left" vertical="center" indent="1"/>
    </xf>
    <xf numFmtId="175" fontId="2" fillId="34" borderId="539" applyNumberFormat="0" applyProtection="0">
      <alignment horizontal="left" vertical="center" indent="1"/>
    </xf>
    <xf numFmtId="175" fontId="2" fillId="78" borderId="539" applyNumberFormat="0" applyProtection="0">
      <alignment horizontal="left" vertical="center" indent="1"/>
    </xf>
    <xf numFmtId="175" fontId="2" fillId="78" borderId="539" applyNumberFormat="0" applyProtection="0">
      <alignment horizontal="left" vertical="center" indent="1"/>
    </xf>
    <xf numFmtId="175" fontId="2" fillId="78" borderId="539" applyNumberFormat="0" applyProtection="0">
      <alignment horizontal="left" vertical="center" indent="1"/>
    </xf>
    <xf numFmtId="175" fontId="2" fillId="78" borderId="539" applyNumberFormat="0" applyProtection="0">
      <alignment horizontal="left" vertical="center" indent="1"/>
    </xf>
    <xf numFmtId="175" fontId="2" fillId="78" borderId="539" applyNumberFormat="0" applyProtection="0">
      <alignment horizontal="left" vertical="center" indent="1"/>
    </xf>
    <xf numFmtId="175" fontId="2" fillId="78" borderId="539" applyNumberFormat="0" applyProtection="0">
      <alignment horizontal="left" vertical="center" indent="1"/>
    </xf>
    <xf numFmtId="175" fontId="83" fillId="52" borderId="540" applyNumberFormat="0" applyAlignment="0" applyProtection="0"/>
    <xf numFmtId="175" fontId="88" fillId="42" borderId="540" applyNumberFormat="0" applyAlignment="0" applyProtection="0"/>
    <xf numFmtId="175" fontId="90" fillId="0" borderId="541" applyNumberFormat="0" applyFill="0" applyAlignment="0" applyProtection="0"/>
    <xf numFmtId="175" fontId="82" fillId="52" borderId="539" applyNumberFormat="0" applyAlignment="0" applyProtection="0"/>
    <xf numFmtId="175" fontId="3" fillId="58" borderId="542" applyNumberFormat="0" applyFont="0" applyAlignment="0" applyProtection="0"/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83" fillId="52" borderId="540" applyNumberFormat="0" applyAlignment="0" applyProtection="0"/>
    <xf numFmtId="175" fontId="88" fillId="42" borderId="540" applyNumberFormat="0" applyAlignment="0" applyProtection="0"/>
    <xf numFmtId="175" fontId="90" fillId="0" borderId="541" applyNumberFormat="0" applyFill="0" applyAlignment="0" applyProtection="0"/>
    <xf numFmtId="175" fontId="90" fillId="0" borderId="541" applyNumberFormat="0" applyFill="0" applyAlignment="0" applyProtection="0"/>
    <xf numFmtId="175" fontId="83" fillId="52" borderId="540" applyNumberFormat="0" applyAlignment="0" applyProtection="0"/>
    <xf numFmtId="175" fontId="82" fillId="52" borderId="539" applyNumberFormat="0" applyAlignment="0" applyProtection="0"/>
    <xf numFmtId="175" fontId="3" fillId="58" borderId="542" applyNumberFormat="0" applyFont="0" applyAlignment="0" applyProtection="0"/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2" fillId="78" borderId="539" applyNumberFormat="0" applyProtection="0">
      <alignment horizontal="left" vertical="center" indent="1"/>
    </xf>
    <xf numFmtId="175" fontId="2" fillId="78" borderId="539" applyNumberFormat="0" applyProtection="0">
      <alignment horizontal="left" vertical="center" indent="1"/>
    </xf>
    <xf numFmtId="175" fontId="2" fillId="81" borderId="539" applyNumberFormat="0" applyProtection="0">
      <alignment horizontal="left" vertical="center" indent="1"/>
    </xf>
    <xf numFmtId="175" fontId="2" fillId="81" borderId="539" applyNumberFormat="0" applyProtection="0">
      <alignment horizontal="left" vertical="center" indent="1"/>
    </xf>
    <xf numFmtId="175" fontId="2" fillId="82" borderId="539" applyNumberFormat="0" applyProtection="0">
      <alignment horizontal="left" vertical="center" indent="1"/>
    </xf>
    <xf numFmtId="175" fontId="2" fillId="82" borderId="539" applyNumberFormat="0" applyProtection="0">
      <alignment horizontal="left" vertical="center" indent="1"/>
    </xf>
    <xf numFmtId="175" fontId="2" fillId="34" borderId="539" applyNumberFormat="0" applyProtection="0">
      <alignment horizontal="left" vertical="center" indent="1"/>
    </xf>
    <xf numFmtId="175" fontId="2" fillId="34" borderId="539" applyNumberFormat="0" applyProtection="0">
      <alignment horizontal="left" vertical="center" indent="1"/>
    </xf>
    <xf numFmtId="175" fontId="2" fillId="78" borderId="539" applyNumberFormat="0" applyProtection="0">
      <alignment horizontal="left" vertical="center" indent="1"/>
    </xf>
    <xf numFmtId="175" fontId="2" fillId="78" borderId="539" applyNumberFormat="0" applyProtection="0">
      <alignment horizontal="left" vertical="center" indent="1"/>
    </xf>
    <xf numFmtId="175" fontId="2" fillId="78" borderId="539" applyNumberFormat="0" applyProtection="0">
      <alignment horizontal="left" vertical="center" indent="1"/>
    </xf>
    <xf numFmtId="175" fontId="2" fillId="78" borderId="539" applyNumberFormat="0" applyProtection="0">
      <alignment horizontal="left" vertical="center" indent="1"/>
    </xf>
    <xf numFmtId="175" fontId="2" fillId="78" borderId="539" applyNumberFormat="0" applyProtection="0">
      <alignment horizontal="left" vertical="center" indent="1"/>
    </xf>
    <xf numFmtId="175" fontId="2" fillId="78" borderId="539" applyNumberFormat="0" applyProtection="0">
      <alignment horizontal="left" vertical="center" indent="1"/>
    </xf>
    <xf numFmtId="175" fontId="83" fillId="52" borderId="540" applyNumberFormat="0" applyAlignment="0" applyProtection="0"/>
    <xf numFmtId="175" fontId="88" fillId="42" borderId="540" applyNumberFormat="0" applyAlignment="0" applyProtection="0"/>
    <xf numFmtId="175" fontId="90" fillId="0" borderId="541" applyNumberFormat="0" applyFill="0" applyAlignment="0" applyProtection="0"/>
    <xf numFmtId="175" fontId="3" fillId="58" borderId="542" applyNumberFormat="0" applyFont="0" applyAlignment="0" applyProtection="0"/>
    <xf numFmtId="175" fontId="82" fillId="52" borderId="539" applyNumberFormat="0" applyAlignment="0" applyProtection="0"/>
    <xf numFmtId="175" fontId="88" fillId="42" borderId="540" applyNumberFormat="0" applyAlignment="0" applyProtection="0"/>
    <xf numFmtId="175" fontId="82" fillId="52" borderId="539" applyNumberFormat="0" applyAlignment="0" applyProtection="0"/>
    <xf numFmtId="175" fontId="3" fillId="58" borderId="542" applyNumberFormat="0" applyFont="0" applyAlignment="0" applyProtection="0"/>
    <xf numFmtId="175" fontId="83" fillId="52" borderId="540" applyNumberFormat="0" applyAlignment="0" applyProtection="0"/>
    <xf numFmtId="175" fontId="88" fillId="42" borderId="540" applyNumberFormat="0" applyAlignment="0" applyProtection="0"/>
    <xf numFmtId="175" fontId="90" fillId="0" borderId="541" applyNumberFormat="0" applyFill="0" applyAlignment="0" applyProtection="0"/>
    <xf numFmtId="175" fontId="82" fillId="52" borderId="539" applyNumberFormat="0" applyAlignment="0" applyProtection="0"/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67" fillId="0" borderId="548">
      <alignment horizontal="left" vertical="center"/>
    </xf>
    <xf numFmtId="175" fontId="2" fillId="78" borderId="532" applyNumberFormat="0" applyProtection="0">
      <alignment horizontal="left" vertical="center" indent="1"/>
    </xf>
    <xf numFmtId="175" fontId="2" fillId="78" borderId="532" applyNumberFormat="0" applyProtection="0">
      <alignment horizontal="left" vertical="center" indent="1"/>
    </xf>
    <xf numFmtId="175" fontId="2" fillId="81" borderId="532" applyNumberFormat="0" applyProtection="0">
      <alignment horizontal="left" vertical="center" indent="1"/>
    </xf>
    <xf numFmtId="175" fontId="2" fillId="81" borderId="532" applyNumberFormat="0" applyProtection="0">
      <alignment horizontal="left" vertical="center" indent="1"/>
    </xf>
    <xf numFmtId="175" fontId="2" fillId="82" borderId="532" applyNumberFormat="0" applyProtection="0">
      <alignment horizontal="left" vertical="center" indent="1"/>
    </xf>
    <xf numFmtId="175" fontId="2" fillId="82" borderId="532" applyNumberFormat="0" applyProtection="0">
      <alignment horizontal="left" vertical="center" indent="1"/>
    </xf>
    <xf numFmtId="175" fontId="2" fillId="34" borderId="532" applyNumberFormat="0" applyProtection="0">
      <alignment horizontal="left" vertical="center" indent="1"/>
    </xf>
    <xf numFmtId="175" fontId="2" fillId="34" borderId="532" applyNumberFormat="0" applyProtection="0">
      <alignment horizontal="left" vertical="center" indent="1"/>
    </xf>
    <xf numFmtId="175" fontId="2" fillId="78" borderId="532" applyNumberFormat="0" applyProtection="0">
      <alignment horizontal="left" vertical="center" indent="1"/>
    </xf>
    <xf numFmtId="175" fontId="2" fillId="78" borderId="532" applyNumberFormat="0" applyProtection="0">
      <alignment horizontal="left" vertical="center" indent="1"/>
    </xf>
    <xf numFmtId="175" fontId="2" fillId="78" borderId="532" applyNumberFormat="0" applyProtection="0">
      <alignment horizontal="left" vertical="center" indent="1"/>
    </xf>
    <xf numFmtId="175" fontId="2" fillId="78" borderId="532" applyNumberFormat="0" applyProtection="0">
      <alignment horizontal="left" vertical="center" indent="1"/>
    </xf>
    <xf numFmtId="175" fontId="2" fillId="78" borderId="532" applyNumberFormat="0" applyProtection="0">
      <alignment horizontal="left" vertical="center" indent="1"/>
    </xf>
    <xf numFmtId="175" fontId="2" fillId="78" borderId="532" applyNumberFormat="0" applyProtection="0">
      <alignment horizontal="left" vertical="center" indent="1"/>
    </xf>
    <xf numFmtId="3" fontId="2" fillId="0" borderId="536" applyNumberFormat="0" applyFont="0" applyFill="0" applyAlignment="0" applyProtection="0">
      <alignment vertical="center"/>
    </xf>
    <xf numFmtId="3" fontId="2" fillId="0" borderId="536" applyNumberFormat="0" applyFont="0" applyFill="0" applyAlignment="0" applyProtection="0">
      <alignment vertical="center"/>
    </xf>
    <xf numFmtId="175" fontId="83" fillId="52" borderId="533" applyNumberFormat="0" applyAlignment="0" applyProtection="0"/>
    <xf numFmtId="175" fontId="88" fillId="42" borderId="533" applyNumberFormat="0" applyAlignment="0" applyProtection="0"/>
    <xf numFmtId="175" fontId="90" fillId="0" borderId="534" applyNumberFormat="0" applyFill="0" applyAlignment="0" applyProtection="0"/>
    <xf numFmtId="175" fontId="82" fillId="52" borderId="532" applyNumberFormat="0" applyAlignment="0" applyProtection="0"/>
    <xf numFmtId="175" fontId="3" fillId="58" borderId="535" applyNumberFormat="0" applyFont="0" applyAlignment="0" applyProtection="0"/>
  </cellStyleXfs>
  <cellXfs count="384">
    <xf numFmtId="0" fontId="0" fillId="0" borderId="0" xfId="0"/>
    <xf numFmtId="165" fontId="28" fillId="0" borderId="0" xfId="66" applyNumberFormat="1" applyFont="1" applyFill="1" applyAlignment="1" applyProtection="1">
      <alignment vertical="center"/>
    </xf>
    <xf numFmtId="164" fontId="28" fillId="0" borderId="0" xfId="54" applyNumberFormat="1" applyFont="1" applyFill="1" applyAlignment="1">
      <alignment vertical="center"/>
    </xf>
    <xf numFmtId="164" fontId="28" fillId="0" borderId="0" xfId="49" applyNumberFormat="1" applyFont="1" applyFill="1" applyAlignment="1">
      <alignment vertical="center"/>
    </xf>
    <xf numFmtId="164" fontId="29" fillId="0" borderId="0" xfId="49" applyNumberFormat="1" applyFont="1" applyFill="1" applyAlignment="1">
      <alignment vertical="center"/>
    </xf>
    <xf numFmtId="164" fontId="29" fillId="0" borderId="0" xfId="49" applyNumberFormat="1" applyFont="1" applyFill="1" applyAlignment="1">
      <alignment horizontal="center" vertical="center"/>
    </xf>
    <xf numFmtId="164" fontId="28" fillId="0" borderId="0" xfId="49" applyNumberFormat="1" applyFont="1" applyFill="1" applyBorder="1" applyAlignment="1">
      <alignment vertical="center"/>
    </xf>
    <xf numFmtId="164" fontId="29" fillId="0" borderId="0" xfId="49" applyNumberFormat="1" applyFont="1" applyFill="1" applyBorder="1" applyAlignment="1">
      <alignment vertical="center"/>
    </xf>
    <xf numFmtId="164" fontId="29" fillId="0" borderId="0" xfId="49" applyNumberFormat="1" applyFont="1" applyFill="1" applyBorder="1" applyAlignment="1">
      <alignment horizontal="center" vertical="center"/>
    </xf>
    <xf numFmtId="164" fontId="28" fillId="0" borderId="1" xfId="49" applyNumberFormat="1" applyFont="1" applyFill="1" applyBorder="1" applyAlignment="1">
      <alignment vertical="center"/>
    </xf>
    <xf numFmtId="164" fontId="29" fillId="0" borderId="1" xfId="49" applyNumberFormat="1" applyFont="1" applyFill="1" applyBorder="1" applyAlignment="1">
      <alignment vertical="center"/>
    </xf>
    <xf numFmtId="164" fontId="29" fillId="0" borderId="1" xfId="49" applyNumberFormat="1" applyFont="1" applyFill="1" applyBorder="1" applyAlignment="1">
      <alignment horizontal="center" vertical="center"/>
    </xf>
    <xf numFmtId="164" fontId="29" fillId="0" borderId="0" xfId="54" applyNumberFormat="1" applyFont="1" applyFill="1" applyAlignment="1">
      <alignment vertical="center"/>
    </xf>
    <xf numFmtId="164" fontId="29" fillId="0" borderId="0" xfId="54" applyNumberFormat="1" applyFont="1" applyFill="1" applyAlignment="1">
      <alignment horizontal="center" vertical="center"/>
    </xf>
    <xf numFmtId="165" fontId="29" fillId="0" borderId="0" xfId="54" applyNumberFormat="1" applyFont="1" applyFill="1" applyAlignment="1" applyProtection="1">
      <alignment vertical="center"/>
    </xf>
    <xf numFmtId="0" fontId="29" fillId="0" borderId="0" xfId="54" applyFont="1" applyFill="1" applyAlignment="1">
      <alignment vertical="center"/>
    </xf>
    <xf numFmtId="165" fontId="29" fillId="0" borderId="0" xfId="54" applyNumberFormat="1" applyFont="1" applyFill="1" applyAlignment="1" applyProtection="1">
      <alignment horizontal="center" vertical="center"/>
    </xf>
    <xf numFmtId="164" fontId="29" fillId="0" borderId="1" xfId="54" applyNumberFormat="1" applyFont="1" applyFill="1" applyBorder="1" applyAlignment="1">
      <alignment vertical="center"/>
    </xf>
    <xf numFmtId="164" fontId="29" fillId="0" borderId="1" xfId="54" applyNumberFormat="1" applyFont="1" applyFill="1" applyBorder="1" applyAlignment="1">
      <alignment horizontal="center" vertical="center"/>
    </xf>
    <xf numFmtId="164" fontId="32" fillId="0" borderId="1" xfId="49" applyNumberFormat="1" applyFont="1" applyFill="1" applyBorder="1" applyAlignment="1">
      <alignment horizontal="center" vertical="center"/>
    </xf>
    <xf numFmtId="0" fontId="31" fillId="0" borderId="0" xfId="54" applyFont="1" applyFill="1" applyAlignment="1">
      <alignment vertical="center"/>
    </xf>
    <xf numFmtId="39" fontId="28" fillId="0" borderId="0" xfId="55" applyNumberFormat="1" applyFont="1" applyFill="1" applyAlignment="1">
      <alignment vertical="center"/>
    </xf>
    <xf numFmtId="0" fontId="28" fillId="0" borderId="0" xfId="55" applyFont="1" applyFill="1" applyAlignment="1">
      <alignment vertical="center"/>
    </xf>
    <xf numFmtId="165" fontId="28" fillId="0" borderId="1" xfId="66" applyNumberFormat="1" applyFont="1" applyFill="1" applyBorder="1" applyAlignment="1" applyProtection="1">
      <alignment vertical="center"/>
    </xf>
    <xf numFmtId="0" fontId="29" fillId="0" borderId="1" xfId="55" applyFont="1" applyFill="1" applyBorder="1" applyAlignment="1">
      <alignment vertical="center"/>
    </xf>
    <xf numFmtId="0" fontId="29" fillId="0" borderId="3" xfId="55" applyFont="1" applyFill="1" applyBorder="1" applyAlignment="1">
      <alignment vertical="center"/>
    </xf>
    <xf numFmtId="0" fontId="29" fillId="0" borderId="3" xfId="55" applyFont="1" applyFill="1" applyBorder="1" applyAlignment="1">
      <alignment horizontal="center" vertical="center"/>
    </xf>
    <xf numFmtId="39" fontId="28" fillId="0" borderId="0" xfId="55" applyNumberFormat="1" applyFont="1" applyFill="1" applyAlignment="1">
      <alignment horizontal="center" vertical="center"/>
    </xf>
    <xf numFmtId="0" fontId="28" fillId="0" borderId="0" xfId="55" applyFont="1" applyFill="1" applyAlignment="1">
      <alignment horizontal="center" vertical="center"/>
    </xf>
    <xf numFmtId="165" fontId="28" fillId="0" borderId="1" xfId="66" applyNumberFormat="1" applyFont="1" applyFill="1" applyBorder="1" applyAlignment="1" applyProtection="1">
      <alignment horizontal="center" vertical="center"/>
    </xf>
    <xf numFmtId="165" fontId="29" fillId="0" borderId="1" xfId="55" applyNumberFormat="1" applyFont="1" applyFill="1" applyBorder="1" applyAlignment="1">
      <alignment vertical="center"/>
    </xf>
    <xf numFmtId="0" fontId="29" fillId="0" borderId="0" xfId="55" applyFont="1" applyFill="1" applyAlignment="1">
      <alignment vertical="center"/>
    </xf>
    <xf numFmtId="165" fontId="28" fillId="0" borderId="0" xfId="66" applyNumberFormat="1" applyFont="1" applyFill="1" applyAlignment="1" applyProtection="1">
      <alignment horizontal="center" vertical="center"/>
    </xf>
    <xf numFmtId="0" fontId="31" fillId="0" borderId="0" xfId="55" applyFont="1" applyFill="1" applyAlignment="1">
      <alignment vertical="center"/>
    </xf>
    <xf numFmtId="0" fontId="32" fillId="0" borderId="0" xfId="58" applyFont="1" applyFill="1" applyBorder="1" applyAlignment="1">
      <alignment vertical="center"/>
    </xf>
    <xf numFmtId="0" fontId="32" fillId="0" borderId="1" xfId="58" applyFont="1" applyFill="1" applyBorder="1" applyAlignment="1">
      <alignment horizontal="center" vertical="center"/>
    </xf>
    <xf numFmtId="0" fontId="32" fillId="0" borderId="0" xfId="55" applyFont="1" applyFill="1" applyAlignment="1">
      <alignment vertical="center"/>
    </xf>
    <xf numFmtId="0" fontId="31" fillId="0" borderId="0" xfId="55" applyFont="1" applyFill="1" applyAlignment="1">
      <alignment horizontal="center" vertical="center"/>
    </xf>
    <xf numFmtId="0" fontId="32" fillId="0" borderId="0" xfId="55" applyFont="1" applyFill="1" applyAlignment="1">
      <alignment horizontal="center" vertical="center"/>
    </xf>
    <xf numFmtId="0" fontId="32" fillId="0" borderId="0" xfId="58" applyFont="1" applyFill="1" applyBorder="1" applyAlignment="1">
      <alignment horizontal="center" vertical="center"/>
    </xf>
    <xf numFmtId="49" fontId="31" fillId="0" borderId="0" xfId="67" applyNumberFormat="1" applyFont="1" applyFill="1" applyBorder="1" applyAlignment="1" applyProtection="1">
      <alignment vertical="center"/>
    </xf>
    <xf numFmtId="164" fontId="35" fillId="0" borderId="0" xfId="54" applyNumberFormat="1" applyFont="1" applyFill="1" applyAlignment="1">
      <alignment vertical="center"/>
    </xf>
    <xf numFmtId="164" fontId="35" fillId="0" borderId="0" xfId="49" applyNumberFormat="1" applyFont="1" applyFill="1" applyAlignment="1">
      <alignment vertical="center"/>
    </xf>
    <xf numFmtId="164" fontId="36" fillId="0" borderId="0" xfId="49" applyNumberFormat="1" applyFont="1" applyFill="1" applyAlignment="1">
      <alignment vertical="center"/>
    </xf>
    <xf numFmtId="164" fontId="36" fillId="0" borderId="0" xfId="49" applyNumberFormat="1" applyFont="1" applyFill="1" applyAlignment="1">
      <alignment horizontal="center" vertical="center"/>
    </xf>
    <xf numFmtId="0" fontId="35" fillId="0" borderId="0" xfId="54" applyFont="1" applyFill="1" applyBorder="1" applyAlignment="1">
      <alignment vertical="center"/>
    </xf>
    <xf numFmtId="0" fontId="35" fillId="0" borderId="0" xfId="54" applyFont="1" applyFill="1" applyBorder="1" applyAlignment="1">
      <alignment horizontal="center" vertical="center"/>
    </xf>
    <xf numFmtId="164" fontId="36" fillId="0" borderId="0" xfId="54" applyNumberFormat="1" applyFont="1" applyFill="1" applyBorder="1" applyAlignment="1">
      <alignment vertical="center"/>
    </xf>
    <xf numFmtId="0" fontId="35" fillId="0" borderId="1" xfId="54" applyFont="1" applyFill="1" applyBorder="1" applyAlignment="1">
      <alignment horizontal="left" vertical="center"/>
    </xf>
    <xf numFmtId="0" fontId="35" fillId="0" borderId="1" xfId="54" applyFont="1" applyFill="1" applyBorder="1" applyAlignment="1">
      <alignment vertical="center"/>
    </xf>
    <xf numFmtId="0" fontId="35" fillId="0" borderId="1" xfId="54" applyFont="1" applyFill="1" applyBorder="1" applyAlignment="1">
      <alignment horizontal="center" vertical="center"/>
    </xf>
    <xf numFmtId="164" fontId="36" fillId="0" borderId="1" xfId="54" applyNumberFormat="1" applyFont="1" applyFill="1" applyBorder="1" applyAlignment="1">
      <alignment vertical="center"/>
    </xf>
    <xf numFmtId="164" fontId="36" fillId="0" borderId="1" xfId="49" applyNumberFormat="1" applyFont="1" applyFill="1" applyBorder="1" applyAlignment="1">
      <alignment vertical="center"/>
    </xf>
    <xf numFmtId="164" fontId="36" fillId="0" borderId="1" xfId="49" applyNumberFormat="1" applyFont="1" applyFill="1" applyBorder="1" applyAlignment="1">
      <alignment horizontal="center" vertical="center"/>
    </xf>
    <xf numFmtId="164" fontId="28" fillId="0" borderId="0" xfId="54" applyNumberFormat="1" applyFont="1" applyFill="1" applyAlignment="1">
      <alignment horizontal="left" vertical="center"/>
    </xf>
    <xf numFmtId="0" fontId="35" fillId="0" borderId="0" xfId="54" applyFont="1" applyFill="1" applyAlignment="1">
      <alignment vertical="center"/>
    </xf>
    <xf numFmtId="0" fontId="36" fillId="0" borderId="0" xfId="54" applyFont="1" applyFill="1" applyBorder="1" applyAlignment="1">
      <alignment vertical="center"/>
    </xf>
    <xf numFmtId="164" fontId="35" fillId="0" borderId="1" xfId="49" applyNumberFormat="1" applyFont="1" applyFill="1" applyBorder="1" applyAlignment="1">
      <alignment horizontal="center" vertical="center"/>
    </xf>
    <xf numFmtId="165" fontId="36" fillId="0" borderId="0" xfId="54" applyNumberFormat="1" applyFont="1" applyFill="1" applyAlignment="1" applyProtection="1">
      <alignment horizontal="left" vertical="center"/>
    </xf>
    <xf numFmtId="0" fontId="35" fillId="0" borderId="0" xfId="54" applyFont="1" applyFill="1"/>
    <xf numFmtId="165" fontId="35" fillId="0" borderId="0" xfId="54" applyNumberFormat="1" applyFont="1" applyFill="1" applyAlignment="1" applyProtection="1">
      <alignment vertical="center"/>
    </xf>
    <xf numFmtId="165" fontId="35" fillId="0" borderId="0" xfId="54" applyNumberFormat="1" applyFont="1" applyFill="1" applyAlignment="1" applyProtection="1"/>
    <xf numFmtId="165" fontId="35" fillId="0" borderId="0" xfId="54" applyNumberFormat="1" applyFont="1" applyFill="1" applyBorder="1" applyAlignment="1" applyProtection="1"/>
    <xf numFmtId="165" fontId="36" fillId="0" borderId="0" xfId="54" applyNumberFormat="1" applyFont="1" applyFill="1" applyBorder="1" applyAlignment="1" applyProtection="1"/>
    <xf numFmtId="165" fontId="36" fillId="0" borderId="0" xfId="54" quotePrefix="1" applyNumberFormat="1" applyFont="1" applyFill="1" applyBorder="1" applyAlignment="1" applyProtection="1"/>
    <xf numFmtId="0" fontId="36" fillId="0" borderId="0" xfId="57" applyFont="1" applyFill="1" applyAlignment="1">
      <alignment vertical="center"/>
    </xf>
    <xf numFmtId="0" fontId="36" fillId="0" borderId="0" xfId="54" applyNumberFormat="1" applyFont="1" applyFill="1" applyAlignment="1" applyProtection="1">
      <alignment horizontal="center" vertical="center"/>
    </xf>
    <xf numFmtId="165" fontId="36" fillId="0" borderId="0" xfId="54" applyNumberFormat="1" applyFont="1" applyFill="1" applyAlignment="1" applyProtection="1">
      <alignment horizontal="center" vertical="center"/>
    </xf>
    <xf numFmtId="164" fontId="31" fillId="0" borderId="0" xfId="49" applyNumberFormat="1" applyFont="1" applyFill="1" applyAlignment="1">
      <alignment vertical="center"/>
    </xf>
    <xf numFmtId="164" fontId="32" fillId="0" borderId="0" xfId="54" applyNumberFormat="1" applyFont="1" applyFill="1" applyAlignment="1">
      <alignment vertical="center"/>
    </xf>
    <xf numFmtId="164" fontId="31" fillId="0" borderId="0" xfId="54" applyNumberFormat="1" applyFont="1" applyFill="1" applyAlignment="1">
      <alignment vertical="center"/>
    </xf>
    <xf numFmtId="164" fontId="31" fillId="0" borderId="0" xfId="54" applyNumberFormat="1" applyFont="1" applyFill="1" applyAlignment="1">
      <alignment horizontal="center" vertical="center"/>
    </xf>
    <xf numFmtId="164" fontId="38" fillId="0" borderId="0" xfId="49" applyNumberFormat="1" applyFont="1" applyFill="1" applyBorder="1" applyAlignment="1">
      <alignment vertical="center"/>
    </xf>
    <xf numFmtId="164" fontId="39" fillId="0" borderId="0" xfId="49" applyNumberFormat="1" applyFont="1" applyFill="1" applyBorder="1" applyAlignment="1">
      <alignment vertical="center"/>
    </xf>
    <xf numFmtId="164" fontId="39" fillId="0" borderId="0" xfId="49" applyNumberFormat="1" applyFont="1" applyFill="1" applyBorder="1" applyAlignment="1">
      <alignment horizontal="center" vertical="center"/>
    </xf>
    <xf numFmtId="164" fontId="39" fillId="0" borderId="0" xfId="49" applyNumberFormat="1" applyFont="1" applyFill="1" applyAlignment="1">
      <alignment vertical="center"/>
    </xf>
    <xf numFmtId="49" fontId="39" fillId="0" borderId="0" xfId="54" applyNumberFormat="1" applyFont="1" applyFill="1" applyAlignment="1" applyProtection="1">
      <alignment vertical="center"/>
    </xf>
    <xf numFmtId="49" fontId="38" fillId="0" borderId="0" xfId="66" applyNumberFormat="1" applyFont="1" applyFill="1" applyAlignment="1" applyProtection="1">
      <alignment horizontal="center" vertical="center"/>
    </xf>
    <xf numFmtId="49" fontId="38" fillId="0" borderId="0" xfId="54" applyNumberFormat="1" applyFont="1" applyFill="1" applyAlignment="1" applyProtection="1">
      <alignment vertical="center"/>
    </xf>
    <xf numFmtId="164" fontId="38" fillId="0" borderId="1" xfId="49" applyNumberFormat="1" applyFont="1" applyFill="1" applyBorder="1" applyAlignment="1">
      <alignment horizontal="center" vertical="center"/>
    </xf>
    <xf numFmtId="164" fontId="38" fillId="0" borderId="0" xfId="54" applyNumberFormat="1" applyFont="1" applyFill="1" applyAlignment="1">
      <alignment vertical="center"/>
    </xf>
    <xf numFmtId="164" fontId="39" fillId="0" borderId="0" xfId="54" applyNumberFormat="1" applyFont="1" applyFill="1" applyAlignment="1">
      <alignment vertical="center"/>
    </xf>
    <xf numFmtId="164" fontId="39" fillId="0" borderId="0" xfId="54" applyNumberFormat="1" applyFont="1" applyFill="1" applyAlignment="1">
      <alignment horizontal="center" vertical="center"/>
    </xf>
    <xf numFmtId="165" fontId="39" fillId="0" borderId="0" xfId="54" applyNumberFormat="1" applyFont="1" applyFill="1" applyAlignment="1" applyProtection="1">
      <alignment vertical="center"/>
    </xf>
    <xf numFmtId="0" fontId="39" fillId="0" borderId="0" xfId="54" applyFont="1" applyFill="1" applyAlignment="1">
      <alignment vertical="center"/>
    </xf>
    <xf numFmtId="164" fontId="39" fillId="0" borderId="0" xfId="54" applyNumberFormat="1" applyFont="1" applyFill="1" applyBorder="1" applyAlignment="1">
      <alignment horizontal="center" vertical="center"/>
    </xf>
    <xf numFmtId="164" fontId="39" fillId="0" borderId="0" xfId="54" applyNumberFormat="1" applyFont="1" applyFill="1" applyAlignment="1">
      <alignment vertical="top"/>
    </xf>
    <xf numFmtId="165" fontId="39" fillId="0" borderId="0" xfId="66" applyNumberFormat="1" applyFont="1" applyFill="1" applyAlignment="1" applyProtection="1">
      <alignment horizontal="left" vertical="center"/>
    </xf>
    <xf numFmtId="164" fontId="39" fillId="0" borderId="0" xfId="54" quotePrefix="1" applyNumberFormat="1" applyFont="1" applyFill="1" applyAlignment="1">
      <alignment vertical="center"/>
    </xf>
    <xf numFmtId="166" fontId="39" fillId="0" borderId="0" xfId="70" applyNumberFormat="1" applyFont="1" applyFill="1" applyBorder="1" applyAlignment="1">
      <alignment horizontal="right"/>
    </xf>
    <xf numFmtId="166" fontId="34" fillId="0" borderId="0" xfId="70" applyNumberFormat="1" applyFont="1" applyFill="1" applyBorder="1" applyAlignment="1">
      <alignment horizontal="right"/>
    </xf>
    <xf numFmtId="166" fontId="39" fillId="0" borderId="0" xfId="70" applyNumberFormat="1" applyFont="1" applyFill="1" applyBorder="1" applyAlignment="1">
      <alignment horizontal="left" wrapText="1"/>
    </xf>
    <xf numFmtId="170" fontId="29" fillId="0" borderId="0" xfId="28" applyNumberFormat="1" applyFont="1" applyFill="1" applyAlignment="1">
      <alignment horizontal="right" vertical="center"/>
    </xf>
    <xf numFmtId="170" fontId="30" fillId="0" borderId="0" xfId="28" applyNumberFormat="1" applyFont="1" applyFill="1" applyAlignment="1">
      <alignment horizontal="right" vertical="center"/>
    </xf>
    <xf numFmtId="170" fontId="29" fillId="0" borderId="0" xfId="28" applyNumberFormat="1" applyFont="1" applyFill="1" applyBorder="1" applyAlignment="1">
      <alignment horizontal="right" vertical="center"/>
    </xf>
    <xf numFmtId="170" fontId="29" fillId="0" borderId="1" xfId="28" applyNumberFormat="1" applyFont="1" applyFill="1" applyBorder="1" applyAlignment="1">
      <alignment horizontal="right" vertical="center"/>
    </xf>
    <xf numFmtId="170" fontId="29" fillId="0" borderId="1" xfId="28" applyNumberFormat="1" applyFont="1" applyFill="1" applyBorder="1" applyAlignment="1">
      <alignment horizontal="left" vertical="center" wrapText="1"/>
    </xf>
    <xf numFmtId="170" fontId="38" fillId="0" borderId="0" xfId="28" applyNumberFormat="1" applyFont="1" applyFill="1" applyAlignment="1">
      <alignment horizontal="right" vertical="center"/>
    </xf>
    <xf numFmtId="170" fontId="38" fillId="0" borderId="0" xfId="28" applyNumberFormat="1" applyFont="1" applyFill="1" applyBorder="1" applyAlignment="1">
      <alignment horizontal="center" vertical="center"/>
    </xf>
    <xf numFmtId="170" fontId="38" fillId="0" borderId="0" xfId="28" applyNumberFormat="1" applyFont="1" applyFill="1" applyBorder="1" applyAlignment="1">
      <alignment horizontal="right" vertical="center"/>
    </xf>
    <xf numFmtId="170" fontId="38" fillId="0" borderId="1" xfId="28" applyNumberFormat="1" applyFont="1" applyFill="1" applyBorder="1" applyAlignment="1">
      <alignment horizontal="right" vertical="center"/>
    </xf>
    <xf numFmtId="170" fontId="39" fillId="0" borderId="0" xfId="28" applyNumberFormat="1" applyFont="1" applyFill="1" applyAlignment="1">
      <alignment horizontal="right" vertical="center"/>
    </xf>
    <xf numFmtId="170" fontId="39" fillId="0" borderId="0" xfId="28" applyNumberFormat="1" applyFont="1" applyFill="1" applyBorder="1" applyAlignment="1">
      <alignment horizontal="right" vertical="center"/>
    </xf>
    <xf numFmtId="170" fontId="39" fillId="0" borderId="0" xfId="28" applyNumberFormat="1" applyFont="1" applyFill="1" applyBorder="1" applyAlignment="1">
      <alignment vertical="center"/>
    </xf>
    <xf numFmtId="170" fontId="31" fillId="0" borderId="0" xfId="28" applyNumberFormat="1" applyFont="1" applyFill="1" applyBorder="1" applyAlignment="1">
      <alignment horizontal="right" vertical="center"/>
    </xf>
    <xf numFmtId="170" fontId="28" fillId="0" borderId="1" xfId="28" applyNumberFormat="1" applyFont="1" applyFill="1" applyBorder="1" applyAlignment="1">
      <alignment horizontal="right" vertical="center"/>
    </xf>
    <xf numFmtId="170" fontId="29" fillId="0" borderId="0" xfId="28" applyNumberFormat="1" applyFont="1" applyFill="1" applyAlignment="1" applyProtection="1">
      <alignment vertical="center"/>
    </xf>
    <xf numFmtId="170" fontId="36" fillId="0" borderId="0" xfId="28" applyNumberFormat="1" applyFont="1" applyFill="1" applyAlignment="1">
      <alignment horizontal="right" vertical="center"/>
    </xf>
    <xf numFmtId="170" fontId="35" fillId="0" borderId="0" xfId="28" applyNumberFormat="1" applyFont="1" applyFill="1" applyBorder="1" applyAlignment="1">
      <alignment vertical="center"/>
    </xf>
    <xf numFmtId="170" fontId="35" fillId="0" borderId="0" xfId="28" applyNumberFormat="1" applyFont="1" applyFill="1" applyAlignment="1">
      <alignment vertical="center"/>
    </xf>
    <xf numFmtId="170" fontId="35" fillId="0" borderId="0" xfId="28" applyNumberFormat="1" applyFont="1" applyFill="1" applyBorder="1" applyAlignment="1">
      <alignment horizontal="right" vertical="center"/>
    </xf>
    <xf numFmtId="170" fontId="35" fillId="0" borderId="1" xfId="28" applyNumberFormat="1" applyFont="1" applyFill="1" applyBorder="1" applyAlignment="1">
      <alignment vertical="center"/>
    </xf>
    <xf numFmtId="170" fontId="36" fillId="0" borderId="1" xfId="28" applyNumberFormat="1" applyFont="1" applyFill="1" applyBorder="1" applyAlignment="1">
      <alignment vertical="center" wrapText="1"/>
    </xf>
    <xf numFmtId="170" fontId="35" fillId="0" borderId="0" xfId="28" applyNumberFormat="1" applyFont="1" applyFill="1" applyBorder="1" applyAlignment="1">
      <alignment horizontal="center" vertical="center"/>
    </xf>
    <xf numFmtId="170" fontId="28" fillId="0" borderId="0" xfId="28" applyNumberFormat="1" applyFont="1" applyFill="1" applyBorder="1" applyAlignment="1">
      <alignment horizontal="right" vertical="center"/>
    </xf>
    <xf numFmtId="170" fontId="35" fillId="0" borderId="0" xfId="28" applyNumberFormat="1" applyFont="1" applyFill="1" applyAlignment="1">
      <alignment horizontal="right" vertical="center"/>
    </xf>
    <xf numFmtId="170" fontId="35" fillId="0" borderId="1" xfId="28" applyNumberFormat="1" applyFont="1" applyFill="1" applyBorder="1" applyAlignment="1">
      <alignment horizontal="right" vertical="center"/>
    </xf>
    <xf numFmtId="170" fontId="35" fillId="33" borderId="0" xfId="28" applyNumberFormat="1" applyFont="1" applyFill="1" applyBorder="1" applyAlignment="1">
      <alignment horizontal="right" vertical="center"/>
    </xf>
    <xf numFmtId="170" fontId="36" fillId="33" borderId="0" xfId="28" applyNumberFormat="1" applyFont="1" applyFill="1" applyBorder="1" applyAlignment="1">
      <alignment vertical="center"/>
    </xf>
    <xf numFmtId="170" fontId="36" fillId="0" borderId="0" xfId="28" applyNumberFormat="1" applyFont="1" applyFill="1" applyBorder="1" applyAlignment="1">
      <alignment vertical="center"/>
    </xf>
    <xf numFmtId="170" fontId="36" fillId="0" borderId="0" xfId="28" applyNumberFormat="1" applyFont="1" applyFill="1" applyBorder="1" applyAlignment="1" applyProtection="1">
      <alignment horizontal="right" vertical="center"/>
    </xf>
    <xf numFmtId="170" fontId="36" fillId="0" borderId="1" xfId="28" applyNumberFormat="1" applyFont="1" applyFill="1" applyBorder="1" applyAlignment="1">
      <alignment horizontal="right" vertical="center"/>
    </xf>
    <xf numFmtId="170" fontId="36" fillId="0" borderId="0" xfId="28" applyNumberFormat="1" applyFont="1" applyFill="1" applyAlignment="1" applyProtection="1">
      <alignment vertical="center"/>
    </xf>
    <xf numFmtId="170" fontId="39" fillId="0" borderId="0" xfId="70" applyNumberFormat="1" applyFont="1" applyFill="1" applyBorder="1" applyAlignment="1">
      <alignment horizontal="right"/>
    </xf>
    <xf numFmtId="170" fontId="34" fillId="0" borderId="0" xfId="70" applyNumberFormat="1" applyFont="1" applyFill="1" applyBorder="1" applyAlignment="1">
      <alignment horizontal="right"/>
    </xf>
    <xf numFmtId="164" fontId="28" fillId="0" borderId="0" xfId="28" applyNumberFormat="1" applyFont="1" applyFill="1" applyAlignment="1">
      <alignment horizontal="right" vertical="center"/>
    </xf>
    <xf numFmtId="164" fontId="28" fillId="0" borderId="0" xfId="55" applyNumberFormat="1" applyFont="1" applyFill="1" applyAlignment="1">
      <alignment horizontal="right" vertical="center"/>
    </xf>
    <xf numFmtId="164" fontId="28" fillId="0" borderId="1" xfId="28" applyNumberFormat="1" applyFont="1" applyFill="1" applyBorder="1" applyAlignment="1" applyProtection="1">
      <alignment horizontal="right" vertical="center"/>
    </xf>
    <xf numFmtId="164" fontId="28" fillId="0" borderId="1" xfId="66" applyNumberFormat="1" applyFont="1" applyFill="1" applyBorder="1" applyAlignment="1" applyProtection="1">
      <alignment horizontal="right" vertical="center"/>
    </xf>
    <xf numFmtId="164" fontId="29" fillId="0" borderId="1" xfId="28" applyNumberFormat="1" applyFont="1" applyFill="1" applyBorder="1" applyAlignment="1" applyProtection="1">
      <alignment horizontal="left" vertical="center" wrapText="1"/>
    </xf>
    <xf numFmtId="164" fontId="28" fillId="0" borderId="0" xfId="28" applyNumberFormat="1" applyFont="1" applyFill="1" applyAlignment="1" applyProtection="1">
      <alignment horizontal="right" vertical="center"/>
    </xf>
    <xf numFmtId="164" fontId="28" fillId="0" borderId="0" xfId="66" applyNumberFormat="1" applyFont="1" applyFill="1" applyAlignment="1" applyProtection="1">
      <alignment horizontal="right" vertical="center"/>
    </xf>
    <xf numFmtId="164" fontId="32" fillId="0" borderId="0" xfId="31" applyNumberFormat="1" applyFont="1" applyFill="1" applyBorder="1" applyAlignment="1" applyProtection="1">
      <alignment vertical="center"/>
    </xf>
    <xf numFmtId="164" fontId="32" fillId="0" borderId="0" xfId="28" applyNumberFormat="1" applyFont="1" applyFill="1" applyBorder="1" applyAlignment="1" applyProtection="1">
      <alignment horizontal="center" vertical="center"/>
    </xf>
    <xf numFmtId="164" fontId="32" fillId="0" borderId="0" xfId="31" applyNumberFormat="1" applyFont="1" applyFill="1" applyBorder="1" applyAlignment="1" applyProtection="1">
      <alignment horizontal="center" vertical="center"/>
    </xf>
    <xf numFmtId="164" fontId="32" fillId="0" borderId="0" xfId="28" applyNumberFormat="1" applyFont="1" applyFill="1" applyBorder="1" applyAlignment="1">
      <alignment horizontal="right" vertical="center"/>
    </xf>
    <xf numFmtId="164" fontId="37" fillId="0" borderId="0" xfId="28" applyNumberFormat="1" applyFont="1" applyFill="1" applyAlignment="1">
      <alignment horizontal="right" vertical="center"/>
    </xf>
    <xf numFmtId="164" fontId="37" fillId="0" borderId="0" xfId="28" applyNumberFormat="1" applyFont="1" applyFill="1" applyBorder="1" applyAlignment="1">
      <alignment vertical="center"/>
    </xf>
    <xf numFmtId="164" fontId="37" fillId="0" borderId="0" xfId="54" applyNumberFormat="1" applyFont="1" applyFill="1" applyBorder="1" applyAlignment="1">
      <alignment vertical="center"/>
    </xf>
    <xf numFmtId="164" fontId="37" fillId="0" borderId="1" xfId="28" applyNumberFormat="1" applyFont="1" applyFill="1" applyBorder="1" applyAlignment="1">
      <alignment horizontal="right" vertical="center"/>
    </xf>
    <xf numFmtId="164" fontId="37" fillId="0" borderId="0" xfId="54" applyNumberFormat="1" applyFont="1" applyFill="1" applyBorder="1" applyAlignment="1">
      <alignment horizontal="right" vertical="center"/>
    </xf>
    <xf numFmtId="164" fontId="31" fillId="0" borderId="0" xfId="31" applyNumberFormat="1" applyFont="1" applyFill="1" applyBorder="1" applyAlignment="1" applyProtection="1">
      <alignment horizontal="right" vertical="center"/>
    </xf>
    <xf numFmtId="164" fontId="31" fillId="0" borderId="0" xfId="28" applyNumberFormat="1" applyFont="1" applyFill="1" applyBorder="1" applyAlignment="1" applyProtection="1">
      <alignment horizontal="right" vertical="center"/>
    </xf>
    <xf numFmtId="164" fontId="31" fillId="0" borderId="0" xfId="28" applyNumberFormat="1" applyFont="1" applyFill="1" applyAlignment="1">
      <alignment horizontal="right" vertical="center"/>
    </xf>
    <xf numFmtId="164" fontId="31" fillId="0" borderId="0" xfId="31" applyNumberFormat="1" applyFont="1" applyFill="1" applyAlignment="1">
      <alignment horizontal="right" vertical="center"/>
    </xf>
    <xf numFmtId="164" fontId="31" fillId="0" borderId="0" xfId="31" applyNumberFormat="1" applyFont="1" applyFill="1" applyBorder="1" applyAlignment="1">
      <alignment horizontal="right" vertical="center"/>
    </xf>
    <xf numFmtId="164" fontId="31" fillId="0" borderId="1" xfId="31" applyNumberFormat="1" applyFont="1" applyFill="1" applyBorder="1" applyAlignment="1">
      <alignment horizontal="right" vertical="center"/>
    </xf>
    <xf numFmtId="164" fontId="31" fillId="0" borderId="0" xfId="28" applyNumberFormat="1" applyFont="1" applyFill="1" applyBorder="1" applyAlignment="1">
      <alignment horizontal="right" vertical="center"/>
    </xf>
    <xf numFmtId="164" fontId="31" fillId="0" borderId="1" xfId="28" applyNumberFormat="1" applyFont="1" applyFill="1" applyBorder="1" applyAlignment="1">
      <alignment horizontal="right" vertical="center"/>
    </xf>
    <xf numFmtId="164" fontId="31" fillId="0" borderId="3" xfId="31" applyNumberFormat="1" applyFont="1" applyFill="1" applyBorder="1" applyAlignment="1">
      <alignment horizontal="right" vertical="center"/>
    </xf>
    <xf numFmtId="164" fontId="31" fillId="0" borderId="3" xfId="28" applyNumberFormat="1" applyFont="1" applyFill="1" applyBorder="1" applyAlignment="1">
      <alignment horizontal="right" vertical="center"/>
    </xf>
    <xf numFmtId="164" fontId="29" fillId="0" borderId="1" xfId="28" applyNumberFormat="1" applyFont="1" applyFill="1" applyBorder="1" applyAlignment="1">
      <alignment horizontal="right" vertical="center"/>
    </xf>
    <xf numFmtId="164" fontId="29" fillId="0" borderId="1" xfId="31" applyNumberFormat="1" applyFont="1" applyFill="1" applyBorder="1" applyAlignment="1">
      <alignment horizontal="right" vertical="center"/>
    </xf>
    <xf numFmtId="164" fontId="32" fillId="0" borderId="0" xfId="31" applyNumberFormat="1" applyFont="1" applyFill="1" applyBorder="1" applyAlignment="1" applyProtection="1">
      <alignment horizontal="right" vertical="center"/>
    </xf>
    <xf numFmtId="164" fontId="32" fillId="0" borderId="0" xfId="28" applyNumberFormat="1" applyFont="1" applyFill="1" applyBorder="1" applyAlignment="1" applyProtection="1">
      <alignment horizontal="right" vertical="center"/>
    </xf>
    <xf numFmtId="164" fontId="29" fillId="0" borderId="3" xfId="28" applyNumberFormat="1" applyFont="1" applyFill="1" applyBorder="1" applyAlignment="1">
      <alignment horizontal="right" vertical="center"/>
    </xf>
    <xf numFmtId="164" fontId="29" fillId="0" borderId="3" xfId="31" applyNumberFormat="1" applyFont="1" applyFill="1" applyBorder="1" applyAlignment="1">
      <alignment horizontal="right" vertical="center"/>
    </xf>
    <xf numFmtId="164" fontId="31" fillId="0" borderId="2" xfId="31" applyNumberFormat="1" applyFont="1" applyFill="1" applyBorder="1" applyAlignment="1" applyProtection="1">
      <alignment horizontal="right" vertical="center"/>
    </xf>
    <xf numFmtId="164" fontId="31" fillId="0" borderId="2" xfId="28" applyNumberFormat="1" applyFont="1" applyFill="1" applyBorder="1" applyAlignment="1" applyProtection="1">
      <alignment horizontal="right" vertical="center"/>
    </xf>
    <xf numFmtId="164" fontId="29" fillId="0" borderId="0" xfId="28" applyNumberFormat="1" applyFont="1" applyFill="1" applyAlignment="1">
      <alignment horizontal="right" vertical="center"/>
    </xf>
    <xf numFmtId="164" fontId="29" fillId="0" borderId="0" xfId="31" applyNumberFormat="1" applyFont="1" applyFill="1" applyAlignment="1">
      <alignment horizontal="right" vertical="center"/>
    </xf>
    <xf numFmtId="164" fontId="42" fillId="0" borderId="0" xfId="28" applyNumberFormat="1" applyFont="1" applyFill="1" applyAlignment="1">
      <alignment horizontal="right" vertical="center"/>
    </xf>
    <xf numFmtId="170" fontId="39" fillId="0" borderId="1" xfId="28" applyNumberFormat="1" applyFont="1" applyFill="1" applyBorder="1" applyAlignment="1">
      <alignment horizontal="right" vertical="center"/>
    </xf>
    <xf numFmtId="170" fontId="31" fillId="0" borderId="0" xfId="69" applyNumberFormat="1" applyFont="1" applyFill="1" applyBorder="1" applyAlignment="1">
      <alignment horizontal="right" vertical="center"/>
    </xf>
    <xf numFmtId="170" fontId="39" fillId="0" borderId="0" xfId="69" applyNumberFormat="1" applyFont="1" applyFill="1" applyBorder="1" applyAlignment="1">
      <alignment horizontal="right" vertical="center"/>
    </xf>
    <xf numFmtId="170" fontId="39" fillId="0" borderId="3" xfId="28" applyNumberFormat="1" applyFont="1" applyFill="1" applyBorder="1" applyAlignment="1">
      <alignment horizontal="right" vertical="center"/>
    </xf>
    <xf numFmtId="170" fontId="39" fillId="0" borderId="0" xfId="28" applyNumberFormat="1" applyFont="1" applyFill="1" applyAlignment="1" applyProtection="1">
      <alignment vertical="center"/>
    </xf>
    <xf numFmtId="170" fontId="39" fillId="0" borderId="2" xfId="28" applyNumberFormat="1" applyFont="1" applyFill="1" applyBorder="1" applyAlignment="1">
      <alignment vertical="center"/>
    </xf>
    <xf numFmtId="170" fontId="39" fillId="0" borderId="0" xfId="28" applyNumberFormat="1" applyFont="1" applyFill="1" applyAlignment="1">
      <alignment vertical="center"/>
    </xf>
    <xf numFmtId="170" fontId="39" fillId="0" borderId="0" xfId="28" applyNumberFormat="1" applyFont="1" applyFill="1" applyAlignment="1" applyProtection="1">
      <alignment horizontal="right" vertical="center"/>
    </xf>
    <xf numFmtId="166" fontId="31" fillId="0" borderId="0" xfId="68" applyNumberFormat="1" applyFont="1" applyFill="1" applyAlignment="1">
      <alignment horizontal="right" vertical="center"/>
    </xf>
    <xf numFmtId="0" fontId="31" fillId="0" borderId="0" xfId="58" applyFont="1" applyFill="1" applyAlignment="1">
      <alignment vertical="center"/>
    </xf>
    <xf numFmtId="168" fontId="31" fillId="0" borderId="0" xfId="58" applyNumberFormat="1" applyFont="1" applyFill="1" applyAlignment="1">
      <alignment horizontal="right" vertical="center"/>
    </xf>
    <xf numFmtId="170" fontId="31" fillId="0" borderId="0" xfId="68" applyNumberFormat="1" applyFont="1" applyFill="1" applyAlignment="1">
      <alignment horizontal="right" vertical="center"/>
    </xf>
    <xf numFmtId="0" fontId="31" fillId="0" borderId="0" xfId="58" applyFont="1" applyFill="1" applyAlignment="1">
      <alignment horizontal="center" vertical="center"/>
    </xf>
    <xf numFmtId="170" fontId="31" fillId="0" borderId="0" xfId="68" applyNumberFormat="1" applyFont="1" applyFill="1" applyBorder="1" applyAlignment="1">
      <alignment horizontal="right" vertical="center"/>
    </xf>
    <xf numFmtId="170" fontId="31" fillId="0" borderId="3" xfId="68" applyNumberFormat="1" applyFont="1" applyFill="1" applyBorder="1" applyAlignment="1">
      <alignment horizontal="right" vertical="center"/>
    </xf>
    <xf numFmtId="0" fontId="32" fillId="0" borderId="0" xfId="58" applyFont="1" applyFill="1" applyAlignment="1">
      <alignment horizontal="right" vertical="center"/>
    </xf>
    <xf numFmtId="168" fontId="31" fillId="0" borderId="0" xfId="68" applyNumberFormat="1" applyFont="1" applyFill="1" applyBorder="1" applyAlignment="1">
      <alignment horizontal="right" vertical="center"/>
    </xf>
    <xf numFmtId="170" fontId="31" fillId="0" borderId="13" xfId="68" applyNumberFormat="1" applyFont="1" applyFill="1" applyBorder="1" applyAlignment="1">
      <alignment horizontal="right" vertical="center"/>
    </xf>
    <xf numFmtId="37" fontId="31" fillId="0" borderId="0" xfId="58" applyNumberFormat="1" applyFont="1" applyFill="1" applyAlignment="1">
      <alignment horizontal="center" vertical="center"/>
    </xf>
    <xf numFmtId="170" fontId="31" fillId="0" borderId="1" xfId="68" applyNumberFormat="1" applyFont="1" applyFill="1" applyBorder="1" applyAlignment="1">
      <alignment horizontal="right" vertical="center"/>
    </xf>
    <xf numFmtId="170" fontId="39" fillId="0" borderId="0" xfId="71" applyNumberFormat="1" applyFont="1" applyFill="1" applyAlignment="1">
      <alignment horizontal="right"/>
    </xf>
    <xf numFmtId="170" fontId="39" fillId="0" borderId="0" xfId="71" applyNumberFormat="1" applyFont="1" applyFill="1" applyAlignment="1"/>
    <xf numFmtId="170" fontId="39" fillId="0" borderId="1" xfId="70" applyNumberFormat="1" applyFont="1" applyFill="1" applyBorder="1" applyAlignment="1" applyProtection="1">
      <alignment horizontal="right"/>
    </xf>
    <xf numFmtId="170" fontId="39" fillId="0" borderId="1" xfId="70" applyNumberFormat="1" applyFont="1" applyFill="1" applyBorder="1" applyAlignment="1">
      <alignment horizontal="right"/>
    </xf>
    <xf numFmtId="170" fontId="38" fillId="0" borderId="0" xfId="58" applyNumberFormat="1" applyFont="1" applyFill="1" applyAlignment="1">
      <alignment horizontal="right"/>
    </xf>
    <xf numFmtId="170" fontId="39" fillId="0" borderId="0" xfId="58" applyNumberFormat="1" applyFont="1" applyFill="1" applyAlignment="1"/>
    <xf numFmtId="170" fontId="39" fillId="0" borderId="2" xfId="70" applyNumberFormat="1" applyFont="1" applyFill="1" applyBorder="1" applyAlignment="1">
      <alignment horizontal="right"/>
    </xf>
    <xf numFmtId="39" fontId="38" fillId="0" borderId="0" xfId="58" applyNumberFormat="1" applyFont="1" applyFill="1" applyAlignment="1">
      <alignment horizontal="center"/>
    </xf>
    <xf numFmtId="166" fontId="38" fillId="0" borderId="0" xfId="58" applyNumberFormat="1" applyFont="1" applyFill="1" applyAlignment="1">
      <alignment horizontal="right"/>
    </xf>
    <xf numFmtId="170" fontId="39" fillId="0" borderId="2" xfId="28" applyNumberFormat="1" applyFont="1" applyFill="1" applyBorder="1" applyAlignment="1">
      <alignment horizontal="right" vertical="center"/>
    </xf>
    <xf numFmtId="170" fontId="39" fillId="0" borderId="0" xfId="28" applyNumberFormat="1" applyFont="1" applyFill="1" applyBorder="1" applyAlignment="1" applyProtection="1">
      <alignment vertical="center"/>
    </xf>
    <xf numFmtId="170" fontId="39" fillId="0" borderId="1" xfId="28" applyNumberFormat="1" applyFont="1" applyFill="1" applyBorder="1" applyAlignment="1">
      <alignment vertical="center"/>
    </xf>
    <xf numFmtId="170" fontId="39" fillId="0" borderId="3" xfId="28" applyNumberFormat="1" applyFont="1" applyFill="1" applyBorder="1" applyAlignment="1">
      <alignment vertical="center"/>
    </xf>
    <xf numFmtId="170" fontId="36" fillId="0" borderId="0" xfId="28" applyNumberFormat="1" applyFont="1" applyFill="1" applyBorder="1" applyAlignment="1">
      <alignment horizontal="right" vertical="center"/>
    </xf>
    <xf numFmtId="170" fontId="36" fillId="0" borderId="0" xfId="54" applyNumberFormat="1" applyFont="1" applyFill="1" applyAlignment="1">
      <alignment vertical="center"/>
    </xf>
    <xf numFmtId="170" fontId="29" fillId="0" borderId="0" xfId="69" applyNumberFormat="1" applyFont="1" applyFill="1" applyBorder="1" applyAlignment="1">
      <alignment horizontal="right" vertical="center"/>
    </xf>
    <xf numFmtId="170" fontId="36" fillId="0" borderId="3" xfId="28" applyNumberFormat="1" applyFont="1" applyFill="1" applyBorder="1" applyAlignment="1">
      <alignment vertical="center"/>
    </xf>
    <xf numFmtId="170" fontId="36" fillId="0" borderId="1" xfId="28" applyNumberFormat="1" applyFont="1" applyFill="1" applyBorder="1" applyAlignment="1">
      <alignment vertical="center"/>
    </xf>
    <xf numFmtId="170" fontId="36" fillId="0" borderId="0" xfId="28" applyNumberFormat="1" applyFont="1" applyFill="1" applyBorder="1" applyAlignment="1" applyProtection="1">
      <alignment horizontal="center" vertical="center"/>
    </xf>
    <xf numFmtId="170" fontId="36" fillId="0" borderId="0" xfId="28" applyNumberFormat="1" applyFont="1" applyFill="1" applyAlignment="1" applyProtection="1">
      <alignment horizontal="center" vertical="center"/>
    </xf>
    <xf numFmtId="170" fontId="36" fillId="0" borderId="0" xfId="28" applyNumberFormat="1" applyFont="1" applyFill="1" applyAlignment="1" applyProtection="1">
      <alignment horizontal="right" vertical="center"/>
    </xf>
    <xf numFmtId="170" fontId="36" fillId="0" borderId="3" xfId="54" applyNumberFormat="1" applyFont="1" applyFill="1" applyBorder="1" applyAlignment="1"/>
    <xf numFmtId="170" fontId="36" fillId="0" borderId="0" xfId="54" applyNumberFormat="1" applyFont="1" applyFill="1" applyBorder="1" applyAlignment="1" applyProtection="1"/>
    <xf numFmtId="170" fontId="36" fillId="0" borderId="2" xfId="28" applyNumberFormat="1" applyFont="1" applyFill="1" applyBorder="1" applyAlignment="1">
      <alignment vertical="center"/>
    </xf>
    <xf numFmtId="170" fontId="36" fillId="0" borderId="0" xfId="85" applyNumberFormat="1" applyFont="1" applyFill="1" applyBorder="1" applyAlignment="1">
      <alignment vertical="center"/>
    </xf>
    <xf numFmtId="170" fontId="35" fillId="0" borderId="0" xfId="66" applyNumberFormat="1" applyFont="1" applyFill="1" applyBorder="1" applyAlignment="1" applyProtection="1">
      <alignment horizontal="center" vertical="center"/>
    </xf>
    <xf numFmtId="170" fontId="35" fillId="0" borderId="0" xfId="28" applyNumberFormat="1" applyFont="1" applyFill="1" applyBorder="1" applyAlignment="1" applyProtection="1">
      <alignment horizontal="center" vertical="center"/>
    </xf>
    <xf numFmtId="172" fontId="36" fillId="0" borderId="0" xfId="28" applyNumberFormat="1" applyFont="1" applyFill="1" applyBorder="1" applyAlignment="1" applyProtection="1">
      <alignment horizontal="right" vertical="center"/>
    </xf>
    <xf numFmtId="0" fontId="36" fillId="0" borderId="0" xfId="54" applyFont="1" applyFill="1" applyAlignment="1">
      <alignment vertical="center"/>
    </xf>
    <xf numFmtId="165" fontId="36" fillId="0" borderId="0" xfId="54" applyNumberFormat="1" applyFont="1" applyFill="1" applyAlignment="1" applyProtection="1">
      <alignment vertical="center"/>
    </xf>
    <xf numFmtId="0" fontId="36" fillId="0" borderId="0" xfId="54" applyFont="1" applyFill="1"/>
    <xf numFmtId="165" fontId="36" fillId="0" borderId="0" xfId="66" applyNumberFormat="1" applyFont="1" applyFill="1" applyAlignment="1" applyProtection="1">
      <alignment horizontal="center" vertical="center"/>
    </xf>
    <xf numFmtId="170" fontId="29" fillId="0" borderId="0" xfId="54" applyNumberFormat="1" applyFont="1" applyFill="1" applyAlignment="1" applyProtection="1">
      <alignment vertical="center"/>
    </xf>
    <xf numFmtId="170" fontId="36" fillId="0" borderId="0" xfId="49" applyNumberFormat="1" applyFont="1" applyFill="1" applyAlignment="1">
      <alignment vertical="center"/>
    </xf>
    <xf numFmtId="170" fontId="35" fillId="0" borderId="0" xfId="54" applyNumberFormat="1" applyFont="1" applyFill="1" applyBorder="1" applyAlignment="1">
      <alignment vertical="center"/>
    </xf>
    <xf numFmtId="170" fontId="36" fillId="0" borderId="0" xfId="47" applyNumberFormat="1" applyFont="1" applyFill="1" applyBorder="1" applyAlignment="1">
      <alignment horizontal="center" vertical="center"/>
    </xf>
    <xf numFmtId="170" fontId="35" fillId="0" borderId="0" xfId="54" applyNumberFormat="1" applyFont="1" applyFill="1" applyBorder="1" applyAlignment="1">
      <alignment horizontal="right" vertical="center"/>
    </xf>
    <xf numFmtId="170" fontId="36" fillId="0" borderId="0" xfId="54" applyNumberFormat="1" applyFont="1" applyFill="1" applyBorder="1" applyAlignment="1">
      <alignment vertical="center"/>
    </xf>
    <xf numFmtId="170" fontId="35" fillId="0" borderId="0" xfId="54" applyNumberFormat="1" applyFont="1" applyFill="1" applyAlignment="1">
      <alignment vertical="center"/>
    </xf>
    <xf numFmtId="170" fontId="36" fillId="0" borderId="1" xfId="49" applyNumberFormat="1" applyFont="1" applyFill="1" applyBorder="1" applyAlignment="1">
      <alignment vertical="center"/>
    </xf>
    <xf numFmtId="170" fontId="36" fillId="0" borderId="0" xfId="47" applyNumberFormat="1" applyFont="1" applyFill="1" applyBorder="1" applyAlignment="1">
      <alignment horizontal="right" vertical="center"/>
    </xf>
    <xf numFmtId="170" fontId="36" fillId="0" borderId="0" xfId="54" applyNumberFormat="1" applyFont="1" applyFill="1" applyAlignment="1" applyProtection="1">
      <alignment vertical="center"/>
    </xf>
    <xf numFmtId="170" fontId="39" fillId="0" borderId="0" xfId="54" applyNumberFormat="1" applyFont="1" applyFill="1" applyAlignment="1" applyProtection="1">
      <alignment vertical="center"/>
    </xf>
    <xf numFmtId="170" fontId="31" fillId="0" borderId="0" xfId="58" applyNumberFormat="1" applyFont="1" applyFill="1" applyAlignment="1">
      <alignment horizontal="right" vertical="center"/>
    </xf>
    <xf numFmtId="39" fontId="39" fillId="0" borderId="0" xfId="58" applyNumberFormat="1" applyFont="1" applyFill="1" applyAlignment="1">
      <alignment horizontal="right"/>
    </xf>
    <xf numFmtId="0" fontId="39" fillId="0" borderId="0" xfId="54" applyNumberFormat="1" applyFont="1" applyFill="1" applyAlignment="1" applyProtection="1">
      <alignment horizontal="center" vertical="center"/>
    </xf>
    <xf numFmtId="167" fontId="39" fillId="0" borderId="0" xfId="54" applyNumberFormat="1" applyFont="1" applyFill="1" applyAlignment="1" applyProtection="1">
      <alignment horizontal="center" vertical="center"/>
    </xf>
    <xf numFmtId="0" fontId="39" fillId="0" borderId="0" xfId="54" applyNumberFormat="1" applyFont="1" applyFill="1" applyAlignment="1">
      <alignment horizontal="center" vertical="center"/>
    </xf>
    <xf numFmtId="165" fontId="36" fillId="0" borderId="0" xfId="66" applyNumberFormat="1" applyFont="1" applyFill="1" applyBorder="1" applyAlignment="1" applyProtection="1">
      <alignment horizontal="center" vertical="center"/>
    </xf>
    <xf numFmtId="167" fontId="36" fillId="0" borderId="0" xfId="54" applyNumberFormat="1" applyFont="1" applyFill="1" applyAlignment="1" applyProtection="1">
      <alignment horizontal="center" vertical="center"/>
    </xf>
    <xf numFmtId="165" fontId="35" fillId="0" borderId="0" xfId="66" applyNumberFormat="1" applyFont="1" applyFill="1" applyBorder="1" applyAlignment="1" applyProtection="1">
      <alignment horizontal="center" vertical="center"/>
    </xf>
    <xf numFmtId="165" fontId="35" fillId="0" borderId="0" xfId="66" applyNumberFormat="1" applyFont="1" applyFill="1" applyAlignment="1" applyProtection="1">
      <alignment horizontal="center" vertical="center"/>
    </xf>
    <xf numFmtId="0" fontId="28" fillId="0" borderId="0" xfId="0" applyFont="1" applyFill="1" applyAlignment="1">
      <alignment vertical="center"/>
    </xf>
    <xf numFmtId="170" fontId="28" fillId="0" borderId="0" xfId="0" applyNumberFormat="1" applyFont="1" applyFill="1" applyAlignment="1">
      <alignment vertical="center"/>
    </xf>
    <xf numFmtId="39" fontId="28" fillId="0" borderId="0" xfId="67" applyFont="1" applyFill="1" applyAlignment="1">
      <alignment vertical="center"/>
    </xf>
    <xf numFmtId="39" fontId="28" fillId="0" borderId="3" xfId="67" applyFont="1" applyFill="1" applyBorder="1" applyAlignment="1">
      <alignment vertical="center"/>
    </xf>
    <xf numFmtId="0" fontId="28" fillId="0" borderId="3" xfId="0" applyFont="1" applyFill="1" applyBorder="1" applyAlignment="1">
      <alignment vertical="center"/>
    </xf>
    <xf numFmtId="170" fontId="28" fillId="0" borderId="3" xfId="0" applyNumberFormat="1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170" fontId="31" fillId="0" borderId="0" xfId="0" applyNumberFormat="1" applyFont="1" applyFill="1" applyAlignment="1">
      <alignment vertical="center"/>
    </xf>
    <xf numFmtId="39" fontId="32" fillId="0" borderId="0" xfId="67" applyFont="1" applyFill="1" applyAlignment="1">
      <alignment vertical="center"/>
    </xf>
    <xf numFmtId="170" fontId="32" fillId="0" borderId="0" xfId="67" applyNumberFormat="1" applyFont="1" applyFill="1" applyAlignment="1">
      <alignment horizontal="right" vertical="center"/>
    </xf>
    <xf numFmtId="39" fontId="31" fillId="0" borderId="0" xfId="58" applyNumberFormat="1" applyFont="1" applyFill="1" applyAlignment="1">
      <alignment vertical="center"/>
    </xf>
    <xf numFmtId="39" fontId="32" fillId="0" borderId="0" xfId="58" applyNumberFormat="1" applyFont="1" applyFill="1" applyAlignment="1">
      <alignment horizontal="center" vertical="center"/>
    </xf>
    <xf numFmtId="170" fontId="32" fillId="0" borderId="0" xfId="58" applyNumberFormat="1" applyFont="1" applyFill="1" applyAlignment="1">
      <alignment horizontal="right" vertical="center"/>
    </xf>
    <xf numFmtId="170" fontId="31" fillId="0" borderId="0" xfId="58" applyNumberFormat="1" applyFont="1" applyFill="1" applyAlignment="1">
      <alignment vertical="center"/>
    </xf>
    <xf numFmtId="170" fontId="32" fillId="0" borderId="0" xfId="54" applyNumberFormat="1" applyFont="1" applyFill="1" applyAlignment="1">
      <alignment horizontal="right" vertical="center"/>
    </xf>
    <xf numFmtId="170" fontId="32" fillId="0" borderId="0" xfId="58" applyNumberFormat="1" applyFont="1" applyFill="1" applyAlignment="1">
      <alignment horizontal="center" vertical="center"/>
    </xf>
    <xf numFmtId="39" fontId="32" fillId="0" borderId="0" xfId="58" applyNumberFormat="1" applyFont="1" applyFill="1" applyAlignment="1">
      <alignment vertical="center"/>
    </xf>
    <xf numFmtId="170" fontId="32" fillId="0" borderId="0" xfId="58" quotePrefix="1" applyNumberFormat="1" applyFont="1" applyFill="1" applyAlignment="1">
      <alignment horizontal="right" vertical="center"/>
    </xf>
    <xf numFmtId="171" fontId="32" fillId="0" borderId="3" xfId="0" applyNumberFormat="1" applyFont="1" applyFill="1" applyBorder="1" applyAlignment="1">
      <alignment horizontal="center" vertical="center"/>
    </xf>
    <xf numFmtId="170" fontId="32" fillId="0" borderId="1" xfId="58" applyNumberFormat="1" applyFont="1" applyFill="1" applyBorder="1" applyAlignment="1">
      <alignment horizontal="right" vertical="center"/>
    </xf>
    <xf numFmtId="0" fontId="32" fillId="0" borderId="0" xfId="44" applyFont="1" applyFill="1" applyAlignment="1">
      <alignment horizontal="left" vertical="center"/>
    </xf>
    <xf numFmtId="0" fontId="31" fillId="0" borderId="0" xfId="44" applyFont="1" applyFill="1" applyAlignment="1">
      <alignment horizontal="left" vertical="center"/>
    </xf>
    <xf numFmtId="39" fontId="31" fillId="0" borderId="0" xfId="66" applyFont="1" applyFill="1" applyAlignment="1">
      <alignment horizontal="left" vertical="center"/>
    </xf>
    <xf numFmtId="166" fontId="31" fillId="0" borderId="0" xfId="58" applyNumberFormat="1" applyFont="1" applyFill="1" applyAlignment="1">
      <alignment horizontal="right" vertical="center"/>
    </xf>
    <xf numFmtId="39" fontId="32" fillId="0" borderId="0" xfId="66" applyFont="1" applyFill="1" applyAlignment="1">
      <alignment horizontal="left" vertical="center"/>
    </xf>
    <xf numFmtId="0" fontId="29" fillId="0" borderId="3" xfId="0" applyFont="1" applyFill="1" applyBorder="1" applyAlignment="1">
      <alignment vertical="center"/>
    </xf>
    <xf numFmtId="170" fontId="29" fillId="0" borderId="3" xfId="0" applyNumberFormat="1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165" fontId="28" fillId="0" borderId="0" xfId="66" applyNumberFormat="1" applyFont="1" applyFill="1" applyAlignment="1"/>
    <xf numFmtId="165" fontId="28" fillId="0" borderId="0" xfId="66" applyNumberFormat="1" applyFont="1" applyFill="1" applyAlignment="1">
      <alignment horizontal="right"/>
    </xf>
    <xf numFmtId="170" fontId="28" fillId="0" borderId="0" xfId="66" applyNumberFormat="1" applyFont="1" applyFill="1" applyAlignment="1">
      <alignment horizontal="right"/>
    </xf>
    <xf numFmtId="0" fontId="29" fillId="0" borderId="0" xfId="58" applyFont="1" applyFill="1" applyAlignment="1"/>
    <xf numFmtId="39" fontId="28" fillId="0" borderId="0" xfId="67" applyFont="1" applyFill="1" applyAlignment="1"/>
    <xf numFmtId="39" fontId="28" fillId="0" borderId="0" xfId="67" applyFont="1" applyFill="1" applyAlignment="1">
      <alignment horizontal="right"/>
    </xf>
    <xf numFmtId="170" fontId="28" fillId="0" borderId="0" xfId="67" applyNumberFormat="1" applyFont="1" applyFill="1" applyAlignment="1">
      <alignment horizontal="right"/>
    </xf>
    <xf numFmtId="39" fontId="28" fillId="0" borderId="1" xfId="67" applyFont="1" applyFill="1" applyBorder="1" applyAlignment="1"/>
    <xf numFmtId="39" fontId="28" fillId="0" borderId="1" xfId="67" applyFont="1" applyFill="1" applyBorder="1" applyAlignment="1">
      <alignment horizontal="right"/>
    </xf>
    <xf numFmtId="170" fontId="28" fillId="0" borderId="1" xfId="67" applyNumberFormat="1" applyFont="1" applyFill="1" applyBorder="1" applyAlignment="1">
      <alignment horizontal="right"/>
    </xf>
    <xf numFmtId="39" fontId="32" fillId="0" borderId="0" xfId="67" applyFont="1" applyFill="1" applyAlignment="1"/>
    <xf numFmtId="39" fontId="32" fillId="0" borderId="0" xfId="67" applyFont="1" applyFill="1" applyAlignment="1">
      <alignment horizontal="right"/>
    </xf>
    <xf numFmtId="170" fontId="32" fillId="0" borderId="0" xfId="67" applyNumberFormat="1" applyFont="1" applyFill="1" applyAlignment="1">
      <alignment horizontal="right"/>
    </xf>
    <xf numFmtId="0" fontId="31" fillId="0" borderId="0" xfId="58" applyFont="1" applyFill="1" applyAlignment="1"/>
    <xf numFmtId="39" fontId="38" fillId="0" borderId="0" xfId="67" applyFont="1" applyFill="1" applyAlignment="1"/>
    <xf numFmtId="0" fontId="34" fillId="0" borderId="0" xfId="58" applyFont="1" applyFill="1" applyAlignment="1"/>
    <xf numFmtId="170" fontId="38" fillId="0" borderId="0" xfId="67" applyNumberFormat="1" applyFont="1" applyFill="1" applyAlignment="1">
      <alignment horizontal="center"/>
    </xf>
    <xf numFmtId="0" fontId="39" fillId="0" borderId="0" xfId="58" applyFont="1" applyFill="1" applyAlignment="1"/>
    <xf numFmtId="170" fontId="38" fillId="0" borderId="0" xfId="58" quotePrefix="1" applyNumberFormat="1" applyFont="1" applyFill="1" applyAlignment="1">
      <alignment horizontal="right"/>
    </xf>
    <xf numFmtId="39" fontId="39" fillId="0" borderId="0" xfId="58" applyNumberFormat="1" applyFont="1" applyFill="1" applyAlignment="1"/>
    <xf numFmtId="170" fontId="38" fillId="0" borderId="1" xfId="58" applyNumberFormat="1" applyFont="1" applyFill="1" applyBorder="1" applyAlignment="1">
      <alignment horizontal="right"/>
    </xf>
    <xf numFmtId="0" fontId="38" fillId="0" borderId="0" xfId="58" applyFont="1" applyFill="1" applyAlignment="1"/>
    <xf numFmtId="39" fontId="39" fillId="0" borderId="0" xfId="66" applyFont="1" applyFill="1" applyAlignment="1">
      <alignment horizontal="left"/>
    </xf>
    <xf numFmtId="39" fontId="38" fillId="0" borderId="0" xfId="66" applyFont="1" applyFill="1" applyAlignment="1">
      <alignment horizontal="left"/>
    </xf>
    <xf numFmtId="170" fontId="38" fillId="0" borderId="0" xfId="67" applyNumberFormat="1" applyFont="1" applyFill="1" applyAlignment="1"/>
    <xf numFmtId="0" fontId="39" fillId="0" borderId="0" xfId="58" applyFont="1" applyFill="1" applyAlignment="1">
      <alignment horizontal="center"/>
    </xf>
    <xf numFmtId="39" fontId="33" fillId="0" borderId="0" xfId="66" applyFont="1" applyFill="1" applyAlignment="1">
      <alignment horizontal="left"/>
    </xf>
    <xf numFmtId="39" fontId="34" fillId="0" borderId="0" xfId="58" applyNumberFormat="1" applyFont="1" applyFill="1" applyAlignment="1">
      <alignment horizontal="right"/>
    </xf>
    <xf numFmtId="166" fontId="39" fillId="0" borderId="0" xfId="58" applyNumberFormat="1" applyFont="1" applyFill="1" applyAlignment="1">
      <alignment horizontal="right"/>
    </xf>
    <xf numFmtId="170" fontId="39" fillId="0" borderId="0" xfId="58" applyNumberFormat="1" applyFont="1" applyFill="1" applyAlignment="1">
      <alignment horizontal="right"/>
    </xf>
    <xf numFmtId="39" fontId="31" fillId="0" borderId="0" xfId="58" applyNumberFormat="1" applyFont="1" applyFill="1" applyAlignment="1">
      <alignment horizontal="right"/>
    </xf>
    <xf numFmtId="166" fontId="31" fillId="0" borderId="0" xfId="58" applyNumberFormat="1" applyFont="1" applyFill="1" applyAlignment="1">
      <alignment horizontal="right"/>
    </xf>
    <xf numFmtId="170" fontId="31" fillId="0" borderId="0" xfId="58" applyNumberFormat="1" applyFont="1" applyFill="1" applyAlignment="1">
      <alignment horizontal="right"/>
    </xf>
    <xf numFmtId="0" fontId="29" fillId="0" borderId="1" xfId="58" applyFont="1" applyFill="1" applyBorder="1" applyAlignment="1">
      <alignment vertical="center"/>
    </xf>
    <xf numFmtId="39" fontId="29" fillId="0" borderId="1" xfId="58" applyNumberFormat="1" applyFont="1" applyFill="1" applyBorder="1" applyAlignment="1">
      <alignment vertical="center"/>
    </xf>
    <xf numFmtId="39" fontId="29" fillId="0" borderId="1" xfId="58" applyNumberFormat="1" applyFont="1" applyFill="1" applyBorder="1" applyAlignment="1">
      <alignment horizontal="right" vertical="center"/>
    </xf>
    <xf numFmtId="170" fontId="29" fillId="0" borderId="1" xfId="58" applyNumberFormat="1" applyFont="1" applyFill="1" applyBorder="1" applyAlignment="1">
      <alignment horizontal="right" vertical="center"/>
    </xf>
    <xf numFmtId="0" fontId="29" fillId="0" borderId="0" xfId="58" applyFont="1" applyFill="1" applyAlignment="1">
      <alignment vertical="center"/>
    </xf>
    <xf numFmtId="170" fontId="31" fillId="0" borderId="0" xfId="58" applyNumberFormat="1" applyFont="1" applyFill="1" applyAlignment="1"/>
    <xf numFmtId="39" fontId="31" fillId="0" borderId="0" xfId="58" applyNumberFormat="1" applyFont="1" applyFill="1" applyAlignment="1"/>
    <xf numFmtId="164" fontId="31" fillId="0" borderId="1" xfId="31" applyNumberFormat="1" applyFont="1" applyFill="1" applyBorder="1" applyAlignment="1" applyProtection="1">
      <alignment horizontal="right" vertical="center"/>
    </xf>
    <xf numFmtId="164" fontId="31" fillId="0" borderId="1" xfId="28" applyNumberFormat="1" applyFont="1" applyFill="1" applyBorder="1" applyAlignment="1" applyProtection="1">
      <alignment horizontal="right" vertical="center"/>
    </xf>
    <xf numFmtId="164" fontId="31" fillId="0" borderId="3" xfId="28" applyNumberFormat="1" applyFont="1" applyFill="1" applyBorder="1" applyAlignment="1" applyProtection="1">
      <alignment horizontal="right" vertical="center"/>
    </xf>
    <xf numFmtId="164" fontId="31" fillId="0" borderId="3" xfId="31" applyNumberFormat="1" applyFont="1" applyFill="1" applyBorder="1" applyAlignment="1" applyProtection="1">
      <alignment horizontal="right" vertical="center"/>
    </xf>
    <xf numFmtId="164" fontId="31" fillId="0" borderId="0" xfId="28" applyNumberFormat="1" applyFont="1" applyFill="1" applyAlignment="1">
      <alignment vertical="center"/>
    </xf>
    <xf numFmtId="164" fontId="38" fillId="0" borderId="0" xfId="54" applyNumberFormat="1" applyFont="1" applyFill="1" applyAlignment="1">
      <alignment horizontal="left" vertical="center"/>
    </xf>
    <xf numFmtId="166" fontId="31" fillId="33" borderId="0" xfId="54" applyNumberFormat="1" applyFont="1" applyFill="1" applyAlignment="1">
      <alignment vertical="top"/>
    </xf>
    <xf numFmtId="170" fontId="39" fillId="33" borderId="0" xfId="28" applyNumberFormat="1" applyFont="1" applyFill="1" applyAlignment="1">
      <alignment horizontal="right" vertical="center"/>
    </xf>
    <xf numFmtId="170" fontId="39" fillId="33" borderId="0" xfId="28" applyNumberFormat="1" applyFont="1" applyFill="1" applyBorder="1" applyAlignment="1">
      <alignment horizontal="right" vertical="center"/>
    </xf>
    <xf numFmtId="170" fontId="39" fillId="33" borderId="0" xfId="69" applyNumberFormat="1" applyFont="1" applyFill="1" applyBorder="1" applyAlignment="1">
      <alignment horizontal="right" vertical="center"/>
    </xf>
    <xf numFmtId="170" fontId="31" fillId="33" borderId="0" xfId="69" applyNumberFormat="1" applyFont="1" applyFill="1" applyBorder="1" applyAlignment="1">
      <alignment horizontal="right" vertical="center"/>
    </xf>
    <xf numFmtId="170" fontId="39" fillId="33" borderId="3" xfId="28" applyNumberFormat="1" applyFont="1" applyFill="1" applyBorder="1" applyAlignment="1">
      <alignment horizontal="right" vertical="center"/>
    </xf>
    <xf numFmtId="170" fontId="39" fillId="33" borderId="0" xfId="28" applyNumberFormat="1" applyFont="1" applyFill="1" applyAlignment="1">
      <alignment vertical="center"/>
    </xf>
    <xf numFmtId="170" fontId="39" fillId="33" borderId="1" xfId="28" applyNumberFormat="1" applyFont="1" applyFill="1" applyBorder="1" applyAlignment="1">
      <alignment horizontal="right" vertical="center"/>
    </xf>
    <xf numFmtId="170" fontId="39" fillId="33" borderId="0" xfId="54" applyNumberFormat="1" applyFont="1" applyFill="1" applyAlignment="1" applyProtection="1">
      <alignment vertical="center"/>
    </xf>
    <xf numFmtId="170" fontId="39" fillId="33" borderId="0" xfId="28" applyNumberFormat="1" applyFont="1" applyFill="1" applyBorder="1" applyAlignment="1">
      <alignment vertical="center"/>
    </xf>
    <xf numFmtId="170" fontId="39" fillId="33" borderId="2" xfId="28" applyNumberFormat="1" applyFont="1" applyFill="1" applyBorder="1" applyAlignment="1">
      <alignment horizontal="right" vertical="center"/>
    </xf>
    <xf numFmtId="170" fontId="39" fillId="33" borderId="1" xfId="28" applyNumberFormat="1" applyFont="1" applyFill="1" applyBorder="1" applyAlignment="1">
      <alignment vertical="center"/>
    </xf>
    <xf numFmtId="170" fontId="39" fillId="33" borderId="0" xfId="28" applyNumberFormat="1" applyFont="1" applyFill="1" applyAlignment="1" applyProtection="1">
      <alignment vertical="center"/>
    </xf>
    <xf numFmtId="170" fontId="39" fillId="33" borderId="2" xfId="28" applyNumberFormat="1" applyFont="1" applyFill="1" applyBorder="1" applyAlignment="1">
      <alignment vertical="center"/>
    </xf>
    <xf numFmtId="170" fontId="39" fillId="33" borderId="0" xfId="28" applyNumberFormat="1" applyFont="1" applyFill="1" applyAlignment="1" applyProtection="1">
      <alignment horizontal="right" vertical="center"/>
    </xf>
    <xf numFmtId="170" fontId="39" fillId="33" borderId="3" xfId="28" applyNumberFormat="1" applyFont="1" applyFill="1" applyBorder="1" applyAlignment="1">
      <alignment vertical="center"/>
    </xf>
    <xf numFmtId="170" fontId="39" fillId="33" borderId="0" xfId="28" applyNumberFormat="1" applyFont="1" applyFill="1" applyBorder="1" applyAlignment="1" applyProtection="1">
      <alignment vertical="center"/>
    </xf>
    <xf numFmtId="170" fontId="36" fillId="33" borderId="0" xfId="28" applyNumberFormat="1" applyFont="1" applyFill="1" applyBorder="1" applyAlignment="1">
      <alignment horizontal="right" vertical="center"/>
    </xf>
    <xf numFmtId="170" fontId="29" fillId="33" borderId="0" xfId="69" applyNumberFormat="1" applyFont="1" applyFill="1" applyBorder="1" applyAlignment="1">
      <alignment horizontal="right" vertical="center"/>
    </xf>
    <xf numFmtId="170" fontId="36" fillId="33" borderId="3" xfId="28" applyNumberFormat="1" applyFont="1" applyFill="1" applyBorder="1" applyAlignment="1">
      <alignment vertical="center"/>
    </xf>
    <xf numFmtId="170" fontId="36" fillId="33" borderId="1" xfId="28" applyNumberFormat="1" applyFont="1" applyFill="1" applyBorder="1" applyAlignment="1">
      <alignment vertical="center"/>
    </xf>
    <xf numFmtId="170" fontId="36" fillId="33" borderId="0" xfId="28" applyNumberFormat="1" applyFont="1" applyFill="1" applyBorder="1" applyAlignment="1" applyProtection="1">
      <alignment horizontal="right" vertical="center"/>
    </xf>
    <xf numFmtId="170" fontId="36" fillId="33" borderId="3" xfId="54" applyNumberFormat="1" applyFont="1" applyFill="1" applyBorder="1" applyAlignment="1"/>
    <xf numFmtId="170" fontId="36" fillId="33" borderId="0" xfId="54" applyNumberFormat="1" applyFont="1" applyFill="1" applyBorder="1" applyAlignment="1"/>
    <xf numFmtId="170" fontId="36" fillId="33" borderId="0" xfId="85" applyNumberFormat="1" applyFont="1" applyFill="1" applyBorder="1" applyAlignment="1">
      <alignment vertical="center"/>
    </xf>
    <xf numFmtId="170" fontId="36" fillId="33" borderId="2" xfId="28" applyNumberFormat="1" applyFont="1" applyFill="1" applyBorder="1" applyAlignment="1">
      <alignment vertical="center"/>
    </xf>
    <xf numFmtId="170" fontId="35" fillId="33" borderId="0" xfId="28" applyNumberFormat="1" applyFont="1" applyFill="1" applyBorder="1" applyAlignment="1" applyProtection="1">
      <alignment horizontal="center" vertical="center"/>
    </xf>
    <xf numFmtId="172" fontId="36" fillId="33" borderId="0" xfId="28" applyNumberFormat="1" applyFont="1" applyFill="1" applyBorder="1" applyAlignment="1" applyProtection="1">
      <alignment horizontal="right" vertical="center"/>
    </xf>
    <xf numFmtId="170" fontId="32" fillId="33" borderId="0" xfId="58" applyNumberFormat="1" applyFont="1" applyFill="1" applyAlignment="1">
      <alignment horizontal="right" vertical="center"/>
    </xf>
    <xf numFmtId="170" fontId="31" fillId="33" borderId="0" xfId="68" applyNumberFormat="1" applyFont="1" applyFill="1" applyAlignment="1">
      <alignment horizontal="right" vertical="center"/>
    </xf>
    <xf numFmtId="170" fontId="31" fillId="33" borderId="3" xfId="68" applyNumberFormat="1" applyFont="1" applyFill="1" applyBorder="1" applyAlignment="1">
      <alignment horizontal="right" vertical="center"/>
    </xf>
    <xf numFmtId="170" fontId="31" fillId="33" borderId="0" xfId="68" applyNumberFormat="1" applyFont="1" applyFill="1" applyBorder="1" applyAlignment="1">
      <alignment horizontal="right" vertical="center"/>
    </xf>
    <xf numFmtId="166" fontId="31" fillId="33" borderId="0" xfId="68" applyNumberFormat="1" applyFont="1" applyFill="1" applyAlignment="1">
      <alignment horizontal="right" vertical="center"/>
    </xf>
    <xf numFmtId="170" fontId="31" fillId="33" borderId="1" xfId="68" applyNumberFormat="1" applyFont="1" applyFill="1" applyBorder="1" applyAlignment="1">
      <alignment horizontal="right" vertical="center"/>
    </xf>
    <xf numFmtId="170" fontId="31" fillId="33" borderId="13" xfId="68" applyNumberFormat="1" applyFont="1" applyFill="1" applyBorder="1" applyAlignment="1">
      <alignment horizontal="right" vertical="center"/>
    </xf>
    <xf numFmtId="170" fontId="38" fillId="33" borderId="0" xfId="58" applyNumberFormat="1" applyFont="1" applyFill="1" applyAlignment="1">
      <alignment horizontal="right"/>
    </xf>
    <xf numFmtId="170" fontId="39" fillId="33" borderId="0" xfId="70" applyNumberFormat="1" applyFont="1" applyFill="1" applyBorder="1" applyAlignment="1">
      <alignment horizontal="right"/>
    </xf>
    <xf numFmtId="170" fontId="39" fillId="33" borderId="1" xfId="70" applyNumberFormat="1" applyFont="1" applyFill="1" applyBorder="1" applyAlignment="1" applyProtection="1">
      <alignment horizontal="right"/>
    </xf>
    <xf numFmtId="170" fontId="39" fillId="33" borderId="2" xfId="70" applyNumberFormat="1" applyFont="1" applyFill="1" applyBorder="1" applyAlignment="1">
      <alignment horizontal="right"/>
    </xf>
    <xf numFmtId="170" fontId="39" fillId="33" borderId="1" xfId="70" applyNumberFormat="1" applyFont="1" applyFill="1" applyBorder="1" applyAlignment="1">
      <alignment horizontal="right"/>
    </xf>
    <xf numFmtId="164" fontId="31" fillId="33" borderId="0" xfId="28" applyNumberFormat="1" applyFont="1" applyFill="1" applyBorder="1" applyAlignment="1" applyProtection="1">
      <alignment horizontal="right" vertical="center"/>
    </xf>
    <xf numFmtId="164" fontId="31" fillId="33" borderId="0" xfId="28" applyNumberFormat="1" applyFont="1" applyFill="1" applyAlignment="1">
      <alignment horizontal="right" vertical="center"/>
    </xf>
    <xf numFmtId="174" fontId="31" fillId="33" borderId="0" xfId="28" applyNumberFormat="1" applyFont="1" applyFill="1" applyBorder="1" applyAlignment="1" applyProtection="1">
      <alignment horizontal="right" vertical="center"/>
    </xf>
    <xf numFmtId="164" fontId="31" fillId="33" borderId="0" xfId="31" applyNumberFormat="1" applyFont="1" applyFill="1" applyBorder="1" applyAlignment="1" applyProtection="1">
      <alignment horizontal="right" vertical="center"/>
    </xf>
    <xf numFmtId="164" fontId="31" fillId="33" borderId="0" xfId="31" applyNumberFormat="1" applyFont="1" applyFill="1" applyAlignment="1">
      <alignment horizontal="right" vertical="center"/>
    </xf>
    <xf numFmtId="164" fontId="31" fillId="33" borderId="3" xfId="28" applyNumberFormat="1" applyFont="1" applyFill="1" applyBorder="1" applyAlignment="1" applyProtection="1">
      <alignment horizontal="right" vertical="center"/>
    </xf>
    <xf numFmtId="164" fontId="31" fillId="33" borderId="1" xfId="31" applyNumberFormat="1" applyFont="1" applyFill="1" applyBorder="1" applyAlignment="1">
      <alignment horizontal="right" vertical="center"/>
    </xf>
    <xf numFmtId="164" fontId="31" fillId="33" borderId="3" xfId="31" applyNumberFormat="1" applyFont="1" applyFill="1" applyBorder="1" applyAlignment="1">
      <alignment horizontal="right" vertical="center"/>
    </xf>
    <xf numFmtId="164" fontId="31" fillId="33" borderId="1" xfId="28" applyNumberFormat="1" applyFont="1" applyFill="1" applyBorder="1" applyAlignment="1" applyProtection="1">
      <alignment horizontal="right" vertical="center"/>
    </xf>
    <xf numFmtId="164" fontId="31" fillId="33" borderId="1" xfId="28" applyNumberFormat="1" applyFont="1" applyFill="1" applyBorder="1" applyAlignment="1">
      <alignment horizontal="right" vertical="center"/>
    </xf>
    <xf numFmtId="164" fontId="31" fillId="33" borderId="3" xfId="28" applyNumberFormat="1" applyFont="1" applyFill="1" applyBorder="1" applyAlignment="1">
      <alignment horizontal="right" vertical="center"/>
    </xf>
    <xf numFmtId="170" fontId="31" fillId="33" borderId="0" xfId="70" applyNumberFormat="1" applyFont="1" applyFill="1" applyBorder="1" applyAlignment="1">
      <alignment horizontal="right"/>
    </xf>
    <xf numFmtId="164" fontId="32" fillId="33" borderId="0" xfId="28" applyNumberFormat="1" applyFont="1" applyFill="1" applyBorder="1" applyAlignment="1" applyProtection="1">
      <alignment horizontal="right" vertical="center"/>
    </xf>
    <xf numFmtId="164" fontId="31" fillId="33" borderId="2" xfId="28" applyNumberFormat="1" applyFont="1" applyFill="1" applyBorder="1" applyAlignment="1" applyProtection="1">
      <alignment horizontal="right" vertical="center"/>
    </xf>
    <xf numFmtId="164" fontId="42" fillId="33" borderId="0" xfId="28" applyNumberFormat="1" applyFont="1" applyFill="1" applyAlignment="1">
      <alignment horizontal="right" vertical="center"/>
    </xf>
    <xf numFmtId="0" fontId="32" fillId="0" borderId="0" xfId="0" applyFont="1" applyFill="1" applyAlignment="1">
      <alignment vertical="center"/>
    </xf>
    <xf numFmtId="170" fontId="32" fillId="0" borderId="0" xfId="0" applyNumberFormat="1" applyFont="1" applyFill="1" applyAlignment="1">
      <alignment vertical="center"/>
    </xf>
    <xf numFmtId="0" fontId="32" fillId="0" borderId="3" xfId="0" applyFont="1" applyFill="1" applyBorder="1" applyAlignment="1">
      <alignment vertical="center"/>
    </xf>
    <xf numFmtId="170" fontId="32" fillId="0" borderId="3" xfId="0" applyNumberFormat="1" applyFont="1" applyFill="1" applyBorder="1" applyAlignment="1">
      <alignment vertical="center"/>
    </xf>
    <xf numFmtId="0" fontId="31" fillId="0" borderId="3" xfId="0" applyFont="1" applyFill="1" applyBorder="1" applyAlignment="1">
      <alignment vertical="center"/>
    </xf>
    <xf numFmtId="170" fontId="31" fillId="0" borderId="3" xfId="0" applyNumberFormat="1" applyFont="1" applyFill="1" applyBorder="1" applyAlignment="1">
      <alignment vertical="center"/>
    </xf>
    <xf numFmtId="164" fontId="38" fillId="0" borderId="0" xfId="54" applyNumberFormat="1" applyFont="1" applyFill="1" applyAlignment="1">
      <alignment horizontal="left" vertical="center"/>
    </xf>
    <xf numFmtId="170" fontId="38" fillId="0" borderId="1" xfId="28" applyNumberFormat="1" applyFont="1" applyFill="1" applyBorder="1" applyAlignment="1">
      <alignment horizontal="center" vertical="center"/>
    </xf>
    <xf numFmtId="170" fontId="35" fillId="0" borderId="1" xfId="28" applyNumberFormat="1" applyFont="1" applyFill="1" applyBorder="1" applyAlignment="1">
      <alignment horizontal="center" vertical="center"/>
    </xf>
    <xf numFmtId="170" fontId="32" fillId="0" borderId="1" xfId="58" applyNumberFormat="1" applyFont="1" applyFill="1" applyBorder="1" applyAlignment="1">
      <alignment horizontal="center" vertical="center"/>
    </xf>
    <xf numFmtId="170" fontId="32" fillId="0" borderId="1" xfId="67" applyNumberFormat="1" applyFont="1" applyFill="1" applyBorder="1" applyAlignment="1">
      <alignment horizontal="center" vertical="center"/>
    </xf>
    <xf numFmtId="170" fontId="38" fillId="0" borderId="3" xfId="58" applyNumberFormat="1" applyFont="1" applyFill="1" applyBorder="1" applyAlignment="1">
      <alignment horizontal="center"/>
    </xf>
    <xf numFmtId="170" fontId="38" fillId="0" borderId="1" xfId="67" applyNumberFormat="1" applyFont="1" applyFill="1" applyBorder="1" applyAlignment="1">
      <alignment horizontal="center"/>
    </xf>
    <xf numFmtId="170" fontId="38" fillId="0" borderId="14" xfId="58" applyNumberFormat="1" applyFont="1" applyFill="1" applyBorder="1" applyAlignment="1">
      <alignment horizontal="center"/>
    </xf>
    <xf numFmtId="170" fontId="38" fillId="0" borderId="3" xfId="67" applyNumberFormat="1" applyFont="1" applyFill="1" applyBorder="1" applyAlignment="1">
      <alignment horizontal="center"/>
    </xf>
    <xf numFmtId="164" fontId="32" fillId="0" borderId="1" xfId="31" applyNumberFormat="1" applyFont="1" applyFill="1" applyBorder="1" applyAlignment="1" applyProtection="1">
      <alignment horizontal="center" vertical="center"/>
    </xf>
    <xf numFmtId="164" fontId="32" fillId="0" borderId="1" xfId="28" applyNumberFormat="1" applyFont="1" applyFill="1" applyBorder="1" applyAlignment="1" applyProtection="1">
      <alignment horizontal="center" vertical="center"/>
    </xf>
    <xf numFmtId="170" fontId="31" fillId="0" borderId="0" xfId="70" applyNumberFormat="1" applyFont="1" applyFill="1" applyBorder="1" applyAlignment="1">
      <alignment horizontal="right"/>
    </xf>
    <xf numFmtId="164" fontId="31" fillId="33" borderId="0" xfId="70" applyNumberFormat="1" applyFont="1" applyFill="1" applyBorder="1" applyAlignment="1">
      <alignment horizontal="right"/>
    </xf>
    <xf numFmtId="164" fontId="31" fillId="0" borderId="0" xfId="70" applyNumberFormat="1" applyFont="1" applyFill="1" applyBorder="1" applyAlignment="1">
      <alignment horizontal="right"/>
    </xf>
    <xf numFmtId="170" fontId="31" fillId="33" borderId="3" xfId="70" applyNumberFormat="1" applyFont="1" applyFill="1" applyBorder="1" applyAlignment="1">
      <alignment horizontal="right"/>
    </xf>
  </cellXfs>
  <cellStyles count="28986">
    <cellStyle name="0,0_x000d__x000a_NA_x000d__x000a_" xfId="372" xr:uid="{A984F62A-F1DC-4192-981E-3CF8A494A7FA}"/>
    <cellStyle name="0,0_x000d__x000a_NA_x000d__x000a_ 2" xfId="566" xr:uid="{CE842C76-AFF4-4648-BC9F-AF86FA871D72}"/>
    <cellStyle name="0,0_x000d__x000a_NA_x000d__x000a_ 2 2" xfId="3290" xr:uid="{8C8544B4-2D00-4A96-8781-0E6CA269116A}"/>
    <cellStyle name="0,0_x000d__x000a_NA_x000d__x000a_ 2 3" xfId="5835" xr:uid="{DBABF25E-A50C-49AB-9A56-84F57E40F264}"/>
    <cellStyle name="0,0_x000d__x000a_NA_x000d__x000a_ 2 4" xfId="10182" xr:uid="{8DACFBAE-951B-406F-BEFB-99F225453F91}"/>
    <cellStyle name="0,0_x000d__x000a_NA_x000d__x000a_ 3" xfId="565" xr:uid="{38536787-B637-47FD-B2F0-D938A9ED04C5}"/>
    <cellStyle name="0,0_x000d__x000a_NA_x000d__x000a_ 4" xfId="3106" xr:uid="{A6C683D1-1F86-432B-B6C5-62DDEB629654}"/>
    <cellStyle name="0,0_x000d__x000a_NA_x000d__x000a_ 5" xfId="5834" xr:uid="{2AE2E08A-AB19-4F00-B7C3-291A8EFC84A1}"/>
    <cellStyle name="0,0_x000d__x000a_NA_x000d__x000a_ 6" xfId="10183" xr:uid="{5E22E16C-9C72-4D7E-8997-10EA9C909683}"/>
    <cellStyle name="0000" xfId="373" xr:uid="{66275606-0FCC-4575-9928-EB7440C69BF3}"/>
    <cellStyle name="000000" xfId="374" xr:uid="{0E8B6D41-CB23-4FE0-A903-810C039BA657}"/>
    <cellStyle name="20% - Accent1" xfId="1" builtinId="30" customBuiltin="1"/>
    <cellStyle name="20% - Accent1 2" xfId="207" xr:uid="{C16BAFCF-D548-476D-9558-E593C1FD56E4}"/>
    <cellStyle name="20% - Accent1 2 10" xfId="11060" xr:uid="{B417A1FB-5FE7-4D68-8DF0-72A6E180600D}"/>
    <cellStyle name="20% - Accent1 2 11" xfId="14398" xr:uid="{0F1F4AEE-11E4-4AEE-9CFF-2897E57A1A6C}"/>
    <cellStyle name="20% - Accent1 2 12" xfId="567" xr:uid="{ABD0CC8E-D2AC-4E76-846E-97E128B4434A}"/>
    <cellStyle name="20% - Accent1 2 2" xfId="2454" xr:uid="{43F2CE53-96F0-4D34-A14E-FC67FBEB53B1}"/>
    <cellStyle name="20% - Accent1 2 2 2" xfId="4886" xr:uid="{57ECCCC6-2748-4BC8-858F-FFF32DD67E3C}"/>
    <cellStyle name="20% - Accent1 2 2 2 2" xfId="12806" xr:uid="{F6B98BF0-F273-4700-846B-FFDFD2B4D4BE}"/>
    <cellStyle name="20% - Accent1 2 2 3" xfId="3292" xr:uid="{A11E8FCA-A237-4F28-8155-01FDDA570C5A}"/>
    <cellStyle name="20% - Accent1 2 2 3 2" xfId="12323" xr:uid="{50D58149-80D2-4732-9477-907D7BCC86A4}"/>
    <cellStyle name="20% - Accent1 2 2 4" xfId="7437" xr:uid="{88833FC2-E998-4824-B01B-B4918554091A}"/>
    <cellStyle name="20% - Accent1 2 2 4 2" xfId="14079" xr:uid="{9A5A33F4-6D07-4A7B-88FD-9F4CE5DAADE8}"/>
    <cellStyle name="20% - Accent1 2 2 5" xfId="10527" xr:uid="{4F2C2F4B-7B38-4681-B064-96E2862507C5}"/>
    <cellStyle name="20% - Accent1 2 2 6" xfId="11633" xr:uid="{5C2CCCEE-9E58-46F2-BA7F-839855329800}"/>
    <cellStyle name="20% - Accent1 2 2 7" xfId="14773" xr:uid="{30C5E937-FDA3-4B45-B754-1A6CC540AAFA}"/>
    <cellStyle name="20% - Accent1 2 3" xfId="4887" xr:uid="{603F3D39-1852-4D61-8726-A1BE205B4758}"/>
    <cellStyle name="20% - Accent1 2 3 2" xfId="12807" xr:uid="{AB19493F-79FD-40D8-ABFC-661B769BF631}"/>
    <cellStyle name="20% - Accent1 2 4" xfId="3291" xr:uid="{D9CE482A-D68C-4ACD-BC8A-53F76767CABA}"/>
    <cellStyle name="20% - Accent1 2 4 2" xfId="12322" xr:uid="{4466074B-FFF5-4307-81E6-C31B069D8D98}"/>
    <cellStyle name="20% - Accent1 2 5" xfId="5836" xr:uid="{CC6B8CD9-DDAD-4C6B-BB17-2C2844307643}"/>
    <cellStyle name="20% - Accent1 2 5 2" xfId="13637" xr:uid="{E0CFC22D-4E04-41D3-B813-689008C9395C}"/>
    <cellStyle name="20% - Accent1 2 6" xfId="7754" xr:uid="{FA69B2D9-456A-46BA-B658-1E1A5AFBF756}"/>
    <cellStyle name="20% - Accent1 2 7" xfId="8218" xr:uid="{2380FDF4-AE1D-423A-AB93-F3C1B3ADE8D2}"/>
    <cellStyle name="20% - Accent1 2 8" xfId="8677" xr:uid="{4AC48213-70EB-4D6F-B529-BAD0DC5E0598}"/>
    <cellStyle name="20% - Accent1 2 9" xfId="10179" xr:uid="{8B3AE9A5-3F80-400E-9C41-46F7D96799E2}"/>
    <cellStyle name="20% - Accent1 3" xfId="232" xr:uid="{A88D726B-9423-4E6E-96C6-52EF9EAF57BF}"/>
    <cellStyle name="20% - Accent1 3 10" xfId="14399" xr:uid="{D4A97333-43FC-4F96-A1FC-BED8C2793831}"/>
    <cellStyle name="20% - Accent1 3 11" xfId="568" xr:uid="{ADB3A34B-784A-47C2-8AEC-755E117C3175}"/>
    <cellStyle name="20% - Accent1 3 2" xfId="2455" xr:uid="{7533ABBB-7BFB-4604-A2C5-BCB4C32EBCE7}"/>
    <cellStyle name="20% - Accent1 3 2 2" xfId="4888" xr:uid="{A03E519B-EF24-4D90-9671-C6CED156398E}"/>
    <cellStyle name="20% - Accent1 3 2 2 2" xfId="12808" xr:uid="{AC2C63BB-AF10-43DB-BE96-8A513D999258}"/>
    <cellStyle name="20% - Accent1 3 2 3" xfId="7438" xr:uid="{A1D0E72A-C4F2-4C1F-8118-5F05472A8C2F}"/>
    <cellStyle name="20% - Accent1 3 2 3 2" xfId="14080" xr:uid="{F3358470-ED35-4DF3-AB5F-42BDF65C9DAA}"/>
    <cellStyle name="20% - Accent1 3 2 4" xfId="10528" xr:uid="{962CDB59-761B-463A-9845-2F51F7DC3D05}"/>
    <cellStyle name="20% - Accent1 3 2 5" xfId="11634" xr:uid="{A9543536-0D14-4A83-AFC5-FF915AF4B143}"/>
    <cellStyle name="20% - Accent1 3 2 6" xfId="14774" xr:uid="{B075587F-3360-4349-B39A-78AF9D65BC44}"/>
    <cellStyle name="20% - Accent1 3 3" xfId="3293" xr:uid="{993D4981-5614-49D8-BB8C-D27897B4274D}"/>
    <cellStyle name="20% - Accent1 3 3 2" xfId="12324" xr:uid="{9D4E896E-9CC6-46FB-AE75-24C3243926F4}"/>
    <cellStyle name="20% - Accent1 3 4" xfId="5837" xr:uid="{DB7B603B-C3F2-49DC-B76E-6DD940DD05DC}"/>
    <cellStyle name="20% - Accent1 3 4 2" xfId="13638" xr:uid="{A5973CB8-5BCA-4B22-A112-DDDE5E1C3B89}"/>
    <cellStyle name="20% - Accent1 3 5" xfId="7755" xr:uid="{447278F5-1B8E-451A-A2CD-90BF84856A35}"/>
    <cellStyle name="20% - Accent1 3 6" xfId="8219" xr:uid="{D9973A29-A8A4-4916-96DC-CA4C3D2DCEDC}"/>
    <cellStyle name="20% - Accent1 3 7" xfId="8678" xr:uid="{138894B8-27D2-4CC2-BA0D-2AA9CC69F86D}"/>
    <cellStyle name="20% - Accent1 3 8" xfId="10178" xr:uid="{B739E4B2-3856-4CE1-9F0F-E3BF1500329F}"/>
    <cellStyle name="20% - Accent1 3 9" xfId="11061" xr:uid="{07B52CF1-76CA-4EC6-9A0A-9277D9DE8066}"/>
    <cellStyle name="20% - Accent1 4" xfId="4889" xr:uid="{44F51281-0FF9-4DA2-9258-99376CC0566D}"/>
    <cellStyle name="20% - Accent1 4 2" xfId="12809" xr:uid="{57E8A095-C61E-41A4-A9C4-183DA6827543}"/>
    <cellStyle name="20% - Accent1 4 3" xfId="14753" xr:uid="{6165415A-ACC4-4F1D-B1BD-49359216F509}"/>
    <cellStyle name="20% - Accent1 5" xfId="14737" xr:uid="{177F6933-3BA4-4A67-99C2-72F77F535425}"/>
    <cellStyle name="20% - Accent1 6" xfId="8615" xr:uid="{58673023-8242-4096-A4B3-0A0B2DC08358}"/>
    <cellStyle name="20% - Accent1 7" xfId="73" xr:uid="{2D885B70-C981-4DFA-9CA0-0EB1F10D47AE}"/>
    <cellStyle name="20% - Accent2" xfId="2" builtinId="34" customBuiltin="1"/>
    <cellStyle name="20% - Accent2 2" xfId="210" xr:uid="{1FF27943-6CA8-40D9-B554-E77AB086CE1B}"/>
    <cellStyle name="20% - Accent2 2 10" xfId="11062" xr:uid="{501C28F0-7202-44C4-B4B1-AA942C259ADE}"/>
    <cellStyle name="20% - Accent2 2 11" xfId="14400" xr:uid="{6A537FA7-CC66-4457-A333-065F5510D6DA}"/>
    <cellStyle name="20% - Accent2 2 12" xfId="569" xr:uid="{ABBA84D6-864E-458F-B8F6-F2C76A595FED}"/>
    <cellStyle name="20% - Accent2 2 2" xfId="2456" xr:uid="{E616AA23-58F6-4963-8459-943EF37E55A1}"/>
    <cellStyle name="20% - Accent2 2 2 2" xfId="4890" xr:uid="{1EA44C86-BFB6-455E-AAE2-E479C5CDFAD6}"/>
    <cellStyle name="20% - Accent2 2 2 2 2" xfId="12810" xr:uid="{2078781E-C6FF-4211-913E-CE22860E17F6}"/>
    <cellStyle name="20% - Accent2 2 2 3" xfId="3295" xr:uid="{B9FB5935-2836-4037-A528-85F3A74EA56C}"/>
    <cellStyle name="20% - Accent2 2 2 3 2" xfId="12326" xr:uid="{6FAC3D63-2139-45E5-AC05-04CD687A43AB}"/>
    <cellStyle name="20% - Accent2 2 2 4" xfId="7439" xr:uid="{12C3414B-99EE-41BC-9A58-8377475DAA24}"/>
    <cellStyle name="20% - Accent2 2 2 4 2" xfId="14081" xr:uid="{9C23E536-1806-4B40-8E91-4CE234AD71F4}"/>
    <cellStyle name="20% - Accent2 2 2 5" xfId="10529" xr:uid="{DC99F07C-9CE7-4407-8B0D-68B8D731A1F5}"/>
    <cellStyle name="20% - Accent2 2 2 6" xfId="11635" xr:uid="{26CC7F24-4290-4096-9110-4A006742D30E}"/>
    <cellStyle name="20% - Accent2 2 2 7" xfId="14775" xr:uid="{30CEEB68-9F95-45C1-A62A-F83E892ADDE7}"/>
    <cellStyle name="20% - Accent2 2 3" xfId="4891" xr:uid="{6DDFC11E-6AD1-4D0C-99AA-59CFF700AC7F}"/>
    <cellStyle name="20% - Accent2 2 3 2" xfId="12811" xr:uid="{C69180F5-2914-4CE6-A8AF-DCA0797058CD}"/>
    <cellStyle name="20% - Accent2 2 4" xfId="3294" xr:uid="{AD0C11F3-EF17-4929-9264-6AD36D5239E5}"/>
    <cellStyle name="20% - Accent2 2 4 2" xfId="12325" xr:uid="{B82C8CB4-2853-4C9D-A4F3-EA4F2557EF7E}"/>
    <cellStyle name="20% - Accent2 2 5" xfId="5838" xr:uid="{BE686204-A599-41FA-8E8B-6A50BA563D87}"/>
    <cellStyle name="20% - Accent2 2 5 2" xfId="13639" xr:uid="{19B02F90-9969-4D0B-97E1-1E356FF6C564}"/>
    <cellStyle name="20% - Accent2 2 6" xfId="7756" xr:uid="{E741C004-1596-4970-8B7A-598361FB62FF}"/>
    <cellStyle name="20% - Accent2 2 7" xfId="8220" xr:uid="{27B05DE8-CF04-4931-B5CD-9F2927585BAD}"/>
    <cellStyle name="20% - Accent2 2 8" xfId="8679" xr:uid="{2DC21592-708E-4D92-8D5D-419338E8A16C}"/>
    <cellStyle name="20% - Accent2 2 9" xfId="10225" xr:uid="{22B996A0-68BC-43E0-8EDD-9D7DB44639D7}"/>
    <cellStyle name="20% - Accent2 3" xfId="235" xr:uid="{A89E6944-8B06-43C6-8A6A-FC169699A6BA}"/>
    <cellStyle name="20% - Accent2 3 10" xfId="14401" xr:uid="{63F97F55-D21D-4EEA-BAA7-714452FCB552}"/>
    <cellStyle name="20% - Accent2 3 11" xfId="570" xr:uid="{16D83BFD-B99D-46DB-B1AA-323E95D1DFB2}"/>
    <cellStyle name="20% - Accent2 3 2" xfId="2457" xr:uid="{94975874-9A93-405E-AA04-A1FFFA55448C}"/>
    <cellStyle name="20% - Accent2 3 2 2" xfId="4892" xr:uid="{29161B5C-1D76-475C-BA9A-3F0B5FA0EC95}"/>
    <cellStyle name="20% - Accent2 3 2 2 2" xfId="12812" xr:uid="{D59E4052-A16F-4F80-907D-937829E41C4D}"/>
    <cellStyle name="20% - Accent2 3 2 3" xfId="7440" xr:uid="{6DA0985E-3ACC-4821-A8F7-4E1984CBA5EB}"/>
    <cellStyle name="20% - Accent2 3 2 3 2" xfId="14082" xr:uid="{00F15620-4D17-4962-AB37-12776C9BC888}"/>
    <cellStyle name="20% - Accent2 3 2 4" xfId="10530" xr:uid="{77B7DB91-0825-4FA9-BDFE-8C9E96557C5E}"/>
    <cellStyle name="20% - Accent2 3 2 5" xfId="11636" xr:uid="{6D3BAE67-A823-4113-9F38-AF5D5A48E660}"/>
    <cellStyle name="20% - Accent2 3 2 6" xfId="14776" xr:uid="{3B309190-5840-4485-8486-EFCD8D5D0EB3}"/>
    <cellStyle name="20% - Accent2 3 3" xfId="3296" xr:uid="{C1029D2D-9EB7-4069-B841-C1C068417495}"/>
    <cellStyle name="20% - Accent2 3 3 2" xfId="12327" xr:uid="{A926AA11-A62A-4042-86EB-7CB154EE3960}"/>
    <cellStyle name="20% - Accent2 3 4" xfId="5839" xr:uid="{F7DD3E9E-5409-47A4-B6F9-9A99A20E7D06}"/>
    <cellStyle name="20% - Accent2 3 4 2" xfId="13640" xr:uid="{5949B9DD-7AAC-4888-B8A4-1B49828639B9}"/>
    <cellStyle name="20% - Accent2 3 5" xfId="7757" xr:uid="{1C1E1E7C-FFEB-4997-956F-331E9CB34CEF}"/>
    <cellStyle name="20% - Accent2 3 6" xfId="8221" xr:uid="{7F8BFBA9-323F-4A30-85A1-6F50874D77B3}"/>
    <cellStyle name="20% - Accent2 3 7" xfId="8680" xr:uid="{4990369C-C180-422C-B120-E81CDD9D5463}"/>
    <cellStyle name="20% - Accent2 3 8" xfId="10177" xr:uid="{73DCE744-332D-4813-B25A-BBB57F52CD26}"/>
    <cellStyle name="20% - Accent2 3 9" xfId="11063" xr:uid="{832ED38E-EA80-437F-96AF-07AE152210A8}"/>
    <cellStyle name="20% - Accent2 4" xfId="4893" xr:uid="{7C68E50E-4AF4-4BDA-A040-FB43D1AFAEAE}"/>
    <cellStyle name="20% - Accent2 4 2" xfId="12813" xr:uid="{40E7142C-E45C-415E-AC71-94D2CB94A59D}"/>
    <cellStyle name="20% - Accent2 4 3" xfId="14755" xr:uid="{E7E6CF17-0262-4525-8CE7-9C86F03576D9}"/>
    <cellStyle name="20% - Accent2 5" xfId="14739" xr:uid="{01BD4BE0-9D84-4E2C-A1F8-55EE4CD1ECB5}"/>
    <cellStyle name="20% - Accent2 6" xfId="8618" xr:uid="{FD231AD5-63E4-4C68-B39D-4DACBDFA9A5E}"/>
    <cellStyle name="20% - Accent2 7" xfId="74" xr:uid="{10A91280-6FDB-4035-AEBD-51C0B61004DC}"/>
    <cellStyle name="20% - Accent3" xfId="3" builtinId="38" customBuiltin="1"/>
    <cellStyle name="20% - Accent3 2" xfId="213" xr:uid="{0648BE33-A4BB-49A2-8C7B-2242DA265A63}"/>
    <cellStyle name="20% - Accent3 2 10" xfId="11064" xr:uid="{2E1E65B5-6D4C-48E6-B2C0-8C11E1676823}"/>
    <cellStyle name="20% - Accent3 2 11" xfId="14402" xr:uid="{13986DC2-791D-4D6C-B865-EF8BFEB31EFD}"/>
    <cellStyle name="20% - Accent3 2 12" xfId="571" xr:uid="{B46CA0B1-3FCD-473D-9969-A9FCF4B4DA49}"/>
    <cellStyle name="20% - Accent3 2 2" xfId="2458" xr:uid="{B1A927A2-37D6-42F1-959D-5EC0B7CF0FB3}"/>
    <cellStyle name="20% - Accent3 2 2 2" xfId="4894" xr:uid="{186D1B9B-5B93-4B10-B513-C69930872EA8}"/>
    <cellStyle name="20% - Accent3 2 2 2 2" xfId="12814" xr:uid="{4D5A2DDD-0383-4D88-B5F5-D81534176AD5}"/>
    <cellStyle name="20% - Accent3 2 2 3" xfId="3298" xr:uid="{866C4483-4B9A-4FB5-823C-4BF15355C680}"/>
    <cellStyle name="20% - Accent3 2 2 3 2" xfId="12329" xr:uid="{E03BAEFB-9256-4947-AB09-935685B53FF5}"/>
    <cellStyle name="20% - Accent3 2 2 4" xfId="7441" xr:uid="{9A5E8E79-04E0-43DE-88DF-7C8144714F15}"/>
    <cellStyle name="20% - Accent3 2 2 4 2" xfId="14083" xr:uid="{60A51E88-E8D0-403C-A8E2-57C63EBDCB29}"/>
    <cellStyle name="20% - Accent3 2 2 5" xfId="10531" xr:uid="{816B777E-A0C9-468C-B9BF-5309D42B92CC}"/>
    <cellStyle name="20% - Accent3 2 2 6" xfId="11637" xr:uid="{EA20C5A7-7630-4E52-AA18-86E39761A73D}"/>
    <cellStyle name="20% - Accent3 2 2 7" xfId="14777" xr:uid="{91D97464-0548-409C-AF9A-6FDD80014B0A}"/>
    <cellStyle name="20% - Accent3 2 3" xfId="4895" xr:uid="{C20A6BE8-346A-4245-9ECC-1D0F1865207A}"/>
    <cellStyle name="20% - Accent3 2 3 2" xfId="12815" xr:uid="{D2AB6C29-FDC4-4206-9EFC-8CFDD426333C}"/>
    <cellStyle name="20% - Accent3 2 4" xfId="3297" xr:uid="{F6021838-9D2F-4CA6-BAB3-347F7E362440}"/>
    <cellStyle name="20% - Accent3 2 4 2" xfId="12328" xr:uid="{8972CA9D-AB7D-4DA8-9EEC-BF78F6055B6F}"/>
    <cellStyle name="20% - Accent3 2 5" xfId="5840" xr:uid="{576C9D65-43C7-461C-AF3B-36E7A916116B}"/>
    <cellStyle name="20% - Accent3 2 5 2" xfId="13641" xr:uid="{FC46CF69-8C39-4D46-8E73-CCDD89D4BCDA}"/>
    <cellStyle name="20% - Accent3 2 6" xfId="7758" xr:uid="{89C743F6-93C5-4FF5-8492-370786875033}"/>
    <cellStyle name="20% - Accent3 2 7" xfId="8222" xr:uid="{38CD223F-8F3D-4AA3-8D8C-23E006D2ABC2}"/>
    <cellStyle name="20% - Accent3 2 8" xfId="8681" xr:uid="{C3C0149D-95AD-4907-8948-D291F8121689}"/>
    <cellStyle name="20% - Accent3 2 9" xfId="10239" xr:uid="{B1B2FF1D-D6EC-4504-9AAD-C31511EE5F5B}"/>
    <cellStyle name="20% - Accent3 3" xfId="238" xr:uid="{180A3544-CC34-4BF4-AF7D-B052E17E3F2B}"/>
    <cellStyle name="20% - Accent3 3 10" xfId="14403" xr:uid="{04257F39-2CEB-4DC7-82A0-D2B75AD311B2}"/>
    <cellStyle name="20% - Accent3 3 11" xfId="572" xr:uid="{66392425-F78F-4AE9-A971-2950797F6228}"/>
    <cellStyle name="20% - Accent3 3 2" xfId="2459" xr:uid="{0D59C63B-12D2-405B-8BDE-AD6B9D324D31}"/>
    <cellStyle name="20% - Accent3 3 2 2" xfId="4896" xr:uid="{5D081641-5CFA-4CB0-A878-5CA72E3E8DDA}"/>
    <cellStyle name="20% - Accent3 3 2 2 2" xfId="12816" xr:uid="{BCCCACBE-D986-4835-A79A-E299FB72E30E}"/>
    <cellStyle name="20% - Accent3 3 2 3" xfId="7442" xr:uid="{F01AE89C-124E-4959-8464-1D98DC9B2568}"/>
    <cellStyle name="20% - Accent3 3 2 3 2" xfId="14084" xr:uid="{026D8214-2B9F-4203-9327-F0FBEF3D1D40}"/>
    <cellStyle name="20% - Accent3 3 2 4" xfId="10532" xr:uid="{51571ED6-822F-47CC-812A-CFF5322AA248}"/>
    <cellStyle name="20% - Accent3 3 2 5" xfId="11638" xr:uid="{1353AF42-B98D-4DE6-A3BD-8803D55B5468}"/>
    <cellStyle name="20% - Accent3 3 2 6" xfId="14778" xr:uid="{1E2D5352-6EFD-41D9-B47B-E424B1F600C9}"/>
    <cellStyle name="20% - Accent3 3 3" xfId="3299" xr:uid="{BC7694BF-528F-47B2-9BA4-3D39C72BD778}"/>
    <cellStyle name="20% - Accent3 3 3 2" xfId="12330" xr:uid="{B087DAB0-40D4-4C93-A294-D8DC02D58DF4}"/>
    <cellStyle name="20% - Accent3 3 4" xfId="5841" xr:uid="{8DAF945C-F3BA-4BEF-8095-E4227633CADE}"/>
    <cellStyle name="20% - Accent3 3 4 2" xfId="13642" xr:uid="{2530AC5B-8882-4952-ACA9-9825304591A8}"/>
    <cellStyle name="20% - Accent3 3 5" xfId="7759" xr:uid="{C9127B24-8FAF-4A96-98F4-DC68AF6FAF5E}"/>
    <cellStyle name="20% - Accent3 3 6" xfId="8223" xr:uid="{5C5882E9-9584-4588-879C-1B9624DB4416}"/>
    <cellStyle name="20% - Accent3 3 7" xfId="8682" xr:uid="{1869A8DB-DD78-4909-87ED-00B81B46F269}"/>
    <cellStyle name="20% - Accent3 3 8" xfId="10176" xr:uid="{A49A3C02-A35F-4E8D-9112-C74153B7C1A5}"/>
    <cellStyle name="20% - Accent3 3 9" xfId="11065" xr:uid="{C7963A2E-CE9D-4689-8EDC-9E6E9EAA57D2}"/>
    <cellStyle name="20% - Accent3 4" xfId="4897" xr:uid="{87DC0D39-4EA1-4722-839D-8467B6E779DA}"/>
    <cellStyle name="20% - Accent3 4 2" xfId="12817" xr:uid="{674439DE-C3C8-41DA-A519-551B8330D7B9}"/>
    <cellStyle name="20% - Accent3 4 3" xfId="14757" xr:uid="{921420E1-2FB8-4D79-9DDD-4729F7F762B4}"/>
    <cellStyle name="20% - Accent3 5" xfId="14741" xr:uid="{F8031632-239D-4717-A5AE-A6DD0E0D960F}"/>
    <cellStyle name="20% - Accent3 6" xfId="8621" xr:uid="{7F055864-E8A7-4534-BD84-BF3EC10C1BC7}"/>
    <cellStyle name="20% - Accent3 7" xfId="75" xr:uid="{9030FC56-A034-45A5-BD01-2DC41104E718}"/>
    <cellStyle name="20% - Accent4" xfId="4" builtinId="42" customBuiltin="1"/>
    <cellStyle name="20% - Accent4 2" xfId="216" xr:uid="{3C4F35B1-4388-494A-950E-614617D95B4F}"/>
    <cellStyle name="20% - Accent4 2 10" xfId="11066" xr:uid="{5DA75257-4A53-4D35-8D49-147D21D2B6D1}"/>
    <cellStyle name="20% - Accent4 2 11" xfId="14404" xr:uid="{6BF23E84-EDF9-45EF-98A8-5D7E53DC0988}"/>
    <cellStyle name="20% - Accent4 2 12" xfId="573" xr:uid="{3F96D50F-D78A-4624-8ECA-9CA0D144ADDD}"/>
    <cellStyle name="20% - Accent4 2 2" xfId="2460" xr:uid="{2354283A-E87E-455C-981F-86A419E40551}"/>
    <cellStyle name="20% - Accent4 2 2 2" xfId="4898" xr:uid="{AB5CC342-5FBB-4459-B2E4-F1E94BAF99A6}"/>
    <cellStyle name="20% - Accent4 2 2 2 2" xfId="12818" xr:uid="{EF344B00-AA66-4A13-A30E-6744652B1BD5}"/>
    <cellStyle name="20% - Accent4 2 2 3" xfId="3301" xr:uid="{30EAB41E-A080-4EC1-ADB5-61BB820F63F1}"/>
    <cellStyle name="20% - Accent4 2 2 3 2" xfId="12332" xr:uid="{CD84B468-8B57-4CB8-BD56-B42B2A427D6E}"/>
    <cellStyle name="20% - Accent4 2 2 4" xfId="7443" xr:uid="{E8F0D909-0749-488E-A56A-F8667AE938E4}"/>
    <cellStyle name="20% - Accent4 2 2 4 2" xfId="14085" xr:uid="{7B748177-9B7F-4BFE-8F07-E7AF54D8771D}"/>
    <cellStyle name="20% - Accent4 2 2 5" xfId="10533" xr:uid="{CFDED8B4-0035-4F90-BA5D-26804719637C}"/>
    <cellStyle name="20% - Accent4 2 2 6" xfId="11639" xr:uid="{1096B4C4-A468-431A-A12D-33577BBB9B2E}"/>
    <cellStyle name="20% - Accent4 2 2 7" xfId="14779" xr:uid="{ED34E285-CEBA-43FC-BBA0-3A8246A69F7C}"/>
    <cellStyle name="20% - Accent4 2 3" xfId="4899" xr:uid="{CBDFEEE4-BF6A-42B8-A22E-26374BB5C30A}"/>
    <cellStyle name="20% - Accent4 2 3 2" xfId="12819" xr:uid="{095F7AB2-CC07-40A1-990A-C7F06BB9F7DC}"/>
    <cellStyle name="20% - Accent4 2 4" xfId="3300" xr:uid="{06EA9F39-438B-4891-8035-A505A7453F93}"/>
    <cellStyle name="20% - Accent4 2 4 2" xfId="12331" xr:uid="{DAA42DEE-3FCD-4036-AB8E-C7F71E37DB1B}"/>
    <cellStyle name="20% - Accent4 2 5" xfId="5842" xr:uid="{9D715417-CE28-4E36-B902-B4FEF364166A}"/>
    <cellStyle name="20% - Accent4 2 5 2" xfId="13643" xr:uid="{8F3D1366-274A-4135-9927-F4D6A9201B82}"/>
    <cellStyle name="20% - Accent4 2 6" xfId="7760" xr:uid="{49446129-7A92-4F0C-93D7-C318EBB89280}"/>
    <cellStyle name="20% - Accent4 2 7" xfId="8224" xr:uid="{FFCD57FC-64ED-4785-AD41-A2E3DE4D4B6A}"/>
    <cellStyle name="20% - Accent4 2 8" xfId="8683" xr:uid="{7A53494D-99AE-4268-85C2-19BFE66D5438}"/>
    <cellStyle name="20% - Accent4 2 9" xfId="10455" xr:uid="{795989D4-68F3-4C69-B149-410534B918C4}"/>
    <cellStyle name="20% - Accent4 3" xfId="241" xr:uid="{1E587E7E-0552-41CA-9030-880D73808320}"/>
    <cellStyle name="20% - Accent4 3 10" xfId="14405" xr:uid="{28B34487-BD58-44B7-8E1D-8B499B98F9F6}"/>
    <cellStyle name="20% - Accent4 3 11" xfId="574" xr:uid="{431A0B6F-5581-49C0-9B33-A50B04545C34}"/>
    <cellStyle name="20% - Accent4 3 2" xfId="2461" xr:uid="{6AAB40F8-3D4F-44A5-B162-09CB71E12947}"/>
    <cellStyle name="20% - Accent4 3 2 2" xfId="4900" xr:uid="{DE7B630E-D5C7-476D-A603-E1251C3B9651}"/>
    <cellStyle name="20% - Accent4 3 2 2 2" xfId="12820" xr:uid="{84235177-3974-4EE0-A514-E30D652278CE}"/>
    <cellStyle name="20% - Accent4 3 2 3" xfId="7444" xr:uid="{EB8FE0C6-D0B2-40EC-BC21-716C8B98F809}"/>
    <cellStyle name="20% - Accent4 3 2 3 2" xfId="14086" xr:uid="{D59473CF-8C77-4278-86B3-9ACD8B824C17}"/>
    <cellStyle name="20% - Accent4 3 2 4" xfId="10534" xr:uid="{2B68BDAE-1B5F-4C4F-ACE9-3F449F619D5A}"/>
    <cellStyle name="20% - Accent4 3 2 5" xfId="11640" xr:uid="{1D2628DD-C3CE-4FE5-80BB-0D2BB47ADB0D}"/>
    <cellStyle name="20% - Accent4 3 2 6" xfId="14780" xr:uid="{EE08E80D-A416-445A-9684-DB2A30A16A61}"/>
    <cellStyle name="20% - Accent4 3 3" xfId="3302" xr:uid="{2E7171B9-26A5-466B-A144-3831521EB6A9}"/>
    <cellStyle name="20% - Accent4 3 3 2" xfId="12333" xr:uid="{D1EAC9DE-D716-4C1B-82F4-2F76EF3DE8FD}"/>
    <cellStyle name="20% - Accent4 3 4" xfId="5843" xr:uid="{90E0095C-9751-43A1-A5C9-B8E7A9D27C41}"/>
    <cellStyle name="20% - Accent4 3 4 2" xfId="13644" xr:uid="{6BBBAA88-BDD0-4BFD-B1BE-82C9C5C67D73}"/>
    <cellStyle name="20% - Accent4 3 5" xfId="7761" xr:uid="{70151E46-DC8D-4F2D-BEB2-51563B461B07}"/>
    <cellStyle name="20% - Accent4 3 6" xfId="8225" xr:uid="{6F6E796B-1C95-4F58-BDD9-B2DC9D44FA9F}"/>
    <cellStyle name="20% - Accent4 3 7" xfId="8684" xr:uid="{615A59E4-4043-4573-8225-45E159A7AD96}"/>
    <cellStyle name="20% - Accent4 3 8" xfId="10173" xr:uid="{CEBFBC12-6420-4AC1-B18C-499318CEF51C}"/>
    <cellStyle name="20% - Accent4 3 9" xfId="11067" xr:uid="{23771555-C3CC-443D-93A5-2DA118AD9C56}"/>
    <cellStyle name="20% - Accent4 4" xfId="4901" xr:uid="{9D660300-6F77-406F-9656-C23DE7178FD1}"/>
    <cellStyle name="20% - Accent4 4 2" xfId="12821" xr:uid="{430EA4A9-A234-4036-A91E-F1CED9164AF9}"/>
    <cellStyle name="20% - Accent4 4 3" xfId="14759" xr:uid="{34FF67AB-312A-4B2D-B73A-C68B0BAFC727}"/>
    <cellStyle name="20% - Accent4 5" xfId="14743" xr:uid="{B31357D7-603B-4FC9-99F1-6744B9A8DAF4}"/>
    <cellStyle name="20% - Accent4 6" xfId="8624" xr:uid="{F70E0F2F-8508-4D3D-93EC-D1C8BE44367A}"/>
    <cellStyle name="20% - Accent4 7" xfId="76" xr:uid="{2191A764-B6BC-49A0-8BC3-55DB868139D3}"/>
    <cellStyle name="20% - Accent5" xfId="5" builtinId="46" customBuiltin="1"/>
    <cellStyle name="20% - Accent5 2" xfId="219" xr:uid="{EEE7B4C9-ABF4-4E66-B880-929F6C94C4CE}"/>
    <cellStyle name="20% - Accent5 2 10" xfId="11068" xr:uid="{D05F883A-D33A-4191-ADC8-76419252D757}"/>
    <cellStyle name="20% - Accent5 2 11" xfId="14406" xr:uid="{78049199-8503-485A-B517-E7057C9711DB}"/>
    <cellStyle name="20% - Accent5 2 12" xfId="575" xr:uid="{5F046AA9-D51D-4CA8-941D-F30117EB4544}"/>
    <cellStyle name="20% - Accent5 2 2" xfId="2462" xr:uid="{8AE50140-5A93-40AF-BCFD-9F0833E13310}"/>
    <cellStyle name="20% - Accent5 2 2 2" xfId="4902" xr:uid="{2D9459C4-C559-4C98-BAD0-C40481A1D17A}"/>
    <cellStyle name="20% - Accent5 2 2 2 2" xfId="12822" xr:uid="{7AC03BAD-789C-4C14-8FEE-711622DC05F9}"/>
    <cellStyle name="20% - Accent5 2 2 3" xfId="3304" xr:uid="{CAABE377-5255-4A21-8974-219BA3D9A22A}"/>
    <cellStyle name="20% - Accent5 2 2 3 2" xfId="12335" xr:uid="{9E82807E-7295-42CB-8516-388AB3E4A045}"/>
    <cellStyle name="20% - Accent5 2 2 4" xfId="7445" xr:uid="{D5CF0628-CA69-4C1E-BEA3-46BEF7B0356A}"/>
    <cellStyle name="20% - Accent5 2 2 4 2" xfId="14087" xr:uid="{6522D0BD-1B9E-47D4-88FF-95B71404BB82}"/>
    <cellStyle name="20% - Accent5 2 2 5" xfId="10535" xr:uid="{86DC85A9-0DFE-4AE2-A7CE-26435A290D15}"/>
    <cellStyle name="20% - Accent5 2 2 6" xfId="11641" xr:uid="{00FD5973-B4CB-448D-BBE2-0053BBFBE48E}"/>
    <cellStyle name="20% - Accent5 2 2 7" xfId="14781" xr:uid="{5B8B548B-098E-482A-B9D8-149BA79ECE05}"/>
    <cellStyle name="20% - Accent5 2 3" xfId="4903" xr:uid="{6AEAD991-825C-4CFD-8543-5ED0F62534D3}"/>
    <cellStyle name="20% - Accent5 2 3 2" xfId="12823" xr:uid="{23724BE0-001D-4016-A6A9-AF92AF9F25CD}"/>
    <cellStyle name="20% - Accent5 2 4" xfId="3303" xr:uid="{A253327C-C836-4A47-8E72-E47C4CFFA609}"/>
    <cellStyle name="20% - Accent5 2 4 2" xfId="12334" xr:uid="{151B4552-75CD-488C-A6CD-5793C4A99386}"/>
    <cellStyle name="20% - Accent5 2 5" xfId="5844" xr:uid="{D424815F-DC6A-4A3F-9BB4-04A2CDA667D8}"/>
    <cellStyle name="20% - Accent5 2 5 2" xfId="13645" xr:uid="{5868A02B-FE32-4D1E-AA66-65922395A8BF}"/>
    <cellStyle name="20% - Accent5 2 6" xfId="7762" xr:uid="{4EDA8453-7D75-4BB8-85E3-2D61885D599F}"/>
    <cellStyle name="20% - Accent5 2 7" xfId="8226" xr:uid="{150DFD59-0AC5-484C-8EA7-4BCE002AF846}"/>
    <cellStyle name="20% - Accent5 2 8" xfId="8685" xr:uid="{83CF22E5-9DBF-4F3D-BA74-C34CD72DC980}"/>
    <cellStyle name="20% - Accent5 2 9" xfId="10172" xr:uid="{BF748ECD-4567-4B98-B4FB-50DACD427D2F}"/>
    <cellStyle name="20% - Accent5 3" xfId="244" xr:uid="{83D72899-051B-4376-98E1-738590EF45FF}"/>
    <cellStyle name="20% - Accent5 3 10" xfId="14407" xr:uid="{F9D50398-6514-48B7-9442-032DAAC420B6}"/>
    <cellStyle name="20% - Accent5 3 11" xfId="576" xr:uid="{7A03D921-A138-47B1-A29B-979C4D570176}"/>
    <cellStyle name="20% - Accent5 3 2" xfId="2463" xr:uid="{AB983710-3950-4B12-9FE6-F8C6FB2B88CF}"/>
    <cellStyle name="20% - Accent5 3 2 2" xfId="4904" xr:uid="{36459DCF-FE44-49E3-A7F7-B82C94825482}"/>
    <cellStyle name="20% - Accent5 3 2 2 2" xfId="12824" xr:uid="{728EB2F2-437F-463D-B44C-E1B78C96FB60}"/>
    <cellStyle name="20% - Accent5 3 2 3" xfId="7446" xr:uid="{DAF1F2B9-EC28-435D-B657-B56D322EFDE3}"/>
    <cellStyle name="20% - Accent5 3 2 3 2" xfId="14088" xr:uid="{F01DFDCF-54B3-43D1-8460-E54DBF182578}"/>
    <cellStyle name="20% - Accent5 3 2 4" xfId="10536" xr:uid="{1871EADE-2877-4F34-8D69-1404C5066E97}"/>
    <cellStyle name="20% - Accent5 3 2 5" xfId="11642" xr:uid="{16998AAD-6343-475D-A16F-5642C5C8C1A1}"/>
    <cellStyle name="20% - Accent5 3 2 6" xfId="14782" xr:uid="{D0BF937F-8E16-4BE4-943B-37B652430239}"/>
    <cellStyle name="20% - Accent5 3 3" xfId="3305" xr:uid="{2DBDC849-26D9-4475-A416-FD16A51F80F2}"/>
    <cellStyle name="20% - Accent5 3 3 2" xfId="12336" xr:uid="{CFF6668B-77D9-4228-AABF-9CF997FD0FB2}"/>
    <cellStyle name="20% - Accent5 3 4" xfId="5845" xr:uid="{8F34D0E4-8584-41AB-9D5A-CFCDC8ED2562}"/>
    <cellStyle name="20% - Accent5 3 4 2" xfId="13646" xr:uid="{36F22D85-40A4-40C4-8C0D-F1ABA7A94F00}"/>
    <cellStyle name="20% - Accent5 3 5" xfId="7763" xr:uid="{5C0ABA1C-D3EB-45FA-8B8F-711C83D44476}"/>
    <cellStyle name="20% - Accent5 3 6" xfId="8227" xr:uid="{F00C5578-F112-4678-845D-6DC3816A62B1}"/>
    <cellStyle name="20% - Accent5 3 7" xfId="8686" xr:uid="{606F8196-608F-489C-94B6-931A2FD5EF20}"/>
    <cellStyle name="20% - Accent5 3 8" xfId="10171" xr:uid="{22B7B01E-B3B2-4C8C-9996-4E76ED64747B}"/>
    <cellStyle name="20% - Accent5 3 9" xfId="11069" xr:uid="{EC788FD6-F9AD-40F1-BA66-0F8431CC5415}"/>
    <cellStyle name="20% - Accent5 4" xfId="4905" xr:uid="{AD5F1F36-BE87-4241-BEBA-2F44C71966A0}"/>
    <cellStyle name="20% - Accent5 4 2" xfId="12825" xr:uid="{1B49B876-DE8B-43A2-AE9B-37BB7D1E3284}"/>
    <cellStyle name="20% - Accent5 4 3" xfId="14761" xr:uid="{7B72A574-9987-40F1-8D93-95E81DAFF3D1}"/>
    <cellStyle name="20% - Accent5 5" xfId="14745" xr:uid="{8A9F94FB-16E9-45FA-B802-BBA6EA99EE2D}"/>
    <cellStyle name="20% - Accent5 6" xfId="8627" xr:uid="{2B8CA6BE-AF01-4FF7-A752-5692E50F56CD}"/>
    <cellStyle name="20% - Accent5 7" xfId="77" xr:uid="{5795FE24-0408-434A-8660-004F8A5A185A}"/>
    <cellStyle name="20% - Accent6" xfId="6" builtinId="50" customBuiltin="1"/>
    <cellStyle name="20% - Accent6 2" xfId="222" xr:uid="{1BBD1B30-D3B5-49EB-A099-2D6CD4FBA054}"/>
    <cellStyle name="20% - Accent6 2 10" xfId="11070" xr:uid="{97F93838-2247-4C72-8861-539BDC295343}"/>
    <cellStyle name="20% - Accent6 2 11" xfId="14408" xr:uid="{EDD36DD6-6C04-4A93-9FED-3A198FE95442}"/>
    <cellStyle name="20% - Accent6 2 12" xfId="577" xr:uid="{3F3399C9-927C-4CB1-A76E-1010DDC4F396}"/>
    <cellStyle name="20% - Accent6 2 2" xfId="2464" xr:uid="{2C0B14EE-FC0A-4006-BF9A-51C4505C7CA2}"/>
    <cellStyle name="20% - Accent6 2 2 2" xfId="4906" xr:uid="{BCAA3D6A-769D-4C9C-A3E1-B9AE8CBC75E2}"/>
    <cellStyle name="20% - Accent6 2 2 2 2" xfId="12826" xr:uid="{9B60BA73-337E-44DE-AB75-0B9AB8CFC193}"/>
    <cellStyle name="20% - Accent6 2 2 3" xfId="3307" xr:uid="{4BAB77C7-E40F-4003-B570-E7E09E994C6B}"/>
    <cellStyle name="20% - Accent6 2 2 3 2" xfId="12338" xr:uid="{408EECD3-09D1-4DD1-BA00-245FAF2E6A78}"/>
    <cellStyle name="20% - Accent6 2 2 4" xfId="7447" xr:uid="{92D98991-0F4A-452C-9C4F-68A868473385}"/>
    <cellStyle name="20% - Accent6 2 2 4 2" xfId="14089" xr:uid="{17AFC5B5-0C8B-42F7-B75B-3E2515D11998}"/>
    <cellStyle name="20% - Accent6 2 2 5" xfId="10537" xr:uid="{13EC1A18-29C1-4D0C-AC1F-95F34325F6E6}"/>
    <cellStyle name="20% - Accent6 2 2 6" xfId="11643" xr:uid="{4CDD6561-8BD2-4D31-A5A2-B6741CB013CC}"/>
    <cellStyle name="20% - Accent6 2 2 7" xfId="14783" xr:uid="{0D8C0AB2-DF8A-47A4-8BFC-D31ABE64B143}"/>
    <cellStyle name="20% - Accent6 2 3" xfId="4907" xr:uid="{09AC6296-657B-45E8-8157-60CA19D3F6FD}"/>
    <cellStyle name="20% - Accent6 2 3 2" xfId="12827" xr:uid="{566D03C0-AC49-4E12-B4E1-815E4E52445E}"/>
    <cellStyle name="20% - Accent6 2 4" xfId="3306" xr:uid="{33ECFFC9-D004-4D22-9666-44D994C51A2C}"/>
    <cellStyle name="20% - Accent6 2 4 2" xfId="12337" xr:uid="{4BB37334-2A03-4ACE-B381-B2A6B62A7F2F}"/>
    <cellStyle name="20% - Accent6 2 5" xfId="5846" xr:uid="{700D2470-9F5D-41E7-B980-E0ACE9767931}"/>
    <cellStyle name="20% - Accent6 2 5 2" xfId="13647" xr:uid="{95A4C77E-EE90-4D07-BCF9-A47C8AC88008}"/>
    <cellStyle name="20% - Accent6 2 6" xfId="7764" xr:uid="{5445B9DD-3FC4-4CBE-A5CE-B733C1130ED1}"/>
    <cellStyle name="20% - Accent6 2 7" xfId="8228" xr:uid="{C42917B2-27FE-453F-A63F-657FBF25EC6C}"/>
    <cellStyle name="20% - Accent6 2 8" xfId="8687" xr:uid="{20574C41-2A8F-4AAD-BB35-E3A3289CF242}"/>
    <cellStyle name="20% - Accent6 2 9" xfId="10170" xr:uid="{5189FFC3-1FCC-4F49-A1AC-C3CB2FE5D45F}"/>
    <cellStyle name="20% - Accent6 3" xfId="247" xr:uid="{830CCEDB-E0BE-4910-9F97-8E64CEADAA10}"/>
    <cellStyle name="20% - Accent6 3 10" xfId="14409" xr:uid="{8BD8F6CC-51A0-42E6-9ED5-7C20C8DF681D}"/>
    <cellStyle name="20% - Accent6 3 11" xfId="578" xr:uid="{7822DDF0-B567-4F1C-8B4B-282B592C40DD}"/>
    <cellStyle name="20% - Accent6 3 2" xfId="2465" xr:uid="{53307800-6C2F-4FCA-986C-D9F937F9E8AC}"/>
    <cellStyle name="20% - Accent6 3 2 2" xfId="4908" xr:uid="{C0DA767A-EE62-4CBC-BDB4-FC0CBFD48580}"/>
    <cellStyle name="20% - Accent6 3 2 2 2" xfId="12828" xr:uid="{F618E260-A540-4A33-B4A4-7684F6F86216}"/>
    <cellStyle name="20% - Accent6 3 2 3" xfId="7448" xr:uid="{63E29B71-62D2-4E37-BA59-843DB4D5BA4C}"/>
    <cellStyle name="20% - Accent6 3 2 3 2" xfId="14090" xr:uid="{55EE0620-2A09-4D19-8455-00B18190D49E}"/>
    <cellStyle name="20% - Accent6 3 2 4" xfId="10538" xr:uid="{85796CD7-05C7-4FCF-9B21-2A077D0AB7A6}"/>
    <cellStyle name="20% - Accent6 3 2 5" xfId="11644" xr:uid="{519221C0-7E93-4B56-A62F-BA2CD2336D27}"/>
    <cellStyle name="20% - Accent6 3 2 6" xfId="14784" xr:uid="{0B1F9C9C-F066-41D9-BFB8-77161C35CA30}"/>
    <cellStyle name="20% - Accent6 3 3" xfId="3308" xr:uid="{CB90B586-64B9-41AB-9B0A-B075AF3E05F7}"/>
    <cellStyle name="20% - Accent6 3 3 2" xfId="12339" xr:uid="{A8EAB0C1-EE6F-489F-95D7-BA420210ECB9}"/>
    <cellStyle name="20% - Accent6 3 4" xfId="5847" xr:uid="{9DC5CD40-DAED-47EC-BDF6-9C9C0866BBA8}"/>
    <cellStyle name="20% - Accent6 3 4 2" xfId="13648" xr:uid="{09003E65-DF60-4D99-9596-2D9A09B0B378}"/>
    <cellStyle name="20% - Accent6 3 5" xfId="7765" xr:uid="{19885857-A939-49A7-9CF9-EE18B9EA3AD9}"/>
    <cellStyle name="20% - Accent6 3 6" xfId="8229" xr:uid="{FF378A79-83A7-4EF1-92F8-93A799CB79C8}"/>
    <cellStyle name="20% - Accent6 3 7" xfId="8688" xr:uid="{CA838568-A5D4-49A4-9D34-B77DB4943440}"/>
    <cellStyle name="20% - Accent6 3 8" xfId="10169" xr:uid="{2531DBD0-5C93-4A02-9FD1-5466FE4E4FC7}"/>
    <cellStyle name="20% - Accent6 3 9" xfId="11071" xr:uid="{BA8462C8-ADF2-4B9E-90FA-4697CAF5D909}"/>
    <cellStyle name="20% - Accent6 4" xfId="4909" xr:uid="{527CB2DB-F087-49EC-95A6-E0482B0BDF2E}"/>
    <cellStyle name="20% - Accent6 4 2" xfId="12829" xr:uid="{C236B4CA-502F-4080-B7BB-B007537D3F42}"/>
    <cellStyle name="20% - Accent6 4 3" xfId="14763" xr:uid="{A781924E-876F-466D-BBEB-6E90704B211C}"/>
    <cellStyle name="20% - Accent6 5" xfId="14747" xr:uid="{FB19244A-1D5C-4F58-B6FD-4CD22BA4741D}"/>
    <cellStyle name="20% - Accent6 6" xfId="8630" xr:uid="{9A6BAD8A-8FA8-4031-8302-234FBA992814}"/>
    <cellStyle name="20% - Accent6 7" xfId="78" xr:uid="{F8857B77-44A4-43EC-827D-0D7A80C406AC}"/>
    <cellStyle name="20% - ส่วนที่ถูกเน้น1" xfId="456" xr:uid="{D20172A0-2A84-4207-AC1C-928F4B9FFE81}"/>
    <cellStyle name="20% - ส่วนที่ถูกเน้น1 2" xfId="579" xr:uid="{E66AC22D-941B-4223-8E64-78EBB3DF8CC0}"/>
    <cellStyle name="20% - ส่วนที่ถูกเน้น1 2 10" xfId="11072" xr:uid="{299A5545-A311-49E0-9977-E04F93A26652}"/>
    <cellStyle name="20% - ส่วนที่ถูกเน้น1 2 11" xfId="14410" xr:uid="{51D59486-C0F9-4EBE-B66B-BCE23EBCBD95}"/>
    <cellStyle name="20% - ส่วนที่ถูกเน้น1 2 2" xfId="2466" xr:uid="{5182F51A-A0C0-41F0-B6E4-576498CFD9E6}"/>
    <cellStyle name="20% - ส่วนที่ถูกเน้น1 2 2 2" xfId="4910" xr:uid="{8B372E10-77A9-405C-935B-1115D9CB473B}"/>
    <cellStyle name="20% - ส่วนที่ถูกเน้น1 2 2 2 2" xfId="12830" xr:uid="{1EA8E742-7DA9-4233-A9FD-29A1847856BE}"/>
    <cellStyle name="20% - ส่วนที่ถูกเน้น1 2 2 3" xfId="3310" xr:uid="{2CF630CF-60B0-46FD-BB33-2E37EDB98F97}"/>
    <cellStyle name="20% - ส่วนที่ถูกเน้น1 2 2 3 2" xfId="12341" xr:uid="{D7E60035-2B9B-4534-86EE-3A5405E5E4C6}"/>
    <cellStyle name="20% - ส่วนที่ถูกเน้น1 2 2 4" xfId="7449" xr:uid="{017F0014-119E-434D-A95A-FE5903A83F38}"/>
    <cellStyle name="20% - ส่วนที่ถูกเน้น1 2 2 4 2" xfId="14091" xr:uid="{352E2233-640C-4FEC-9B64-154F9603424D}"/>
    <cellStyle name="20% - ส่วนที่ถูกเน้น1 2 2 5" xfId="10539" xr:uid="{33625CB5-909C-4D77-BD58-043DC6E91875}"/>
    <cellStyle name="20% - ส่วนที่ถูกเน้น1 2 2 6" xfId="11645" xr:uid="{7187A957-01D3-4B06-90C7-421AB4CFA82A}"/>
    <cellStyle name="20% - ส่วนที่ถูกเน้น1 2 2 7" xfId="14785" xr:uid="{EF1A1862-78B7-4DF1-8AAC-DB2465797611}"/>
    <cellStyle name="20% - ส่วนที่ถูกเน้น1 2 3" xfId="4911" xr:uid="{08BE4378-9FFA-420F-881F-3F6AFA088B7E}"/>
    <cellStyle name="20% - ส่วนที่ถูกเน้น1 2 3 2" xfId="12831" xr:uid="{6CA8F3E0-3B5E-4189-8F61-DADB0B3B8668}"/>
    <cellStyle name="20% - ส่วนที่ถูกเน้น1 2 4" xfId="3309" xr:uid="{E7A56465-A3AC-467B-A0BA-30F2523521B3}"/>
    <cellStyle name="20% - ส่วนที่ถูกเน้น1 2 4 2" xfId="12340" xr:uid="{06A76D18-AD1E-4380-B32F-995BD08AF3BE}"/>
    <cellStyle name="20% - ส่วนที่ถูกเน้น1 2 5" xfId="5848" xr:uid="{4D9A6697-97DA-491E-9BC8-ED9B0ED1F378}"/>
    <cellStyle name="20% - ส่วนที่ถูกเน้น1 2 5 2" xfId="13649" xr:uid="{1223D6F9-9F2F-4E70-A2FB-DEB58821824A}"/>
    <cellStyle name="20% - ส่วนที่ถูกเน้น1 2 6" xfId="7766" xr:uid="{30E55243-C382-4EA0-AB70-6A415487DA15}"/>
    <cellStyle name="20% - ส่วนที่ถูกเน้น1 2 7" xfId="8230" xr:uid="{FB76CC34-87C4-455A-84B7-85A9A2FCB287}"/>
    <cellStyle name="20% - ส่วนที่ถูกเน้น1 2 8" xfId="8689" xr:uid="{48855245-B245-48DF-8A59-9BAFE79CA40C}"/>
    <cellStyle name="20% - ส่วนที่ถูกเน้น1 2 9" xfId="10168" xr:uid="{BFB60402-1744-436C-B960-E25D98C7BD37}"/>
    <cellStyle name="20% - ส่วนที่ถูกเน้น1 3" xfId="580" xr:uid="{A8266862-DA3A-4EEB-AD25-7286E6092D85}"/>
    <cellStyle name="20% - ส่วนที่ถูกเน้น1 3 2" xfId="581" xr:uid="{65A73041-0AC8-454E-A45D-840B74ECAEE5}"/>
    <cellStyle name="20% - ส่วนที่ถูกเน้น1 3 2 2" xfId="3312" xr:uid="{E00DD399-3B95-4682-8EE6-9A772BF95F88}"/>
    <cellStyle name="20% - ส่วนที่ถูกเน้น1 3 2 2 2" xfId="12343" xr:uid="{359C01C1-AFEB-4BAC-AAD4-9C6828724463}"/>
    <cellStyle name="20% - ส่วนที่ถูกเน้น1 3 2 2 3" xfId="14787" xr:uid="{2CFA4E20-A289-4B53-8B54-6120CCD9F1F5}"/>
    <cellStyle name="20% - ส่วนที่ถูกเน้น1 3 2 3" xfId="5850" xr:uid="{B6B7A381-1FF5-4A3A-9E42-9524E9785EB1}"/>
    <cellStyle name="20% - ส่วนที่ถูกเน้น1 3 2 3 2" xfId="13651" xr:uid="{037E4BB8-D6F1-442A-BAAB-CDC570670B78}"/>
    <cellStyle name="20% - ส่วนที่ถูกเน้น1 3 2 4" xfId="7768" xr:uid="{49D51544-7867-4661-91E1-E33C43F83E54}"/>
    <cellStyle name="20% - ส่วนที่ถูกเน้น1 3 2 5" xfId="10166" xr:uid="{4F8C9A2A-FEFC-4207-9EBC-42493D579614}"/>
    <cellStyle name="20% - ส่วนที่ถูกเน้น1 3 2 6" xfId="11074" xr:uid="{72080BD9-3011-429F-9523-0C9E232498D7}"/>
    <cellStyle name="20% - ส่วนที่ถูกเน้น1 3 3" xfId="3311" xr:uid="{077861E7-571C-4C8B-A55E-8CE78C67218F}"/>
    <cellStyle name="20% - ส่วนที่ถูกเน้น1 3 3 2" xfId="12342" xr:uid="{63836029-B2DA-41FB-87C4-7B3EC8E5053E}"/>
    <cellStyle name="20% - ส่วนที่ถูกเน้น1 3 3 3" xfId="14786" xr:uid="{8FDC1880-A6C1-4B21-B36F-874F24F08025}"/>
    <cellStyle name="20% - ส่วนที่ถูกเน้น1 3 4" xfId="5849" xr:uid="{5FA0AE28-DB0F-4FD8-83B0-36456399342D}"/>
    <cellStyle name="20% - ส่วนที่ถูกเน้น1 3 4 2" xfId="13650" xr:uid="{73DF5F10-A28F-4997-93CF-B9DEE29142A6}"/>
    <cellStyle name="20% - ส่วนที่ถูกเน้น1 3 5" xfId="7767" xr:uid="{4AA1A29D-F8F7-4C38-B648-D9AEA6DBA706}"/>
    <cellStyle name="20% - ส่วนที่ถูกเน้น1 3 6" xfId="10167" xr:uid="{9D494DD8-75BF-4619-88DB-6DBCB08B0368}"/>
    <cellStyle name="20% - ส่วนที่ถูกเน้น1 3 7" xfId="11073" xr:uid="{925F1A4F-BFF2-4808-9BCD-AAC72458CB78}"/>
    <cellStyle name="20% - ส่วนที่ถูกเน้น1 4" xfId="509" xr:uid="{4466815C-1889-457E-BBFB-A4277F00A693}"/>
    <cellStyle name="20% - ส่วนที่ถูกเน้น1 5" xfId="3244" xr:uid="{573150F2-E253-499A-AAFA-B8F4279325AD}"/>
    <cellStyle name="20% - ส่วนที่ถูกเน้น1 6" xfId="5781" xr:uid="{055A9EC8-45E4-4DA4-A1F4-368F7004B0F9}"/>
    <cellStyle name="20% - ส่วนที่ถูกเน้น1 7" xfId="8659" xr:uid="{1E61FC28-AC35-4E66-922E-16F61AE26C26}"/>
    <cellStyle name="20% - ส่วนที่ถูกเน้น2" xfId="457" xr:uid="{8D8489A5-9639-41E3-B9FC-388612B1A00F}"/>
    <cellStyle name="20% - ส่วนที่ถูกเน้น2 2" xfId="582" xr:uid="{026C483A-684E-45B7-8971-3DD7C9E61D6D}"/>
    <cellStyle name="20% - ส่วนที่ถูกเน้น2 2 10" xfId="11075" xr:uid="{6B274F9A-169A-483E-8CCE-0D0D937F2684}"/>
    <cellStyle name="20% - ส่วนที่ถูกเน้น2 2 11" xfId="14411" xr:uid="{C0B3F9F0-BFB6-4AE8-A83E-8BAF3917190A}"/>
    <cellStyle name="20% - ส่วนที่ถูกเน้น2 2 2" xfId="2467" xr:uid="{F6F8730A-2C78-4F48-B5AB-F16ADFB04B09}"/>
    <cellStyle name="20% - ส่วนที่ถูกเน้น2 2 2 2" xfId="4912" xr:uid="{025123E4-3CA9-49B2-AA77-730F44F5F5E9}"/>
    <cellStyle name="20% - ส่วนที่ถูกเน้น2 2 2 2 2" xfId="12832" xr:uid="{6826CE54-1036-4E80-932F-DB8F04CAB302}"/>
    <cellStyle name="20% - ส่วนที่ถูกเน้น2 2 2 3" xfId="3314" xr:uid="{ADC01E75-BC6D-40FC-936C-E16467280BC6}"/>
    <cellStyle name="20% - ส่วนที่ถูกเน้น2 2 2 3 2" xfId="12345" xr:uid="{7CEABE73-BD96-4596-B883-5A9BF627AB21}"/>
    <cellStyle name="20% - ส่วนที่ถูกเน้น2 2 2 4" xfId="7450" xr:uid="{40C778CF-08AF-4832-965B-A9480F1BEB76}"/>
    <cellStyle name="20% - ส่วนที่ถูกเน้น2 2 2 4 2" xfId="14092" xr:uid="{093CD2C5-BBBD-4B29-AF3F-B791F206F3AA}"/>
    <cellStyle name="20% - ส่วนที่ถูกเน้น2 2 2 5" xfId="10540" xr:uid="{9C3669D1-5CAF-452B-9F80-A39C0692F18E}"/>
    <cellStyle name="20% - ส่วนที่ถูกเน้น2 2 2 6" xfId="11646" xr:uid="{0F9295D5-8AAC-455F-99FB-F0D65538DE73}"/>
    <cellStyle name="20% - ส่วนที่ถูกเน้น2 2 2 7" xfId="14788" xr:uid="{A644C837-D2B5-4FE4-9BF6-F7878C96545E}"/>
    <cellStyle name="20% - ส่วนที่ถูกเน้น2 2 3" xfId="4913" xr:uid="{AF64974B-AC48-4D72-BA2B-056514EF024D}"/>
    <cellStyle name="20% - ส่วนที่ถูกเน้น2 2 3 2" xfId="12833" xr:uid="{0BD82632-8B3B-4320-BC29-2934E4789237}"/>
    <cellStyle name="20% - ส่วนที่ถูกเน้น2 2 4" xfId="3313" xr:uid="{9408BF25-AD6D-46E5-8660-5E684AD641AA}"/>
    <cellStyle name="20% - ส่วนที่ถูกเน้น2 2 4 2" xfId="12344" xr:uid="{029395D6-6ABD-4A01-AD29-13A5EB89DC54}"/>
    <cellStyle name="20% - ส่วนที่ถูกเน้น2 2 5" xfId="5851" xr:uid="{25942264-D008-4CA5-B0BB-1A1DCD151039}"/>
    <cellStyle name="20% - ส่วนที่ถูกเน้น2 2 5 2" xfId="13652" xr:uid="{47603E75-0D38-459A-A111-9CF55A112BD6}"/>
    <cellStyle name="20% - ส่วนที่ถูกเน้น2 2 6" xfId="7769" xr:uid="{0FAFB1F6-75CD-4ED8-AF95-8E2C134D6785}"/>
    <cellStyle name="20% - ส่วนที่ถูกเน้น2 2 7" xfId="8231" xr:uid="{8F55BED1-F6F1-459E-851F-BF48AEFE3C07}"/>
    <cellStyle name="20% - ส่วนที่ถูกเน้น2 2 8" xfId="8691" xr:uid="{77477A0D-4519-4958-A655-177C026E804C}"/>
    <cellStyle name="20% - ส่วนที่ถูกเน้น2 2 9" xfId="10238" xr:uid="{590DF228-E5A5-48CA-A60B-EF999B1CB662}"/>
    <cellStyle name="20% - ส่วนที่ถูกเน้น2 3" xfId="583" xr:uid="{248E85B6-BC49-4F11-A464-9047EC1D9403}"/>
    <cellStyle name="20% - ส่วนที่ถูกเน้น2 3 2" xfId="584" xr:uid="{A4F713D7-A08C-47AD-8DCE-3F250ACB350E}"/>
    <cellStyle name="20% - ส่วนที่ถูกเน้น2 3 2 2" xfId="3316" xr:uid="{5176721D-4641-499F-B5CA-119683FE9A10}"/>
    <cellStyle name="20% - ส่วนที่ถูกเน้น2 3 2 2 2" xfId="12347" xr:uid="{83AD1510-09B4-462E-B3A4-A448FBB7F9AA}"/>
    <cellStyle name="20% - ส่วนที่ถูกเน้น2 3 2 2 3" xfId="14790" xr:uid="{A52D1070-3B83-4577-A9B5-A170667FE813}"/>
    <cellStyle name="20% - ส่วนที่ถูกเน้น2 3 2 3" xfId="5853" xr:uid="{CE5A5ECF-86CB-4FCD-AB34-2BFA64B92661}"/>
    <cellStyle name="20% - ส่วนที่ถูกเน้น2 3 2 3 2" xfId="13654" xr:uid="{EAEEEEE5-DAD9-4978-B123-26A321E566EC}"/>
    <cellStyle name="20% - ส่วนที่ถูกเน้น2 3 2 4" xfId="7771" xr:uid="{2392B472-EFA3-4D0F-AA53-58F8977E3197}"/>
    <cellStyle name="20% - ส่วนที่ถูกเน้น2 3 2 5" xfId="10164" xr:uid="{91AE1D0D-1BB5-4B40-B6DC-B1F6611B4E87}"/>
    <cellStyle name="20% - ส่วนที่ถูกเน้น2 3 2 6" xfId="11077" xr:uid="{F2FC0DD4-E2D8-4416-B18F-4C380B9BC92D}"/>
    <cellStyle name="20% - ส่วนที่ถูกเน้น2 3 3" xfId="3315" xr:uid="{469568CB-7F4B-486F-9B81-40326D0D5D1F}"/>
    <cellStyle name="20% - ส่วนที่ถูกเน้น2 3 3 2" xfId="12346" xr:uid="{3990C670-EBD3-434A-927F-13FAA4412AE6}"/>
    <cellStyle name="20% - ส่วนที่ถูกเน้น2 3 3 3" xfId="14789" xr:uid="{D15525B2-E1B5-4B3C-B5BB-64CF2F4D615B}"/>
    <cellStyle name="20% - ส่วนที่ถูกเน้น2 3 4" xfId="5852" xr:uid="{6F627C31-81A2-4B78-9445-AAECEFBDDF69}"/>
    <cellStyle name="20% - ส่วนที่ถูกเน้น2 3 4 2" xfId="13653" xr:uid="{0777F8AA-AA3B-4D5A-8147-F7037059980E}"/>
    <cellStyle name="20% - ส่วนที่ถูกเน้น2 3 5" xfId="7770" xr:uid="{F9EFEB49-601C-4130-B398-7FD593200D6F}"/>
    <cellStyle name="20% - ส่วนที่ถูกเน้น2 3 6" xfId="10165" xr:uid="{681362A2-7203-42BB-96C7-6AF01387A82C}"/>
    <cellStyle name="20% - ส่วนที่ถูกเน้น2 3 7" xfId="11076" xr:uid="{EA7DA48E-B1A2-4A7F-89D0-1D2CF652F937}"/>
    <cellStyle name="20% - ส่วนที่ถูกเน้น2 4" xfId="510" xr:uid="{4E3C10CB-A98A-46E3-BA24-0B0A4F1AD186}"/>
    <cellStyle name="20% - ส่วนที่ถูกเน้น2 5" xfId="3245" xr:uid="{0B2E00E2-BCFC-4CC6-8BC9-184E2B84E521}"/>
    <cellStyle name="20% - ส่วนที่ถูกเน้น2 6" xfId="5782" xr:uid="{8673B2F4-4A3D-4BD9-BE00-1273D05AC2AD}"/>
    <cellStyle name="20% - ส่วนที่ถูกเน้น2 7" xfId="10210" xr:uid="{00CF7430-3B4F-4C5E-B5D9-974946671C76}"/>
    <cellStyle name="20% - ส่วนที่ถูกเน้น3" xfId="458" xr:uid="{47937392-2319-4A04-9A24-1732A9BD2816}"/>
    <cellStyle name="20% - ส่วนที่ถูกเน้น3 2" xfId="585" xr:uid="{5AD8BA12-5B55-4B09-B424-9A996FDD20FE}"/>
    <cellStyle name="20% - ส่วนที่ถูกเน้น3 2 10" xfId="11078" xr:uid="{53DECF66-ECF9-4C93-BE4E-85BD9631C912}"/>
    <cellStyle name="20% - ส่วนที่ถูกเน้น3 2 11" xfId="14412" xr:uid="{208FF49F-3011-4F7F-946C-0FFFC9B53394}"/>
    <cellStyle name="20% - ส่วนที่ถูกเน้น3 2 2" xfId="2468" xr:uid="{7BFB4953-E069-4253-8078-78F2ABC6E1DA}"/>
    <cellStyle name="20% - ส่วนที่ถูกเน้น3 2 2 2" xfId="4914" xr:uid="{8162E11B-BD7A-4DE4-BA90-E54A8B2ED7CE}"/>
    <cellStyle name="20% - ส่วนที่ถูกเน้น3 2 2 2 2" xfId="12834" xr:uid="{BA722D39-8755-40E7-A718-B959AD6833A7}"/>
    <cellStyle name="20% - ส่วนที่ถูกเน้น3 2 2 3" xfId="3318" xr:uid="{74D67193-E17F-45A2-B22D-78D9A71B46EE}"/>
    <cellStyle name="20% - ส่วนที่ถูกเน้น3 2 2 3 2" xfId="12349" xr:uid="{8DA6598D-B084-4C4D-B942-08C533080532}"/>
    <cellStyle name="20% - ส่วนที่ถูกเน้น3 2 2 4" xfId="7451" xr:uid="{FA678BC0-28B8-474C-8C37-947B959BA879}"/>
    <cellStyle name="20% - ส่วนที่ถูกเน้น3 2 2 4 2" xfId="14093" xr:uid="{40A509EB-895A-400E-AB3E-60DD7828409C}"/>
    <cellStyle name="20% - ส่วนที่ถูกเน้น3 2 2 5" xfId="10541" xr:uid="{52C5D22F-DAA2-455E-A181-A9369C70E30C}"/>
    <cellStyle name="20% - ส่วนที่ถูกเน้น3 2 2 6" xfId="11647" xr:uid="{4CA1B4D1-544F-4E13-B027-A9672C55DD5C}"/>
    <cellStyle name="20% - ส่วนที่ถูกเน้น3 2 2 7" xfId="14791" xr:uid="{5F59F062-6BAD-4125-99EA-F2E7A3C6E00B}"/>
    <cellStyle name="20% - ส่วนที่ถูกเน้น3 2 3" xfId="4915" xr:uid="{B656AD75-7F24-4FF1-AC92-E6B4C6419CA0}"/>
    <cellStyle name="20% - ส่วนที่ถูกเน้น3 2 3 2" xfId="12835" xr:uid="{D8E68D65-D7C1-4751-96AF-6FD0920772BC}"/>
    <cellStyle name="20% - ส่วนที่ถูกเน้น3 2 4" xfId="3317" xr:uid="{18FA06CD-0603-4F9C-843B-DFEBC674B8A8}"/>
    <cellStyle name="20% - ส่วนที่ถูกเน้น3 2 4 2" xfId="12348" xr:uid="{F7AEDA62-7B45-4D37-80C6-EC0AFCE584CD}"/>
    <cellStyle name="20% - ส่วนที่ถูกเน้น3 2 5" xfId="5854" xr:uid="{70BA2275-6D7A-4E3C-BB22-A1A195B4507A}"/>
    <cellStyle name="20% - ส่วนที่ถูกเน้น3 2 5 2" xfId="13655" xr:uid="{D15D986D-1BB4-44D3-B651-49AC63C07347}"/>
    <cellStyle name="20% - ส่วนที่ถูกเน้น3 2 6" xfId="7772" xr:uid="{1C0BEB2B-2E67-46F7-8FDB-3139B8F6E5F3}"/>
    <cellStyle name="20% - ส่วนที่ถูกเน้น3 2 7" xfId="8232" xr:uid="{811B8473-4BE2-40E8-A65B-25638A8D5CAA}"/>
    <cellStyle name="20% - ส่วนที่ถูกเน้น3 2 8" xfId="8692" xr:uid="{6E9F9A9E-DF77-484D-818D-D0578423B041}"/>
    <cellStyle name="20% - ส่วนที่ถูกเน้น3 2 9" xfId="8657" xr:uid="{DD0F8681-D04B-429B-8993-C81F854F9154}"/>
    <cellStyle name="20% - ส่วนที่ถูกเน้น3 3" xfId="586" xr:uid="{9D2EF2FE-6FB3-442C-8E88-993AEAA30C7D}"/>
    <cellStyle name="20% - ส่วนที่ถูกเน้น3 3 2" xfId="587" xr:uid="{15C2C2E9-9558-4B00-8E8B-355418A16262}"/>
    <cellStyle name="20% - ส่วนที่ถูกเน้น3 3 2 2" xfId="3320" xr:uid="{FC49E9A9-1915-476C-918B-6178150496B5}"/>
    <cellStyle name="20% - ส่วนที่ถูกเน้น3 3 2 2 2" xfId="12351" xr:uid="{E81A7F0D-F06F-4E5D-A280-8D5832230054}"/>
    <cellStyle name="20% - ส่วนที่ถูกเน้น3 3 2 2 3" xfId="14793" xr:uid="{8E29DB59-CEBA-4348-A698-6CCDEA6432BD}"/>
    <cellStyle name="20% - ส่วนที่ถูกเน้น3 3 2 3" xfId="5856" xr:uid="{B515A244-3BD0-4135-9363-9A85135241C5}"/>
    <cellStyle name="20% - ส่วนที่ถูกเน้น3 3 2 3 2" xfId="13657" xr:uid="{CFEEDCEC-AE38-457E-9FC7-4CD14499158E}"/>
    <cellStyle name="20% - ส่วนที่ถูกเน้น3 3 2 4" xfId="7774" xr:uid="{EC84B6F6-431D-42AE-AFCB-A222B7378504}"/>
    <cellStyle name="20% - ส่วนที่ถูกเน้น3 3 2 5" xfId="10258" xr:uid="{44C69C18-23CF-4267-9FCB-E58DCC0A65B4}"/>
    <cellStyle name="20% - ส่วนที่ถูกเน้น3 3 2 6" xfId="11080" xr:uid="{2C98BBC4-70FE-4088-B252-C9A189034AA2}"/>
    <cellStyle name="20% - ส่วนที่ถูกเน้น3 3 3" xfId="3319" xr:uid="{41DAC39A-89A1-4CBA-9EAB-A2CEEB4C0315}"/>
    <cellStyle name="20% - ส่วนที่ถูกเน้น3 3 3 2" xfId="12350" xr:uid="{579586AD-4D9B-4225-B8FA-09DC0F3C199E}"/>
    <cellStyle name="20% - ส่วนที่ถูกเน้น3 3 3 3" xfId="14792" xr:uid="{24F1B617-F6B9-4CF6-8B34-2547AB730872}"/>
    <cellStyle name="20% - ส่วนที่ถูกเน้น3 3 4" xfId="5855" xr:uid="{A60B4A26-FCBF-4FC9-996C-D35FAAFB7731}"/>
    <cellStyle name="20% - ส่วนที่ถูกเน้น3 3 4 2" xfId="13656" xr:uid="{9A464B79-8B4B-427A-B3D8-04D6B7AC2E1E}"/>
    <cellStyle name="20% - ส่วนที่ถูกเน้น3 3 5" xfId="7773" xr:uid="{F17BCD44-580E-40E8-993E-875C78B697C9}"/>
    <cellStyle name="20% - ส่วนที่ถูกเน้น3 3 6" xfId="10163" xr:uid="{366B5864-A81D-4EBC-B25D-279FBE670C5D}"/>
    <cellStyle name="20% - ส่วนที่ถูกเน้น3 3 7" xfId="11079" xr:uid="{4108B0B5-FF6A-40B2-96F1-A81915B7B2BF}"/>
    <cellStyle name="20% - ส่วนที่ถูกเน้น3 4" xfId="511" xr:uid="{0E088319-5AB5-4801-A576-C6B37B8CD9DC}"/>
    <cellStyle name="20% - ส่วนที่ถูกเน้น3 5" xfId="3246" xr:uid="{D6272876-37A2-47B5-86A4-971FA8B5DD30}"/>
    <cellStyle name="20% - ส่วนที่ถูกเน้น3 6" xfId="5783" xr:uid="{4785F8A6-3426-43D4-88B3-DB15CC013C16}"/>
    <cellStyle name="20% - ส่วนที่ถูกเน้น3 7" xfId="10209" xr:uid="{ED68BD7C-12B6-4A09-95F7-EED4A24E9785}"/>
    <cellStyle name="20% - ส่วนที่ถูกเน้น4" xfId="459" xr:uid="{EC71B484-62EB-4CA2-AD53-471AF22A1EE2}"/>
    <cellStyle name="20% - ส่วนที่ถูกเน้น4 2" xfId="588" xr:uid="{1AB94C1C-E5DF-4449-89A9-63AF9567DAF5}"/>
    <cellStyle name="20% - ส่วนที่ถูกเน้น4 2 10" xfId="11081" xr:uid="{CA98DC92-531C-4E6B-A93E-546DCBEBED00}"/>
    <cellStyle name="20% - ส่วนที่ถูกเน้น4 2 11" xfId="14413" xr:uid="{23405455-EEC1-40FE-B250-1E2F40FB8BD5}"/>
    <cellStyle name="20% - ส่วนที่ถูกเน้น4 2 2" xfId="2469" xr:uid="{937B9E45-BA64-4BCF-9886-B44E4A56FB0D}"/>
    <cellStyle name="20% - ส่วนที่ถูกเน้น4 2 2 2" xfId="4916" xr:uid="{E9371C7D-1355-4EE0-ACD0-CB0CACD6BD49}"/>
    <cellStyle name="20% - ส่วนที่ถูกเน้น4 2 2 2 2" xfId="12836" xr:uid="{07C0A3DA-FE49-41CF-8A86-E64DDD051487}"/>
    <cellStyle name="20% - ส่วนที่ถูกเน้น4 2 2 3" xfId="3322" xr:uid="{9ED435E0-A87A-4D56-8D7C-98A70E105CD2}"/>
    <cellStyle name="20% - ส่วนที่ถูกเน้น4 2 2 3 2" xfId="12353" xr:uid="{90ABFD55-8F34-4B90-8F0E-43A4A1CE493D}"/>
    <cellStyle name="20% - ส่วนที่ถูกเน้น4 2 2 4" xfId="7452" xr:uid="{13B0F749-D49E-48B6-91AB-CB1613695980}"/>
    <cellStyle name="20% - ส่วนที่ถูกเน้น4 2 2 4 2" xfId="14094" xr:uid="{09B134D1-7ABD-474F-846E-06296BFF5CAE}"/>
    <cellStyle name="20% - ส่วนที่ถูกเน้น4 2 2 5" xfId="10542" xr:uid="{B349D5AA-F34F-4D69-B744-863B509A63E5}"/>
    <cellStyle name="20% - ส่วนที่ถูกเน้น4 2 2 6" xfId="11648" xr:uid="{88A6B7B2-38CA-46E8-B0CA-512F0BDD9716}"/>
    <cellStyle name="20% - ส่วนที่ถูกเน้น4 2 2 7" xfId="14794" xr:uid="{0EE27399-F36A-4C2A-B616-3098579AD13B}"/>
    <cellStyle name="20% - ส่วนที่ถูกเน้น4 2 3" xfId="4917" xr:uid="{3F51314F-06F8-41BE-B82C-45F299A0A5C0}"/>
    <cellStyle name="20% - ส่วนที่ถูกเน้น4 2 3 2" xfId="12837" xr:uid="{1F390808-9393-4BA6-A612-25A4F4FDD22D}"/>
    <cellStyle name="20% - ส่วนที่ถูกเน้น4 2 4" xfId="3321" xr:uid="{6259F366-7B08-4F15-A46A-44CD19BBB92A}"/>
    <cellStyle name="20% - ส่วนที่ถูกเน้น4 2 4 2" xfId="12352" xr:uid="{B9931E14-D7C3-43E6-A9EE-D243A14412F6}"/>
    <cellStyle name="20% - ส่วนที่ถูกเน้น4 2 5" xfId="5857" xr:uid="{132710BD-451C-4147-8C64-23E657304248}"/>
    <cellStyle name="20% - ส่วนที่ถูกเน้น4 2 5 2" xfId="13658" xr:uid="{5739F06E-ED92-4ADB-9B88-D7E05F4D4B2D}"/>
    <cellStyle name="20% - ส่วนที่ถูกเน้น4 2 6" xfId="7775" xr:uid="{2BD79550-863D-4DEB-A75B-5E7D265551E0}"/>
    <cellStyle name="20% - ส่วนที่ถูกเน้น4 2 7" xfId="8233" xr:uid="{BA349FB3-5828-432B-9FF3-0B9E54521F41}"/>
    <cellStyle name="20% - ส่วนที่ถูกเน้น4 2 8" xfId="8693" xr:uid="{DC2818F2-08EF-49B0-AEE1-DFD72F0B4384}"/>
    <cellStyle name="20% - ส่วนที่ถูกเน้น4 2 9" xfId="10236" xr:uid="{0CA4D487-862B-4945-844F-93EBB0C6E3D9}"/>
    <cellStyle name="20% - ส่วนที่ถูกเน้น4 3" xfId="589" xr:uid="{609180F5-52BB-4557-A62D-284DED0C8DF0}"/>
    <cellStyle name="20% - ส่วนที่ถูกเน้น4 3 2" xfId="590" xr:uid="{E8A5E1EE-56B3-4C63-9130-076BC5D2B08C}"/>
    <cellStyle name="20% - ส่วนที่ถูกเน้น4 3 2 2" xfId="3324" xr:uid="{0BA8F7DC-4FA1-4612-A447-863BC48F75D8}"/>
    <cellStyle name="20% - ส่วนที่ถูกเน้น4 3 2 2 2" xfId="12355" xr:uid="{594A6248-4170-4A5B-BF8F-2657E6E45D0E}"/>
    <cellStyle name="20% - ส่วนที่ถูกเน้น4 3 2 2 3" xfId="14796" xr:uid="{84F4F280-9FB0-4510-8782-8D7360059A36}"/>
    <cellStyle name="20% - ส่วนที่ถูกเน้น4 3 2 3" xfId="5859" xr:uid="{B0E26E29-ABE1-40EF-8727-45800E836304}"/>
    <cellStyle name="20% - ส่วนที่ถูกเน้น4 3 2 3 2" xfId="13660" xr:uid="{8AAE72BA-B149-46A5-BBF9-F0ADD56BA9E4}"/>
    <cellStyle name="20% - ส่วนที่ถูกเน้น4 3 2 4" xfId="7777" xr:uid="{C4DFBF60-363F-4F7D-B41D-5829A059F6CA}"/>
    <cellStyle name="20% - ส่วนที่ถูกเน้น4 3 2 5" xfId="10162" xr:uid="{27939752-C316-4ECA-9248-29359C916C28}"/>
    <cellStyle name="20% - ส่วนที่ถูกเน้น4 3 2 6" xfId="11083" xr:uid="{6B06D9D2-EB3E-45E8-A279-F8A5CBFA7773}"/>
    <cellStyle name="20% - ส่วนที่ถูกเน้น4 3 3" xfId="3323" xr:uid="{07245088-146D-45FC-998A-7A19322B25AC}"/>
    <cellStyle name="20% - ส่วนที่ถูกเน้น4 3 3 2" xfId="12354" xr:uid="{D9055F99-1D08-4A99-8514-02AF82982255}"/>
    <cellStyle name="20% - ส่วนที่ถูกเน้น4 3 3 3" xfId="14795" xr:uid="{E2648A79-803B-4472-AA4F-3BFF8228C5D0}"/>
    <cellStyle name="20% - ส่วนที่ถูกเน้น4 3 4" xfId="5858" xr:uid="{047593CD-C812-4F83-BD80-484DBD763B2B}"/>
    <cellStyle name="20% - ส่วนที่ถูกเน้น4 3 4 2" xfId="13659" xr:uid="{61798E5D-CD64-4F5C-83E9-A825D2EBA8EF}"/>
    <cellStyle name="20% - ส่วนที่ถูกเน้น4 3 5" xfId="7776" xr:uid="{0C2A185F-05F5-41C6-86CC-65E734AA18AF}"/>
    <cellStyle name="20% - ส่วนที่ถูกเน้น4 3 6" xfId="10257" xr:uid="{7C362C30-CA39-4111-94E8-99DE2EEF05A3}"/>
    <cellStyle name="20% - ส่วนที่ถูกเน้น4 3 7" xfId="11082" xr:uid="{FAD695D1-B3CB-4B87-850A-8EAF07B97240}"/>
    <cellStyle name="20% - ส่วนที่ถูกเน้น4 4" xfId="512" xr:uid="{6A052D2D-893A-4427-A07D-7D746398FDA4}"/>
    <cellStyle name="20% - ส่วนที่ถูกเน้น4 5" xfId="3247" xr:uid="{4641EDFD-07A8-4EB7-9FE2-89130D898AD5}"/>
    <cellStyle name="20% - ส่วนที่ถูกเน้น4 6" xfId="5784" xr:uid="{9F097E62-7963-4919-9536-8D1077E940FF}"/>
    <cellStyle name="20% - ส่วนที่ถูกเน้น4 7" xfId="10446" xr:uid="{DE921128-5642-4A1E-BF02-AA33C6BA1DE9}"/>
    <cellStyle name="20% - ส่วนที่ถูกเน้น5" xfId="460" xr:uid="{C73A5CEE-F6E2-4B90-8552-46D2154D7834}"/>
    <cellStyle name="20% - ส่วนที่ถูกเน้น5 2" xfId="591" xr:uid="{F0AD7D1A-B836-4583-B6E9-0B42B77F671D}"/>
    <cellStyle name="20% - ส่วนที่ถูกเน้น5 2 10" xfId="11084" xr:uid="{CD8CF487-EAD1-4DCB-A9A2-413BA8CF5692}"/>
    <cellStyle name="20% - ส่วนที่ถูกเน้น5 2 11" xfId="14414" xr:uid="{38403D4D-3695-4ABE-819A-80E397B1D819}"/>
    <cellStyle name="20% - ส่วนที่ถูกเน้น5 2 2" xfId="2470" xr:uid="{DE1F8B8F-2425-4D08-80AA-765A64EBA23E}"/>
    <cellStyle name="20% - ส่วนที่ถูกเน้น5 2 2 2" xfId="4918" xr:uid="{7D41B26D-09CE-49DE-B494-897D93D0DFBF}"/>
    <cellStyle name="20% - ส่วนที่ถูกเน้น5 2 2 2 2" xfId="12838" xr:uid="{286D342A-358D-47B5-A585-D9DE61D79585}"/>
    <cellStyle name="20% - ส่วนที่ถูกเน้น5 2 2 3" xfId="3326" xr:uid="{BA5AC024-EEA8-4288-BB8B-606CB9A96751}"/>
    <cellStyle name="20% - ส่วนที่ถูกเน้น5 2 2 3 2" xfId="12357" xr:uid="{05980A7E-3E18-4FE2-9D65-DEF2C0119BA8}"/>
    <cellStyle name="20% - ส่วนที่ถูกเน้น5 2 2 4" xfId="7453" xr:uid="{8FC201E2-1A55-48F7-95FE-111EFAAE4400}"/>
    <cellStyle name="20% - ส่วนที่ถูกเน้น5 2 2 4 2" xfId="14095" xr:uid="{C8CC2047-E966-4B7F-930C-203B7CBC45C3}"/>
    <cellStyle name="20% - ส่วนที่ถูกเน้น5 2 2 5" xfId="10543" xr:uid="{25C16734-DE7C-436A-83E6-9962C977FFDD}"/>
    <cellStyle name="20% - ส่วนที่ถูกเน้น5 2 2 6" xfId="11649" xr:uid="{290C926C-A1B0-45EF-AF50-C0E10CC01C9A}"/>
    <cellStyle name="20% - ส่วนที่ถูกเน้น5 2 2 7" xfId="14797" xr:uid="{BB6840D6-3C84-4427-ABAF-DE533D7C715E}"/>
    <cellStyle name="20% - ส่วนที่ถูกเน้น5 2 3" xfId="4919" xr:uid="{FB4BFC78-A66E-4CE4-BBCE-6BCE7447AA45}"/>
    <cellStyle name="20% - ส่วนที่ถูกเน้น5 2 3 2" xfId="12839" xr:uid="{56AB3401-A279-4FAE-897A-8BF0AC83D31A}"/>
    <cellStyle name="20% - ส่วนที่ถูกเน้น5 2 4" xfId="3325" xr:uid="{C2598101-DE49-40FB-840D-06D6695772DB}"/>
    <cellStyle name="20% - ส่วนที่ถูกเน้น5 2 4 2" xfId="12356" xr:uid="{6B171F70-3337-4799-A354-D0DDBF66EA4F}"/>
    <cellStyle name="20% - ส่วนที่ถูกเน้น5 2 5" xfId="5860" xr:uid="{25E5FFED-7AAE-4C9F-B2BA-0D0245B37EFA}"/>
    <cellStyle name="20% - ส่วนที่ถูกเน้น5 2 5 2" xfId="13661" xr:uid="{89C486F6-6319-40B7-9869-2AE596D6E6B7}"/>
    <cellStyle name="20% - ส่วนที่ถูกเน้น5 2 6" xfId="7778" xr:uid="{AA3D8710-6773-4755-B9F9-C26AAF5EA556}"/>
    <cellStyle name="20% - ส่วนที่ถูกเน้น5 2 7" xfId="8234" xr:uid="{0E547BC2-4C92-4741-88FE-C1A573B0A9AA}"/>
    <cellStyle name="20% - ส่วนที่ถูกเน้น5 2 8" xfId="8694" xr:uid="{9786845C-4162-4905-BF93-4FD5EF60A681}"/>
    <cellStyle name="20% - ส่วนที่ถูกเน้น5 2 9" xfId="10235" xr:uid="{A705A24F-90AB-47FA-B70C-6E3B08AFBFE0}"/>
    <cellStyle name="20% - ส่วนที่ถูกเน้น5 3" xfId="592" xr:uid="{196D80A6-82A1-42C0-9ED0-37A241465990}"/>
    <cellStyle name="20% - ส่วนที่ถูกเน้น5 3 2" xfId="593" xr:uid="{E6C81787-3806-4655-B356-09E15EEF9DAB}"/>
    <cellStyle name="20% - ส่วนที่ถูกเน้น5 3 2 2" xfId="3328" xr:uid="{BE4A0380-2A1D-4609-8F19-81E35B173C35}"/>
    <cellStyle name="20% - ส่วนที่ถูกเน้น5 3 2 2 2" xfId="12359" xr:uid="{62C1B6A9-477C-44ED-A645-F688DB1876C5}"/>
    <cellStyle name="20% - ส่วนที่ถูกเน้น5 3 2 2 3" xfId="14799" xr:uid="{B7C884B5-AFD4-4239-A6BA-C72E319E8800}"/>
    <cellStyle name="20% - ส่วนที่ถูกเน้น5 3 2 3" xfId="5862" xr:uid="{8E77F223-DF33-4658-B9A3-E45380047FAD}"/>
    <cellStyle name="20% - ส่วนที่ถูกเน้น5 3 2 3 2" xfId="13663" xr:uid="{1CDBB273-47BA-40E3-9ED2-1D9105C63104}"/>
    <cellStyle name="20% - ส่วนที่ถูกเน้น5 3 2 4" xfId="7780" xr:uid="{D8F5577E-AFE9-4BA7-AA3D-899E1F250995}"/>
    <cellStyle name="20% - ส่วนที่ถูกเน้น5 3 2 5" xfId="10160" xr:uid="{6AD1021A-5518-4171-87A9-CC81C32DB885}"/>
    <cellStyle name="20% - ส่วนที่ถูกเน้น5 3 2 6" xfId="11086" xr:uid="{3076C8D1-5EE4-4055-A006-AC93FAABC158}"/>
    <cellStyle name="20% - ส่วนที่ถูกเน้น5 3 3" xfId="3327" xr:uid="{882A9892-2A2E-4794-B5BE-8D9EB4075581}"/>
    <cellStyle name="20% - ส่วนที่ถูกเน้น5 3 3 2" xfId="12358" xr:uid="{DC867AEF-CB9B-43E9-A935-3559788014B2}"/>
    <cellStyle name="20% - ส่วนที่ถูกเน้น5 3 3 3" xfId="14798" xr:uid="{0C9FDA19-5EBF-427C-8D94-BDFB8C562CF8}"/>
    <cellStyle name="20% - ส่วนที่ถูกเน้น5 3 4" xfId="5861" xr:uid="{7452FC8E-310C-455C-B0DD-78E7C7407BB8}"/>
    <cellStyle name="20% - ส่วนที่ถูกเน้น5 3 4 2" xfId="13662" xr:uid="{FCD5C39A-6F3F-46A8-8129-C8CD0A3EF9FF}"/>
    <cellStyle name="20% - ส่วนที่ถูกเน้น5 3 5" xfId="7779" xr:uid="{0B93C5BC-89A7-47A9-8237-7D2EF1DCE5F2}"/>
    <cellStyle name="20% - ส่วนที่ถูกเน้น5 3 6" xfId="10161" xr:uid="{02903F57-1BF6-401F-9AFB-7F4D6C69B675}"/>
    <cellStyle name="20% - ส่วนที่ถูกเน้น5 3 7" xfId="11085" xr:uid="{4F83AC60-D539-4E1C-A5F2-A3FD804623CB}"/>
    <cellStyle name="20% - ส่วนที่ถูกเน้น5 4" xfId="513" xr:uid="{B9492846-C88B-42C0-96A4-9FDC8F6B7149}"/>
    <cellStyle name="20% - ส่วนที่ถูกเน้น5 5" xfId="3248" xr:uid="{F39EEF6D-0522-470F-94D5-CF2A21C1EE99}"/>
    <cellStyle name="20% - ส่วนที่ถูกเน้น5 6" xfId="5785" xr:uid="{66DB8D07-3629-47FC-94D0-337E95757667}"/>
    <cellStyle name="20% - ส่วนที่ถูกเน้น5 7" xfId="10208" xr:uid="{8132D805-78EB-44EF-B6AA-CA79F9F18324}"/>
    <cellStyle name="20% - ส่วนที่ถูกเน้น6" xfId="461" xr:uid="{A47D78CA-33E1-4400-A103-47BE6BD59046}"/>
    <cellStyle name="20% - ส่วนที่ถูกเน้น6 2" xfId="594" xr:uid="{02BFFC96-7FC6-44D4-8972-B7B59827C8AB}"/>
    <cellStyle name="20% - ส่วนที่ถูกเน้น6 2 10" xfId="11087" xr:uid="{20003A9F-04C5-475E-A014-ADE835BB23CD}"/>
    <cellStyle name="20% - ส่วนที่ถูกเน้น6 2 11" xfId="14415" xr:uid="{E679DEF3-BD86-47F4-9A38-04379605A7DF}"/>
    <cellStyle name="20% - ส่วนที่ถูกเน้น6 2 2" xfId="2471" xr:uid="{201C7D00-8FA0-4DBE-9624-5A25635C5C39}"/>
    <cellStyle name="20% - ส่วนที่ถูกเน้น6 2 2 2" xfId="4920" xr:uid="{5517DFC5-0708-4603-940F-EF55F40CD9D7}"/>
    <cellStyle name="20% - ส่วนที่ถูกเน้น6 2 2 2 2" xfId="12840" xr:uid="{0F7CEE9E-183D-460A-A491-402E1E6C6B52}"/>
    <cellStyle name="20% - ส่วนที่ถูกเน้น6 2 2 3" xfId="3330" xr:uid="{BB38C6BF-7168-4737-9794-42767F0CD72A}"/>
    <cellStyle name="20% - ส่วนที่ถูกเน้น6 2 2 3 2" xfId="12361" xr:uid="{CC7E12AD-68A4-4F8D-BC8A-0A6D1CB06D86}"/>
    <cellStyle name="20% - ส่วนที่ถูกเน้น6 2 2 4" xfId="7454" xr:uid="{A81A6784-7238-4A02-B85D-DC36AB9132B0}"/>
    <cellStyle name="20% - ส่วนที่ถูกเน้น6 2 2 4 2" xfId="14096" xr:uid="{578F03E0-F03D-4DD7-ABA3-3F72E8328D18}"/>
    <cellStyle name="20% - ส่วนที่ถูกเน้น6 2 2 5" xfId="10544" xr:uid="{EEA6A72D-B626-44EC-95B2-FC367DBEAAC0}"/>
    <cellStyle name="20% - ส่วนที่ถูกเน้น6 2 2 6" xfId="11650" xr:uid="{10199A37-24B5-4848-AAAD-B32CD9194717}"/>
    <cellStyle name="20% - ส่วนที่ถูกเน้น6 2 2 7" xfId="14800" xr:uid="{00D437A7-7FEB-441A-82FC-6C94428D5D69}"/>
    <cellStyle name="20% - ส่วนที่ถูกเน้น6 2 3" xfId="4921" xr:uid="{A262AE83-9D9F-441E-9CAA-29BB76D008FD}"/>
    <cellStyle name="20% - ส่วนที่ถูกเน้น6 2 3 2" xfId="12841" xr:uid="{9F424038-0068-4036-8280-5C9B5D4253DA}"/>
    <cellStyle name="20% - ส่วนที่ถูกเน้น6 2 4" xfId="3329" xr:uid="{BFB37986-4387-4586-BF23-994D1D29592B}"/>
    <cellStyle name="20% - ส่วนที่ถูกเน้น6 2 4 2" xfId="12360" xr:uid="{B337404E-C1F3-49F7-A789-EB8C8D08DE31}"/>
    <cellStyle name="20% - ส่วนที่ถูกเน้น6 2 5" xfId="5863" xr:uid="{871EFF74-70F4-4EE6-9816-2CB59C98E3E0}"/>
    <cellStyle name="20% - ส่วนที่ถูกเน้น6 2 5 2" xfId="13664" xr:uid="{EF588398-E007-40C0-B7E2-05B2AA1EC561}"/>
    <cellStyle name="20% - ส่วนที่ถูกเน้น6 2 6" xfId="7781" xr:uid="{D71E18BA-79E2-4AD0-A6C1-56AE78217F68}"/>
    <cellStyle name="20% - ส่วนที่ถูกเน้น6 2 7" xfId="8235" xr:uid="{15BE8581-B13C-4810-AF4A-052138AC1968}"/>
    <cellStyle name="20% - ส่วนที่ถูกเน้น6 2 8" xfId="8695" xr:uid="{02560A5E-3D1B-42F3-A4F8-98DA9DCE275F}"/>
    <cellStyle name="20% - ส่วนที่ถูกเน้น6 2 9" xfId="10234" xr:uid="{97C450F6-5E9B-47DF-89B0-B69A0F257EC1}"/>
    <cellStyle name="20% - ส่วนที่ถูกเน้น6 3" xfId="595" xr:uid="{EC321E6A-B094-41CE-884F-99B94F1FE6C7}"/>
    <cellStyle name="20% - ส่วนที่ถูกเน้น6 3 2" xfId="596" xr:uid="{D7A1D448-D93E-4DB2-A600-BB7AA2ADF7D4}"/>
    <cellStyle name="20% - ส่วนที่ถูกเน้น6 3 2 2" xfId="3332" xr:uid="{1DA5EA1C-5012-430D-BA3B-B88FF175B76D}"/>
    <cellStyle name="20% - ส่วนที่ถูกเน้น6 3 2 2 2" xfId="12363" xr:uid="{9CCBEF76-6D5F-48A1-B95E-807063126E37}"/>
    <cellStyle name="20% - ส่วนที่ถูกเน้น6 3 2 2 3" xfId="14802" xr:uid="{A2200AC4-10F4-43CE-9E88-A2EAF7D55D84}"/>
    <cellStyle name="20% - ส่วนที่ถูกเน้น6 3 2 3" xfId="5865" xr:uid="{12CD1B85-4574-4B72-BECA-EA4975E6A3F3}"/>
    <cellStyle name="20% - ส่วนที่ถูกเน้น6 3 2 3 2" xfId="13666" xr:uid="{87073138-2777-4BF0-BC06-F77020BE7054}"/>
    <cellStyle name="20% - ส่วนที่ถูกเน้น6 3 2 4" xfId="7783" xr:uid="{4BE4EDD9-475B-48FD-9F3E-EDFE9B8ED4E7}"/>
    <cellStyle name="20% - ส่วนที่ถูกเน้น6 3 2 5" xfId="10157" xr:uid="{46B18DE7-0822-4DD1-AC78-1C5B29FB0B66}"/>
    <cellStyle name="20% - ส่วนที่ถูกเน้น6 3 2 6" xfId="11089" xr:uid="{FFBEC0E2-60C7-42EB-A8B6-B73CDB35CBF7}"/>
    <cellStyle name="20% - ส่วนที่ถูกเน้น6 3 3" xfId="3331" xr:uid="{C6C6E7C9-6771-4F95-9D2D-8957C0AA88D9}"/>
    <cellStyle name="20% - ส่วนที่ถูกเน้น6 3 3 2" xfId="12362" xr:uid="{C92A9FBB-A705-422C-BDA1-D00A09B06E73}"/>
    <cellStyle name="20% - ส่วนที่ถูกเน้น6 3 3 3" xfId="14801" xr:uid="{D53DE71C-EF56-4D9C-8946-5CD420187639}"/>
    <cellStyle name="20% - ส่วนที่ถูกเน้น6 3 4" xfId="5864" xr:uid="{1C5FB3FB-C6B4-430D-8234-D9B7E2DC489C}"/>
    <cellStyle name="20% - ส่วนที่ถูกเน้น6 3 4 2" xfId="13665" xr:uid="{C26A2D51-91F7-4F9E-9576-B569B3D4BA5C}"/>
    <cellStyle name="20% - ส่วนที่ถูกเน้น6 3 5" xfId="7782" xr:uid="{1B881B81-37F6-4CF0-9E4D-773DA74AA791}"/>
    <cellStyle name="20% - ส่วนที่ถูกเน้น6 3 6" xfId="10159" xr:uid="{F4718CAF-CE48-465B-BCE4-839A2BEAFE73}"/>
    <cellStyle name="20% - ส่วนที่ถูกเน้น6 3 7" xfId="11088" xr:uid="{48038A49-346F-443F-A0C0-AD577A70999C}"/>
    <cellStyle name="20% - ส่วนที่ถูกเน้น6 4" xfId="514" xr:uid="{0E28C26D-0BA7-420C-BAA0-CD4215E9960C}"/>
    <cellStyle name="20% - ส่วนที่ถูกเน้น6 5" xfId="3249" xr:uid="{9C288FA4-3587-4F7D-B497-849CED770B9D}"/>
    <cellStyle name="20% - ส่วนที่ถูกเน้น6 6" xfId="5786" xr:uid="{CE471710-8C01-4F26-9F26-527C5AF3FAAA}"/>
    <cellStyle name="20% - ส่วนที่ถูกเน้น6 7" xfId="10242" xr:uid="{6606E22C-74A0-4D85-9525-3010F91AC38C}"/>
    <cellStyle name="40% - Accent1" xfId="7" builtinId="31" customBuiltin="1"/>
    <cellStyle name="40% - Accent1 2" xfId="208" xr:uid="{0809A054-51E3-4A74-99EE-1A144CD707EB}"/>
    <cellStyle name="40% - Accent1 2 10" xfId="11090" xr:uid="{80253760-A37B-4FCA-97E4-8FF99D3C3B78}"/>
    <cellStyle name="40% - Accent1 2 11" xfId="14416" xr:uid="{2AD253BE-C778-432B-B5E8-18EA61D9CED4}"/>
    <cellStyle name="40% - Accent1 2 12" xfId="597" xr:uid="{996F8C12-0059-42B5-AC38-03F2C37C373C}"/>
    <cellStyle name="40% - Accent1 2 2" xfId="2472" xr:uid="{22329D0B-6261-4B08-8652-C238CE0D9219}"/>
    <cellStyle name="40% - Accent1 2 2 2" xfId="4922" xr:uid="{1F332299-3668-49B9-9626-C52841A26A7D}"/>
    <cellStyle name="40% - Accent1 2 2 2 2" xfId="12842" xr:uid="{BA219B33-7409-462C-89C8-ABEC429A224E}"/>
    <cellStyle name="40% - Accent1 2 2 3" xfId="3334" xr:uid="{917DCC05-5539-48C7-9CE4-31DBC73883B2}"/>
    <cellStyle name="40% - Accent1 2 2 3 2" xfId="12365" xr:uid="{1BEDF826-C493-4D74-A10A-36F9BD4D0815}"/>
    <cellStyle name="40% - Accent1 2 2 4" xfId="7455" xr:uid="{3FE197EE-FBC7-45CA-AB0B-259D42F8635E}"/>
    <cellStyle name="40% - Accent1 2 2 4 2" xfId="14097" xr:uid="{DACDCC4A-4685-46AF-92D7-90BEFD4BE83C}"/>
    <cellStyle name="40% - Accent1 2 2 5" xfId="10545" xr:uid="{8DCA5E24-AC4E-4663-A5B4-CB312254BEAB}"/>
    <cellStyle name="40% - Accent1 2 2 6" xfId="11651" xr:uid="{57E9FFAB-6CC3-4D83-97D1-A2515ADB098F}"/>
    <cellStyle name="40% - Accent1 2 2 7" xfId="14803" xr:uid="{021500FC-F9B1-4052-ABA1-06938C18DD5D}"/>
    <cellStyle name="40% - Accent1 2 3" xfId="4923" xr:uid="{7984A36D-B275-440B-A743-AC3F1CE527FA}"/>
    <cellStyle name="40% - Accent1 2 3 2" xfId="12843" xr:uid="{E8D71083-18C8-498C-9927-F37EBDC888E3}"/>
    <cellStyle name="40% - Accent1 2 4" xfId="3333" xr:uid="{A89F272B-BCAD-46AD-A784-E025D0516C1E}"/>
    <cellStyle name="40% - Accent1 2 4 2" xfId="12364" xr:uid="{9F60348F-44BE-4800-840D-A54A140DA3E5}"/>
    <cellStyle name="40% - Accent1 2 5" xfId="5866" xr:uid="{CB59DB80-96FD-4FDD-B8FF-3EF8DB0382EF}"/>
    <cellStyle name="40% - Accent1 2 5 2" xfId="13667" xr:uid="{29213F40-6EEE-4BA5-8B64-DD52492D3561}"/>
    <cellStyle name="40% - Accent1 2 6" xfId="7784" xr:uid="{7864A39C-9760-432B-8F4D-C13A1DFCB7BB}"/>
    <cellStyle name="40% - Accent1 2 7" xfId="8236" xr:uid="{B2719856-5C90-4221-A59F-4D4A52207FE9}"/>
    <cellStyle name="40% - Accent1 2 8" xfId="8696" xr:uid="{A59D92D8-848B-4F09-B2B5-F9FDA65D6AFC}"/>
    <cellStyle name="40% - Accent1 2 9" xfId="8656" xr:uid="{DAAD34B7-3836-41BF-B973-D770E3E3F51C}"/>
    <cellStyle name="40% - Accent1 3" xfId="233" xr:uid="{A3BD098B-003B-4E62-8F62-025189CC6CB0}"/>
    <cellStyle name="40% - Accent1 3 10" xfId="14417" xr:uid="{D677E35A-0ECE-4C50-A82F-81D9F045ACA9}"/>
    <cellStyle name="40% - Accent1 3 11" xfId="598" xr:uid="{7909182D-72B6-4F3D-B16B-11276CE01B67}"/>
    <cellStyle name="40% - Accent1 3 2" xfId="2473" xr:uid="{C666534E-2D93-4FEC-908C-810F8AC1FABD}"/>
    <cellStyle name="40% - Accent1 3 2 2" xfId="4924" xr:uid="{EEAA6C86-77F7-4F93-BEB2-4572CD01B8E5}"/>
    <cellStyle name="40% - Accent1 3 2 2 2" xfId="12844" xr:uid="{DC628CF6-8A04-4441-AF2D-09DC77BBAE22}"/>
    <cellStyle name="40% - Accent1 3 2 3" xfId="7456" xr:uid="{0AF4C90A-F276-44EA-8CBF-8DC09B846ACA}"/>
    <cellStyle name="40% - Accent1 3 2 3 2" xfId="14098" xr:uid="{8780C022-4355-4E7D-AC44-31469011A3F9}"/>
    <cellStyle name="40% - Accent1 3 2 4" xfId="10546" xr:uid="{52A8F638-EF0B-4E0C-AE43-DFB7EED7E630}"/>
    <cellStyle name="40% - Accent1 3 2 5" xfId="11652" xr:uid="{C2B2B830-1D5C-489B-B57E-E60380FC70C1}"/>
    <cellStyle name="40% - Accent1 3 2 6" xfId="14804" xr:uid="{11198E9F-E22F-433E-A24D-F785B401C737}"/>
    <cellStyle name="40% - Accent1 3 3" xfId="3335" xr:uid="{5015CC91-AFA6-495C-8C5E-78B9B7FDF285}"/>
    <cellStyle name="40% - Accent1 3 3 2" xfId="12366" xr:uid="{35D73278-3201-4C60-8AD8-06FDFC03CDD4}"/>
    <cellStyle name="40% - Accent1 3 4" xfId="5867" xr:uid="{A1B341DD-D0C4-4ECB-950A-D8CB170BBF74}"/>
    <cellStyle name="40% - Accent1 3 4 2" xfId="13668" xr:uid="{0D2501B3-EBF1-42F4-8A44-6E173139AB5D}"/>
    <cellStyle name="40% - Accent1 3 5" xfId="7785" xr:uid="{ECFBFFBA-8630-4435-AB66-431EF35698B0}"/>
    <cellStyle name="40% - Accent1 3 6" xfId="8237" xr:uid="{EF5533B4-1E2B-4823-AFFF-5C3DA520BDD3}"/>
    <cellStyle name="40% - Accent1 3 7" xfId="8697" xr:uid="{A4F02BBA-31AD-4AFF-916A-CAD7266E8D45}"/>
    <cellStyle name="40% - Accent1 3 8" xfId="10156" xr:uid="{88395AC4-165D-4686-8568-80A0840E1D40}"/>
    <cellStyle name="40% - Accent1 3 9" xfId="11091" xr:uid="{B675B814-3874-4115-A149-5A8B3217BD46}"/>
    <cellStyle name="40% - Accent1 4" xfId="4925" xr:uid="{43B35D44-1F2D-42F7-8D32-C4BAB374BF79}"/>
    <cellStyle name="40% - Accent1 4 2" xfId="12845" xr:uid="{CD490E58-480A-4135-B86C-BB3DFFAC650D}"/>
    <cellStyle name="40% - Accent1 4 3" xfId="14754" xr:uid="{3A12A015-64CC-4B87-BE8B-93642BE593B8}"/>
    <cellStyle name="40% - Accent1 5" xfId="14738" xr:uid="{035A015A-8737-4565-A827-4330C4B98EF6}"/>
    <cellStyle name="40% - Accent1 6" xfId="8616" xr:uid="{112EE056-F4E2-46DF-A94D-795F4BA9099F}"/>
    <cellStyle name="40% - Accent1 7" xfId="79" xr:uid="{DF82B8A1-595B-4996-9395-F8BB1E6B9316}"/>
    <cellStyle name="40% - Accent2" xfId="8" builtinId="35" customBuiltin="1"/>
    <cellStyle name="40% - Accent2 2" xfId="211" xr:uid="{43E2C874-9F66-447F-8716-F390F29137BD}"/>
    <cellStyle name="40% - Accent2 2 10" xfId="11092" xr:uid="{CD959A06-3E4E-4033-9D64-F3D0A3658A93}"/>
    <cellStyle name="40% - Accent2 2 11" xfId="14418" xr:uid="{AB5AE51D-2099-473D-B1E8-2C544DCEFC1C}"/>
    <cellStyle name="40% - Accent2 2 12" xfId="599" xr:uid="{0079E22A-7D16-4525-9A2B-9E0591402D33}"/>
    <cellStyle name="40% - Accent2 2 2" xfId="2474" xr:uid="{945971A1-A08B-4889-AD86-494CD2E8E783}"/>
    <cellStyle name="40% - Accent2 2 2 2" xfId="4926" xr:uid="{1F13974C-B8C2-4897-8DFB-1EE8721A641D}"/>
    <cellStyle name="40% - Accent2 2 2 2 2" xfId="12846" xr:uid="{82BE39A2-F717-47FC-8A96-1479C5855321}"/>
    <cellStyle name="40% - Accent2 2 2 3" xfId="3337" xr:uid="{A4B5E6D6-D462-48EF-8528-26E392F9EEB5}"/>
    <cellStyle name="40% - Accent2 2 2 3 2" xfId="12368" xr:uid="{CCB6E887-FF42-4DE3-A211-7942B916128B}"/>
    <cellStyle name="40% - Accent2 2 2 4" xfId="7457" xr:uid="{83C7DFF7-1FFC-4DF7-9245-5A017BFF0456}"/>
    <cellStyle name="40% - Accent2 2 2 4 2" xfId="14099" xr:uid="{59BDD343-1855-4162-8C31-1AB036EB3D1A}"/>
    <cellStyle name="40% - Accent2 2 2 5" xfId="10547" xr:uid="{2FB6EE03-33D2-4293-B52A-8BDCD72392AC}"/>
    <cellStyle name="40% - Accent2 2 2 6" xfId="11653" xr:uid="{6D961660-C551-4C63-9EC3-96F939D27612}"/>
    <cellStyle name="40% - Accent2 2 2 7" xfId="14805" xr:uid="{858625BA-722E-4109-9CC7-61904ACD36BF}"/>
    <cellStyle name="40% - Accent2 2 3" xfId="4927" xr:uid="{249EB0DA-49E7-41BC-8089-F480A0A32DAD}"/>
    <cellStyle name="40% - Accent2 2 3 2" xfId="12847" xr:uid="{2BAECF5A-7306-45B2-B58B-0E83D17A9D5A}"/>
    <cellStyle name="40% - Accent2 2 4" xfId="3336" xr:uid="{484AE9D2-8879-453E-8C36-A2C9B647DE3F}"/>
    <cellStyle name="40% - Accent2 2 4 2" xfId="12367" xr:uid="{3CE5B3CF-F54D-4D16-86ED-46B00B083159}"/>
    <cellStyle name="40% - Accent2 2 5" xfId="5868" xr:uid="{18AB848F-3E6E-40A2-8DCC-73AB44FB8B8E}"/>
    <cellStyle name="40% - Accent2 2 5 2" xfId="13669" xr:uid="{05BB4FC6-E80B-41A1-9151-D18E08DCA951}"/>
    <cellStyle name="40% - Accent2 2 6" xfId="7786" xr:uid="{5202871E-3514-45C3-B4EB-ECDF7208EB58}"/>
    <cellStyle name="40% - Accent2 2 7" xfId="8238" xr:uid="{33B68BCD-54DD-4DB7-BAA7-8B461FE1CAEF}"/>
    <cellStyle name="40% - Accent2 2 8" xfId="8698" xr:uid="{3E03C279-68E2-4E88-82B9-BBEC1B1AED58}"/>
    <cellStyle name="40% - Accent2 2 9" xfId="10155" xr:uid="{45700438-F173-4C6D-AD0F-E5539F32ECC2}"/>
    <cellStyle name="40% - Accent2 3" xfId="236" xr:uid="{D2F036B0-6894-4D14-8467-2B126007ABB2}"/>
    <cellStyle name="40% - Accent2 3 10" xfId="14419" xr:uid="{3B56B743-9D49-46D5-A13F-B658A9C18F65}"/>
    <cellStyle name="40% - Accent2 3 11" xfId="600" xr:uid="{3F3D724C-A10A-424E-A16B-078286FFDBDD}"/>
    <cellStyle name="40% - Accent2 3 2" xfId="2475" xr:uid="{0D83BA2A-8CD3-401C-825B-574EED948CD7}"/>
    <cellStyle name="40% - Accent2 3 2 2" xfId="4928" xr:uid="{C6F6A481-9599-4E3C-924A-F64C7800A18C}"/>
    <cellStyle name="40% - Accent2 3 2 2 2" xfId="12848" xr:uid="{977487AA-1D22-43B4-96E0-E5E0D78B0B42}"/>
    <cellStyle name="40% - Accent2 3 2 3" xfId="7458" xr:uid="{78A28E46-E168-4722-9223-BC2C7D7D6719}"/>
    <cellStyle name="40% - Accent2 3 2 3 2" xfId="14100" xr:uid="{C75A36BA-70FC-4A5D-9935-6600D9CF9FEE}"/>
    <cellStyle name="40% - Accent2 3 2 4" xfId="10548" xr:uid="{3646E776-5B78-41E4-85A8-F272ED38D5D7}"/>
    <cellStyle name="40% - Accent2 3 2 5" xfId="11654" xr:uid="{23FD0137-41CB-4D17-A371-89E60853B6B0}"/>
    <cellStyle name="40% - Accent2 3 2 6" xfId="14806" xr:uid="{0D3E5CB4-1799-473F-98B5-F09F3618E936}"/>
    <cellStyle name="40% - Accent2 3 3" xfId="3338" xr:uid="{063E1193-300E-4ED8-B249-D3ADE45DFEF5}"/>
    <cellStyle name="40% - Accent2 3 3 2" xfId="12369" xr:uid="{9C61D849-C62E-4D0B-9DA7-ED7D27663527}"/>
    <cellStyle name="40% - Accent2 3 4" xfId="5869" xr:uid="{01B28A52-0762-4E75-B69E-01C00321682C}"/>
    <cellStyle name="40% - Accent2 3 4 2" xfId="13670" xr:uid="{0936528F-5886-483B-9805-53F5E14C9A3D}"/>
    <cellStyle name="40% - Accent2 3 5" xfId="7787" xr:uid="{6292FB8A-3CCD-4A24-AAAD-F131E487E534}"/>
    <cellStyle name="40% - Accent2 3 6" xfId="8239" xr:uid="{034E55DD-F572-42E8-B50F-2CB709892617}"/>
    <cellStyle name="40% - Accent2 3 7" xfId="8699" xr:uid="{E73B15F8-21C1-4105-BB23-2EE674A87D9D}"/>
    <cellStyle name="40% - Accent2 3 8" xfId="10154" xr:uid="{3EB3184F-C689-4BFB-B24F-0D11FA5FDB66}"/>
    <cellStyle name="40% - Accent2 3 9" xfId="11093" xr:uid="{4C5F4E6F-BF25-4EDB-A4B6-0CD6674E6B1E}"/>
    <cellStyle name="40% - Accent2 4" xfId="4929" xr:uid="{A9F463BA-75E0-495D-9C99-4B982670952A}"/>
    <cellStyle name="40% - Accent2 4 2" xfId="12849" xr:uid="{F0A89820-B3F9-41FF-BA6E-3185982CF571}"/>
    <cellStyle name="40% - Accent2 4 3" xfId="14756" xr:uid="{53506035-1EAB-4FDA-9197-2945BB474280}"/>
    <cellStyle name="40% - Accent2 5" xfId="14740" xr:uid="{EF34F721-3221-497B-AE40-1193F2590E69}"/>
    <cellStyle name="40% - Accent2 6" xfId="8619" xr:uid="{F5D9E889-09FD-406D-BBF6-B45B104B9330}"/>
    <cellStyle name="40% - Accent2 7" xfId="80" xr:uid="{0C7BFF1E-6645-4DD1-8F4E-E32D726CDC68}"/>
    <cellStyle name="40% - Accent3" xfId="9" builtinId="39" customBuiltin="1"/>
    <cellStyle name="40% - Accent3 2" xfId="214" xr:uid="{A3CFB6B5-E2AF-47C8-B5C7-B30F0898611A}"/>
    <cellStyle name="40% - Accent3 2 10" xfId="11094" xr:uid="{01D5DEBE-61A5-4969-98E3-30D63A5C6ED7}"/>
    <cellStyle name="40% - Accent3 2 11" xfId="14420" xr:uid="{018D8C13-C546-4279-876F-EE6D8D71C9D9}"/>
    <cellStyle name="40% - Accent3 2 12" xfId="601" xr:uid="{8A8D2437-DE77-40A4-A7A1-A62105FDDF83}"/>
    <cellStyle name="40% - Accent3 2 2" xfId="2476" xr:uid="{F035FE8E-8E2D-48F6-B230-105DED4E804E}"/>
    <cellStyle name="40% - Accent3 2 2 2" xfId="4930" xr:uid="{AE77E121-5282-4F18-905B-307AA99A8C38}"/>
    <cellStyle name="40% - Accent3 2 2 2 2" xfId="12850" xr:uid="{09178F3B-7CD4-4D9D-82B4-A8088B710DA2}"/>
    <cellStyle name="40% - Accent3 2 2 3" xfId="3340" xr:uid="{DE409AED-8E59-4FD4-AABC-AB14DC470F09}"/>
    <cellStyle name="40% - Accent3 2 2 3 2" xfId="12371" xr:uid="{8EEB0413-CBC0-4BD9-8D24-B44B87C1E3BD}"/>
    <cellStyle name="40% - Accent3 2 2 4" xfId="7459" xr:uid="{6F806711-6F64-4E69-A57B-AE02A708FDCB}"/>
    <cellStyle name="40% - Accent3 2 2 4 2" xfId="14101" xr:uid="{89B11D65-444A-436D-BD3A-3CBABF96195B}"/>
    <cellStyle name="40% - Accent3 2 2 5" xfId="10549" xr:uid="{263C45B2-B852-4ECF-AB31-64CFCB1EF3C2}"/>
    <cellStyle name="40% - Accent3 2 2 6" xfId="11655" xr:uid="{A2FCD8DB-BC8E-4D97-95C1-69DC2F195980}"/>
    <cellStyle name="40% - Accent3 2 2 7" xfId="14807" xr:uid="{7B16374A-22F6-4360-85C4-272318E4537B}"/>
    <cellStyle name="40% - Accent3 2 3" xfId="4931" xr:uid="{7D8368BF-A3D9-4A30-AC00-325874A19BB2}"/>
    <cellStyle name="40% - Accent3 2 3 2" xfId="12851" xr:uid="{B6C97A50-99EA-4A31-9BE8-DC6CF2CE48E2}"/>
    <cellStyle name="40% - Accent3 2 4" xfId="3339" xr:uid="{63985F1B-B11D-4557-8CB8-EF881C8D2C01}"/>
    <cellStyle name="40% - Accent3 2 4 2" xfId="12370" xr:uid="{DE4AD152-B348-4ECF-9561-5E26276C093B}"/>
    <cellStyle name="40% - Accent3 2 5" xfId="5870" xr:uid="{0D49BFCC-AF6C-401E-A30F-1C5E1D103735}"/>
    <cellStyle name="40% - Accent3 2 5 2" xfId="13671" xr:uid="{56EE716C-8164-4CC4-91A3-AFA46256C13B}"/>
    <cellStyle name="40% - Accent3 2 6" xfId="7788" xr:uid="{32CBD992-B0BC-44EB-BA54-05EABD720105}"/>
    <cellStyle name="40% - Accent3 2 7" xfId="8240" xr:uid="{F37E3E9D-64A0-423B-AABC-9159A311E99B}"/>
    <cellStyle name="40% - Accent3 2 8" xfId="8700" xr:uid="{6B5835A6-C159-4B5B-8161-AFE32D8F0F72}"/>
    <cellStyle name="40% - Accent3 2 9" xfId="10153" xr:uid="{B8AA8CD7-1850-4585-AFF7-7C0690D61443}"/>
    <cellStyle name="40% - Accent3 3" xfId="239" xr:uid="{551C74D3-3535-4583-8DBB-174FD9DA724F}"/>
    <cellStyle name="40% - Accent3 3 10" xfId="14421" xr:uid="{EB0F5F4B-6956-4713-90CF-D3E1C1941CD3}"/>
    <cellStyle name="40% - Accent3 3 11" xfId="602" xr:uid="{566A63A4-69BB-4AA6-A431-8F455BFAECD6}"/>
    <cellStyle name="40% - Accent3 3 2" xfId="2477" xr:uid="{2B17B4A3-9E6A-45AB-9B24-92744EA2DFCB}"/>
    <cellStyle name="40% - Accent3 3 2 2" xfId="4932" xr:uid="{C1AD6CDF-0BEE-4C04-A507-D0221B335CFD}"/>
    <cellStyle name="40% - Accent3 3 2 2 2" xfId="12852" xr:uid="{7399A848-F170-4EA2-988A-47B729AC9B99}"/>
    <cellStyle name="40% - Accent3 3 2 3" xfId="7460" xr:uid="{1C4BBD66-1483-42E0-86B4-D0C6B2A37076}"/>
    <cellStyle name="40% - Accent3 3 2 3 2" xfId="14102" xr:uid="{622C9300-142A-4F1D-B887-E90C7F00CF07}"/>
    <cellStyle name="40% - Accent3 3 2 4" xfId="10550" xr:uid="{7F7753F0-2784-4AB9-9185-B0D16FD00636}"/>
    <cellStyle name="40% - Accent3 3 2 5" xfId="11656" xr:uid="{A8AA5B2C-135A-49A8-A8EA-C27DB1A05766}"/>
    <cellStyle name="40% - Accent3 3 2 6" xfId="14808" xr:uid="{9DCD6BAC-E784-419D-B6E3-B6D8319D9796}"/>
    <cellStyle name="40% - Accent3 3 3" xfId="3341" xr:uid="{BCFE723A-032E-4FA3-8119-8CCCDB26AA1A}"/>
    <cellStyle name="40% - Accent3 3 3 2" xfId="12372" xr:uid="{BDA2C548-8CAD-4557-B46C-7A31F0CE32DC}"/>
    <cellStyle name="40% - Accent3 3 4" xfId="5871" xr:uid="{EDF209EF-AB26-49FA-A77F-09F89725DD10}"/>
    <cellStyle name="40% - Accent3 3 4 2" xfId="13672" xr:uid="{3AE72E10-8C68-43F0-B958-EB5F37D2F177}"/>
    <cellStyle name="40% - Accent3 3 5" xfId="7789" xr:uid="{691907FA-210A-467A-9CDD-326CE4690AF4}"/>
    <cellStyle name="40% - Accent3 3 6" xfId="8241" xr:uid="{587B95A6-7440-45E5-BED5-5A1F712E46ED}"/>
    <cellStyle name="40% - Accent3 3 7" xfId="8701" xr:uid="{A30F182A-92B4-44AF-8E0C-8A85D21CABDF}"/>
    <cellStyle name="40% - Accent3 3 8" xfId="10152" xr:uid="{55963288-44B0-428D-B94A-548E104C975A}"/>
    <cellStyle name="40% - Accent3 3 9" xfId="11095" xr:uid="{BBD96EF4-EC93-4510-849F-2DF8030D895D}"/>
    <cellStyle name="40% - Accent3 4" xfId="4933" xr:uid="{9B0BEB1F-EB5E-4D69-81BB-9046BA71133E}"/>
    <cellStyle name="40% - Accent3 4 2" xfId="12853" xr:uid="{8DD4303A-ACB7-464D-9E7D-963F6847C896}"/>
    <cellStyle name="40% - Accent3 4 3" xfId="14758" xr:uid="{016E0B06-FB7D-435C-9E50-8647255018BA}"/>
    <cellStyle name="40% - Accent3 5" xfId="14742" xr:uid="{537657B9-B59D-40BE-B4F6-31F0040526C1}"/>
    <cellStyle name="40% - Accent3 6" xfId="8622" xr:uid="{391E9F24-8054-43FE-8B3F-66719F8EE740}"/>
    <cellStyle name="40% - Accent3 7" xfId="81" xr:uid="{3EBE07C0-0CE2-4CD5-A045-BA2AE1BC2983}"/>
    <cellStyle name="40% - Accent4" xfId="10" builtinId="43" customBuiltin="1"/>
    <cellStyle name="40% - Accent4 2" xfId="217" xr:uid="{5F8CE4EC-8916-4099-9CD8-5C14F4B3C276}"/>
    <cellStyle name="40% - Accent4 2 10" xfId="11096" xr:uid="{46D26ADF-8376-4E1F-8214-334F652DFD4E}"/>
    <cellStyle name="40% - Accent4 2 11" xfId="14422" xr:uid="{B171B39F-C7B6-4F7B-9057-F6EC2A13D062}"/>
    <cellStyle name="40% - Accent4 2 12" xfId="603" xr:uid="{EAD6A9B9-740F-4B98-91F6-B077AB811FD4}"/>
    <cellStyle name="40% - Accent4 2 2" xfId="2478" xr:uid="{5CBCDBC1-CB1F-45DB-AB12-E5167ACC98B9}"/>
    <cellStyle name="40% - Accent4 2 2 2" xfId="4934" xr:uid="{D3F2B78B-9254-44D6-B72D-3EA94D352D9E}"/>
    <cellStyle name="40% - Accent4 2 2 2 2" xfId="12854" xr:uid="{069E02BB-F4F1-4192-A593-3BFE38133306}"/>
    <cellStyle name="40% - Accent4 2 2 3" xfId="3343" xr:uid="{6D3BA31C-CCCD-4316-A422-5F722FF9B558}"/>
    <cellStyle name="40% - Accent4 2 2 3 2" xfId="12374" xr:uid="{83E3F921-8233-45E9-B48A-9D66EFF9FB94}"/>
    <cellStyle name="40% - Accent4 2 2 4" xfId="7461" xr:uid="{97A3AC34-53A5-42A8-85C5-54ED1776C6BC}"/>
    <cellStyle name="40% - Accent4 2 2 4 2" xfId="14103" xr:uid="{F6959DBB-BB28-4891-9791-F0A00634FCC4}"/>
    <cellStyle name="40% - Accent4 2 2 5" xfId="10551" xr:uid="{F82C79B2-D8D5-4350-9391-9BCE9AD40797}"/>
    <cellStyle name="40% - Accent4 2 2 6" xfId="11657" xr:uid="{AA768EE2-6D9C-427F-8AC1-09B04E3765C5}"/>
    <cellStyle name="40% - Accent4 2 2 7" xfId="14809" xr:uid="{E9F379BA-BF66-4448-AD26-6BA361FFC98A}"/>
    <cellStyle name="40% - Accent4 2 3" xfId="4935" xr:uid="{A7278F14-C257-4177-A92A-F18F0DD80D3B}"/>
    <cellStyle name="40% - Accent4 2 3 2" xfId="12855" xr:uid="{FDE11678-8BA9-4C01-B239-1D094C3A41FD}"/>
    <cellStyle name="40% - Accent4 2 4" xfId="3342" xr:uid="{AB5CF554-509D-4AE6-B39B-C06C89C338A2}"/>
    <cellStyle name="40% - Accent4 2 4 2" xfId="12373" xr:uid="{2861672A-1399-4354-BCEE-50D088485944}"/>
    <cellStyle name="40% - Accent4 2 5" xfId="5872" xr:uid="{B5874C70-7395-4852-9D35-AA9716D3D824}"/>
    <cellStyle name="40% - Accent4 2 5 2" xfId="13673" xr:uid="{24444295-6ABD-4A9E-BB68-649551CCCC84}"/>
    <cellStyle name="40% - Accent4 2 6" xfId="7790" xr:uid="{3AD7D675-AC07-4886-ADA5-7E66537EE8A4}"/>
    <cellStyle name="40% - Accent4 2 7" xfId="8242" xr:uid="{124A3A7C-81CC-4864-A375-11B9C36F425D}"/>
    <cellStyle name="40% - Accent4 2 8" xfId="8702" xr:uid="{925F95D1-47D4-4135-9503-6A4E9BDF106A}"/>
    <cellStyle name="40% - Accent4 2 9" xfId="10490" xr:uid="{4686F4AF-D00B-45BE-B795-AD49CC1C4DE1}"/>
    <cellStyle name="40% - Accent4 3" xfId="242" xr:uid="{ACF337E2-3480-4D2F-B846-81E377DB1591}"/>
    <cellStyle name="40% - Accent4 3 10" xfId="14423" xr:uid="{DED7CA30-53FF-49EC-8FC2-1D223FECC640}"/>
    <cellStyle name="40% - Accent4 3 11" xfId="604" xr:uid="{2276C2F8-D4CF-43A9-A78E-33CF3446168B}"/>
    <cellStyle name="40% - Accent4 3 2" xfId="2479" xr:uid="{63A2ABA7-102C-45B5-BB6B-1C5CEFAD4C3E}"/>
    <cellStyle name="40% - Accent4 3 2 2" xfId="4936" xr:uid="{D09BFE45-1004-44EC-9E10-8ACF4F838CAB}"/>
    <cellStyle name="40% - Accent4 3 2 2 2" xfId="12856" xr:uid="{7E78BBF6-B70B-4427-9F85-CB42163AB534}"/>
    <cellStyle name="40% - Accent4 3 2 3" xfId="7462" xr:uid="{91BF6B11-1C34-4F75-8E46-653736664512}"/>
    <cellStyle name="40% - Accent4 3 2 3 2" xfId="14104" xr:uid="{7FA02859-F291-4DAF-AC7F-BE317869DB07}"/>
    <cellStyle name="40% - Accent4 3 2 4" xfId="10552" xr:uid="{1EE5834B-1601-44CA-B4A6-6D03CEC1785D}"/>
    <cellStyle name="40% - Accent4 3 2 5" xfId="11658" xr:uid="{74C122ED-C5D3-4259-BAB4-680A69C1F3E2}"/>
    <cellStyle name="40% - Accent4 3 2 6" xfId="14810" xr:uid="{8173FC7B-96CA-493F-9729-9D064B61104E}"/>
    <cellStyle name="40% - Accent4 3 3" xfId="3344" xr:uid="{0FBBC3D2-5FDB-4A21-8678-67F9BE2F94B9}"/>
    <cellStyle name="40% - Accent4 3 3 2" xfId="12375" xr:uid="{A10F300C-FFED-422C-B75E-337181C50E03}"/>
    <cellStyle name="40% - Accent4 3 4" xfId="5873" xr:uid="{9A3978C3-42DB-492C-A12C-6C1E132295D7}"/>
    <cellStyle name="40% - Accent4 3 4 2" xfId="13674" xr:uid="{13EB9BB0-FAD6-4400-919F-EDA9210761C5}"/>
    <cellStyle name="40% - Accent4 3 5" xfId="7791" xr:uid="{5C00DF8B-E097-4497-AF98-4B43B142AA66}"/>
    <cellStyle name="40% - Accent4 3 6" xfId="8243" xr:uid="{F9CFC321-B552-43C5-A5F5-71A340F25444}"/>
    <cellStyle name="40% - Accent4 3 7" xfId="8703" xr:uid="{B5E903C8-0303-4BA5-A07C-8F66BEB93809}"/>
    <cellStyle name="40% - Accent4 3 8" xfId="10151" xr:uid="{5A5C5213-952C-498F-9FE0-230D0B482055}"/>
    <cellStyle name="40% - Accent4 3 9" xfId="11097" xr:uid="{4D01EE05-701A-4687-B416-4B815ABF5C20}"/>
    <cellStyle name="40% - Accent4 4" xfId="4937" xr:uid="{018B537A-3131-44A2-A9FE-4D6DA4FC2289}"/>
    <cellStyle name="40% - Accent4 4 2" xfId="12857" xr:uid="{51C917C1-FA47-4FFC-8F51-A5500DED02E1}"/>
    <cellStyle name="40% - Accent4 4 3" xfId="14760" xr:uid="{58161A67-C54B-4C88-880C-99E78DDC73A3}"/>
    <cellStyle name="40% - Accent4 5" xfId="14744" xr:uid="{9E022D1D-4378-4149-BC8F-10825FE71226}"/>
    <cellStyle name="40% - Accent4 6" xfId="8625" xr:uid="{09A5F5F0-8E7F-47F4-8D54-B0A7B0F50CC4}"/>
    <cellStyle name="40% - Accent4 7" xfId="82" xr:uid="{DCCB4A01-277B-44CF-9A23-A25AA1CE3515}"/>
    <cellStyle name="40% - Accent5" xfId="11" builtinId="47" customBuiltin="1"/>
    <cellStyle name="40% - Accent5 2" xfId="220" xr:uid="{9513B5CD-E630-4220-939E-729C6F1250C2}"/>
    <cellStyle name="40% - Accent5 2 10" xfId="11098" xr:uid="{B062BB99-B054-49BC-AFC2-EAEFD1986F5E}"/>
    <cellStyle name="40% - Accent5 2 11" xfId="14424" xr:uid="{795C3FDE-B939-4306-B67D-6E866809B1D4}"/>
    <cellStyle name="40% - Accent5 2 12" xfId="605" xr:uid="{7F0A882B-33A0-48F6-AB64-83D5791EDEC7}"/>
    <cellStyle name="40% - Accent5 2 2" xfId="2480" xr:uid="{5FC70A5D-4894-4A72-9638-2B880842B811}"/>
    <cellStyle name="40% - Accent5 2 2 2" xfId="4938" xr:uid="{8A6DC1FF-163E-46AE-B898-29CC2ECF8D78}"/>
    <cellStyle name="40% - Accent5 2 2 2 2" xfId="12858" xr:uid="{AC21CC25-3EE5-46D3-BBA5-776FBC17678C}"/>
    <cellStyle name="40% - Accent5 2 2 3" xfId="3346" xr:uid="{565189B4-FDC3-4248-9C70-CB66BA6CA826}"/>
    <cellStyle name="40% - Accent5 2 2 3 2" xfId="12377" xr:uid="{344B6C4C-8E3F-4465-BBDC-C2A5F1D64930}"/>
    <cellStyle name="40% - Accent5 2 2 4" xfId="7463" xr:uid="{0589CECD-B09C-44CD-BE28-2577143DDF47}"/>
    <cellStyle name="40% - Accent5 2 2 4 2" xfId="14105" xr:uid="{59374C3E-83BC-4D09-B79C-1164C88D13F3}"/>
    <cellStyle name="40% - Accent5 2 2 5" xfId="10553" xr:uid="{844973D3-55B1-4427-B517-6E86C7DD65B8}"/>
    <cellStyle name="40% - Accent5 2 2 6" xfId="11659" xr:uid="{3D75F137-6CFE-49BF-B65E-A0B2C749DE57}"/>
    <cellStyle name="40% - Accent5 2 2 7" xfId="14811" xr:uid="{B765E2E1-258C-4D30-A4DA-89D1AA74F458}"/>
    <cellStyle name="40% - Accent5 2 3" xfId="4939" xr:uid="{07DF7D3B-794D-4A7D-A179-23D6197158AF}"/>
    <cellStyle name="40% - Accent5 2 3 2" xfId="12859" xr:uid="{D396151B-B6A9-4B04-A3F7-A903CC92DB3A}"/>
    <cellStyle name="40% - Accent5 2 4" xfId="3345" xr:uid="{7F23773E-A99A-4A92-8886-1777DDAE646B}"/>
    <cellStyle name="40% - Accent5 2 4 2" xfId="12376" xr:uid="{3DF2F685-6059-4DED-B3C7-F60DEAD3B7CC}"/>
    <cellStyle name="40% - Accent5 2 5" xfId="5874" xr:uid="{8EAA1559-9266-446A-8315-9A264EFCC4D1}"/>
    <cellStyle name="40% - Accent5 2 5 2" xfId="13675" xr:uid="{01C070C2-1739-49D0-A267-B8AC91133D02}"/>
    <cellStyle name="40% - Accent5 2 6" xfId="7792" xr:uid="{F04D2D33-6E53-4DA1-A415-E471449DD529}"/>
    <cellStyle name="40% - Accent5 2 7" xfId="8244" xr:uid="{85D4ED84-5E4C-41EE-AECF-99F805BF8EB6}"/>
    <cellStyle name="40% - Accent5 2 8" xfId="8704" xr:uid="{C326E5AC-795E-4C4E-960F-E31B32C02362}"/>
    <cellStyle name="40% - Accent5 2 9" xfId="10150" xr:uid="{CBDF0632-A817-481C-ACB6-12B6CD08B686}"/>
    <cellStyle name="40% - Accent5 3" xfId="245" xr:uid="{0C38E377-42E1-430A-80E9-6A38012A44FB}"/>
    <cellStyle name="40% - Accent5 3 10" xfId="14425" xr:uid="{011B5038-C400-469B-A0C7-0516DA0549C3}"/>
    <cellStyle name="40% - Accent5 3 11" xfId="606" xr:uid="{D3838E81-C2E5-4E64-BBB6-487F88CA8744}"/>
    <cellStyle name="40% - Accent5 3 2" xfId="2481" xr:uid="{AF5D0070-65CC-4537-9693-8D7211F60267}"/>
    <cellStyle name="40% - Accent5 3 2 2" xfId="4940" xr:uid="{35A42C3A-15F4-4636-A7BC-E157AA21BEE8}"/>
    <cellStyle name="40% - Accent5 3 2 2 2" xfId="12860" xr:uid="{F66FF3D5-C206-4ADF-AF0B-2A8E14596554}"/>
    <cellStyle name="40% - Accent5 3 2 3" xfId="7464" xr:uid="{6A106AB5-3E73-4942-BF48-2B57729F1B9D}"/>
    <cellStyle name="40% - Accent5 3 2 3 2" xfId="14106" xr:uid="{1CFA436A-A402-4F78-A95E-9356489FB3C9}"/>
    <cellStyle name="40% - Accent5 3 2 4" xfId="10554" xr:uid="{94387433-026E-4618-8695-78257D733C25}"/>
    <cellStyle name="40% - Accent5 3 2 5" xfId="11660" xr:uid="{D0F9F424-9DD1-4883-8F77-41E5F5ACD4DD}"/>
    <cellStyle name="40% - Accent5 3 2 6" xfId="14812" xr:uid="{CC3AD201-3165-4717-A269-AE79F66F2288}"/>
    <cellStyle name="40% - Accent5 3 3" xfId="3347" xr:uid="{9D0A7270-AF52-4A8B-9DA4-8C00F91DE1D9}"/>
    <cellStyle name="40% - Accent5 3 3 2" xfId="12378" xr:uid="{EDFD619B-0CB9-46B0-959C-A7A913313058}"/>
    <cellStyle name="40% - Accent5 3 4" xfId="5875" xr:uid="{82417418-0F68-4340-A34A-F3BD0762D5B7}"/>
    <cellStyle name="40% - Accent5 3 4 2" xfId="13676" xr:uid="{A20DEF2E-78AA-47AD-B7CC-299589274E9D}"/>
    <cellStyle name="40% - Accent5 3 5" xfId="7793" xr:uid="{BC197275-0B96-4748-994D-C5DC95100F0C}"/>
    <cellStyle name="40% - Accent5 3 6" xfId="8245" xr:uid="{6CF60773-BCD8-49DC-ACCE-02B0CCCC643E}"/>
    <cellStyle name="40% - Accent5 3 7" xfId="8705" xr:uid="{2518FBB7-5143-462E-B749-954B4045A657}"/>
    <cellStyle name="40% - Accent5 3 8" xfId="10264" xr:uid="{CD15A99A-52A1-49BC-9B04-803456D5B7F0}"/>
    <cellStyle name="40% - Accent5 3 9" xfId="11099" xr:uid="{3F88E9AE-1274-4846-993E-A7E0F15795C1}"/>
    <cellStyle name="40% - Accent5 4" xfId="4941" xr:uid="{56096980-EB48-4D05-B0A8-0B6866BBC5BD}"/>
    <cellStyle name="40% - Accent5 4 2" xfId="12861" xr:uid="{E41369A4-FF37-467B-9CE0-69B94C9AB0E7}"/>
    <cellStyle name="40% - Accent5 4 3" xfId="14762" xr:uid="{84D454DA-6CA1-4DFF-8D65-4481F7A7D56E}"/>
    <cellStyle name="40% - Accent5 5" xfId="14746" xr:uid="{DC52A102-5828-454D-8E1F-2225D5436042}"/>
    <cellStyle name="40% - Accent5 6" xfId="8628" xr:uid="{0E40DEB7-852A-4F33-86BB-8A9D7ED64159}"/>
    <cellStyle name="40% - Accent5 7" xfId="83" xr:uid="{0D1B36E1-700F-4596-B9FF-81F895249FDD}"/>
    <cellStyle name="40% - Accent6" xfId="12" builtinId="51" customBuiltin="1"/>
    <cellStyle name="40% - Accent6 2" xfId="223" xr:uid="{8113385A-6FAF-41B5-AAEA-B8DCA47F022E}"/>
    <cellStyle name="40% - Accent6 2 10" xfId="11100" xr:uid="{08C1DCBB-4CFA-49F7-8B38-56B223C4B168}"/>
    <cellStyle name="40% - Accent6 2 11" xfId="14426" xr:uid="{66C9C406-D03A-4A2F-B641-59FDCC6DB132}"/>
    <cellStyle name="40% - Accent6 2 12" xfId="607" xr:uid="{5F25CD6D-99CC-44FC-8829-D7B920EF6670}"/>
    <cellStyle name="40% - Accent6 2 2" xfId="2482" xr:uid="{239B3D7E-831E-489C-A4FA-0B4B557D493B}"/>
    <cellStyle name="40% - Accent6 2 2 2" xfId="4942" xr:uid="{751F1FCF-07A6-48AD-B984-4ACAA9893F3B}"/>
    <cellStyle name="40% - Accent6 2 2 2 2" xfId="12862" xr:uid="{4BE03751-4728-434F-A723-1DFE33996DB5}"/>
    <cellStyle name="40% - Accent6 2 2 3" xfId="3349" xr:uid="{7B4D620D-72BE-4BA9-8874-424F9FCA67E7}"/>
    <cellStyle name="40% - Accent6 2 2 3 2" xfId="12380" xr:uid="{57B6CA98-F45E-4924-AE86-0E4215318A04}"/>
    <cellStyle name="40% - Accent6 2 2 4" xfId="7465" xr:uid="{41847E54-738D-4D38-816E-15FE90F5EBEB}"/>
    <cellStyle name="40% - Accent6 2 2 4 2" xfId="14107" xr:uid="{31B42B89-FBDC-49B6-AE17-4BAB79E0ECDC}"/>
    <cellStyle name="40% - Accent6 2 2 5" xfId="10555" xr:uid="{6CF989D4-BCAC-438E-B5CE-C5BD7FB16749}"/>
    <cellStyle name="40% - Accent6 2 2 6" xfId="11661" xr:uid="{2D50D4D4-F8A9-4B47-BF5E-B72DB25AD9EB}"/>
    <cellStyle name="40% - Accent6 2 2 7" xfId="14813" xr:uid="{83823790-B4C3-4A7D-B5EF-DFD8A0BF5C17}"/>
    <cellStyle name="40% - Accent6 2 3" xfId="4943" xr:uid="{9F61FAF9-16BC-499D-9608-818C85C1CCA7}"/>
    <cellStyle name="40% - Accent6 2 3 2" xfId="12863" xr:uid="{33F583E2-872C-4189-BFD4-A254C1F26D79}"/>
    <cellStyle name="40% - Accent6 2 4" xfId="3348" xr:uid="{96AD5AF4-3971-4071-BF20-629164D68FDC}"/>
    <cellStyle name="40% - Accent6 2 4 2" xfId="12379" xr:uid="{0E8EE7B5-5408-49AF-BF27-A3D78C5AC185}"/>
    <cellStyle name="40% - Accent6 2 5" xfId="5876" xr:uid="{D33461B8-05B9-4CF9-9514-30A674840A9F}"/>
    <cellStyle name="40% - Accent6 2 5 2" xfId="13677" xr:uid="{2098F44D-B7E4-4CD4-8EA6-0F39D4345CE9}"/>
    <cellStyle name="40% - Accent6 2 6" xfId="7794" xr:uid="{75D547D0-9288-4C78-AB54-0DFD07548BDB}"/>
    <cellStyle name="40% - Accent6 2 7" xfId="8246" xr:uid="{A209BD71-CB16-4CC0-ACFD-086AA2C560B6}"/>
    <cellStyle name="40% - Accent6 2 8" xfId="8706" xr:uid="{1D93BB2D-F27D-45A2-A1EF-AE7490BE95D2}"/>
    <cellStyle name="40% - Accent6 2 9" xfId="10149" xr:uid="{EFE37EFC-6874-492E-95DC-1ACA7157D991}"/>
    <cellStyle name="40% - Accent6 3" xfId="248" xr:uid="{D25E0434-51A0-4FF9-BE4F-E4905EC66140}"/>
    <cellStyle name="40% - Accent6 3 10" xfId="14427" xr:uid="{38B57197-4177-4FE7-93BA-B702AE95AC80}"/>
    <cellStyle name="40% - Accent6 3 11" xfId="608" xr:uid="{CF8DE81E-E103-47B6-B688-912C851DCCAB}"/>
    <cellStyle name="40% - Accent6 3 2" xfId="2483" xr:uid="{C918D17C-5E0E-4243-B7A4-EA48CF2EDBF0}"/>
    <cellStyle name="40% - Accent6 3 2 2" xfId="4944" xr:uid="{F91746AB-5CCC-4B9E-84D1-9835A19297D2}"/>
    <cellStyle name="40% - Accent6 3 2 2 2" xfId="12864" xr:uid="{DB25678C-529E-4ADD-9114-A5F6B2D11D91}"/>
    <cellStyle name="40% - Accent6 3 2 3" xfId="7466" xr:uid="{08799975-B7EA-483C-B716-377C8A43E010}"/>
    <cellStyle name="40% - Accent6 3 2 3 2" xfId="14108" xr:uid="{EB322F33-CDA4-40D2-8AD9-8F216124A6C7}"/>
    <cellStyle name="40% - Accent6 3 2 4" xfId="10556" xr:uid="{E17AE1EE-386F-49D4-83D3-7FFFC172AE4B}"/>
    <cellStyle name="40% - Accent6 3 2 5" xfId="11662" xr:uid="{AB273FE4-46BA-4A54-8814-B38232934D57}"/>
    <cellStyle name="40% - Accent6 3 2 6" xfId="14814" xr:uid="{38F47506-081D-4A87-90D3-C35D964F95AC}"/>
    <cellStyle name="40% - Accent6 3 3" xfId="3350" xr:uid="{0BC16E15-53E9-4844-9FAB-07B9AE7D2CCF}"/>
    <cellStyle name="40% - Accent6 3 3 2" xfId="12381" xr:uid="{55809197-981C-4D4B-A9B9-EFB7E01BFEBD}"/>
    <cellStyle name="40% - Accent6 3 4" xfId="5877" xr:uid="{E5D22A54-F72A-4A11-8898-DA6B6088D847}"/>
    <cellStyle name="40% - Accent6 3 4 2" xfId="13678" xr:uid="{C8FFEB92-204D-4845-8A59-58DDF55B887E}"/>
    <cellStyle name="40% - Accent6 3 5" xfId="7795" xr:uid="{CB18F33D-A8C9-491A-8CEB-68A39EEF9F24}"/>
    <cellStyle name="40% - Accent6 3 6" xfId="8247" xr:uid="{2D33E0D1-2C99-4F4D-9276-7F3DF7074DAB}"/>
    <cellStyle name="40% - Accent6 3 7" xfId="8707" xr:uid="{3BEC14AB-5EA8-45B5-8DF5-73BB0C20229C}"/>
    <cellStyle name="40% - Accent6 3 8" xfId="10148" xr:uid="{BA14B724-C847-41E3-B4B4-C0930393991B}"/>
    <cellStyle name="40% - Accent6 3 9" xfId="11101" xr:uid="{1E557579-549E-4E20-82B9-7B2C6587204B}"/>
    <cellStyle name="40% - Accent6 4" xfId="4945" xr:uid="{410FE13F-AA6F-40A3-BA49-61663C02A36F}"/>
    <cellStyle name="40% - Accent6 4 2" xfId="12865" xr:uid="{8119578B-F0FC-4C6A-A5DB-91B9D8D164BC}"/>
    <cellStyle name="40% - Accent6 4 3" xfId="14764" xr:uid="{40F9BA88-16BC-4F74-B9F0-E2C1C5615E84}"/>
    <cellStyle name="40% - Accent6 5" xfId="14748" xr:uid="{A6AC383E-814F-47A2-9E9C-1117716C3A64}"/>
    <cellStyle name="40% - Accent6 6" xfId="8631" xr:uid="{363856FD-ACB4-456A-A401-923504800218}"/>
    <cellStyle name="40% - Accent6 7" xfId="84" xr:uid="{25271C99-F96B-492F-B582-3563289011C3}"/>
    <cellStyle name="40% - ส่วนที่ถูกเน้น1" xfId="462" xr:uid="{34DBC156-0D58-4222-A31D-3959993EC03C}"/>
    <cellStyle name="40% - ส่วนที่ถูกเน้น1 2" xfId="609" xr:uid="{E1A51C48-6A5B-4DC3-A1B9-BE580CAAF4A1}"/>
    <cellStyle name="40% - ส่วนที่ถูกเน้น1 2 10" xfId="11102" xr:uid="{5EA9EB81-FF41-48D5-AE4B-925371B2165F}"/>
    <cellStyle name="40% - ส่วนที่ถูกเน้น1 2 11" xfId="14428" xr:uid="{8D522643-4AEB-4EA9-A6FD-1A718299F75A}"/>
    <cellStyle name="40% - ส่วนที่ถูกเน้น1 2 2" xfId="2484" xr:uid="{D4AFE016-57F3-43ED-9732-33986779CD7F}"/>
    <cellStyle name="40% - ส่วนที่ถูกเน้น1 2 2 2" xfId="4946" xr:uid="{BF24A364-9AA9-459C-9277-049D140D0062}"/>
    <cellStyle name="40% - ส่วนที่ถูกเน้น1 2 2 2 2" xfId="12866" xr:uid="{0077FE88-8D8E-46AC-9503-0BBAF53358B7}"/>
    <cellStyle name="40% - ส่วนที่ถูกเน้น1 2 2 3" xfId="3352" xr:uid="{3A1C2845-B945-4CF4-9C6A-387A1A11436E}"/>
    <cellStyle name="40% - ส่วนที่ถูกเน้น1 2 2 3 2" xfId="12383" xr:uid="{41074B4E-6488-44DA-84E4-455F49B808E5}"/>
    <cellStyle name="40% - ส่วนที่ถูกเน้น1 2 2 4" xfId="7467" xr:uid="{14BE383E-0511-4D8E-AFB4-E1D6E9084605}"/>
    <cellStyle name="40% - ส่วนที่ถูกเน้น1 2 2 4 2" xfId="14109" xr:uid="{D6436A16-C484-44A2-A02E-8AED59262BE0}"/>
    <cellStyle name="40% - ส่วนที่ถูกเน้น1 2 2 5" xfId="10557" xr:uid="{0850F775-DDDE-499A-A8E3-056F28B586DB}"/>
    <cellStyle name="40% - ส่วนที่ถูกเน้น1 2 2 6" xfId="11663" xr:uid="{F5A81E8C-414D-4672-934C-CC46A8F37A23}"/>
    <cellStyle name="40% - ส่วนที่ถูกเน้น1 2 2 7" xfId="14815" xr:uid="{FFC3631E-A541-45B7-A39C-BDC075C96ABA}"/>
    <cellStyle name="40% - ส่วนที่ถูกเน้น1 2 3" xfId="4947" xr:uid="{6585531B-07C9-49D0-97F3-A5458EDFF423}"/>
    <cellStyle name="40% - ส่วนที่ถูกเน้น1 2 3 2" xfId="12867" xr:uid="{50A705FF-95EB-46CE-996A-4CB1110E9FD7}"/>
    <cellStyle name="40% - ส่วนที่ถูกเน้น1 2 4" xfId="3351" xr:uid="{A0AF41CC-BD67-4EB3-9B91-C50FD40D6A16}"/>
    <cellStyle name="40% - ส่วนที่ถูกเน้น1 2 4 2" xfId="12382" xr:uid="{7C36410C-D673-4847-A215-1CE0FDD1FFE6}"/>
    <cellStyle name="40% - ส่วนที่ถูกเน้น1 2 5" xfId="5878" xr:uid="{FB05A8CC-B62C-4E1D-8D0E-5FC35A6C3C5C}"/>
    <cellStyle name="40% - ส่วนที่ถูกเน้น1 2 5 2" xfId="13679" xr:uid="{1744BF10-535F-41E0-86BD-89D207E7B526}"/>
    <cellStyle name="40% - ส่วนที่ถูกเน้น1 2 6" xfId="7796" xr:uid="{8DC68618-234C-4079-98D6-A3936F55C9E3}"/>
    <cellStyle name="40% - ส่วนที่ถูกเน้น1 2 7" xfId="8248" xr:uid="{25FACFDB-AF4C-4563-9C26-0627B8107866}"/>
    <cellStyle name="40% - ส่วนที่ถูกเน้น1 2 8" xfId="8708" xr:uid="{D4344317-126A-454B-A28C-A9AD89E602C4}"/>
    <cellStyle name="40% - ส่วนที่ถูกเน้น1 2 9" xfId="8668" xr:uid="{94F6FCD3-81BF-4AAE-AA0D-4BBB8E463743}"/>
    <cellStyle name="40% - ส่วนที่ถูกเน้น1 3" xfId="610" xr:uid="{6B29445C-58B4-49B2-A9F1-9B9B59B1F3BB}"/>
    <cellStyle name="40% - ส่วนที่ถูกเน้น1 3 2" xfId="611" xr:uid="{62E5ACBB-7789-44B1-B2EF-E8D65FE1C0B7}"/>
    <cellStyle name="40% - ส่วนที่ถูกเน้น1 3 2 2" xfId="3354" xr:uid="{A1E5CD1B-682E-4E2F-97B9-C6B9F8A8F429}"/>
    <cellStyle name="40% - ส่วนที่ถูกเน้น1 3 2 2 2" xfId="12385" xr:uid="{7A7E3165-C2F6-427B-8593-31B533829A61}"/>
    <cellStyle name="40% - ส่วนที่ถูกเน้น1 3 2 2 3" xfId="14817" xr:uid="{31749372-96DC-4F5E-9F1F-BD0712FC57C9}"/>
    <cellStyle name="40% - ส่วนที่ถูกเน้น1 3 2 3" xfId="5880" xr:uid="{406B2E30-483E-4402-8A44-AA8E0CF7078D}"/>
    <cellStyle name="40% - ส่วนที่ถูกเน้น1 3 2 3 2" xfId="13681" xr:uid="{802C69B8-4A58-490C-88DE-E3A72E7AFF17}"/>
    <cellStyle name="40% - ส่วนที่ถูกเน้น1 3 2 4" xfId="7798" xr:uid="{A28E98C7-A3A1-44E6-AAF4-3CC25E507B73}"/>
    <cellStyle name="40% - ส่วนที่ถูกเน้น1 3 2 5" xfId="10146" xr:uid="{DEFC87F0-4099-4A0E-8917-7666FE1B7862}"/>
    <cellStyle name="40% - ส่วนที่ถูกเน้น1 3 2 6" xfId="11104" xr:uid="{8F008A47-DD55-4D47-A52E-42879C9A052C}"/>
    <cellStyle name="40% - ส่วนที่ถูกเน้น1 3 3" xfId="3353" xr:uid="{C150C3E0-79FC-487D-A274-2D1A42F4AE37}"/>
    <cellStyle name="40% - ส่วนที่ถูกเน้น1 3 3 2" xfId="12384" xr:uid="{86869610-C4AE-4A20-951E-A13DD32FE5D0}"/>
    <cellStyle name="40% - ส่วนที่ถูกเน้น1 3 3 3" xfId="14816" xr:uid="{2976F270-0631-4036-A0FA-AAC8801864D7}"/>
    <cellStyle name="40% - ส่วนที่ถูกเน้น1 3 4" xfId="5879" xr:uid="{DEC0718F-A577-4BB6-8493-7E48EF26D822}"/>
    <cellStyle name="40% - ส่วนที่ถูกเน้น1 3 4 2" xfId="13680" xr:uid="{97C365ED-63AB-420D-BA5E-4C3AC623612A}"/>
    <cellStyle name="40% - ส่วนที่ถูกเน้น1 3 5" xfId="7797" xr:uid="{2B8047F6-C435-4DCF-AB5C-FF0733485F04}"/>
    <cellStyle name="40% - ส่วนที่ถูกเน้น1 3 6" xfId="10259" xr:uid="{6CCF5C3F-0EA7-49DD-9C7D-DD3BAF506265}"/>
    <cellStyle name="40% - ส่วนที่ถูกเน้น1 3 7" xfId="11103" xr:uid="{3B449C76-9B0A-4CF9-B5EA-D6C1DD55F4A2}"/>
    <cellStyle name="40% - ส่วนที่ถูกเน้น1 4" xfId="515" xr:uid="{F16E2089-8070-4623-AA18-90ED6CAD8487}"/>
    <cellStyle name="40% - ส่วนที่ถูกเน้น1 5" xfId="3250" xr:uid="{A600A6A0-9B97-4022-A74B-B81868F9ABF3}"/>
    <cellStyle name="40% - ส่วนที่ถูกเน้น1 6" xfId="5787" xr:uid="{15A23594-5351-4548-89F4-1B839ECEABE2}"/>
    <cellStyle name="40% - ส่วนที่ถูกเน้น1 7" xfId="10447" xr:uid="{E0F8387C-B085-40AE-BB9A-56ECCFB6F02A}"/>
    <cellStyle name="40% - ส่วนที่ถูกเน้น2" xfId="463" xr:uid="{277E3987-8554-48FA-8F97-16BBD1BDE9BC}"/>
    <cellStyle name="40% - ส่วนที่ถูกเน้น2 2" xfId="612" xr:uid="{894FEEA5-3851-410E-A5CC-5D80F005DA64}"/>
    <cellStyle name="40% - ส่วนที่ถูกเน้น2 2 10" xfId="11105" xr:uid="{0611A4B1-B7DD-482E-A30D-C165539478FA}"/>
    <cellStyle name="40% - ส่วนที่ถูกเน้น2 2 11" xfId="14429" xr:uid="{6526E846-460B-4833-8FDA-84F2ED559D55}"/>
    <cellStyle name="40% - ส่วนที่ถูกเน้น2 2 2" xfId="2485" xr:uid="{8F30D7F1-7CAC-4738-8550-AAE86B383BF4}"/>
    <cellStyle name="40% - ส่วนที่ถูกเน้น2 2 2 2" xfId="4948" xr:uid="{D67E8569-B890-4D6A-B00A-98E0C424045C}"/>
    <cellStyle name="40% - ส่วนที่ถูกเน้น2 2 2 2 2" xfId="12868" xr:uid="{EFCD035E-BFDF-4CEE-843C-4549D97FD86A}"/>
    <cellStyle name="40% - ส่วนที่ถูกเน้น2 2 2 3" xfId="3356" xr:uid="{9CA72324-B477-4E03-A6A0-28717DB30F5E}"/>
    <cellStyle name="40% - ส่วนที่ถูกเน้น2 2 2 3 2" xfId="12387" xr:uid="{E66E7841-DC81-486E-AC7B-D0B9F0277327}"/>
    <cellStyle name="40% - ส่วนที่ถูกเน้น2 2 2 4" xfId="7468" xr:uid="{D35A8A0B-ECB2-46F9-8286-36A675BFD508}"/>
    <cellStyle name="40% - ส่วนที่ถูกเน้น2 2 2 4 2" xfId="14110" xr:uid="{051BDF4D-3C39-4617-910C-38FB2AB96DFA}"/>
    <cellStyle name="40% - ส่วนที่ถูกเน้น2 2 2 5" xfId="10558" xr:uid="{F7D088FA-1D3F-4DE4-9D39-6D1975465A4B}"/>
    <cellStyle name="40% - ส่วนที่ถูกเน้น2 2 2 6" xfId="11664" xr:uid="{ED41451B-6D04-434D-A3BC-C990B70C4DB0}"/>
    <cellStyle name="40% - ส่วนที่ถูกเน้น2 2 2 7" xfId="14818" xr:uid="{446B3BBB-B081-4C6C-983A-789355F9A87F}"/>
    <cellStyle name="40% - ส่วนที่ถูกเน้น2 2 3" xfId="4949" xr:uid="{F50251EC-3242-4E14-83E4-4B73C17B3811}"/>
    <cellStyle name="40% - ส่วนที่ถูกเน้น2 2 3 2" xfId="12869" xr:uid="{7A143955-193A-4D81-8DA6-2666688D5602}"/>
    <cellStyle name="40% - ส่วนที่ถูกเน้น2 2 4" xfId="3355" xr:uid="{5937455A-8011-4E68-B338-92EE8D37B25D}"/>
    <cellStyle name="40% - ส่วนที่ถูกเน้น2 2 4 2" xfId="12386" xr:uid="{8A732A7D-792A-4A5A-9521-DE6ADEE9316E}"/>
    <cellStyle name="40% - ส่วนที่ถูกเน้น2 2 5" xfId="5881" xr:uid="{85F7E450-5377-4D02-BB67-019DB51D9D72}"/>
    <cellStyle name="40% - ส่วนที่ถูกเน้น2 2 5 2" xfId="13682" xr:uid="{05BAE8D4-8F94-4DAA-A2FB-1C87D15897E9}"/>
    <cellStyle name="40% - ส่วนที่ถูกเน้น2 2 6" xfId="7799" xr:uid="{C652E783-460A-4C90-91A6-7B2CBEA2D079}"/>
    <cellStyle name="40% - ส่วนที่ถูกเน้น2 2 7" xfId="8249" xr:uid="{784B013E-2A91-40EA-A20E-EA758C826FC1}"/>
    <cellStyle name="40% - ส่วนที่ถูกเน้น2 2 8" xfId="8709" xr:uid="{40D8EF5F-2AEA-4BA4-8989-78913578EA66}"/>
    <cellStyle name="40% - ส่วนที่ถูกเน้น2 2 9" xfId="8660" xr:uid="{000296FC-F3DD-42D9-ACD1-60E8106F6FF2}"/>
    <cellStyle name="40% - ส่วนที่ถูกเน้น2 3" xfId="613" xr:uid="{A4F56AA2-DE8B-4D23-8B47-8E71A2D898D5}"/>
    <cellStyle name="40% - ส่วนที่ถูกเน้น2 3 2" xfId="614" xr:uid="{C4549BB3-19C9-4B1C-B5A1-6489DC5AE218}"/>
    <cellStyle name="40% - ส่วนที่ถูกเน้น2 3 2 2" xfId="3358" xr:uid="{D5ABC734-745D-4C79-886B-2DD7E646B895}"/>
    <cellStyle name="40% - ส่วนที่ถูกเน้น2 3 2 2 2" xfId="12389" xr:uid="{BBF39614-E6FB-4EC4-AFBD-A59B8025A9F4}"/>
    <cellStyle name="40% - ส่วนที่ถูกเน้น2 3 2 2 3" xfId="14820" xr:uid="{65C98359-AE84-4202-9A50-235835D6B6B9}"/>
    <cellStyle name="40% - ส่วนที่ถูกเน้น2 3 2 3" xfId="5883" xr:uid="{8DC4D898-0073-480B-9430-9AEB6DF469C1}"/>
    <cellStyle name="40% - ส่วนที่ถูกเน้น2 3 2 3 2" xfId="13684" xr:uid="{B6EC52A5-C9BA-4361-B7A4-2157CE855EB6}"/>
    <cellStyle name="40% - ส่วนที่ถูกเน้น2 3 2 4" xfId="7801" xr:uid="{E2CB071C-4593-48E5-AF8E-8D4E262E660C}"/>
    <cellStyle name="40% - ส่วนที่ถูกเน้น2 3 2 5" xfId="10144" xr:uid="{669B11BE-EE0F-45C7-85DE-29DAA93C23D0}"/>
    <cellStyle name="40% - ส่วนที่ถูกเน้น2 3 2 6" xfId="11107" xr:uid="{55ABF426-B1A0-4B4A-8258-CD5AEA490A86}"/>
    <cellStyle name="40% - ส่วนที่ถูกเน้น2 3 3" xfId="3357" xr:uid="{6BA552ED-78CF-4312-AFE2-70C28B3B1130}"/>
    <cellStyle name="40% - ส่วนที่ถูกเน้น2 3 3 2" xfId="12388" xr:uid="{03BA12D1-2C86-4ABA-B4DF-69EFD1993B70}"/>
    <cellStyle name="40% - ส่วนที่ถูกเน้น2 3 3 3" xfId="14819" xr:uid="{A5F94422-8F9E-4EF5-BC74-593692213899}"/>
    <cellStyle name="40% - ส่วนที่ถูกเน้น2 3 4" xfId="5882" xr:uid="{6F4DC358-8AC9-4C8D-BDEC-84DFC21D9A60}"/>
    <cellStyle name="40% - ส่วนที่ถูกเน้น2 3 4 2" xfId="13683" xr:uid="{23F26C41-1151-4C9A-A048-CCC5B089E401}"/>
    <cellStyle name="40% - ส่วนที่ถูกเน้น2 3 5" xfId="7800" xr:uid="{F0C9EB7C-71B1-4F31-ADB1-B788852E7E16}"/>
    <cellStyle name="40% - ส่วนที่ถูกเน้น2 3 6" xfId="10145" xr:uid="{44612622-D6B6-4817-8F96-70FBB3ECF3C9}"/>
    <cellStyle name="40% - ส่วนที่ถูกเน้น2 3 7" xfId="11106" xr:uid="{95DDA8A3-607E-4F72-BC8F-90877C5D7552}"/>
    <cellStyle name="40% - ส่วนที่ถูกเน้น2 4" xfId="516" xr:uid="{97D5936A-D18A-49AE-933E-8D94A4BCD804}"/>
    <cellStyle name="40% - ส่วนที่ถูกเน้น2 5" xfId="3251" xr:uid="{A3AB40D0-9FF6-4C4A-9DA3-B3CC2CC6C5A4}"/>
    <cellStyle name="40% - ส่วนที่ถูกเน้น2 6" xfId="5788" xr:uid="{51698489-A18E-49D2-B71E-F6F417AF0296}"/>
    <cellStyle name="40% - ส่วนที่ถูกเน้น2 7" xfId="10207" xr:uid="{5198FBA6-A27D-435E-A21E-8DAA3D0AF850}"/>
    <cellStyle name="40% - ส่วนที่ถูกเน้น3" xfId="464" xr:uid="{9C86F2CC-B322-497D-96CC-BDFFB38C093A}"/>
    <cellStyle name="40% - ส่วนที่ถูกเน้น3 2" xfId="615" xr:uid="{F327BDD2-04D4-4EC1-A4C8-C7126ADE923A}"/>
    <cellStyle name="40% - ส่วนที่ถูกเน้น3 2 10" xfId="11108" xr:uid="{303D2CB6-C17B-47BA-8618-65EECD3E3D68}"/>
    <cellStyle name="40% - ส่วนที่ถูกเน้น3 2 11" xfId="14430" xr:uid="{71272CB5-41D3-44C8-AA11-00CC1E6E7C6D}"/>
    <cellStyle name="40% - ส่วนที่ถูกเน้น3 2 2" xfId="2486" xr:uid="{58755F93-7D51-4BAA-8F9C-7CE61D2DEB5D}"/>
    <cellStyle name="40% - ส่วนที่ถูกเน้น3 2 2 2" xfId="4950" xr:uid="{7146696A-107B-49B7-8DED-274240E9B5DE}"/>
    <cellStyle name="40% - ส่วนที่ถูกเน้น3 2 2 2 2" xfId="12870" xr:uid="{C5980E0F-D833-43D6-B6CF-FB03B4280688}"/>
    <cellStyle name="40% - ส่วนที่ถูกเน้น3 2 2 3" xfId="3360" xr:uid="{E3CB00B1-2B7C-4E51-A1A9-EC2ADEF1E966}"/>
    <cellStyle name="40% - ส่วนที่ถูกเน้น3 2 2 3 2" xfId="12391" xr:uid="{3D36B27E-E0A9-472D-A211-2765BED205EE}"/>
    <cellStyle name="40% - ส่วนที่ถูกเน้น3 2 2 4" xfId="7469" xr:uid="{758A3588-F03A-4694-8B02-1B1EF50D2310}"/>
    <cellStyle name="40% - ส่วนที่ถูกเน้น3 2 2 4 2" xfId="14111" xr:uid="{D4CEEC78-9923-4A74-B4BB-0FEEB4CABBAB}"/>
    <cellStyle name="40% - ส่วนที่ถูกเน้น3 2 2 5" xfId="10559" xr:uid="{ADE73B93-9513-43F8-95D2-3E7444DC821C}"/>
    <cellStyle name="40% - ส่วนที่ถูกเน้น3 2 2 6" xfId="11665" xr:uid="{480DE3FD-AD18-4699-B58E-1CA2CD20958C}"/>
    <cellStyle name="40% - ส่วนที่ถูกเน้น3 2 2 7" xfId="14821" xr:uid="{A2F704B5-0338-40D2-9086-E7B398CBF4BE}"/>
    <cellStyle name="40% - ส่วนที่ถูกเน้น3 2 3" xfId="4951" xr:uid="{8C2C691E-C73D-469F-92E5-3E03E8785125}"/>
    <cellStyle name="40% - ส่วนที่ถูกเน้น3 2 3 2" xfId="12871" xr:uid="{3134D8AA-B9FF-49EF-B72B-CA18277980B5}"/>
    <cellStyle name="40% - ส่วนที่ถูกเน้น3 2 4" xfId="3359" xr:uid="{141E1ED3-7BD2-4112-8634-ABEF94A78B66}"/>
    <cellStyle name="40% - ส่วนที่ถูกเน้น3 2 4 2" xfId="12390" xr:uid="{BBE3918E-ED86-48E9-8101-355E95E1EBF2}"/>
    <cellStyle name="40% - ส่วนที่ถูกเน้น3 2 5" xfId="5884" xr:uid="{BD72104F-2C23-4E11-AA2A-F453FC14F727}"/>
    <cellStyle name="40% - ส่วนที่ถูกเน้น3 2 5 2" xfId="13685" xr:uid="{2D404112-4313-4DB4-9202-470575B454A5}"/>
    <cellStyle name="40% - ส่วนที่ถูกเน้น3 2 6" xfId="7802" xr:uid="{54319418-61BD-4CD8-97C8-0AE95E1FE176}"/>
    <cellStyle name="40% - ส่วนที่ถูกเน้น3 2 7" xfId="8250" xr:uid="{4DA17C5F-9542-45AE-99FE-C9145250CD18}"/>
    <cellStyle name="40% - ส่วนที่ถูกเน้น3 2 8" xfId="8710" xr:uid="{25AF3EF4-581F-47DF-90F2-7A448436BE0A}"/>
    <cellStyle name="40% - ส่วนที่ถูกเน้น3 2 9" xfId="10143" xr:uid="{878C309A-E4E0-4C03-B4D7-C5E9FBF80B15}"/>
    <cellStyle name="40% - ส่วนที่ถูกเน้น3 3" xfId="616" xr:uid="{B032B2DF-55CD-4B92-925C-8390E8A94064}"/>
    <cellStyle name="40% - ส่วนที่ถูกเน้น3 3 2" xfId="617" xr:uid="{F81A2DAC-1379-473F-9DAC-942A3FAA60DF}"/>
    <cellStyle name="40% - ส่วนที่ถูกเน้น3 3 2 2" xfId="3362" xr:uid="{4F95BC58-E216-44A4-8832-760CE82CC5BB}"/>
    <cellStyle name="40% - ส่วนที่ถูกเน้น3 3 2 2 2" xfId="12393" xr:uid="{DE79C406-38B6-43DD-B924-7763E3534B88}"/>
    <cellStyle name="40% - ส่วนที่ถูกเน้น3 3 2 2 3" xfId="14823" xr:uid="{B30EB422-50C8-4618-A3BE-DF51140E31B4}"/>
    <cellStyle name="40% - ส่วนที่ถูกเน้น3 3 2 3" xfId="5886" xr:uid="{653D9DEE-311A-4542-8C6E-A362B0D6F356}"/>
    <cellStyle name="40% - ส่วนที่ถูกเน้น3 3 2 3 2" xfId="13687" xr:uid="{BD95498A-8917-4D76-A15C-FEA18FC3B907}"/>
    <cellStyle name="40% - ส่วนที่ถูกเน้น3 3 2 4" xfId="7804" xr:uid="{37FF68FF-FA83-4251-9C0E-1FFB877B4702}"/>
    <cellStyle name="40% - ส่วนที่ถูกเน้น3 3 2 5" xfId="10141" xr:uid="{2CA92B3C-CDF3-46F5-8D68-BB3826D65EA1}"/>
    <cellStyle name="40% - ส่วนที่ถูกเน้น3 3 2 6" xfId="11110" xr:uid="{D1D176FD-8658-4867-9C6F-FE953A8FA621}"/>
    <cellStyle name="40% - ส่วนที่ถูกเน้น3 3 3" xfId="3361" xr:uid="{77BCDB11-E2C2-4C55-BBFE-A502D875DF41}"/>
    <cellStyle name="40% - ส่วนที่ถูกเน้น3 3 3 2" xfId="12392" xr:uid="{0FBFB594-5D13-4433-9510-4B4C01C158ED}"/>
    <cellStyle name="40% - ส่วนที่ถูกเน้น3 3 3 3" xfId="14822" xr:uid="{FA3CA505-F4FF-4C98-9A67-40D33730D85D}"/>
    <cellStyle name="40% - ส่วนที่ถูกเน้น3 3 4" xfId="5885" xr:uid="{69C8DE54-C092-430C-BADC-4D520AA71A71}"/>
    <cellStyle name="40% - ส่วนที่ถูกเน้น3 3 4 2" xfId="13686" xr:uid="{A60D0FE2-2A74-4275-B3C2-4DD87DBA6B47}"/>
    <cellStyle name="40% - ส่วนที่ถูกเน้น3 3 5" xfId="7803" xr:uid="{D5CAE43B-C942-4277-9290-74F689B882DA}"/>
    <cellStyle name="40% - ส่วนที่ถูกเน้น3 3 6" xfId="10142" xr:uid="{BBB2111B-D1D7-492B-BF41-1EEA4563CF73}"/>
    <cellStyle name="40% - ส่วนที่ถูกเน้น3 3 7" xfId="11109" xr:uid="{93FA1D23-07D9-4FDF-B083-6D9B0262F62D}"/>
    <cellStyle name="40% - ส่วนที่ถูกเน้น3 4" xfId="517" xr:uid="{8732439A-ECEB-4FCE-8BF8-66A3C5DC6B59}"/>
    <cellStyle name="40% - ส่วนที่ถูกเน้น3 5" xfId="3252" xr:uid="{FCE15B44-1B82-4587-8A34-59DD85482032}"/>
    <cellStyle name="40% - ส่วนที่ถูกเน้น3 6" xfId="5789" xr:uid="{8FCA1214-29DC-4E0B-BF4B-350AE995AA51}"/>
    <cellStyle name="40% - ส่วนที่ถูกเน้น3 7" xfId="10206" xr:uid="{39BDF8C5-58DC-4A40-95B5-C070DD94E88C}"/>
    <cellStyle name="40% - ส่วนที่ถูกเน้น4" xfId="465" xr:uid="{E8BE2A57-7818-43D2-9D03-078F9D80E527}"/>
    <cellStyle name="40% - ส่วนที่ถูกเน้น4 2" xfId="618" xr:uid="{E4EF48B3-1046-4C64-BE62-4279AAD36909}"/>
    <cellStyle name="40% - ส่วนที่ถูกเน้น4 2 10" xfId="11111" xr:uid="{F9402419-AA8E-449F-96F6-401557F5692F}"/>
    <cellStyle name="40% - ส่วนที่ถูกเน้น4 2 11" xfId="14431" xr:uid="{4D419670-D357-4338-8669-26B26732F642}"/>
    <cellStyle name="40% - ส่วนที่ถูกเน้น4 2 2" xfId="2487" xr:uid="{30D5080D-C6DF-40B8-A816-1FBECFD63BDF}"/>
    <cellStyle name="40% - ส่วนที่ถูกเน้น4 2 2 2" xfId="4952" xr:uid="{008C74D6-28F0-4028-9829-6BE23DDC15F0}"/>
    <cellStyle name="40% - ส่วนที่ถูกเน้น4 2 2 2 2" xfId="12872" xr:uid="{4D7320E1-6643-4EE7-BA27-B002EBC5BB1A}"/>
    <cellStyle name="40% - ส่วนที่ถูกเน้น4 2 2 3" xfId="3364" xr:uid="{832E7874-3895-4BBD-AF9B-E472876396BD}"/>
    <cellStyle name="40% - ส่วนที่ถูกเน้น4 2 2 3 2" xfId="12395" xr:uid="{B1B985D1-421B-4779-BAB6-37184BF7463F}"/>
    <cellStyle name="40% - ส่วนที่ถูกเน้น4 2 2 4" xfId="7470" xr:uid="{9B909CBC-1251-4E1F-BA67-4497369FD5E0}"/>
    <cellStyle name="40% - ส่วนที่ถูกเน้น4 2 2 4 2" xfId="14112" xr:uid="{DC0AE24A-13D7-4CA6-AA44-68789D282098}"/>
    <cellStyle name="40% - ส่วนที่ถูกเน้น4 2 2 5" xfId="10560" xr:uid="{6905860A-B419-4AB1-AD14-6F07200C83CE}"/>
    <cellStyle name="40% - ส่วนที่ถูกเน้น4 2 2 6" xfId="11666" xr:uid="{DD5000B3-2D5F-4359-863E-3B6F4D0E0F6F}"/>
    <cellStyle name="40% - ส่วนที่ถูกเน้น4 2 2 7" xfId="14824" xr:uid="{B51A6879-79F4-487C-8989-AC8FA36DAF57}"/>
    <cellStyle name="40% - ส่วนที่ถูกเน้น4 2 3" xfId="4953" xr:uid="{20892BA5-999D-4426-B2F0-1108945ABB95}"/>
    <cellStyle name="40% - ส่วนที่ถูกเน้น4 2 3 2" xfId="12873" xr:uid="{23307DAB-400E-4962-868F-C7E6B87B69EB}"/>
    <cellStyle name="40% - ส่วนที่ถูกเน้น4 2 4" xfId="3363" xr:uid="{7664CBDF-86DC-47EA-B2B8-44652E6FBF61}"/>
    <cellStyle name="40% - ส่วนที่ถูกเน้น4 2 4 2" xfId="12394" xr:uid="{00C5B0B2-CBC6-4890-B6DA-FFBBF5319AFA}"/>
    <cellStyle name="40% - ส่วนที่ถูกเน้น4 2 5" xfId="5887" xr:uid="{ECE0E1DB-437D-4D80-AE54-053BB82D75CB}"/>
    <cellStyle name="40% - ส่วนที่ถูกเน้น4 2 5 2" xfId="13688" xr:uid="{0403C048-1722-4A30-A08B-F890C3E37FC5}"/>
    <cellStyle name="40% - ส่วนที่ถูกเน้น4 2 6" xfId="7805" xr:uid="{A839B924-4ED7-467B-8975-8E2DC84284B0}"/>
    <cellStyle name="40% - ส่วนที่ถูกเน้น4 2 7" xfId="8251" xr:uid="{97368EEF-7911-43A6-ACD3-8577CE483A34}"/>
    <cellStyle name="40% - ส่วนที่ถูกเน้น4 2 8" xfId="8713" xr:uid="{4E23373A-4D30-44C6-B564-42BEBA036746}"/>
    <cellStyle name="40% - ส่วนที่ถูกเน้น4 2 9" xfId="10140" xr:uid="{603A90D0-82B2-4C12-B7AF-664891D2E1AA}"/>
    <cellStyle name="40% - ส่วนที่ถูกเน้น4 3" xfId="619" xr:uid="{EA0D7F04-26AD-4F27-8894-7D1EF61C68EA}"/>
    <cellStyle name="40% - ส่วนที่ถูกเน้น4 3 2" xfId="620" xr:uid="{86B6BB55-B100-4022-9DE2-3239C0FBC9D5}"/>
    <cellStyle name="40% - ส่วนที่ถูกเน้น4 3 2 2" xfId="3366" xr:uid="{8C877A79-4FD8-444C-B580-EC2C6F3E80BA}"/>
    <cellStyle name="40% - ส่วนที่ถูกเน้น4 3 2 2 2" xfId="12397" xr:uid="{17A2D957-635F-43C5-8E3D-0F2A21117DBC}"/>
    <cellStyle name="40% - ส่วนที่ถูกเน้น4 3 2 2 3" xfId="14826" xr:uid="{BF2F6052-6C30-4C79-9A88-B21B5CC545FC}"/>
    <cellStyle name="40% - ส่วนที่ถูกเน้น4 3 2 3" xfId="5889" xr:uid="{1CD0D300-A27D-4BAC-946B-14C4F12FEAB1}"/>
    <cellStyle name="40% - ส่วนที่ถูกเน้น4 3 2 3 2" xfId="13690" xr:uid="{E400DAE8-EE35-40B7-8A72-48086C278E8F}"/>
    <cellStyle name="40% - ส่วนที่ถูกเน้น4 3 2 4" xfId="7807" xr:uid="{F2C03EF7-78D7-4827-8922-4C336097BA94}"/>
    <cellStyle name="40% - ส่วนที่ถูกเน้น4 3 2 5" xfId="10138" xr:uid="{42BC6EBE-EA90-4A56-84DF-234E9CE3FE21}"/>
    <cellStyle name="40% - ส่วนที่ถูกเน้น4 3 2 6" xfId="11113" xr:uid="{016D6BB8-3EDE-4B38-BD17-FFEC89EBA5A5}"/>
    <cellStyle name="40% - ส่วนที่ถูกเน้น4 3 3" xfId="3365" xr:uid="{C9ED94BD-DD1A-4B84-8650-6F1F1BD2D0F8}"/>
    <cellStyle name="40% - ส่วนที่ถูกเน้น4 3 3 2" xfId="12396" xr:uid="{905D0B3E-6697-4EE6-BEA1-D123A1737C26}"/>
    <cellStyle name="40% - ส่วนที่ถูกเน้น4 3 3 3" xfId="14825" xr:uid="{A254CEE3-1206-4B53-991F-7E0640A54746}"/>
    <cellStyle name="40% - ส่วนที่ถูกเน้น4 3 4" xfId="5888" xr:uid="{4129A1C0-7F9E-4086-920E-80A6574CDE26}"/>
    <cellStyle name="40% - ส่วนที่ถูกเน้น4 3 4 2" xfId="13689" xr:uid="{5FEBF6C3-9A62-4D5D-8557-58F1C6E0DF5F}"/>
    <cellStyle name="40% - ส่วนที่ถูกเน้น4 3 5" xfId="7806" xr:uid="{DC535F89-EDF3-4D64-BAD5-B99B92482343}"/>
    <cellStyle name="40% - ส่วนที่ถูกเน้น4 3 6" xfId="10139" xr:uid="{AFFF7BC7-FF89-4422-8AFE-A30D0579E388}"/>
    <cellStyle name="40% - ส่วนที่ถูกเน้น4 3 7" xfId="11112" xr:uid="{159E60C9-0A02-4BF3-B896-C86C42F247A7}"/>
    <cellStyle name="40% - ส่วนที่ถูกเน้น4 4" xfId="518" xr:uid="{673ABA26-FA98-490C-9237-B1FC3AFCB718}"/>
    <cellStyle name="40% - ส่วนที่ถูกเน้น4 5" xfId="3253" xr:uid="{A907314A-23BA-4EB1-A251-87F4A6DBE658}"/>
    <cellStyle name="40% - ส่วนที่ถูกเน้น4 6" xfId="5790" xr:uid="{C045C34E-47FA-4D4D-B6B6-8C991E452E7F}"/>
    <cellStyle name="40% - ส่วนที่ถูกเน้น4 7" xfId="10228" xr:uid="{F1462287-05C9-4F74-9C52-184A43E24C19}"/>
    <cellStyle name="40% - ส่วนที่ถูกเน้น5" xfId="466" xr:uid="{3E66CDFE-B2FC-477B-B7BB-4D19648F0DD5}"/>
    <cellStyle name="40% - ส่วนที่ถูกเน้น5 2" xfId="621" xr:uid="{44C7B19B-6FED-4A11-AA36-53A1FE0C2B38}"/>
    <cellStyle name="40% - ส่วนที่ถูกเน้น5 2 10" xfId="11114" xr:uid="{3124F576-A184-469B-8480-3BA2122F9316}"/>
    <cellStyle name="40% - ส่วนที่ถูกเน้น5 2 11" xfId="14432" xr:uid="{13F1A606-9BCA-4E4D-A052-7376674997B1}"/>
    <cellStyle name="40% - ส่วนที่ถูกเน้น5 2 2" xfId="2488" xr:uid="{F23E8344-66C2-499D-8A04-A8E6964AD1BC}"/>
    <cellStyle name="40% - ส่วนที่ถูกเน้น5 2 2 2" xfId="4954" xr:uid="{E9299B19-1C2A-44F4-BFA6-F71CC4068C20}"/>
    <cellStyle name="40% - ส่วนที่ถูกเน้น5 2 2 2 2" xfId="12874" xr:uid="{6C9289A0-9347-4EB4-A68E-4CDB64AADE99}"/>
    <cellStyle name="40% - ส่วนที่ถูกเน้น5 2 2 3" xfId="3368" xr:uid="{3560EA0F-D2EC-4847-A8E4-158931CEC52D}"/>
    <cellStyle name="40% - ส่วนที่ถูกเน้น5 2 2 3 2" xfId="12399" xr:uid="{70FDD042-0ADA-4AD9-8CFC-B642A5C0D66A}"/>
    <cellStyle name="40% - ส่วนที่ถูกเน้น5 2 2 4" xfId="7471" xr:uid="{22581790-B61B-4B88-A748-A0A9A565E53E}"/>
    <cellStyle name="40% - ส่วนที่ถูกเน้น5 2 2 4 2" xfId="14113" xr:uid="{6DE07DA9-E820-4BDF-80C7-A009E555AB1A}"/>
    <cellStyle name="40% - ส่วนที่ถูกเน้น5 2 2 5" xfId="10561" xr:uid="{1330F47C-8B44-4CC6-90CF-4B03A2416B01}"/>
    <cellStyle name="40% - ส่วนที่ถูกเน้น5 2 2 6" xfId="11667" xr:uid="{3501EF16-D54C-4F1B-B3EB-393C29F37B84}"/>
    <cellStyle name="40% - ส่วนที่ถูกเน้น5 2 2 7" xfId="14827" xr:uid="{10CAF611-5DA7-48F3-90FB-B598FCCC0C98}"/>
    <cellStyle name="40% - ส่วนที่ถูกเน้น5 2 3" xfId="4955" xr:uid="{DAD1B1C4-6921-4409-9E90-A7DC4EAA3519}"/>
    <cellStyle name="40% - ส่วนที่ถูกเน้น5 2 3 2" xfId="12875" xr:uid="{B0B8002B-F40F-4B3F-A85A-26CA1513301A}"/>
    <cellStyle name="40% - ส่วนที่ถูกเน้น5 2 4" xfId="3367" xr:uid="{55261F6B-CB10-43C6-A53E-C8A0FFA5FEB9}"/>
    <cellStyle name="40% - ส่วนที่ถูกเน้น5 2 4 2" xfId="12398" xr:uid="{40DD62AA-B440-4BA8-97DF-E57DDD642B00}"/>
    <cellStyle name="40% - ส่วนที่ถูกเน้น5 2 5" xfId="5890" xr:uid="{15936564-C88E-464C-AA6E-0B67AE802A38}"/>
    <cellStyle name="40% - ส่วนที่ถูกเน้น5 2 5 2" xfId="13691" xr:uid="{ABC34F45-0FCC-4A89-85A3-FCBD1E342661}"/>
    <cellStyle name="40% - ส่วนที่ถูกเน้น5 2 6" xfId="7808" xr:uid="{9BB0B6CF-C6DF-4CB0-8B11-69EBF2ECDBF6}"/>
    <cellStyle name="40% - ส่วนที่ถูกเน้น5 2 7" xfId="8252" xr:uid="{E13F7231-A24D-43F3-9E46-544507F2A0B4}"/>
    <cellStyle name="40% - ส่วนที่ถูกเน้น5 2 8" xfId="8715" xr:uid="{9750B3E0-C2D7-4411-AB98-5C00E5291E64}"/>
    <cellStyle name="40% - ส่วนที่ถูกเน้น5 2 9" xfId="10137" xr:uid="{45C10BF7-321D-4445-8C68-26C6272E4B24}"/>
    <cellStyle name="40% - ส่วนที่ถูกเน้น5 3" xfId="622" xr:uid="{E5772217-D36A-40B8-B5BC-AE8D99149304}"/>
    <cellStyle name="40% - ส่วนที่ถูกเน้น5 3 2" xfId="623" xr:uid="{07D10AA9-7A5A-4A1E-843A-5FBA6836C4EE}"/>
    <cellStyle name="40% - ส่วนที่ถูกเน้น5 3 2 2" xfId="3370" xr:uid="{D7EB59E1-428F-4E55-A59F-60C86D11D88D}"/>
    <cellStyle name="40% - ส่วนที่ถูกเน้น5 3 2 2 2" xfId="12401" xr:uid="{5C7A3553-58DE-4522-A029-3FF31C39E673}"/>
    <cellStyle name="40% - ส่วนที่ถูกเน้น5 3 2 2 3" xfId="14829" xr:uid="{2406D64E-E4FC-42CE-8C60-D738A490D169}"/>
    <cellStyle name="40% - ส่วนที่ถูกเน้น5 3 2 3" xfId="5892" xr:uid="{8EE175FF-AAF3-4286-B2F4-2D88FD8765DC}"/>
    <cellStyle name="40% - ส่วนที่ถูกเน้น5 3 2 3 2" xfId="13693" xr:uid="{7DCEF9E9-02F9-4FA0-8A3A-358BA48C322F}"/>
    <cellStyle name="40% - ส่วนที่ถูกเน้น5 3 2 4" xfId="7810" xr:uid="{74B0B09A-7C76-4ACB-9FAB-97392485DA3A}"/>
    <cellStyle name="40% - ส่วนที่ถูกเน้น5 3 2 5" xfId="10135" xr:uid="{F4085522-A94E-4300-83CA-622B4F8DDE31}"/>
    <cellStyle name="40% - ส่วนที่ถูกเน้น5 3 2 6" xfId="11116" xr:uid="{F0FD4CBE-CE96-445D-A10B-11786921BAF3}"/>
    <cellStyle name="40% - ส่วนที่ถูกเน้น5 3 3" xfId="3369" xr:uid="{871425FE-2F5B-4BD7-88E2-4A57A56202FD}"/>
    <cellStyle name="40% - ส่วนที่ถูกเน้น5 3 3 2" xfId="12400" xr:uid="{06D61796-82C9-476E-BC3B-EE673FCDF330}"/>
    <cellStyle name="40% - ส่วนที่ถูกเน้น5 3 3 3" xfId="14828" xr:uid="{99F02927-8F4A-4E1B-B0C1-C3D51EF605B4}"/>
    <cellStyle name="40% - ส่วนที่ถูกเน้น5 3 4" xfId="5891" xr:uid="{9EEF57EF-ECF8-4AA1-A943-F32CFD5959E4}"/>
    <cellStyle name="40% - ส่วนที่ถูกเน้น5 3 4 2" xfId="13692" xr:uid="{7B69924F-78BE-4B48-A498-FDB4C712CCEF}"/>
    <cellStyle name="40% - ส่วนที่ถูกเน้น5 3 5" xfId="7809" xr:uid="{F85F389C-61EA-437B-AFFF-10050915B464}"/>
    <cellStyle name="40% - ส่วนที่ถูกเน้น5 3 6" xfId="10136" xr:uid="{CAAC437F-9A7E-43F4-BC1B-F3796AEB32DB}"/>
    <cellStyle name="40% - ส่วนที่ถูกเน้น5 3 7" xfId="11115" xr:uid="{7120DE2C-EC61-40D0-9903-E3AEBBDCFBB2}"/>
    <cellStyle name="40% - ส่วนที่ถูกเน้น5 4" xfId="519" xr:uid="{0B702300-D7DD-4757-997B-5FE32DB8E7E7}"/>
    <cellStyle name="40% - ส่วนที่ถูกเน้น5 5" xfId="3254" xr:uid="{B7C1FB5F-1BE7-4F3B-B613-5C5FFF572CC9}"/>
    <cellStyle name="40% - ส่วนที่ถูกเน้น5 6" xfId="5791" xr:uid="{C35247CE-56D2-4D2B-BEB2-4C7DC5006CAF}"/>
    <cellStyle name="40% - ส่วนที่ถูกเน้น5 7" xfId="10205" xr:uid="{13654ACC-BB2C-44F6-8CBB-F83056EA0F79}"/>
    <cellStyle name="40% - ส่วนที่ถูกเน้น6" xfId="467" xr:uid="{293E065A-A002-447E-B555-D9138DE710C5}"/>
    <cellStyle name="40% - ส่วนที่ถูกเน้น6 2" xfId="624" xr:uid="{8A1AB89F-FFD6-422F-BE28-3A43BA0F0898}"/>
    <cellStyle name="40% - ส่วนที่ถูกเน้น6 2 10" xfId="11117" xr:uid="{3550B8F2-ED0B-4141-A748-79156C73380D}"/>
    <cellStyle name="40% - ส่วนที่ถูกเน้น6 2 11" xfId="14433" xr:uid="{5AEDCA83-D6F0-4104-B622-9C22D9474E9A}"/>
    <cellStyle name="40% - ส่วนที่ถูกเน้น6 2 2" xfId="2489" xr:uid="{D4794C71-B6E0-4701-8B35-BB3B715867C2}"/>
    <cellStyle name="40% - ส่วนที่ถูกเน้น6 2 2 2" xfId="4956" xr:uid="{1A96A44D-3BE6-44D8-BFB0-047752A16521}"/>
    <cellStyle name="40% - ส่วนที่ถูกเน้น6 2 2 2 2" xfId="12876" xr:uid="{1ACC9022-70B1-4FA2-82FB-02CD8DA913D4}"/>
    <cellStyle name="40% - ส่วนที่ถูกเน้น6 2 2 3" xfId="3372" xr:uid="{B7C8D14C-0F21-4CDB-83F7-84993801764C}"/>
    <cellStyle name="40% - ส่วนที่ถูกเน้น6 2 2 3 2" xfId="12403" xr:uid="{F0440DA9-9BF5-47B9-A939-4B8D564D1425}"/>
    <cellStyle name="40% - ส่วนที่ถูกเน้น6 2 2 4" xfId="7472" xr:uid="{68B89121-8DC8-4D33-A734-2A1C200A5106}"/>
    <cellStyle name="40% - ส่วนที่ถูกเน้น6 2 2 4 2" xfId="14114" xr:uid="{A8E2EA12-5FE5-4129-9ECA-26E928A0F381}"/>
    <cellStyle name="40% - ส่วนที่ถูกเน้น6 2 2 5" xfId="10562" xr:uid="{3FAE0782-1E71-4A02-9178-0F69478AF318}"/>
    <cellStyle name="40% - ส่วนที่ถูกเน้น6 2 2 6" xfId="11668" xr:uid="{4D100B16-4CBF-4980-A07F-181A8DDA5A08}"/>
    <cellStyle name="40% - ส่วนที่ถูกเน้น6 2 2 7" xfId="14830" xr:uid="{C4943085-079C-434F-B2E8-885A9208FF15}"/>
    <cellStyle name="40% - ส่วนที่ถูกเน้น6 2 3" xfId="4957" xr:uid="{C12DA64E-A554-4BF6-8C23-5C7735DC7615}"/>
    <cellStyle name="40% - ส่วนที่ถูกเน้น6 2 3 2" xfId="12877" xr:uid="{775FE636-FAC5-4271-B1C6-68A96691E292}"/>
    <cellStyle name="40% - ส่วนที่ถูกเน้น6 2 4" xfId="3371" xr:uid="{03BB1F9E-935A-49CC-B5EC-7935D37BBC86}"/>
    <cellStyle name="40% - ส่วนที่ถูกเน้น6 2 4 2" xfId="12402" xr:uid="{C480BC46-8806-41C0-93BD-00A7DC1A96D5}"/>
    <cellStyle name="40% - ส่วนที่ถูกเน้น6 2 5" xfId="5893" xr:uid="{E309F80B-AC99-4701-8FFE-F34A8BEA4374}"/>
    <cellStyle name="40% - ส่วนที่ถูกเน้น6 2 5 2" xfId="13694" xr:uid="{7E800169-FE74-40C1-86FC-3E06185F7B9E}"/>
    <cellStyle name="40% - ส่วนที่ถูกเน้น6 2 6" xfId="7811" xr:uid="{023E9525-6C40-42CD-A563-050CB03AA2E1}"/>
    <cellStyle name="40% - ส่วนที่ถูกเน้น6 2 7" xfId="8253" xr:uid="{B542A862-128D-4B8F-891C-978FF1273C8C}"/>
    <cellStyle name="40% - ส่วนที่ถูกเน้น6 2 8" xfId="8718" xr:uid="{337E53AD-58DD-4B38-9BD7-514DA3B1F949}"/>
    <cellStyle name="40% - ส่วนที่ถูกเน้น6 2 9" xfId="10134" xr:uid="{12481728-D9C2-44C7-A207-2537BC765993}"/>
    <cellStyle name="40% - ส่วนที่ถูกเน้น6 3" xfId="625" xr:uid="{DAB2915F-9967-448A-AFC8-0CB2FDDCDE1D}"/>
    <cellStyle name="40% - ส่วนที่ถูกเน้น6 3 2" xfId="626" xr:uid="{7A209FE7-2317-4E63-A64F-F1EAC919DDCA}"/>
    <cellStyle name="40% - ส่วนที่ถูกเน้น6 3 2 2" xfId="3374" xr:uid="{574BF147-364C-447F-8F17-A63BB7F7C3BC}"/>
    <cellStyle name="40% - ส่วนที่ถูกเน้น6 3 2 2 2" xfId="12405" xr:uid="{61FB2833-A71C-445D-BB2C-2DB407301DC1}"/>
    <cellStyle name="40% - ส่วนที่ถูกเน้น6 3 2 2 3" xfId="14832" xr:uid="{D5F39D80-6C7B-4F63-A9F9-565E8AE2389E}"/>
    <cellStyle name="40% - ส่วนที่ถูกเน้น6 3 2 3" xfId="5895" xr:uid="{B1DC8B86-30EB-4592-9E2E-FD01A3C0AD1E}"/>
    <cellStyle name="40% - ส่วนที่ถูกเน้น6 3 2 3 2" xfId="13696" xr:uid="{C8D501A0-AEAB-4FD9-92AB-88AEAA0D39DB}"/>
    <cellStyle name="40% - ส่วนที่ถูกเน้น6 3 2 4" xfId="7813" xr:uid="{D0CE1094-091C-4A6F-B9B2-9A9587591251}"/>
    <cellStyle name="40% - ส่วนที่ถูกเน้น6 3 2 5" xfId="10132" xr:uid="{B5E944B3-E5AB-466C-A387-06EAC5C12FB1}"/>
    <cellStyle name="40% - ส่วนที่ถูกเน้น6 3 2 6" xfId="11119" xr:uid="{1C6354D8-5FEB-4032-91E7-5D3C479C4254}"/>
    <cellStyle name="40% - ส่วนที่ถูกเน้น6 3 3" xfId="3373" xr:uid="{861AAC0F-4D10-4BF9-8DD8-C66094D3DFE9}"/>
    <cellStyle name="40% - ส่วนที่ถูกเน้น6 3 3 2" xfId="12404" xr:uid="{6C42458E-B681-4002-8929-16E5A7EAA7EF}"/>
    <cellStyle name="40% - ส่วนที่ถูกเน้น6 3 3 3" xfId="14831" xr:uid="{F46B41B3-E713-451F-88B0-10315EA01CB6}"/>
    <cellStyle name="40% - ส่วนที่ถูกเน้น6 3 4" xfId="5894" xr:uid="{803F4371-8E9B-448E-9848-F6EFCD06FB84}"/>
    <cellStyle name="40% - ส่วนที่ถูกเน้น6 3 4 2" xfId="13695" xr:uid="{55CFE5CA-E8ED-4CEB-BE3A-C8792932065C}"/>
    <cellStyle name="40% - ส่วนที่ถูกเน้น6 3 5" xfId="7812" xr:uid="{55A17539-A4BE-4E77-9F2F-BBE1817FEDAB}"/>
    <cellStyle name="40% - ส่วนที่ถูกเน้น6 3 6" xfId="10133" xr:uid="{D40C19AE-0881-434C-B293-743A1CA1830A}"/>
    <cellStyle name="40% - ส่วนที่ถูกเน้น6 3 7" xfId="11118" xr:uid="{5F196290-4555-4718-9745-E11A1C2BDA68}"/>
    <cellStyle name="40% - ส่วนที่ถูกเน้น6 4" xfId="520" xr:uid="{7CF13B31-9459-4F36-8FF0-F0CC40AE100F}"/>
    <cellStyle name="40% - ส่วนที่ถูกเน้น6 5" xfId="3255" xr:uid="{71BA36FA-3E52-424E-91B8-33047A012220}"/>
    <cellStyle name="40% - ส่วนที่ถูกเน้น6 6" xfId="5792" xr:uid="{2CB48177-123A-4E99-B848-48CF0C352A59}"/>
    <cellStyle name="40% - ส่วนที่ถูกเน้น6 7" xfId="10241" xr:uid="{70772C31-6BA4-4A3D-BAF4-705BD0753717}"/>
    <cellStyle name="60% - Accent1" xfId="13" builtinId="32" customBuiltin="1"/>
    <cellStyle name="60% - Accent1 2" xfId="209" xr:uid="{B8B9D62D-D967-4AB6-B864-462C1FC2C7FC}"/>
    <cellStyle name="60% - Accent1 2 2" xfId="3375" xr:uid="{1493BE41-F446-4577-B1DB-77928C01F339}"/>
    <cellStyle name="60% - Accent1 2 3" xfId="5896" xr:uid="{F9EA636C-2739-4F76-BE54-C089A5C02349}"/>
    <cellStyle name="60% - Accent1 2 4" xfId="10131" xr:uid="{63D12BD0-3B30-487C-8A19-AD048AECC370}"/>
    <cellStyle name="60% - Accent1 2 5" xfId="627" xr:uid="{301B3D99-EEDC-4F33-9453-60E80EF5DA94}"/>
    <cellStyle name="60% - Accent1 3" xfId="234" xr:uid="{362361BF-0CEF-4640-B9EF-84D2B409E22C}"/>
    <cellStyle name="60% - Accent1 3 2" xfId="10505" xr:uid="{A3697207-BB68-4EE2-B38D-81DDD9BA073E}"/>
    <cellStyle name="60% - Accent1 3 3" xfId="4958" xr:uid="{9B1CACC0-D4F6-4D6E-8FF9-B08FC70619C3}"/>
    <cellStyle name="60% - Accent1 4" xfId="14380" xr:uid="{48D8822F-D723-4A70-8841-96AE18CDB936}"/>
    <cellStyle name="60% - Accent2" xfId="14" builtinId="36" customBuiltin="1"/>
    <cellStyle name="60% - Accent2 2" xfId="212" xr:uid="{ADAC1AC5-EBC8-489B-BF20-7962BC169474}"/>
    <cellStyle name="60% - Accent2 2 2" xfId="3376" xr:uid="{EFF36298-9DD9-4894-8D30-D4879909A3BD}"/>
    <cellStyle name="60% - Accent2 2 3" xfId="5897" xr:uid="{1760862C-FA32-46E2-B889-CAB9EC9ECA6F}"/>
    <cellStyle name="60% - Accent2 2 4" xfId="10130" xr:uid="{B32043E0-D6FF-46A7-BB80-1697CDC89642}"/>
    <cellStyle name="60% - Accent2 2 5" xfId="628" xr:uid="{9B7EBDFB-6676-43F9-B8EE-CBA995085843}"/>
    <cellStyle name="60% - Accent2 3" xfId="237" xr:uid="{09E3EC12-D7C4-4432-B727-F3320D4299DA}"/>
    <cellStyle name="60% - Accent2 3 2" xfId="10506" xr:uid="{1517FE7C-590D-463B-8498-3E4BFA58FE6A}"/>
    <cellStyle name="60% - Accent2 3 3" xfId="4959" xr:uid="{153E58F5-F721-4DEE-8F01-23C28A99AB80}"/>
    <cellStyle name="60% - Accent2 4" xfId="14381" xr:uid="{92A89B3E-2F9F-4FBC-854F-CA6F0D1DAA14}"/>
    <cellStyle name="60% - Accent3" xfId="15" builtinId="40" customBuiltin="1"/>
    <cellStyle name="60% - Accent3 2" xfId="215" xr:uid="{247AC863-664E-47BE-A4BA-6845F767E733}"/>
    <cellStyle name="60% - Accent3 2 2" xfId="3377" xr:uid="{5271C969-A656-4B1B-BC49-1D828996EFE6}"/>
    <cellStyle name="60% - Accent3 2 3" xfId="5898" xr:uid="{3AB6CDB6-BAAE-4221-BE12-15899F4A552E}"/>
    <cellStyle name="60% - Accent3 2 4" xfId="10129" xr:uid="{C7B0AD07-8DDF-4692-A90E-35BD68A20DB8}"/>
    <cellStyle name="60% - Accent3 2 5" xfId="629" xr:uid="{BB78D99E-237E-4F87-BA1D-D26A3E35C105}"/>
    <cellStyle name="60% - Accent3 3" xfId="240" xr:uid="{3D9E0912-9DA1-4DB6-B188-9CD3CA259C74}"/>
    <cellStyle name="60% - Accent3 3 2" xfId="10507" xr:uid="{E8915C18-3B5E-4ABC-9C5D-A2DA97F301A3}"/>
    <cellStyle name="60% - Accent3 3 3" xfId="4960" xr:uid="{1700E162-4E60-4496-9A5E-878D0BF155DF}"/>
    <cellStyle name="60% - Accent3 4" xfId="14382" xr:uid="{B2EA0BB0-2CFE-4186-8A1B-15F1166F8016}"/>
    <cellStyle name="60% - Accent4" xfId="16" builtinId="44" customBuiltin="1"/>
    <cellStyle name="60% - Accent4 2" xfId="218" xr:uid="{E736358B-EEB9-45D7-A625-1B26F51A37A9}"/>
    <cellStyle name="60% - Accent4 2 2" xfId="3378" xr:uid="{62565227-09D2-4975-B15A-17AA44807E89}"/>
    <cellStyle name="60% - Accent4 2 3" xfId="5899" xr:uid="{EDA187E9-5CD4-4FCC-9EA8-D9B345779AFF}"/>
    <cellStyle name="60% - Accent4 2 4" xfId="10128" xr:uid="{9B2FEF84-B563-4345-8F96-55C661D64E79}"/>
    <cellStyle name="60% - Accent4 2 5" xfId="630" xr:uid="{31A3A69D-C5B3-4630-9147-94C0D4B37A66}"/>
    <cellStyle name="60% - Accent4 3" xfId="243" xr:uid="{FE9F1C1F-23CA-4030-BCB9-A07F2EA19CF7}"/>
    <cellStyle name="60% - Accent4 3 2" xfId="10508" xr:uid="{821C6B53-FE1E-4D69-9AA3-B26C90648F79}"/>
    <cellStyle name="60% - Accent4 3 3" xfId="4961" xr:uid="{C59565D0-8034-4FE2-B048-204E7AA3FDEF}"/>
    <cellStyle name="60% - Accent4 4" xfId="14383" xr:uid="{E07A0DF5-8DD7-4C03-AA3A-9B07452D0545}"/>
    <cellStyle name="60% - Accent5" xfId="17" builtinId="48" customBuiltin="1"/>
    <cellStyle name="60% - Accent5 2" xfId="221" xr:uid="{F2AB57DD-1E20-4776-A56B-6B8198A85EEB}"/>
    <cellStyle name="60% - Accent5 2 2" xfId="3379" xr:uid="{C80810FB-0AF6-47D2-B65E-84D094242592}"/>
    <cellStyle name="60% - Accent5 2 3" xfId="5900" xr:uid="{467379CE-0C98-4E0E-9514-4A2C4D796825}"/>
    <cellStyle name="60% - Accent5 2 4" xfId="10127" xr:uid="{43B10504-B451-4505-A517-8248638EB8DC}"/>
    <cellStyle name="60% - Accent5 2 5" xfId="631" xr:uid="{DBCAA28D-8145-4360-83BF-6FE24E51F698}"/>
    <cellStyle name="60% - Accent5 3" xfId="246" xr:uid="{9E670964-9E73-49BC-9FDD-86F73508D3C0}"/>
    <cellStyle name="60% - Accent5 3 2" xfId="10509" xr:uid="{1D0318AA-4084-4B22-B802-CE664E792485}"/>
    <cellStyle name="60% - Accent5 3 3" xfId="4962" xr:uid="{3A94CA6A-5F55-4333-AD8A-7A939A9F568E}"/>
    <cellStyle name="60% - Accent5 4" xfId="14384" xr:uid="{E235611C-5B4F-4DB2-8DC6-4C270E1CFF8B}"/>
    <cellStyle name="60% - Accent6" xfId="18" builtinId="52" customBuiltin="1"/>
    <cellStyle name="60% - Accent6 2" xfId="224" xr:uid="{60E765B8-ECC5-4566-99EA-A30CE633A20E}"/>
    <cellStyle name="60% - Accent6 2 2" xfId="3380" xr:uid="{F447BF0D-02AD-4A99-8E1C-385D84190812}"/>
    <cellStyle name="60% - Accent6 2 3" xfId="5901" xr:uid="{A551E2B3-043E-4163-94C2-2ECE5E6CA808}"/>
    <cellStyle name="60% - Accent6 2 4" xfId="10126" xr:uid="{CC260B67-F5C5-4B43-B1D4-31B5856F7A1A}"/>
    <cellStyle name="60% - Accent6 2 5" xfId="632" xr:uid="{826E147E-286E-4E96-8B66-551A010B2725}"/>
    <cellStyle name="60% - Accent6 3" xfId="249" xr:uid="{2D6C7FFD-24E0-4BFC-9EC5-AD157DB21575}"/>
    <cellStyle name="60% - Accent6 3 2" xfId="10510" xr:uid="{76F854F2-93F1-4E87-B9C1-B80B94F74AEE}"/>
    <cellStyle name="60% - Accent6 3 3" xfId="4963" xr:uid="{A19EE0FC-E749-4451-8250-89AAD22E7C39}"/>
    <cellStyle name="60% - Accent6 4" xfId="14385" xr:uid="{B70F2CFD-012D-4243-BE26-6AC99C4C9179}"/>
    <cellStyle name="60% - ส่วนที่ถูกเน้น1" xfId="468" xr:uid="{C18CB751-F635-40F5-A151-29D56E08CA45}"/>
    <cellStyle name="60% - ส่วนที่ถูกเน้น1 2" xfId="633" xr:uid="{DE3B1578-E539-47B5-B4E9-5F276CC3FB46}"/>
    <cellStyle name="60% - ส่วนที่ถูกเน้น1 2 2" xfId="3381" xr:uid="{2C7E321C-DBE7-4B7A-AF86-B84E132961B0}"/>
    <cellStyle name="60% - ส่วนที่ถูกเน้น1 2 3" xfId="5902" xr:uid="{62889EFB-0AD1-4FE0-BCB9-57E31D261597}"/>
    <cellStyle name="60% - ส่วนที่ถูกเน้น1 2 4" xfId="10125" xr:uid="{1A879C16-AABF-4607-88A0-85EA77AF3A84}"/>
    <cellStyle name="60% - ส่วนที่ถูกเน้น1 3" xfId="634" xr:uid="{FCC13D47-1C0F-4712-A839-8B957BDF392D}"/>
    <cellStyle name="60% - ส่วนที่ถูกเน้น1 3 2" xfId="3382" xr:uid="{AF585239-5C4D-4E55-A99E-66638831550F}"/>
    <cellStyle name="60% - ส่วนที่ถูกเน้น1 3 3" xfId="5903" xr:uid="{008433FA-145B-4747-BC26-10CAB3654E3C}"/>
    <cellStyle name="60% - ส่วนที่ถูกเน้น1 3 4" xfId="10124" xr:uid="{8BDEBD41-EEB4-4286-A8A4-34AC30E35FEC}"/>
    <cellStyle name="60% - ส่วนที่ถูกเน้น1 4" xfId="521" xr:uid="{7B04A241-7B4B-41A0-9B95-C76C25E6294E}"/>
    <cellStyle name="60% - ส่วนที่ถูกเน้น1 5" xfId="3256" xr:uid="{6D11D042-FD32-4734-B9A0-BAE400B5FA0E}"/>
    <cellStyle name="60% - ส่วนที่ถูกเน้น1 6" xfId="5793" xr:uid="{CB3DA173-3962-4939-909B-8349E4B25FF7}"/>
    <cellStyle name="60% - ส่วนที่ถูกเน้น1 7" xfId="10448" xr:uid="{0F1E4132-AD64-4509-B1DB-9EC3F6175D06}"/>
    <cellStyle name="60% - ส่วนที่ถูกเน้น2" xfId="469" xr:uid="{65A9E4DE-EAD0-4276-A0C4-0DCA20FE6C67}"/>
    <cellStyle name="60% - ส่วนที่ถูกเน้น2 2" xfId="635" xr:uid="{5F45C4AF-188D-462A-B963-6BBF86DCAEC9}"/>
    <cellStyle name="60% - ส่วนที่ถูกเน้น2 2 2" xfId="3383" xr:uid="{1D670B1D-F0B3-4095-A0A7-700AB972769C}"/>
    <cellStyle name="60% - ส่วนที่ถูกเน้น2 2 3" xfId="5904" xr:uid="{F8BFCAC3-879D-443A-B99C-C0D2C59E1AD6}"/>
    <cellStyle name="60% - ส่วนที่ถูกเน้น2 2 4" xfId="10123" xr:uid="{6BE15DD6-C02D-4628-A407-D105B89F82AB}"/>
    <cellStyle name="60% - ส่วนที่ถูกเน้น2 3" xfId="636" xr:uid="{F78C905D-4D7F-4C23-A051-C1DB5169EC92}"/>
    <cellStyle name="60% - ส่วนที่ถูกเน้น2 3 2" xfId="3384" xr:uid="{8670EA97-4741-4543-A2F6-A692CF80C02E}"/>
    <cellStyle name="60% - ส่วนที่ถูกเน้น2 3 3" xfId="5905" xr:uid="{6E44B5A5-0AD1-41ED-9355-5E149A8BE0E4}"/>
    <cellStyle name="60% - ส่วนที่ถูกเน้น2 3 4" xfId="10122" xr:uid="{5C37E3B2-0504-4A47-932C-62448BCCD23D}"/>
    <cellStyle name="60% - ส่วนที่ถูกเน้น2 4" xfId="522" xr:uid="{D24893A2-81A3-4C8D-868A-9CEAB581AE63}"/>
    <cellStyle name="60% - ส่วนที่ถูกเน้น2 5" xfId="3257" xr:uid="{4734D470-49CD-4FE7-84A1-91A470FB68B7}"/>
    <cellStyle name="60% - ส่วนที่ถูกเน้น2 6" xfId="5794" xr:uid="{9CABD21F-9D95-4EB1-80CD-045AC66AC75F}"/>
    <cellStyle name="60% - ส่วนที่ถูกเน้น2 7" xfId="10203" xr:uid="{4BC0BFC7-8A88-45D7-90BA-F5C7A6182AB9}"/>
    <cellStyle name="60% - ส่วนที่ถูกเน้น3" xfId="470" xr:uid="{C2775F2D-9E05-4910-BF2C-51BFE724BF30}"/>
    <cellStyle name="60% - ส่วนที่ถูกเน้น3 2" xfId="637" xr:uid="{40F0BEAD-9C78-40C0-B703-C47D7F78B6BD}"/>
    <cellStyle name="60% - ส่วนที่ถูกเน้น3 2 2" xfId="3385" xr:uid="{94A4C692-7778-4547-B66F-186B02E8F6A9}"/>
    <cellStyle name="60% - ส่วนที่ถูกเน้น3 2 3" xfId="5906" xr:uid="{3EC6FF59-62FF-4296-BE97-481E43500DD2}"/>
    <cellStyle name="60% - ส่วนที่ถูกเน้น3 2 4" xfId="8648" xr:uid="{297050C6-2B2B-4D1B-83E4-8C837913D3C2}"/>
    <cellStyle name="60% - ส่วนที่ถูกเน้น3 3" xfId="638" xr:uid="{DD128CBA-740E-4CBF-9692-00D1DFA86366}"/>
    <cellStyle name="60% - ส่วนที่ถูกเน้น3 3 2" xfId="3386" xr:uid="{FEEAF157-023D-4B0B-921A-5311A4871921}"/>
    <cellStyle name="60% - ส่วนที่ถูกเน้น3 3 3" xfId="5907" xr:uid="{40333912-A18C-4B9C-8B9E-AF8E35E378F0}"/>
    <cellStyle name="60% - ส่วนที่ถูกเน้น3 3 4" xfId="10121" xr:uid="{79737837-62BF-4320-95DE-5492E7C616C5}"/>
    <cellStyle name="60% - ส่วนที่ถูกเน้น3 4" xfId="523" xr:uid="{B9A9F45F-42B5-42C9-BBA9-C23E129785A7}"/>
    <cellStyle name="60% - ส่วนที่ถูกเน้น3 5" xfId="3258" xr:uid="{99A581F2-E510-4361-9600-93A6DF949618}"/>
    <cellStyle name="60% - ส่วนที่ถูกเน้น3 6" xfId="5795" xr:uid="{69116E05-BA02-416E-BA81-B94450B7F783}"/>
    <cellStyle name="60% - ส่วนที่ถูกเน้น3 7" xfId="10201" xr:uid="{9BE6F3E2-9941-4981-8E53-785CFEDE9F41}"/>
    <cellStyle name="60% - ส่วนที่ถูกเน้น4" xfId="471" xr:uid="{CC303105-4796-48E7-9F26-C94A13A04016}"/>
    <cellStyle name="60% - ส่วนที่ถูกเน้น4 2" xfId="639" xr:uid="{D5ADDC0E-8F16-487C-9454-5A3B6918E84D}"/>
    <cellStyle name="60% - ส่วนที่ถูกเน้น4 2 2" xfId="3387" xr:uid="{80531477-BC2D-4DD3-826C-896CB44F729F}"/>
    <cellStyle name="60% - ส่วนที่ถูกเน้น4 2 3" xfId="5908" xr:uid="{6B0E0D3A-5A47-4A81-961C-EB7ECFD9F318}"/>
    <cellStyle name="60% - ส่วนที่ถูกเน้น4 2 4" xfId="10120" xr:uid="{9B50BD1C-ACEB-4211-912B-AA613DA1C37B}"/>
    <cellStyle name="60% - ส่วนที่ถูกเน้น4 3" xfId="640" xr:uid="{3722FD34-80DB-452E-B06A-374570BD9562}"/>
    <cellStyle name="60% - ส่วนที่ถูกเน้น4 3 2" xfId="3388" xr:uid="{D322EF5B-F3AC-45D2-8591-64B0FBC1A5FB}"/>
    <cellStyle name="60% - ส่วนที่ถูกเน้น4 3 3" xfId="5909" xr:uid="{E9E3AE6B-C3E6-4B7F-85AF-2952E5897BE2}"/>
    <cellStyle name="60% - ส่วนที่ถูกเน้น4 3 4" xfId="8647" xr:uid="{F0739FBC-7A59-43E2-AFA9-83186062C2F4}"/>
    <cellStyle name="60% - ส่วนที่ถูกเน้น4 4" xfId="524" xr:uid="{D01E4488-A57C-4CF9-9FB7-14F48F1AD8B5}"/>
    <cellStyle name="60% - ส่วนที่ถูกเน้น4 5" xfId="3259" xr:uid="{5C3631F7-3AED-47E0-83CE-ECDF59342925}"/>
    <cellStyle name="60% - ส่วนที่ถูกเน้น4 6" xfId="5796" xr:uid="{A0151E12-B055-4F0C-90E8-2EBF864AE432}"/>
    <cellStyle name="60% - ส่วนที่ถูกเน้น4 7" xfId="10200" xr:uid="{7E8C530D-26C7-4220-AEEC-641A13CB71F9}"/>
    <cellStyle name="60% - ส่วนที่ถูกเน้น5" xfId="472" xr:uid="{26AFFB3D-A9E4-4840-97D3-25032031589E}"/>
    <cellStyle name="60% - ส่วนที่ถูกเน้น5 2" xfId="641" xr:uid="{2CC3B118-4DF3-481D-BC36-590AB5F845A7}"/>
    <cellStyle name="60% - ส่วนที่ถูกเน้น5 2 2" xfId="3389" xr:uid="{1D43E263-593D-4B7E-AB23-FA64CC91EBB8}"/>
    <cellStyle name="60% - ส่วนที่ถูกเน้น5 2 3" xfId="5910" xr:uid="{3D694AD9-712F-4A4F-921B-E23EDB2915BF}"/>
    <cellStyle name="60% - ส่วนที่ถูกเน้น5 2 4" xfId="10119" xr:uid="{BBF4D80C-2290-4C66-82D0-A29C948DC79C}"/>
    <cellStyle name="60% - ส่วนที่ถูกเน้น5 3" xfId="642" xr:uid="{2C5605D7-AF26-4006-B3F4-66E437EEEDF6}"/>
    <cellStyle name="60% - ส่วนที่ถูกเน้น5 3 2" xfId="3390" xr:uid="{C0678C15-1C65-454D-9CF6-5D740638789B}"/>
    <cellStyle name="60% - ส่วนที่ถูกเน้น5 3 3" xfId="5911" xr:uid="{A869CFFF-E6AA-432E-BC7D-2980097E0E90}"/>
    <cellStyle name="60% - ส่วนที่ถูกเน้น5 3 4" xfId="10118" xr:uid="{EC55FA63-5308-4F10-BFB0-D5B50CDED5DE}"/>
    <cellStyle name="60% - ส่วนที่ถูกเน้น5 4" xfId="525" xr:uid="{F857FB0D-6CF5-4CAC-98BD-79BCFF22C26A}"/>
    <cellStyle name="60% - ส่วนที่ถูกเน้น5 5" xfId="3260" xr:uid="{953E3699-65DB-46C6-B059-C479D3BF2C7F}"/>
    <cellStyle name="60% - ส่วนที่ถูกเน้น5 6" xfId="5797" xr:uid="{B922E19C-B055-4661-B9E4-D00C4DAD2639}"/>
    <cellStyle name="60% - ส่วนที่ถูกเน้น5 7" xfId="10491" xr:uid="{224CDB61-D1AC-4F0E-975E-1C50A7EFE3B5}"/>
    <cellStyle name="60% - ส่วนที่ถูกเน้น6" xfId="473" xr:uid="{629E8E7C-2591-41AB-A83E-5A4FAB11AA99}"/>
    <cellStyle name="60% - ส่วนที่ถูกเน้น6 2" xfId="643" xr:uid="{27E65D45-0472-461E-A87B-D87B4E39CDA1}"/>
    <cellStyle name="60% - ส่วนที่ถูกเน้น6 2 2" xfId="3391" xr:uid="{56E1187C-98A6-41ED-9942-E059A4E9BBA3}"/>
    <cellStyle name="60% - ส่วนที่ถูกเน้น6 2 3" xfId="5912" xr:uid="{ECC3D86A-5C93-4109-B04C-0A1C859B5B73}"/>
    <cellStyle name="60% - ส่วนที่ถูกเน้น6 2 4" xfId="8646" xr:uid="{3980ACB9-73A8-4875-A420-6154B8F23832}"/>
    <cellStyle name="60% - ส่วนที่ถูกเน้น6 3" xfId="644" xr:uid="{5AD094E3-5C47-4C54-8430-5C8A2946F30E}"/>
    <cellStyle name="60% - ส่วนที่ถูกเน้น6 3 2" xfId="3392" xr:uid="{F4F0BD20-F5FB-404A-924B-DBE4F0303BD9}"/>
    <cellStyle name="60% - ส่วนที่ถูกเน้น6 3 3" xfId="5913" xr:uid="{B0E151DE-F110-4855-B431-E31B22845032}"/>
    <cellStyle name="60% - ส่วนที่ถูกเน้น6 3 4" xfId="10117" xr:uid="{73414596-A7B3-40FE-B341-881C03621F78}"/>
    <cellStyle name="60% - ส่วนที่ถูกเน้น6 4" xfId="526" xr:uid="{124B4F8F-30CC-43D5-A307-E41938FD609D}"/>
    <cellStyle name="60% - ส่วนที่ถูกเน้น6 5" xfId="3261" xr:uid="{D57916F9-C033-407E-AC10-AC29F40A1AF8}"/>
    <cellStyle name="60% - ส่วนที่ถูกเน้น6 6" xfId="5798" xr:uid="{ED1E9B96-7C20-45BC-AE0A-2CAF9830BD69}"/>
    <cellStyle name="60% - ส่วนที่ถูกเน้น6 7" xfId="10449" xr:uid="{90B1E5D8-81CC-4CEE-ABF8-E4261263F181}"/>
    <cellStyle name="75" xfId="645" xr:uid="{D9BA2879-F421-49A7-9264-8C5D4F767DBC}"/>
    <cellStyle name="75 2" xfId="646" xr:uid="{9D452D10-AD42-4DDA-BC9E-8B41B2C3930D}"/>
    <cellStyle name="75_10" xfId="647" xr:uid="{1C3E4B1B-CC18-429F-8040-EB9F39AF6410}"/>
    <cellStyle name="Accent1" xfId="19" builtinId="29" customBuiltin="1"/>
    <cellStyle name="Accent1 - 20%" xfId="648" xr:uid="{6BA20C37-2284-4B90-8015-44BD581A1768}"/>
    <cellStyle name="Accent1 - 20% 2" xfId="649" xr:uid="{38B08302-068C-4DC1-A6AF-A05D5CC12D24}"/>
    <cellStyle name="Accent1 - 20% 2 2" xfId="3394" xr:uid="{202BFF0B-F556-4109-953C-B1DA18C4148E}"/>
    <cellStyle name="Accent1 - 20% 2 3" xfId="5915" xr:uid="{EB7FA045-60E6-43DA-9A14-0F46583CACF0}"/>
    <cellStyle name="Accent1 - 20% 2 4" xfId="10116" xr:uid="{4C20F278-968F-49B9-82A3-45A6C5747C7D}"/>
    <cellStyle name="Accent1 - 20% 3" xfId="3393" xr:uid="{1816E66E-0C92-457C-949E-8926D1031C31}"/>
    <cellStyle name="Accent1 - 20% 4" xfId="5914" xr:uid="{2BEEEA44-470B-4467-87C9-967619066EDA}"/>
    <cellStyle name="Accent1 - 20% 5" xfId="8645" xr:uid="{79A1EEC9-7FC6-4983-9C3F-9A4E8B60658A}"/>
    <cellStyle name="Accent1 - 40%" xfId="650" xr:uid="{60FA49F5-6866-4702-B44B-CD9B8A18F526}"/>
    <cellStyle name="Accent1 - 40% 2" xfId="651" xr:uid="{E49F417E-4E0D-481C-A3AE-B6D5F55A6823}"/>
    <cellStyle name="Accent1 - 40% 2 2" xfId="3396" xr:uid="{0BED9485-6259-4C5C-A519-D4AF23DC51A6}"/>
    <cellStyle name="Accent1 - 40% 2 3" xfId="5917" xr:uid="{625CAEA5-7EA0-4FC7-A757-1900A6530634}"/>
    <cellStyle name="Accent1 - 40% 2 4" xfId="10107" xr:uid="{FB185919-968B-4703-A685-C471F9538036}"/>
    <cellStyle name="Accent1 - 40% 3" xfId="3395" xr:uid="{EC5282E3-D77A-4179-A04B-524122EBB1B9}"/>
    <cellStyle name="Accent1 - 40% 4" xfId="5916" xr:uid="{9CCE8D3A-C41F-4A5A-BCFE-B559CE93F0D6}"/>
    <cellStyle name="Accent1 - 40% 5" xfId="10111" xr:uid="{0C49B550-F1A0-4B35-9429-D48E8607E814}"/>
    <cellStyle name="Accent1 - 60%" xfId="652" xr:uid="{40EEC680-C044-489A-AA99-9AC94A5DAD66}"/>
    <cellStyle name="Accent1 - 60% 2" xfId="653" xr:uid="{435B674D-FDB1-4C4B-994A-94746EA18475}"/>
    <cellStyle name="Accent1 - 60% 2 2" xfId="3398" xr:uid="{7DCFE7D4-DFE9-4E9F-A0B0-E0E0D532D92D}"/>
    <cellStyle name="Accent1 - 60% 2 3" xfId="5919" xr:uid="{687C52FC-1546-4C70-A1C0-BB7F4305C712}"/>
    <cellStyle name="Accent1 - 60% 2 4" xfId="10098" xr:uid="{0E806DF5-B80F-47D6-AB78-0E0DA7AB468E}"/>
    <cellStyle name="Accent1 - 60% 3" xfId="3397" xr:uid="{04D7C860-7B02-4C18-84D9-0621328276F3}"/>
    <cellStyle name="Accent1 - 60% 4" xfId="5918" xr:uid="{9B27CE92-40DE-48EE-AD6E-682CA5C63BA7}"/>
    <cellStyle name="Accent1 - 60% 5" xfId="10099" xr:uid="{A6A6861C-21FE-4514-96E4-17F77E794AC7}"/>
    <cellStyle name="Accent1 10" xfId="654" xr:uid="{09A66996-B8B5-451D-9A86-A82BAF5CDB67}"/>
    <cellStyle name="Accent1 10 2" xfId="3399" xr:uid="{0DF30D80-661A-4B68-BA5E-7D3D10EED5EF}"/>
    <cellStyle name="Accent1 10 3" xfId="5920" xr:uid="{3CC407F7-7F13-4A45-A0E0-B2088330145B}"/>
    <cellStyle name="Accent1 10 4" xfId="10095" xr:uid="{7AA6060F-9AC2-4AF9-A6B8-FC458D3325DE}"/>
    <cellStyle name="Accent1 100" xfId="655" xr:uid="{00815C07-3AD0-4901-A418-BB8A6D51D456}"/>
    <cellStyle name="Accent1 100 2" xfId="3400" xr:uid="{0733F9E0-4091-422F-95E1-9C79735B1D2D}"/>
    <cellStyle name="Accent1 100 3" xfId="5921" xr:uid="{24318451-CCDE-47BB-B169-D1411DC412A3}"/>
    <cellStyle name="Accent1 100 4" xfId="10094" xr:uid="{CFC79E35-E64E-4B63-B6B5-66AE604920C8}"/>
    <cellStyle name="Accent1 101" xfId="656" xr:uid="{21195E99-68A8-4943-906A-AE298A7AC428}"/>
    <cellStyle name="Accent1 101 2" xfId="3401" xr:uid="{FBB4C4C6-8240-4011-8179-C0C58E1DBF50}"/>
    <cellStyle name="Accent1 101 3" xfId="5922" xr:uid="{46817D60-37EF-4C96-9756-1B80BF0CD855}"/>
    <cellStyle name="Accent1 101 4" xfId="10060" xr:uid="{3D9F43CB-E4B4-4337-8B11-33FEFE5209F4}"/>
    <cellStyle name="Accent1 102" xfId="657" xr:uid="{B47A003D-E7D3-411C-95D7-AD4E86A573D7}"/>
    <cellStyle name="Accent1 102 2" xfId="3402" xr:uid="{5C54F718-2FB7-4434-A603-935E66498444}"/>
    <cellStyle name="Accent1 102 3" xfId="5923" xr:uid="{8E1CCDBE-B65A-4EC4-8C1D-D9F1B62186F9}"/>
    <cellStyle name="Accent1 102 4" xfId="10056" xr:uid="{C401AA53-0B29-465F-8665-53BDA5A925B0}"/>
    <cellStyle name="Accent1 103" xfId="658" xr:uid="{20DDCA11-5D61-4B19-A5D7-4BE22598ED52}"/>
    <cellStyle name="Accent1 103 2" xfId="3403" xr:uid="{1234D342-9BD2-47A7-8B6E-EC7AE9253DE0}"/>
    <cellStyle name="Accent1 103 3" xfId="5924" xr:uid="{123AB413-6680-46BD-9642-E9B01ACE0B41}"/>
    <cellStyle name="Accent1 103 4" xfId="10055" xr:uid="{9505352E-C0EB-46C9-A80F-E49BF6718F76}"/>
    <cellStyle name="Accent1 104" xfId="659" xr:uid="{1388BB14-E611-4C43-B85C-1163DA56564C}"/>
    <cellStyle name="Accent1 104 2" xfId="3404" xr:uid="{516E9827-C780-4A45-889E-9571FC8F98E6}"/>
    <cellStyle name="Accent1 104 3" xfId="5925" xr:uid="{3F9FA918-67E0-4D50-985F-C4701D85B850}"/>
    <cellStyle name="Accent1 104 4" xfId="10053" xr:uid="{0924BF38-F50B-4550-9EC5-BBA51EA9427E}"/>
    <cellStyle name="Accent1 105" xfId="660" xr:uid="{6E041998-1C92-406D-B6BC-60E89B6F3A0B}"/>
    <cellStyle name="Accent1 105 2" xfId="3405" xr:uid="{008DEE02-16F6-48B1-925F-0A82A69AB20F}"/>
    <cellStyle name="Accent1 105 3" xfId="5926" xr:uid="{083D63F6-3A4F-4B2C-85AB-0CF392BF4630}"/>
    <cellStyle name="Accent1 105 4" xfId="10052" xr:uid="{12D2A143-E3A4-4D2D-BE70-171713E5C479}"/>
    <cellStyle name="Accent1 106" xfId="661" xr:uid="{6EE7C330-4522-4C1B-9498-B87EE648CE54}"/>
    <cellStyle name="Accent1 106 2" xfId="3406" xr:uid="{38B2AF7B-4906-4E0F-BFF5-81025C20A702}"/>
    <cellStyle name="Accent1 106 3" xfId="5927" xr:uid="{B1D7F23E-6FB6-4ADB-8183-27CF0289B20D}"/>
    <cellStyle name="Accent1 106 4" xfId="10051" xr:uid="{3994EA71-8CA4-4621-8290-D405F42EE97F}"/>
    <cellStyle name="Accent1 107" xfId="662" xr:uid="{137B089F-08D7-4B5C-9347-E0047B1C947D}"/>
    <cellStyle name="Accent1 107 2" xfId="3407" xr:uid="{90716118-415B-4516-B03C-D3EB73B35C0F}"/>
    <cellStyle name="Accent1 107 3" xfId="5928" xr:uid="{FEE5D062-0000-45A8-9B3E-129890A0EB34}"/>
    <cellStyle name="Accent1 107 4" xfId="10048" xr:uid="{A1CA5593-EBE0-4DC8-AC88-55B3638FD573}"/>
    <cellStyle name="Accent1 108" xfId="663" xr:uid="{A230B654-AC01-4B5A-9BAA-134AE15D24BC}"/>
    <cellStyle name="Accent1 108 2" xfId="3408" xr:uid="{5D7A6C5A-F80B-408C-9074-1CFECFDA638B}"/>
    <cellStyle name="Accent1 108 3" xfId="5929" xr:uid="{52A33931-2F12-4F4F-8111-65668B7314D2}"/>
    <cellStyle name="Accent1 108 4" xfId="10047" xr:uid="{5B3C3427-9AFA-445E-9EEE-A552CF7BA8D0}"/>
    <cellStyle name="Accent1 109" xfId="664" xr:uid="{32D50B0D-E59B-4F7F-8A63-B3A3C11D2E34}"/>
    <cellStyle name="Accent1 109 2" xfId="3409" xr:uid="{2E56F299-6A6D-4789-8836-E5BAB0AEE194}"/>
    <cellStyle name="Accent1 109 3" xfId="5930" xr:uid="{021410D7-555E-4FF0-9754-7D55EC5D47E8}"/>
    <cellStyle name="Accent1 109 4" xfId="8644" xr:uid="{A3F2D7D7-3F01-44C4-B7AA-1663D256E15A}"/>
    <cellStyle name="Accent1 11" xfId="665" xr:uid="{18EE9A50-D346-4F28-9896-A901E0752D56}"/>
    <cellStyle name="Accent1 11 2" xfId="3410" xr:uid="{57AAA234-6D98-4751-9128-9A5F42316B0D}"/>
    <cellStyle name="Accent1 11 3" xfId="5931" xr:uid="{C7D04A38-123B-4C30-BB50-DB561D44EB6F}"/>
    <cellStyle name="Accent1 11 4" xfId="10046" xr:uid="{8C71F4F3-1307-4312-B17D-DEC5183FB087}"/>
    <cellStyle name="Accent1 110" xfId="666" xr:uid="{89E1BD8A-4517-49FD-8894-50F9A58AC7C6}"/>
    <cellStyle name="Accent1 110 2" xfId="3411" xr:uid="{FF354D70-CE8B-4A72-A2FE-E65937DF8DB8}"/>
    <cellStyle name="Accent1 110 3" xfId="5932" xr:uid="{DE74474D-EF44-444A-8C88-C77C55512CD3}"/>
    <cellStyle name="Accent1 110 4" xfId="10045" xr:uid="{3E9D5CDD-F6AE-4E79-9B8C-F4777449F658}"/>
    <cellStyle name="Accent1 111" xfId="667" xr:uid="{82C8C8C3-F4BA-4759-BCF7-D7802B562B47}"/>
    <cellStyle name="Accent1 111 2" xfId="3412" xr:uid="{2FB3B47A-4065-4874-A0B3-DFCFEC0BA937}"/>
    <cellStyle name="Accent1 111 3" xfId="5933" xr:uid="{CCA714DB-038E-4076-B92C-A9B8C4BD0F54}"/>
    <cellStyle name="Accent1 111 4" xfId="8643" xr:uid="{44DDD1CC-F6B8-4400-886B-3292C1BD8B93}"/>
    <cellStyle name="Accent1 112" xfId="668" xr:uid="{E717BF8B-958C-45AF-B540-B31FD6345B20}"/>
    <cellStyle name="Accent1 112 2" xfId="3413" xr:uid="{7C1F980B-8E4A-435A-B234-EE01E20FB44C}"/>
    <cellStyle name="Accent1 112 3" xfId="5934" xr:uid="{44E373F8-019B-4309-A66B-6AB3A89FFDB6}"/>
    <cellStyle name="Accent1 112 4" xfId="10044" xr:uid="{987E9B20-4A84-4416-AB8C-3EBAF488856F}"/>
    <cellStyle name="Accent1 113" xfId="669" xr:uid="{E992608D-B72B-4C9D-925A-946AD635DA18}"/>
    <cellStyle name="Accent1 113 2" xfId="3414" xr:uid="{27C8ABE6-2EE9-482E-9E2A-F5EBC445399E}"/>
    <cellStyle name="Accent1 113 3" xfId="5935" xr:uid="{9F26FC94-E87C-4452-BAD3-14A99C2DEA9E}"/>
    <cellStyle name="Accent1 113 4" xfId="10043" xr:uid="{87648B72-3CFC-46A8-8636-0A2C4341956B}"/>
    <cellStyle name="Accent1 114" xfId="670" xr:uid="{861ED17F-D304-4F36-B303-FCA4FFD62757}"/>
    <cellStyle name="Accent1 114 2" xfId="3415" xr:uid="{2A0A1B58-4312-40CB-AB8F-884754A3AAED}"/>
    <cellStyle name="Accent1 114 3" xfId="5936" xr:uid="{23E37B12-C807-46E4-8ABD-FFFD4FF9D441}"/>
    <cellStyle name="Accent1 114 4" xfId="10440" xr:uid="{E746E0C8-EC17-4A53-97E0-F717B3D08FCB}"/>
    <cellStyle name="Accent1 115" xfId="671" xr:uid="{8C86746A-3527-4B61-A09E-1DF9A8577AD1}"/>
    <cellStyle name="Accent1 115 2" xfId="3416" xr:uid="{8812DA3A-1043-4C14-BC4F-DB8E7D7250C4}"/>
    <cellStyle name="Accent1 115 3" xfId="5937" xr:uid="{245092A1-2232-4F71-B6BA-AF7AE73985B2}"/>
    <cellStyle name="Accent1 115 4" xfId="10042" xr:uid="{319F6F61-A1DB-40FB-A96C-0C0C88E58503}"/>
    <cellStyle name="Accent1 116" xfId="672" xr:uid="{71390CB5-52C3-4A2F-91F7-99E0221CA6CE}"/>
    <cellStyle name="Accent1 116 2" xfId="3417" xr:uid="{D0F5FCA6-7A78-433C-AA1B-1C055305360E}"/>
    <cellStyle name="Accent1 116 3" xfId="5938" xr:uid="{C97EAFCB-ACCD-458D-A361-3EDF1A2D5425}"/>
    <cellStyle name="Accent1 116 4" xfId="10445" xr:uid="{2104E591-A0B9-41F4-BD2A-8415F6E58945}"/>
    <cellStyle name="Accent1 117" xfId="673" xr:uid="{298D7D37-785E-4D7D-9D67-92ACC918AD77}"/>
    <cellStyle name="Accent1 117 2" xfId="3418" xr:uid="{D99B8D40-3C2C-4815-A594-92E257741CA1}"/>
    <cellStyle name="Accent1 117 3" xfId="5939" xr:uid="{9293308F-B5D3-4D8A-8ED6-2FD4111C0C21}"/>
    <cellStyle name="Accent1 117 4" xfId="8642" xr:uid="{43785D36-94F9-4D07-89CA-9543DA312E92}"/>
    <cellStyle name="Accent1 118" xfId="674" xr:uid="{E6D2AB0F-88C5-489A-B078-1B8829E59B75}"/>
    <cellStyle name="Accent1 118 2" xfId="3419" xr:uid="{CC4B07AA-17AB-497B-B1AB-1A274FE4123A}"/>
    <cellStyle name="Accent1 118 3" xfId="5940" xr:uid="{D14A30E2-C07B-4CB4-AD58-7E2D162063D2}"/>
    <cellStyle name="Accent1 118 4" xfId="10041" xr:uid="{E04ED810-0638-45A5-99B5-56D0C07294A3}"/>
    <cellStyle name="Accent1 119" xfId="4964" xr:uid="{944E2F4F-3D1D-4C59-907F-0F6784FAA7FB}"/>
    <cellStyle name="Accent1 12" xfId="675" xr:uid="{C6355CC4-4628-494D-BC6F-B08836595896}"/>
    <cellStyle name="Accent1 12 2" xfId="3420" xr:uid="{F5EDBD31-A476-45AC-8C24-F3DFD5B32C0D}"/>
    <cellStyle name="Accent1 12 3" xfId="5941" xr:uid="{6402BF71-8385-4F4D-B119-176EC2B142D1}"/>
    <cellStyle name="Accent1 12 4" xfId="10040" xr:uid="{F3C939C1-DDEA-462A-A5D2-243D228CF04E}"/>
    <cellStyle name="Accent1 120" xfId="4965" xr:uid="{BB1FF5B8-3C9E-4AB2-B371-78A79556BEF5}"/>
    <cellStyle name="Accent1 121" xfId="4966" xr:uid="{0FC68FC4-EC14-4086-9860-AC2BE51DBBA3}"/>
    <cellStyle name="Accent1 122" xfId="4967" xr:uid="{5879262E-D783-4601-AEB1-FB74395DF1F7}"/>
    <cellStyle name="Accent1 123" xfId="4968" xr:uid="{8F70E126-034A-4A52-88F9-0032E0205884}"/>
    <cellStyle name="Accent1 124" xfId="4969" xr:uid="{A8BFDD08-474E-4D80-846A-E2558CB175D2}"/>
    <cellStyle name="Accent1 125" xfId="8614" xr:uid="{591AA4A0-3FC8-494A-BAE5-F2A276D34F0D}"/>
    <cellStyle name="Accent1 126" xfId="17547" xr:uid="{813B7B59-97E6-4BAE-BF79-6AA9E87105E4}"/>
    <cellStyle name="Accent1 127" xfId="17989" xr:uid="{D07E0C57-39A4-46B6-BA96-29BA30AAA152}"/>
    <cellStyle name="Accent1 128" xfId="19402" xr:uid="{97F02137-6598-4EA2-99BD-58E766938714}"/>
    <cellStyle name="Accent1 13" xfId="676" xr:uid="{43425379-5FE5-41DC-83A0-D3699A7E5A56}"/>
    <cellStyle name="Accent1 13 2" xfId="3421" xr:uid="{E66AFADD-59FB-47DB-AC2A-933FB5B2D2FF}"/>
    <cellStyle name="Accent1 13 3" xfId="5942" xr:uid="{6E9875CD-3D4A-4894-BAD9-7073F09F905F}"/>
    <cellStyle name="Accent1 13 4" xfId="10039" xr:uid="{92D6B4E7-5804-482A-9961-91FA3FE7B6D8}"/>
    <cellStyle name="Accent1 14" xfId="677" xr:uid="{1EE11663-F174-4B41-8846-FDDA09287814}"/>
    <cellStyle name="Accent1 14 2" xfId="3422" xr:uid="{A7A43EBB-5603-4B30-A912-6A89A8D2EDF5}"/>
    <cellStyle name="Accent1 14 3" xfId="5943" xr:uid="{345C0E3E-336F-468A-BB2B-AC479087520B}"/>
    <cellStyle name="Accent1 14 4" xfId="10038" xr:uid="{71297D8A-81A6-45E1-AEAB-41FDE6ACC9C6}"/>
    <cellStyle name="Accent1 15" xfId="678" xr:uid="{DAFEA195-F486-4B29-9123-7D950F4582DF}"/>
    <cellStyle name="Accent1 15 2" xfId="3423" xr:uid="{D540256E-8AEA-4892-A0E7-9436E83B1B85}"/>
    <cellStyle name="Accent1 15 3" xfId="5944" xr:uid="{C5BECBB5-5042-409B-9FDC-A741E24F7EE8}"/>
    <cellStyle name="Accent1 15 4" xfId="10037" xr:uid="{E09944BF-D4E0-4A23-A4A9-086758301B0E}"/>
    <cellStyle name="Accent1 16" xfId="679" xr:uid="{3F80628D-4480-4EAF-979E-275D5FEF7351}"/>
    <cellStyle name="Accent1 16 2" xfId="3424" xr:uid="{12E31243-45AF-462A-BD7C-9F6C7799507F}"/>
    <cellStyle name="Accent1 16 3" xfId="5945" xr:uid="{1F011C0F-63C1-45C7-BADD-ACC2D47E7B27}"/>
    <cellStyle name="Accent1 16 4" xfId="10036" xr:uid="{B8ED98DD-EF5C-4464-9649-C9125AA699C3}"/>
    <cellStyle name="Accent1 17" xfId="680" xr:uid="{BD9B9EA2-32CE-4A6C-A3BE-E2FB2BC130D9}"/>
    <cellStyle name="Accent1 17 2" xfId="3425" xr:uid="{1BC99891-6A9E-4122-8738-D83F43FB83B0}"/>
    <cellStyle name="Accent1 17 3" xfId="5946" xr:uid="{FCF581CD-8DA1-4AEA-A9DD-334DE8D2517A}"/>
    <cellStyle name="Accent1 17 4" xfId="10035" xr:uid="{31CB931A-AC14-4D7F-B86B-A64BDAD9D5D5}"/>
    <cellStyle name="Accent1 18" xfId="681" xr:uid="{A0077CD7-4B4E-4C54-880D-70E15B56433D}"/>
    <cellStyle name="Accent1 18 2" xfId="3426" xr:uid="{A2B5600C-199F-40D7-B9EF-F466E73E8FE3}"/>
    <cellStyle name="Accent1 18 3" xfId="5947" xr:uid="{06622ACB-347D-4A2E-84F3-CD43B08440C9}"/>
    <cellStyle name="Accent1 18 4" xfId="10034" xr:uid="{8F0B62EF-7BD8-4870-8264-F1E6A8125C74}"/>
    <cellStyle name="Accent1 19" xfId="682" xr:uid="{C75D90A5-651C-4683-B752-BF04E9B94698}"/>
    <cellStyle name="Accent1 19 2" xfId="3427" xr:uid="{09C16672-9543-400B-901B-9F2EB8774955}"/>
    <cellStyle name="Accent1 19 3" xfId="5948" xr:uid="{59C90BE2-0FDD-4AF6-84F9-F013E4534CDE}"/>
    <cellStyle name="Accent1 19 4" xfId="10033" xr:uid="{B5EB4F06-6EBF-4160-8E6A-4F9713251F48}"/>
    <cellStyle name="Accent1 2" xfId="683" xr:uid="{4174A9DE-E1FC-4372-9447-B5E5B5CCD51D}"/>
    <cellStyle name="Accent1 2 2" xfId="3428" xr:uid="{89761FBD-5883-41A7-90A9-8F6820C846A3}"/>
    <cellStyle name="Accent1 2 3" xfId="5949" xr:uid="{A9AD954B-4C5F-468A-9448-1A1DD52CA75C}"/>
    <cellStyle name="Accent1 2 4" xfId="10032" xr:uid="{213356CA-8568-4ED9-847A-5A076ACF9869}"/>
    <cellStyle name="Accent1 20" xfId="684" xr:uid="{855C9D09-64D1-4123-8F8A-3F85F2CC08FD}"/>
    <cellStyle name="Accent1 20 2" xfId="3429" xr:uid="{6E81A987-D679-4596-9836-921CF33AC574}"/>
    <cellStyle name="Accent1 20 3" xfId="5950" xr:uid="{B0DBF99C-2B6D-450A-A116-8D51FA577DC5}"/>
    <cellStyle name="Accent1 20 4" xfId="10031" xr:uid="{8142BAFF-7A49-4982-8271-058B198DFBF2}"/>
    <cellStyle name="Accent1 21" xfId="685" xr:uid="{04C484BC-0A20-45DE-AB31-5D7BC1803520}"/>
    <cellStyle name="Accent1 21 2" xfId="3430" xr:uid="{D388DB7F-C0AC-4D11-8246-7B3BF7BF9834}"/>
    <cellStyle name="Accent1 21 3" xfId="5951" xr:uid="{1D606075-C3E8-44DB-B951-806423554E65}"/>
    <cellStyle name="Accent1 21 4" xfId="10030" xr:uid="{0449D87B-AED3-4207-995E-4173565DF451}"/>
    <cellStyle name="Accent1 22" xfId="686" xr:uid="{CD635085-F269-42F0-8F1C-D90983AD7303}"/>
    <cellStyle name="Accent1 22 2" xfId="3431" xr:uid="{BA232FCD-4D4A-47DE-B0A7-44EDB232F281}"/>
    <cellStyle name="Accent1 22 3" xfId="5952" xr:uid="{B91C907B-223B-4C43-81EA-09E04643891B}"/>
    <cellStyle name="Accent1 22 4" xfId="10029" xr:uid="{D8C20816-8238-4EC1-AAA6-D818A9BF1E65}"/>
    <cellStyle name="Accent1 23" xfId="687" xr:uid="{4BDB05F4-41E7-40B5-A707-518432B22848}"/>
    <cellStyle name="Accent1 23 2" xfId="3432" xr:uid="{18902C6E-CCF8-4A82-B508-2D2066C2A0C9}"/>
    <cellStyle name="Accent1 23 3" xfId="5953" xr:uid="{6710900C-12EE-48AA-861A-90FA4A086DB0}"/>
    <cellStyle name="Accent1 23 4" xfId="10028" xr:uid="{ED92258B-4F35-497B-A110-9E92C236F5F1}"/>
    <cellStyle name="Accent1 24" xfId="688" xr:uid="{8DFC34F1-2FD7-4F38-BF51-C39D64B00461}"/>
    <cellStyle name="Accent1 24 2" xfId="3433" xr:uid="{ECFA4411-61C0-4396-82E2-5E6E60E24447}"/>
    <cellStyle name="Accent1 24 3" xfId="5954" xr:uid="{F8398DA6-3E6B-4520-A5EB-F46B9B57A7B4}"/>
    <cellStyle name="Accent1 24 4" xfId="10027" xr:uid="{8DE69AD4-7CA0-411A-B4F7-A5A0056DA6C9}"/>
    <cellStyle name="Accent1 25" xfId="689" xr:uid="{52531527-1801-4727-A702-0C37703E62F9}"/>
    <cellStyle name="Accent1 25 2" xfId="3434" xr:uid="{1B1FCD1A-E8C7-4574-8E0C-360399183ED0}"/>
    <cellStyle name="Accent1 25 3" xfId="5955" xr:uid="{FEAAE8AC-4E92-47A2-B079-89BDEBA70DEE}"/>
    <cellStyle name="Accent1 25 4" xfId="10026" xr:uid="{E60891E8-B4D2-4D22-BA06-2C118DF07733}"/>
    <cellStyle name="Accent1 26" xfId="690" xr:uid="{56C79B9C-7703-4032-8099-5CB9062224F5}"/>
    <cellStyle name="Accent1 26 2" xfId="3435" xr:uid="{81777E20-C5FF-4CDF-8F87-8FEB9E04501E}"/>
    <cellStyle name="Accent1 26 3" xfId="5956" xr:uid="{615D12CD-63E7-458D-8ACB-C23E787B190B}"/>
    <cellStyle name="Accent1 26 4" xfId="10025" xr:uid="{1B793F6D-40C8-4940-9EC4-8BFBCEF5AE9E}"/>
    <cellStyle name="Accent1 27" xfId="691" xr:uid="{6F49479D-C98B-4C8A-958F-ADA5673EFB5D}"/>
    <cellStyle name="Accent1 27 2" xfId="3436" xr:uid="{C2340DDD-F47C-4E83-9DE4-D9B8A8321F86}"/>
    <cellStyle name="Accent1 27 3" xfId="5957" xr:uid="{1E129DB5-3D8F-4DF9-8AB0-B03C2C16CEEB}"/>
    <cellStyle name="Accent1 27 4" xfId="10024" xr:uid="{73506189-CCAC-4D6B-A3AD-780E7FC986EA}"/>
    <cellStyle name="Accent1 28" xfId="692" xr:uid="{6E3582E1-995F-4343-8B71-199E5CCA278D}"/>
    <cellStyle name="Accent1 28 2" xfId="3437" xr:uid="{448B1292-2C0B-493D-9861-364D241117EB}"/>
    <cellStyle name="Accent1 28 3" xfId="5958" xr:uid="{666FD35C-4B8A-4801-9C90-D28130951287}"/>
    <cellStyle name="Accent1 28 4" xfId="10023" xr:uid="{0D8735F5-3A34-4FFE-A72D-CBF572C9EC7C}"/>
    <cellStyle name="Accent1 29" xfId="693" xr:uid="{8E01F785-3F82-434B-BC31-8068DFD4489A}"/>
    <cellStyle name="Accent1 29 2" xfId="3438" xr:uid="{C7EC24E1-FF49-4324-8307-8ACA4F81E228}"/>
    <cellStyle name="Accent1 29 3" xfId="5959" xr:uid="{FA1322D6-B8EC-4998-9811-1AF3FAAFA70E}"/>
    <cellStyle name="Accent1 29 4" xfId="10022" xr:uid="{DD56F86E-D8A9-4078-9FE7-A6F6724C91DB}"/>
    <cellStyle name="Accent1 3" xfId="694" xr:uid="{1B464DB9-3418-4792-9897-4AEFB7936B2A}"/>
    <cellStyle name="Accent1 3 2" xfId="3439" xr:uid="{B5DDC2F4-44A7-4293-B696-8865C0E6474E}"/>
    <cellStyle name="Accent1 3 3" xfId="5960" xr:uid="{E2AF5672-C1DA-4DC4-97F4-0D62FC180C25}"/>
    <cellStyle name="Accent1 3 4" xfId="10021" xr:uid="{03BD9442-9E7B-4463-A5A4-AF38067BDBEE}"/>
    <cellStyle name="Accent1 30" xfId="695" xr:uid="{800B5D96-94B5-48A7-8854-7CA2B2DCD224}"/>
    <cellStyle name="Accent1 30 2" xfId="3440" xr:uid="{D6D83D6A-ECBF-428A-8EA9-F8EA84FA0A38}"/>
    <cellStyle name="Accent1 30 3" xfId="5961" xr:uid="{25028600-F17F-44D5-B5E3-21E02A166DCE}"/>
    <cellStyle name="Accent1 30 4" xfId="10020" xr:uid="{11C32ABB-80CA-4BB0-99CF-650A75F942EE}"/>
    <cellStyle name="Accent1 31" xfId="696" xr:uid="{F54E7364-6129-4D4B-A366-25834ECD200A}"/>
    <cellStyle name="Accent1 31 2" xfId="3441" xr:uid="{09C79F3F-96C5-48D6-8337-971120CE8222}"/>
    <cellStyle name="Accent1 31 3" xfId="5962" xr:uid="{CD7DB0A4-1B75-41B5-AEC7-F35DAC459C97}"/>
    <cellStyle name="Accent1 31 4" xfId="10019" xr:uid="{B8959D2E-31FF-411A-9240-C3DE5F8D4CB9}"/>
    <cellStyle name="Accent1 32" xfId="697" xr:uid="{EEA333CC-BBA5-4998-B7B7-EF92FB648D8A}"/>
    <cellStyle name="Accent1 32 2" xfId="3442" xr:uid="{6221D9CE-D0C8-4DA3-B28E-2E4347094A29}"/>
    <cellStyle name="Accent1 32 3" xfId="5963" xr:uid="{D6B6A34B-1602-4FC5-AE9E-FF42B6248AB4}"/>
    <cellStyle name="Accent1 32 4" xfId="10456" xr:uid="{32DABA6B-6320-4063-84E8-942398750F26}"/>
    <cellStyle name="Accent1 33" xfId="698" xr:uid="{22946E7D-D37C-4AC3-9C84-C2E4BC889E4C}"/>
    <cellStyle name="Accent1 33 2" xfId="3443" xr:uid="{6D23A09C-A17A-48AE-BB8B-B24D0A3F6C0F}"/>
    <cellStyle name="Accent1 33 3" xfId="5964" xr:uid="{F15CCD98-D8F3-485E-9D56-E34157015A64}"/>
    <cellStyle name="Accent1 33 4" xfId="10018" xr:uid="{C124ADD2-DDC3-4E75-AFCC-3C15AE21F3FC}"/>
    <cellStyle name="Accent1 34" xfId="699" xr:uid="{6A169D4C-2438-4CB3-8C01-25B2D7F7BDD4}"/>
    <cellStyle name="Accent1 34 2" xfId="3444" xr:uid="{C947D06B-0E4E-4B32-8A1A-2BB96E0F58D6}"/>
    <cellStyle name="Accent1 34 3" xfId="5965" xr:uid="{C4690FFA-B1EC-49E7-8123-B630FD98446C}"/>
    <cellStyle name="Accent1 34 4" xfId="10017" xr:uid="{2649C847-17F9-4CE0-B9FE-CF82D1112680}"/>
    <cellStyle name="Accent1 35" xfId="700" xr:uid="{5BFB1688-0961-4AD4-8FAA-C44DF34AA3B1}"/>
    <cellStyle name="Accent1 35 2" xfId="3445" xr:uid="{4783081E-86EA-4DE6-B878-19D256595C16}"/>
    <cellStyle name="Accent1 35 3" xfId="5966" xr:uid="{051A36C7-9910-46CE-9588-FB7FEA234ABF}"/>
    <cellStyle name="Accent1 35 4" xfId="8651" xr:uid="{316E98F0-D616-447A-9910-F84D3BBB7AC4}"/>
    <cellStyle name="Accent1 36" xfId="701" xr:uid="{37E80885-E0A9-4B6C-AD7D-18CAFA0CD850}"/>
    <cellStyle name="Accent1 36 2" xfId="3446" xr:uid="{C51BE2F2-FE74-4FF5-9C2E-1BEC63E37F60}"/>
    <cellStyle name="Accent1 36 3" xfId="5967" xr:uid="{C171A933-9017-4625-BAFE-ABE356CB9D57}"/>
    <cellStyle name="Accent1 36 4" xfId="10016" xr:uid="{94795C7E-4563-4A6C-BC6F-F3171B44814F}"/>
    <cellStyle name="Accent1 37" xfId="702" xr:uid="{BC4ACF59-8515-4EDB-8FA2-A79657BAD107}"/>
    <cellStyle name="Accent1 37 2" xfId="3447" xr:uid="{1EDBEA32-E264-4579-B5E5-EDD7A205061D}"/>
    <cellStyle name="Accent1 37 3" xfId="5968" xr:uid="{B0FDD98F-2C61-4687-9126-957C7EFD0CED}"/>
    <cellStyle name="Accent1 37 4" xfId="10015" xr:uid="{D5B5130E-AEC9-463A-AAAA-3E9B4D0B2D5E}"/>
    <cellStyle name="Accent1 38" xfId="703" xr:uid="{B76662AC-888F-4CBA-90D5-B72BE0FFDEFE}"/>
    <cellStyle name="Accent1 38 2" xfId="3448" xr:uid="{A0A875BA-67C9-456B-BD90-AAC781B2F25A}"/>
    <cellStyle name="Accent1 38 3" xfId="5969" xr:uid="{D6CE197D-FD15-4F73-8BFD-3214354E558E}"/>
    <cellStyle name="Accent1 38 4" xfId="10457" xr:uid="{79003F5F-F6AC-49B4-9E80-3A5BCDD9C333}"/>
    <cellStyle name="Accent1 39" xfId="704" xr:uid="{E068C27C-B418-4F2A-B477-2A014DB07706}"/>
    <cellStyle name="Accent1 39 2" xfId="3449" xr:uid="{42D62214-0019-418D-9357-4CADDCD5A579}"/>
    <cellStyle name="Accent1 39 3" xfId="5970" xr:uid="{F28908F2-AB06-424C-BE95-804FC578E4F2}"/>
    <cellStyle name="Accent1 39 4" xfId="10014" xr:uid="{CB22345E-4102-4404-B7E0-19BC74581D01}"/>
    <cellStyle name="Accent1 4" xfId="705" xr:uid="{C27E5AE9-E100-42A3-B8C8-18A8DDC5CE0D}"/>
    <cellStyle name="Accent1 4 2" xfId="3450" xr:uid="{61A20AAF-83BA-484A-AE9E-612BA5821F40}"/>
    <cellStyle name="Accent1 4 3" xfId="5971" xr:uid="{22E027AB-59EF-4BD8-9A5B-4337E6F8C972}"/>
    <cellStyle name="Accent1 4 4" xfId="10013" xr:uid="{A9CB7EC8-65E8-470D-B742-6BB87A5F3041}"/>
    <cellStyle name="Accent1 40" xfId="706" xr:uid="{487B82EA-660D-40C7-B42B-90D00E8C6B24}"/>
    <cellStyle name="Accent1 40 2" xfId="3451" xr:uid="{0A184A6A-1DE0-4A15-9B3A-7DD291977B54}"/>
    <cellStyle name="Accent1 40 3" xfId="5972" xr:uid="{A45E0DE6-C7EC-4D44-AB39-E93EF5583BF5}"/>
    <cellStyle name="Accent1 40 4" xfId="10012" xr:uid="{FD410C01-C757-4AD9-A168-7839D4BE116B}"/>
    <cellStyle name="Accent1 41" xfId="707" xr:uid="{F7B66ACF-A5DD-4377-9ED6-97B7DDC79878}"/>
    <cellStyle name="Accent1 41 2" xfId="3452" xr:uid="{EB7C90A2-1E8C-4AF6-B3A5-F8EBCBB681B0}"/>
    <cellStyle name="Accent1 41 3" xfId="5973" xr:uid="{C0A0B60B-0E3A-4797-9B12-A5A181B5344C}"/>
    <cellStyle name="Accent1 41 4" xfId="10011" xr:uid="{F3C03C4E-CFF3-451A-949B-6F5F93051DEE}"/>
    <cellStyle name="Accent1 42" xfId="708" xr:uid="{4D40D291-028E-4415-AEB8-4725EB368067}"/>
    <cellStyle name="Accent1 42 2" xfId="3453" xr:uid="{92DA9275-A6EB-4E67-98E6-AC1EB1CA8E07}"/>
    <cellStyle name="Accent1 42 3" xfId="5974" xr:uid="{3738D3F6-5583-43AF-BF4D-778EFB8AB515}"/>
    <cellStyle name="Accent1 42 4" xfId="10010" xr:uid="{5608F13B-BD95-465C-84DD-BCFCF6E09D75}"/>
    <cellStyle name="Accent1 43" xfId="709" xr:uid="{7401E97D-1ED2-4793-AA69-7A01F244FBBD}"/>
    <cellStyle name="Accent1 43 2" xfId="3454" xr:uid="{D28A9B46-0DC1-405F-9678-F7DF94484FFC}"/>
    <cellStyle name="Accent1 43 3" xfId="5975" xr:uid="{1C2FAF67-BDB0-412B-AED4-E4CA2CF4B8C2}"/>
    <cellStyle name="Accent1 43 4" xfId="10458" xr:uid="{E1146017-FAE9-490F-B01C-C59EC53B2D75}"/>
    <cellStyle name="Accent1 44" xfId="710" xr:uid="{A99D80BE-01E9-416C-B0BA-4928C15A652A}"/>
    <cellStyle name="Accent1 44 2" xfId="3455" xr:uid="{D65256D0-CDB6-4365-8D43-BD6383DA5387}"/>
    <cellStyle name="Accent1 44 3" xfId="5976" xr:uid="{B97039CE-AFA5-4C8E-BE33-4FE58700D877}"/>
    <cellStyle name="Accent1 44 4" xfId="10009" xr:uid="{F647723A-9B9F-402D-9CE9-91A1E9469E05}"/>
    <cellStyle name="Accent1 45" xfId="711" xr:uid="{8A9838C8-DE70-49CC-87B6-B92CC82DF520}"/>
    <cellStyle name="Accent1 45 2" xfId="3456" xr:uid="{EE1B274A-BB8A-44BC-8A7A-C43C632E8EBA}"/>
    <cellStyle name="Accent1 45 3" xfId="5977" xr:uid="{EFAA1635-9F91-447E-BF5B-8217AC90AEEA}"/>
    <cellStyle name="Accent1 45 4" xfId="10008" xr:uid="{EAED979C-4A89-4380-8324-D2038EEB539D}"/>
    <cellStyle name="Accent1 46" xfId="712" xr:uid="{4B37992D-59A4-466A-A5DC-424FE52B2F02}"/>
    <cellStyle name="Accent1 46 2" xfId="3457" xr:uid="{EB5225FF-E2C5-4A1A-9DA5-7BBD6D6D8E5F}"/>
    <cellStyle name="Accent1 46 3" xfId="5978" xr:uid="{3F0B2088-8E3C-41AA-8266-B43A7D1057C4}"/>
    <cellStyle name="Accent1 46 4" xfId="10007" xr:uid="{595F649F-31C2-45C6-A02B-A2304924C538}"/>
    <cellStyle name="Accent1 47" xfId="713" xr:uid="{AD04A3A6-E1E6-4C98-93AF-3A55980F4C3F}"/>
    <cellStyle name="Accent1 47 2" xfId="3458" xr:uid="{99B026C4-0E72-4FC1-9052-1A9811554E07}"/>
    <cellStyle name="Accent1 47 3" xfId="5979" xr:uid="{80CB30CF-A5D5-4F7E-8EB9-DDB66271BBAE}"/>
    <cellStyle name="Accent1 47 4" xfId="10006" xr:uid="{70CA5CBE-0FAB-404F-BB74-CAD07BE3878B}"/>
    <cellStyle name="Accent1 48" xfId="714" xr:uid="{E8A4A8E5-5CDB-47ED-9D92-0325E9C01273}"/>
    <cellStyle name="Accent1 48 2" xfId="3459" xr:uid="{4F426332-4463-4161-A203-4A5BD32F61A4}"/>
    <cellStyle name="Accent1 48 3" xfId="5980" xr:uid="{AF5702BA-DF5D-49BE-8632-295C810657A6}"/>
    <cellStyle name="Accent1 48 4" xfId="10005" xr:uid="{03409B75-38FE-446E-A691-C11400F523E1}"/>
    <cellStyle name="Accent1 49" xfId="715" xr:uid="{F90BDB69-0E9C-4FFD-8BFC-9DB18D38817B}"/>
    <cellStyle name="Accent1 49 2" xfId="3460" xr:uid="{E050DC0A-BEC5-4444-B298-9C4A348C100C}"/>
    <cellStyle name="Accent1 49 3" xfId="5981" xr:uid="{2B6D255D-0E91-4078-B050-156F47152862}"/>
    <cellStyle name="Accent1 49 4" xfId="10004" xr:uid="{B4A8D230-4849-44DC-BE66-3828A61D5325}"/>
    <cellStyle name="Accent1 5" xfId="716" xr:uid="{001184E5-5793-4CFB-9C2F-27ADC8447918}"/>
    <cellStyle name="Accent1 5 2" xfId="3461" xr:uid="{249C3F14-4CA1-4F3C-ABA0-CCD030E87772}"/>
    <cellStyle name="Accent1 5 3" xfId="5982" xr:uid="{D41C6EA2-3B30-4BA1-9A90-B50152C2F21F}"/>
    <cellStyle name="Accent1 5 4" xfId="10003" xr:uid="{4594F10E-F303-470E-BB0B-C6D67EC85933}"/>
    <cellStyle name="Accent1 50" xfId="717" xr:uid="{E03CE69D-DB89-46EE-A346-453AE40D9260}"/>
    <cellStyle name="Accent1 50 2" xfId="3462" xr:uid="{C6A5E85F-EE98-4DA0-9D88-0A303ACA500B}"/>
    <cellStyle name="Accent1 50 3" xfId="5983" xr:uid="{F939DE35-7C17-4463-A1E9-7674E4644D0F}"/>
    <cellStyle name="Accent1 50 4" xfId="10002" xr:uid="{8965C5F8-2ECF-4DDD-A8CA-6245B1DE803E}"/>
    <cellStyle name="Accent1 51" xfId="718" xr:uid="{4DE799DC-9BA2-4565-AE18-374514D84478}"/>
    <cellStyle name="Accent1 51 2" xfId="3463" xr:uid="{44407B82-CF04-465D-A3AF-EFE77A73F922}"/>
    <cellStyle name="Accent1 51 3" xfId="5984" xr:uid="{1B3AA616-A31D-4CBC-B062-AD7FCBD555A2}"/>
    <cellStyle name="Accent1 51 4" xfId="10001" xr:uid="{68A282F2-FA94-45D9-B76B-5F76D147F6F7}"/>
    <cellStyle name="Accent1 52" xfId="719" xr:uid="{CB0BC8CF-05D1-4D6D-912D-E279A3C52E64}"/>
    <cellStyle name="Accent1 52 2" xfId="3464" xr:uid="{66519447-83C1-47F5-9351-5B69FCC435BC}"/>
    <cellStyle name="Accent1 52 3" xfId="5985" xr:uid="{EE2C666D-02A2-4232-9CC3-FE509C91A880}"/>
    <cellStyle name="Accent1 52 4" xfId="10000" xr:uid="{F13B90D7-7186-42FB-8537-7123BB1823F5}"/>
    <cellStyle name="Accent1 53" xfId="720" xr:uid="{8B3BC396-B59F-4E07-ACE9-A6099AC84B65}"/>
    <cellStyle name="Accent1 53 2" xfId="3465" xr:uid="{396A2B6C-EE4F-4612-909B-A45A0708FAC4}"/>
    <cellStyle name="Accent1 53 3" xfId="5986" xr:uid="{56B54709-BBD8-44C0-B28C-864628AE237A}"/>
    <cellStyle name="Accent1 53 4" xfId="9999" xr:uid="{76550D19-E5C6-4E86-AAFB-3C1EB37AC303}"/>
    <cellStyle name="Accent1 54" xfId="721" xr:uid="{809033D2-3D77-4FD6-B775-B4CD8A12C5A4}"/>
    <cellStyle name="Accent1 54 2" xfId="3466" xr:uid="{3C284416-C01E-4D52-8F49-299B79BDF7E2}"/>
    <cellStyle name="Accent1 54 3" xfId="5987" xr:uid="{9C940F91-AA84-4A85-8D8F-1ECE31FE7324}"/>
    <cellStyle name="Accent1 54 4" xfId="9998" xr:uid="{C6475E9F-BF6E-45C1-A841-4988EEA05CCD}"/>
    <cellStyle name="Accent1 55" xfId="722" xr:uid="{B22CFC60-AA51-4AD4-8C3F-3208F6801967}"/>
    <cellStyle name="Accent1 55 2" xfId="3467" xr:uid="{D6E01BEE-FF69-41E8-BA92-2FA4FA5BAF2B}"/>
    <cellStyle name="Accent1 55 3" xfId="5988" xr:uid="{02EADC19-59CC-49BA-8304-63A98D25C126}"/>
    <cellStyle name="Accent1 55 4" xfId="9997" xr:uid="{3AC982EA-A652-4521-9A30-619CCB940965}"/>
    <cellStyle name="Accent1 56" xfId="723" xr:uid="{BC868A3D-77B6-4783-AD02-A11F60F15550}"/>
    <cellStyle name="Accent1 56 2" xfId="3468" xr:uid="{BD19F767-ACE2-4FAF-9280-50A599D5FED3}"/>
    <cellStyle name="Accent1 56 3" xfId="5989" xr:uid="{8153EE06-3D61-4949-9F41-42C69A004661}"/>
    <cellStyle name="Accent1 56 4" xfId="9996" xr:uid="{3695FF79-3997-4C68-B82C-62EAC9EA7B44}"/>
    <cellStyle name="Accent1 57" xfId="724" xr:uid="{3D324463-5E03-4A57-9959-AD23E04B19A8}"/>
    <cellStyle name="Accent1 57 2" xfId="3469" xr:uid="{EBCFE0CA-76B7-4A4F-AA84-DC3E7C93658D}"/>
    <cellStyle name="Accent1 57 3" xfId="5990" xr:uid="{AEA70FBB-43FD-4FDF-9BBD-C61F776000C1}"/>
    <cellStyle name="Accent1 57 4" xfId="9995" xr:uid="{E66B8AAE-7289-453B-A09C-177F05EA12CD}"/>
    <cellStyle name="Accent1 58" xfId="725" xr:uid="{CC587D97-ADD1-4ABE-946C-D88906BC3ED3}"/>
    <cellStyle name="Accent1 58 2" xfId="3470" xr:uid="{A46B7A90-6297-4219-86EA-D3158A8EE352}"/>
    <cellStyle name="Accent1 58 3" xfId="5991" xr:uid="{48EA07EC-F4A8-49E1-8A48-E48DC5128022}"/>
    <cellStyle name="Accent1 58 4" xfId="9994" xr:uid="{A4FC059F-A1C0-4E41-8506-FA892B3B450B}"/>
    <cellStyle name="Accent1 59" xfId="726" xr:uid="{DFE8A653-88AD-4DE8-97A9-037DFF9FEC19}"/>
    <cellStyle name="Accent1 59 2" xfId="3471" xr:uid="{C37CB70F-CD81-440F-AB0D-8A8EB52BA788}"/>
    <cellStyle name="Accent1 59 3" xfId="5992" xr:uid="{1F77C940-C3B0-4B12-A49C-2CF44170A23F}"/>
    <cellStyle name="Accent1 59 4" xfId="9993" xr:uid="{5AC6D4E0-32E2-47DD-9E96-1EE93245C55B}"/>
    <cellStyle name="Accent1 6" xfId="727" xr:uid="{653C1636-26A1-4E5F-94B0-A85430715EC7}"/>
    <cellStyle name="Accent1 6 2" xfId="3472" xr:uid="{5F8A98DA-8A1C-4E5C-917E-5D9F99E55C5D}"/>
    <cellStyle name="Accent1 6 3" xfId="5993" xr:uid="{51707D52-C0E6-475B-A0EB-4DCE617F44CE}"/>
    <cellStyle name="Accent1 6 4" xfId="9992" xr:uid="{71DA1DFA-A2FD-48B6-BE64-E73A43F25EE1}"/>
    <cellStyle name="Accent1 60" xfId="728" xr:uid="{6AABC93B-0AE6-487E-9822-81D6AB47F32A}"/>
    <cellStyle name="Accent1 60 2" xfId="3473" xr:uid="{53559E96-E82C-4F46-8972-565FBD70BC0E}"/>
    <cellStyle name="Accent1 60 3" xfId="5994" xr:uid="{D3FF4BF7-6F4C-402A-A053-2F16A48DE265}"/>
    <cellStyle name="Accent1 60 4" xfId="9991" xr:uid="{4CD5FF28-B719-4528-BA0F-2A2DE8541CCC}"/>
    <cellStyle name="Accent1 61" xfId="729" xr:uid="{3C0C1A93-7283-405F-B006-042457D3E127}"/>
    <cellStyle name="Accent1 61 2" xfId="3474" xr:uid="{FBEE8020-3F35-41D1-8C47-7D481B172947}"/>
    <cellStyle name="Accent1 61 3" xfId="5995" xr:uid="{12AC0F77-A2A3-4FA4-B3F8-D15413983951}"/>
    <cellStyle name="Accent1 61 4" xfId="9990" xr:uid="{A1DC7EE2-56FD-4EB9-B010-50EDB5C8CF3B}"/>
    <cellStyle name="Accent1 62" xfId="730" xr:uid="{D395D7A3-DA7E-4745-A479-3889E6011180}"/>
    <cellStyle name="Accent1 62 2" xfId="3475" xr:uid="{DAD643AC-C565-4F7A-B09F-0AFCD097332F}"/>
    <cellStyle name="Accent1 62 3" xfId="5996" xr:uid="{42D9683D-C989-4323-99D5-D613ACB569C9}"/>
    <cellStyle name="Accent1 62 4" xfId="9989" xr:uid="{FDE2197E-A1A9-424C-A7F1-337CFEC22AC8}"/>
    <cellStyle name="Accent1 63" xfId="731" xr:uid="{05DF404E-122D-431A-89A5-C8EA628287E5}"/>
    <cellStyle name="Accent1 63 2" xfId="3476" xr:uid="{81635772-30E0-49E6-9F9B-3264B2D1A69B}"/>
    <cellStyle name="Accent1 63 3" xfId="5997" xr:uid="{E825DD52-A592-4C99-80C1-E20D6A7EE26D}"/>
    <cellStyle name="Accent1 63 4" xfId="9988" xr:uid="{0CE9E94E-1896-4567-834C-5A4E0911057F}"/>
    <cellStyle name="Accent1 64" xfId="732" xr:uid="{10CF95FF-87BD-4D12-9A91-2F9CADE3E3FA}"/>
    <cellStyle name="Accent1 64 2" xfId="3477" xr:uid="{F044E234-5379-4858-B611-31EFA816B9F7}"/>
    <cellStyle name="Accent1 64 3" xfId="5998" xr:uid="{386ED7A1-5724-4313-B392-035FE317C653}"/>
    <cellStyle name="Accent1 64 4" xfId="9987" xr:uid="{D65CC65C-2400-4B23-B29C-5A12881849D2}"/>
    <cellStyle name="Accent1 65" xfId="733" xr:uid="{D1336F10-F728-4736-AAC7-F0ADA573FB40}"/>
    <cellStyle name="Accent1 65 2" xfId="3478" xr:uid="{1A28D549-C457-4F54-BFF8-4C8C7F1EC8B2}"/>
    <cellStyle name="Accent1 65 3" xfId="5999" xr:uid="{0A222FCE-D9EC-4F8D-A6F9-2C27897ECDC4}"/>
    <cellStyle name="Accent1 65 4" xfId="10492" xr:uid="{9BAD96FB-5941-454C-BE80-E0F0F68952BF}"/>
    <cellStyle name="Accent1 66" xfId="734" xr:uid="{1B1AAF2F-660A-486C-A6DC-B7916961944C}"/>
    <cellStyle name="Accent1 66 2" xfId="3479" xr:uid="{68498C18-A871-43F1-B9C1-035B60CC5251}"/>
    <cellStyle name="Accent1 66 3" xfId="6000" xr:uid="{E4EFDF7C-9BED-461B-80DD-7B22E1687C64}"/>
    <cellStyle name="Accent1 66 4" xfId="9986" xr:uid="{CD0AE16E-4D95-4500-8F0A-8F449D18E2B1}"/>
    <cellStyle name="Accent1 67" xfId="735" xr:uid="{866ADA35-8C75-4CCC-9A5C-CC1E89844CAD}"/>
    <cellStyle name="Accent1 67 2" xfId="3480" xr:uid="{556983C1-D06C-45D0-9659-88A5B4BFFBE6}"/>
    <cellStyle name="Accent1 67 3" xfId="6001" xr:uid="{44549296-E1A5-4DAE-90DB-8B39A089C059}"/>
    <cellStyle name="Accent1 67 4" xfId="9985" xr:uid="{4A7AB843-6817-438F-B18D-BD10FB72A001}"/>
    <cellStyle name="Accent1 68" xfId="736" xr:uid="{6372670A-9E0D-4F43-92B9-98E1C8D2D2D7}"/>
    <cellStyle name="Accent1 68 2" xfId="3481" xr:uid="{2AD69012-AF47-4580-80C1-7B3718487B00}"/>
    <cellStyle name="Accent1 68 3" xfId="6002" xr:uid="{85B88A60-32C7-461F-A5E5-26816CDD6520}"/>
    <cellStyle name="Accent1 68 4" xfId="9984" xr:uid="{99B028F6-3B69-49A8-8232-9B67D9372959}"/>
    <cellStyle name="Accent1 69" xfId="737" xr:uid="{3C6F3428-EF8B-4735-A45F-F2A02194C9B5}"/>
    <cellStyle name="Accent1 69 2" xfId="3482" xr:uid="{A7A5D6E4-A3E8-48FD-A68F-A9553A967AC9}"/>
    <cellStyle name="Accent1 69 3" xfId="6003" xr:uid="{CE45FC5C-3A1E-45A3-B075-0A66F84D5470}"/>
    <cellStyle name="Accent1 69 4" xfId="9983" xr:uid="{AA511850-95AF-4C59-BCB6-568FABF1FF29}"/>
    <cellStyle name="Accent1 7" xfId="738" xr:uid="{B3EA8B92-7BA5-4126-81A9-B80C70403975}"/>
    <cellStyle name="Accent1 7 2" xfId="3483" xr:uid="{010DE8DA-5342-4CCC-853B-AEFB48CF3E77}"/>
    <cellStyle name="Accent1 7 3" xfId="6004" xr:uid="{375081BC-D028-4180-B7EF-EB00A2B9D0D9}"/>
    <cellStyle name="Accent1 7 4" xfId="9982" xr:uid="{822E1FB0-FE73-4705-A5FA-FDEB3249BBCC}"/>
    <cellStyle name="Accent1 70" xfId="739" xr:uid="{8F20727E-BB9B-43A5-AF72-2048896DD67F}"/>
    <cellStyle name="Accent1 70 2" xfId="3484" xr:uid="{F03BD5E0-2145-4BB9-BBC0-096E541C471A}"/>
    <cellStyle name="Accent1 70 3" xfId="6005" xr:uid="{8A92FABE-A47F-4D43-8EBB-7E688FDC38CB}"/>
    <cellStyle name="Accent1 70 4" xfId="9981" xr:uid="{F256CD6B-39C3-4A07-ADD1-6F33EE0FABE0}"/>
    <cellStyle name="Accent1 71" xfId="740" xr:uid="{D55D8886-4C1E-4458-9586-60496422434C}"/>
    <cellStyle name="Accent1 71 2" xfId="3485" xr:uid="{356C023F-D5F0-456D-B652-04D9C990F39F}"/>
    <cellStyle name="Accent1 71 3" xfId="6006" xr:uid="{2991B820-BF4D-45FC-A613-8C5A3382408F}"/>
    <cellStyle name="Accent1 71 4" xfId="9980" xr:uid="{54EA8C24-FF60-4162-9243-A954C5991730}"/>
    <cellStyle name="Accent1 72" xfId="741" xr:uid="{EE31AC57-BE50-494F-A5DE-DD9AA5C69406}"/>
    <cellStyle name="Accent1 72 2" xfId="3486" xr:uid="{403EAF9A-ED82-46AE-8632-C6ABA52D62D8}"/>
    <cellStyle name="Accent1 72 3" xfId="6007" xr:uid="{9BC8E71B-5C17-4A91-8E62-F468CFE0C79B}"/>
    <cellStyle name="Accent1 72 4" xfId="9979" xr:uid="{A37CEA15-E8FC-45B0-BD55-DBDB8E70FD5D}"/>
    <cellStyle name="Accent1 73" xfId="742" xr:uid="{51E6A8BF-C4FA-4CF3-83B6-BB69AA53C0F7}"/>
    <cellStyle name="Accent1 73 2" xfId="3487" xr:uid="{B16870AE-E209-41AD-A2D2-DB9C700A0035}"/>
    <cellStyle name="Accent1 73 3" xfId="6008" xr:uid="{471837E7-C0AB-4E9C-9D2B-B5916CCC742E}"/>
    <cellStyle name="Accent1 73 4" xfId="9978" xr:uid="{9AC18B15-3647-4117-A9A0-49F7EEA7EE20}"/>
    <cellStyle name="Accent1 74" xfId="743" xr:uid="{41E7CD68-6E42-46C2-9CDB-03746B0AB5CF}"/>
    <cellStyle name="Accent1 74 2" xfId="3488" xr:uid="{879BD462-0918-4A79-BF70-563BAB3A182F}"/>
    <cellStyle name="Accent1 74 3" xfId="6009" xr:uid="{5C4FF60A-ED89-44B9-9B2E-22ABCE988537}"/>
    <cellStyle name="Accent1 74 4" xfId="9977" xr:uid="{3029B8E7-2E70-431F-A895-A890E224BEBF}"/>
    <cellStyle name="Accent1 75" xfId="744" xr:uid="{A3DE2F41-7BCD-43CB-8EF9-6C59EFE47E3D}"/>
    <cellStyle name="Accent1 75 2" xfId="3489" xr:uid="{4B809B15-33E9-43FC-8070-C5A716A915B9}"/>
    <cellStyle name="Accent1 75 3" xfId="6010" xr:uid="{2ADBC3E1-EA33-4938-B68E-43A1C5D15A32}"/>
    <cellStyle name="Accent1 75 4" xfId="9976" xr:uid="{5E7E4A66-3988-4FF5-8BDB-D2BC57DA0CA3}"/>
    <cellStyle name="Accent1 76" xfId="745" xr:uid="{49B7D9B6-C5E6-4A58-A718-EF485158FEBF}"/>
    <cellStyle name="Accent1 76 2" xfId="3490" xr:uid="{FE6BD4CE-6E42-4027-A427-2A3BAA191EDB}"/>
    <cellStyle name="Accent1 76 3" xfId="6011" xr:uid="{577D8C00-6702-47A3-9C95-2D02A2401D3B}"/>
    <cellStyle name="Accent1 76 4" xfId="9975" xr:uid="{217671EF-9B8B-4ADC-865D-CC75120B33EB}"/>
    <cellStyle name="Accent1 77" xfId="746" xr:uid="{266DA996-BE9B-4F56-8E14-26859F8D6F41}"/>
    <cellStyle name="Accent1 77 2" xfId="3491" xr:uid="{71F02A53-463D-4225-B89F-F31B22E7F8D5}"/>
    <cellStyle name="Accent1 77 3" xfId="6012" xr:uid="{3BBB1157-3CE8-471C-87E4-3AA2F9047D01}"/>
    <cellStyle name="Accent1 77 4" xfId="9974" xr:uid="{BB65307E-DE84-4A65-8ADA-20A06C8A392F}"/>
    <cellStyle name="Accent1 78" xfId="747" xr:uid="{65935FD2-6F32-4B23-9DDE-B420AF15485C}"/>
    <cellStyle name="Accent1 78 2" xfId="3492" xr:uid="{F2350D02-D937-40F3-AE1A-42714592283A}"/>
    <cellStyle name="Accent1 78 3" xfId="6013" xr:uid="{8608EA28-2D6F-4E02-AFB8-C3A9A07F5A2B}"/>
    <cellStyle name="Accent1 78 4" xfId="9972" xr:uid="{51F0A140-3F4E-489C-97C8-900780C6F5D5}"/>
    <cellStyle name="Accent1 79" xfId="748" xr:uid="{B9E2F8E3-6B47-413D-B5A8-C019AD26FEB1}"/>
    <cellStyle name="Accent1 79 2" xfId="3493" xr:uid="{A40690BA-56AD-43E1-92C1-93E0065C5DFF}"/>
    <cellStyle name="Accent1 79 3" xfId="6014" xr:uid="{117C5886-1771-47C4-BBF3-1F4298812A7E}"/>
    <cellStyle name="Accent1 79 4" xfId="9969" xr:uid="{6FEF0AEB-4635-4496-9092-08F7941CD22A}"/>
    <cellStyle name="Accent1 8" xfId="749" xr:uid="{62A8826B-99FB-4756-A963-E34F0475250C}"/>
    <cellStyle name="Accent1 8 2" xfId="3494" xr:uid="{CC7CB031-1C46-4068-8A88-4A1B008FEFDD}"/>
    <cellStyle name="Accent1 8 3" xfId="6015" xr:uid="{5D29B998-0724-47DB-A09D-41B8A909D78B}"/>
    <cellStyle name="Accent1 8 4" xfId="9968" xr:uid="{D89B72FA-D05F-4808-B605-ECB4240A9376}"/>
    <cellStyle name="Accent1 80" xfId="750" xr:uid="{4D2B0C9E-9CA8-454B-B965-5FFA93F9CF55}"/>
    <cellStyle name="Accent1 80 2" xfId="3495" xr:uid="{C39C649C-2676-4519-B113-040D534330BD}"/>
    <cellStyle name="Accent1 80 3" xfId="6016" xr:uid="{CD37AC54-1F79-48DC-9835-B772D2C34FD6}"/>
    <cellStyle name="Accent1 80 4" xfId="9967" xr:uid="{77AB0B9E-074B-412A-A27A-4BCBC51D00CC}"/>
    <cellStyle name="Accent1 81" xfId="751" xr:uid="{5FB00ED5-EB2C-4BC6-AB2B-AB41756456B2}"/>
    <cellStyle name="Accent1 81 2" xfId="3496" xr:uid="{DD7AF7D0-F1BE-423D-A586-503872EA221C}"/>
    <cellStyle name="Accent1 81 3" xfId="6017" xr:uid="{9DEA8EFF-88A5-4D15-95F4-F5A26688E3FB}"/>
    <cellStyle name="Accent1 81 4" xfId="9966" xr:uid="{5D13F062-FA8A-4DC5-99A4-63B5B8FC7DB7}"/>
    <cellStyle name="Accent1 82" xfId="752" xr:uid="{442631ED-6267-4431-B06A-C1A8BFA61FC1}"/>
    <cellStyle name="Accent1 82 2" xfId="3497" xr:uid="{6B215C6C-F531-4231-A80C-33567F2B0CCF}"/>
    <cellStyle name="Accent1 82 3" xfId="6018" xr:uid="{439238A5-8283-484B-A569-9F2CD2666F9C}"/>
    <cellStyle name="Accent1 82 4" xfId="9965" xr:uid="{74B50F18-9BE8-4C38-A6E4-54565D3250D1}"/>
    <cellStyle name="Accent1 83" xfId="753" xr:uid="{F1EF5DBB-3E2A-4236-A9F8-DC8E661C0CC2}"/>
    <cellStyle name="Accent1 83 2" xfId="3498" xr:uid="{7055C91C-7433-4437-B14A-097122B55BA6}"/>
    <cellStyle name="Accent1 83 3" xfId="6019" xr:uid="{E1F4CBC7-EE28-4330-B7BE-853B88C2BA29}"/>
    <cellStyle name="Accent1 83 4" xfId="9964" xr:uid="{4E5FDAA1-9354-4489-B280-C46C20A88728}"/>
    <cellStyle name="Accent1 84" xfId="754" xr:uid="{9D31A10A-E809-41B6-B366-9DE7E7E6D781}"/>
    <cellStyle name="Accent1 84 2" xfId="3499" xr:uid="{A32604C5-7400-47A0-B274-A133906F4FE7}"/>
    <cellStyle name="Accent1 84 3" xfId="6020" xr:uid="{DF8DD37D-13A5-4AD1-A396-F001CAB7A934}"/>
    <cellStyle name="Accent1 84 4" xfId="9963" xr:uid="{13F5E910-CF74-4C39-9754-144752E9649C}"/>
    <cellStyle name="Accent1 85" xfId="755" xr:uid="{618E8909-E72E-40A6-8A22-34B56B426BAF}"/>
    <cellStyle name="Accent1 85 2" xfId="3500" xr:uid="{149B2389-3443-43F0-9F6B-6657E47B800B}"/>
    <cellStyle name="Accent1 85 3" xfId="6021" xr:uid="{5A9153E9-7309-4B85-A8A1-C0524EBA55E6}"/>
    <cellStyle name="Accent1 85 4" xfId="9962" xr:uid="{A1599C0A-77D5-4043-B59F-D0952CB68D75}"/>
    <cellStyle name="Accent1 86" xfId="756" xr:uid="{7065BF42-3D1D-4EFF-8D9B-EEFA3DD442F8}"/>
    <cellStyle name="Accent1 86 2" xfId="3501" xr:uid="{49BA5093-A78D-4961-A8D2-1E2F7081B578}"/>
    <cellStyle name="Accent1 86 3" xfId="6022" xr:uid="{27A396D7-6817-4F94-BBC7-F7F3D2EC9DEE}"/>
    <cellStyle name="Accent1 86 4" xfId="9961" xr:uid="{C2D2F4A5-E271-4B88-83DA-4F02EC6C5B29}"/>
    <cellStyle name="Accent1 87" xfId="757" xr:uid="{45D51680-9B42-423B-9C31-E88ED53B18F9}"/>
    <cellStyle name="Accent1 87 2" xfId="3502" xr:uid="{E6182FCC-D130-43D7-A1E2-DAF625902C44}"/>
    <cellStyle name="Accent1 87 3" xfId="6023" xr:uid="{B90571E5-2C16-4C57-9AFD-AAD8638439A7}"/>
    <cellStyle name="Accent1 87 4" xfId="9960" xr:uid="{DEDCE28E-B70E-4C1B-AB92-7896D591FC77}"/>
    <cellStyle name="Accent1 88" xfId="758" xr:uid="{18FFF9E7-90E4-4E7E-8174-9A51F9A4C3EF}"/>
    <cellStyle name="Accent1 88 2" xfId="3503" xr:uid="{83D9992F-9F4C-4655-AA57-BC45E59161DE}"/>
    <cellStyle name="Accent1 88 3" xfId="6024" xr:uid="{97783EC4-0AF7-458B-BF10-1F2E464BA2E4}"/>
    <cellStyle name="Accent1 88 4" xfId="9959" xr:uid="{FF64687D-E3B7-4546-A056-CCF8FD4A25C1}"/>
    <cellStyle name="Accent1 89" xfId="759" xr:uid="{E3861E7F-B065-4066-8713-3F4E0DE475C3}"/>
    <cellStyle name="Accent1 89 2" xfId="3504" xr:uid="{0AED3608-C9CA-42A7-BB54-337D204678EF}"/>
    <cellStyle name="Accent1 89 3" xfId="6025" xr:uid="{241D0776-FCE4-4C8B-B55C-16419A969318}"/>
    <cellStyle name="Accent1 89 4" xfId="9958" xr:uid="{A872A5F8-5AE9-4E51-B57A-C2E630AC60D2}"/>
    <cellStyle name="Accent1 9" xfId="760" xr:uid="{7D84964B-CF32-42BC-8608-FCF2D559C355}"/>
    <cellStyle name="Accent1 9 2" xfId="3505" xr:uid="{FECDF8E3-F940-4392-AED6-7291E9503ACF}"/>
    <cellStyle name="Accent1 9 3" xfId="6026" xr:uid="{F6789D09-2459-4D69-8D60-FB74ADF7B5A2}"/>
    <cellStyle name="Accent1 9 4" xfId="9957" xr:uid="{0EDDCD2A-77F7-462D-AA2F-D3E7D9E6BD96}"/>
    <cellStyle name="Accent1 90" xfId="761" xr:uid="{14BC0C50-C4CF-4937-B9A6-2080A5521B1E}"/>
    <cellStyle name="Accent1 90 2" xfId="3506" xr:uid="{7B68E0BE-277A-465A-925A-D08E89FFDDB5}"/>
    <cellStyle name="Accent1 90 3" xfId="6027" xr:uid="{EB94C086-F629-44AD-8CC3-B7731727D35C}"/>
    <cellStyle name="Accent1 90 4" xfId="9956" xr:uid="{ABFE2D26-59B5-4B93-A426-72E2D809FF78}"/>
    <cellStyle name="Accent1 91" xfId="762" xr:uid="{D4CFA348-D769-494F-8FE6-2329AD5CCE1C}"/>
    <cellStyle name="Accent1 91 2" xfId="3507" xr:uid="{30F81D36-2443-4771-870A-19B48B311FE0}"/>
    <cellStyle name="Accent1 91 3" xfId="6028" xr:uid="{D417DA66-536E-4DD1-9477-0D6D515EC354}"/>
    <cellStyle name="Accent1 91 4" xfId="9955" xr:uid="{59B9B880-F068-473F-B229-54429634CB58}"/>
    <cellStyle name="Accent1 92" xfId="763" xr:uid="{51DB13C6-3B26-4ECE-A7A7-5B7AD90E3BEE}"/>
    <cellStyle name="Accent1 92 2" xfId="3508" xr:uid="{B606F95E-49DC-414B-ACA8-1A9AF9A91A6E}"/>
    <cellStyle name="Accent1 92 3" xfId="6029" xr:uid="{D516F255-FFFC-4AB3-B739-3EC284FF562A}"/>
    <cellStyle name="Accent1 92 4" xfId="9954" xr:uid="{8DD0FE99-9EF8-4233-9156-48AD3EBBC214}"/>
    <cellStyle name="Accent1 93" xfId="764" xr:uid="{98B45601-4C70-49E2-9877-92C4569113DF}"/>
    <cellStyle name="Accent1 93 2" xfId="3509" xr:uid="{60265479-BAA8-423E-838C-81182E9D8694}"/>
    <cellStyle name="Accent1 93 3" xfId="6030" xr:uid="{C8048DCB-E2B3-46DF-BEA8-B614D8C1F71A}"/>
    <cellStyle name="Accent1 93 4" xfId="10444" xr:uid="{0521D101-CFD5-460C-8A41-DB5D580E7A69}"/>
    <cellStyle name="Accent1 94" xfId="765" xr:uid="{BE9281BC-0766-4556-A042-353786F99C8D}"/>
    <cellStyle name="Accent1 94 2" xfId="3510" xr:uid="{03B88130-3145-4750-9A78-A1970703236A}"/>
    <cellStyle name="Accent1 94 3" xfId="6031" xr:uid="{6827A43F-195B-4CC7-BC7C-442010FDDF6E}"/>
    <cellStyle name="Accent1 94 4" xfId="9953" xr:uid="{857384C2-80EB-478F-AFDC-FF48380886B2}"/>
    <cellStyle name="Accent1 95" xfId="766" xr:uid="{DB5D58B8-4DEF-43A9-B1E7-9B953CF5BEBA}"/>
    <cellStyle name="Accent1 95 2" xfId="3511" xr:uid="{1DD5BD73-1BA9-45D0-92E5-F3A47D3768C5}"/>
    <cellStyle name="Accent1 95 3" xfId="6032" xr:uid="{0BDCC853-21C8-40D0-ACBF-F05324B82902}"/>
    <cellStyle name="Accent1 95 4" xfId="9940" xr:uid="{07519046-7D79-4037-87AE-D6F739833A0E}"/>
    <cellStyle name="Accent1 96" xfId="767" xr:uid="{71E57702-E415-4F2E-9F42-4B083937F475}"/>
    <cellStyle name="Accent1 96 2" xfId="3512" xr:uid="{518DFCC6-C9AE-4CA9-86A9-660CE93C0314}"/>
    <cellStyle name="Accent1 96 3" xfId="6033" xr:uid="{7FF19797-ED69-4C9D-B617-D660E986BA76}"/>
    <cellStyle name="Accent1 96 4" xfId="9939" xr:uid="{593ADE70-E89B-403C-A802-84BF1D5D3E85}"/>
    <cellStyle name="Accent1 97" xfId="768" xr:uid="{B453C9CB-5764-401E-8657-46FA40C0AE47}"/>
    <cellStyle name="Accent1 97 2" xfId="3513" xr:uid="{1F54586A-0A61-48E2-AFF7-7D8D58793597}"/>
    <cellStyle name="Accent1 97 3" xfId="6034" xr:uid="{75A276E9-9577-4EDD-82F5-45B82D1207C5}"/>
    <cellStyle name="Accent1 97 4" xfId="9938" xr:uid="{5B2224BD-E685-40FB-80E5-33083EC8F84D}"/>
    <cellStyle name="Accent1 98" xfId="769" xr:uid="{A0676F7E-D972-4553-AE3A-789FAD0C3227}"/>
    <cellStyle name="Accent1 98 2" xfId="3514" xr:uid="{BB0BE6B9-046B-425B-9EE6-394C1C93B454}"/>
    <cellStyle name="Accent1 98 3" xfId="6035" xr:uid="{32EC16A0-36A0-4C37-A7A6-C20D061A5175}"/>
    <cellStyle name="Accent1 98 4" xfId="9937" xr:uid="{B9B88F0B-C165-4ACC-A731-F9CC04B206F9}"/>
    <cellStyle name="Accent1 99" xfId="770" xr:uid="{3C6C5F01-87A4-44CD-9383-C93A919717E1}"/>
    <cellStyle name="Accent1 99 2" xfId="3515" xr:uid="{364738DA-66A0-4EE6-B324-58F9028E9AD8}"/>
    <cellStyle name="Accent1 99 3" xfId="6036" xr:uid="{B32716E2-3D9B-4D07-A65F-1052BBC8C93D}"/>
    <cellStyle name="Accent1 99 4" xfId="9936" xr:uid="{A1310188-DE49-4E7C-A57A-E43891D72840}"/>
    <cellStyle name="Accent2" xfId="20" builtinId="33" customBuiltin="1"/>
    <cellStyle name="Accent2 - 20%" xfId="771" xr:uid="{65FD0F8E-DC41-469D-8C1F-AA6102EC8727}"/>
    <cellStyle name="Accent2 - 20% 2" xfId="772" xr:uid="{84805755-A874-409C-B5AC-B330E55226B0}"/>
    <cellStyle name="Accent2 - 20% 2 2" xfId="3517" xr:uid="{F2D11665-BC70-40B6-86DE-2619F7CE681E}"/>
    <cellStyle name="Accent2 - 20% 2 3" xfId="6038" xr:uid="{08B9E168-26E5-4FD2-8B66-0F2DF593C189}"/>
    <cellStyle name="Accent2 - 20% 2 4" xfId="9924" xr:uid="{6EBF60AA-04B3-441D-9F71-72A44A742EEB}"/>
    <cellStyle name="Accent2 - 20% 3" xfId="3516" xr:uid="{F5DA2684-3691-45A6-88AC-C51FE38AC6E8}"/>
    <cellStyle name="Accent2 - 20% 4" xfId="6037" xr:uid="{364BA0CB-A4C5-4825-971D-C814FF9A16A4}"/>
    <cellStyle name="Accent2 - 20% 5" xfId="9925" xr:uid="{9CDCA27A-0391-4D03-9E66-23155BC9A22B}"/>
    <cellStyle name="Accent2 - 40%" xfId="773" xr:uid="{D1B0F621-5611-4C2D-884D-DD3D47AB2CD8}"/>
    <cellStyle name="Accent2 - 40% 2" xfId="774" xr:uid="{8B6EA337-2DF2-4610-B69D-200881E4EF94}"/>
    <cellStyle name="Accent2 - 40% 2 2" xfId="3519" xr:uid="{48F76AB2-B72C-449F-BF93-194F9D6F6315}"/>
    <cellStyle name="Accent2 - 40% 2 3" xfId="6040" xr:uid="{034D3B36-0BB7-4B38-B782-F60927AA6473}"/>
    <cellStyle name="Accent2 - 40% 2 4" xfId="9912" xr:uid="{4EEE9998-4CB9-4D03-BCEF-296A83D4C0BB}"/>
    <cellStyle name="Accent2 - 40% 3" xfId="3518" xr:uid="{D36FD476-85C0-4E9A-AC00-6248C9619DB5}"/>
    <cellStyle name="Accent2 - 40% 4" xfId="6039" xr:uid="{2F643FC0-3276-4D09-9C6D-495EFFB42A9E}"/>
    <cellStyle name="Accent2 - 40% 5" xfId="9923" xr:uid="{963FB204-EB77-4AAC-9871-F53500A32D2E}"/>
    <cellStyle name="Accent2 - 60%" xfId="775" xr:uid="{FCBAB136-1F5A-4952-9FFD-10FBAB3099FC}"/>
    <cellStyle name="Accent2 - 60% 2" xfId="776" xr:uid="{1D7917B1-F31B-47BD-8A75-871F44CDF244}"/>
    <cellStyle name="Accent2 - 60% 2 2" xfId="3521" xr:uid="{BD91F0C1-2CA9-488F-9B0B-383C7927F809}"/>
    <cellStyle name="Accent2 - 60% 2 3" xfId="6042" xr:uid="{D12306C8-E3E9-4DD4-9E4C-9AA5F65D0543}"/>
    <cellStyle name="Accent2 - 60% 2 4" xfId="9910" xr:uid="{00B25993-D5A8-4AD3-A816-DD1C8CE91569}"/>
    <cellStyle name="Accent2 - 60% 3" xfId="3520" xr:uid="{E7F751E7-B9DE-4D06-A709-3917FE81AE68}"/>
    <cellStyle name="Accent2 - 60% 4" xfId="6041" xr:uid="{3762239A-AD64-463B-8142-C67B6521CBDC}"/>
    <cellStyle name="Accent2 - 60% 5" xfId="9911" xr:uid="{F397D15D-1DE9-431D-9E3C-601D41A8B594}"/>
    <cellStyle name="Accent2 10" xfId="777" xr:uid="{629EEA4D-470B-4448-99CF-7754A169FBBA}"/>
    <cellStyle name="Accent2 10 2" xfId="3522" xr:uid="{21F1A276-F573-4786-9E24-454C7EAACD2C}"/>
    <cellStyle name="Accent2 10 3" xfId="6043" xr:uid="{F1CD6CF1-1115-4EBB-974A-5538A55567EF}"/>
    <cellStyle name="Accent2 10 4" xfId="9899" xr:uid="{9893A487-3C8D-44EA-B816-083820DAFB8D}"/>
    <cellStyle name="Accent2 100" xfId="778" xr:uid="{51394522-72C1-49F1-886C-F421A117F22D}"/>
    <cellStyle name="Accent2 100 2" xfId="3523" xr:uid="{0BFF3A4A-1427-4D18-BD97-2C2577DC432B}"/>
    <cellStyle name="Accent2 100 3" xfId="6044" xr:uid="{39F4D726-B7C4-4D3D-B2FE-DEC0B611D6D9}"/>
    <cellStyle name="Accent2 100 4" xfId="9898" xr:uid="{A7FD0C86-5EB5-40D0-A363-A0FAB1385EF9}"/>
    <cellStyle name="Accent2 101" xfId="779" xr:uid="{1F13B595-AF19-45C6-9B6D-57EB3E7EAEB8}"/>
    <cellStyle name="Accent2 101 2" xfId="3524" xr:uid="{EF9BDF13-5F71-4EAC-9E55-D45636EA01FD}"/>
    <cellStyle name="Accent2 101 3" xfId="6045" xr:uid="{6D1E9C5D-5538-447F-8FA4-38E23BAAEC28}"/>
    <cellStyle name="Accent2 101 4" xfId="9897" xr:uid="{8726F172-193A-4408-9D1C-3BC15C7F1DC0}"/>
    <cellStyle name="Accent2 102" xfId="780" xr:uid="{546F2856-23DA-496E-87FA-9986721D789A}"/>
    <cellStyle name="Accent2 102 2" xfId="3525" xr:uid="{6D096FD4-1225-4BC5-AE42-BC1CA81FDF10}"/>
    <cellStyle name="Accent2 102 3" xfId="6046" xr:uid="{C4B9855C-4A00-453C-8CBA-7C706FEF7F9A}"/>
    <cellStyle name="Accent2 102 4" xfId="9896" xr:uid="{76EB136A-280A-4508-AACB-5A90D729523E}"/>
    <cellStyle name="Accent2 103" xfId="781" xr:uid="{6F346DB8-7E8F-4869-B363-2D7562B8F826}"/>
    <cellStyle name="Accent2 103 2" xfId="3526" xr:uid="{33FB1A83-6563-4000-AC17-D411C0D00410}"/>
    <cellStyle name="Accent2 103 3" xfId="6047" xr:uid="{7D319BC6-EA0A-438B-A44C-FD12EC6D2349}"/>
    <cellStyle name="Accent2 103 4" xfId="9895" xr:uid="{01453D93-3458-455C-A775-5B8ECF0A934D}"/>
    <cellStyle name="Accent2 104" xfId="782" xr:uid="{B76222EC-BAEE-4ED6-A372-706D3250427A}"/>
    <cellStyle name="Accent2 104 2" xfId="3527" xr:uid="{F1483841-FAA0-45A2-AA94-44EA4BA67796}"/>
    <cellStyle name="Accent2 104 3" xfId="6048" xr:uid="{6D977D25-2D49-4342-BE75-2F1511E41585}"/>
    <cellStyle name="Accent2 104 4" xfId="9894" xr:uid="{CC1A0AAD-087F-49D2-9401-DB08EF4BEC91}"/>
    <cellStyle name="Accent2 105" xfId="783" xr:uid="{82D15A83-6DA2-401D-8DC8-9FA6A6AF47B7}"/>
    <cellStyle name="Accent2 105 2" xfId="3528" xr:uid="{3CFCCDC9-7310-409F-97A7-F7F5EA6EA091}"/>
    <cellStyle name="Accent2 105 3" xfId="6049" xr:uid="{BADA7508-3DD0-47BB-864F-749FBA7BF927}"/>
    <cellStyle name="Accent2 105 4" xfId="10224" xr:uid="{9D21B4A0-FF34-4C58-9418-133D0606E197}"/>
    <cellStyle name="Accent2 106" xfId="784" xr:uid="{E66B3DD3-0291-414A-8FA5-6941E56B8ABF}"/>
    <cellStyle name="Accent2 106 2" xfId="3529" xr:uid="{6CC2F914-BAF9-4535-998E-56388E77EF99}"/>
    <cellStyle name="Accent2 106 3" xfId="6050" xr:uid="{01612268-C669-4034-988D-F6463BCC3C00}"/>
    <cellStyle name="Accent2 106 4" xfId="9893" xr:uid="{F8946C58-78D7-48E5-9698-913D66F8C295}"/>
    <cellStyle name="Accent2 107" xfId="785" xr:uid="{8BA49A57-53DD-4437-945E-A886D53E9E0F}"/>
    <cellStyle name="Accent2 107 2" xfId="3530" xr:uid="{FDBFCBED-B5A9-4042-9623-2BC1AAD11AFA}"/>
    <cellStyle name="Accent2 107 3" xfId="6051" xr:uid="{7D5ED353-35E6-4DB5-99FC-8143C56DF72E}"/>
    <cellStyle name="Accent2 107 4" xfId="9892" xr:uid="{F0A3021E-D1EA-49F0-93B1-5DCDF5931AAA}"/>
    <cellStyle name="Accent2 108" xfId="786" xr:uid="{9B24F3E3-8325-4150-B01F-2F712390C067}"/>
    <cellStyle name="Accent2 108 2" xfId="3531" xr:uid="{AE4B5A08-285B-4FA2-BF36-9F9423DE9497}"/>
    <cellStyle name="Accent2 108 3" xfId="6052" xr:uid="{53121742-02AF-4DC1-95CC-DACDB10484C8}"/>
    <cellStyle name="Accent2 108 4" xfId="10459" xr:uid="{75C15455-D675-4A2A-BFEF-2486977FA6A4}"/>
    <cellStyle name="Accent2 109" xfId="787" xr:uid="{777DD33B-6B70-42CF-9EBC-F639F6028BA7}"/>
    <cellStyle name="Accent2 109 2" xfId="3532" xr:uid="{8023A1DF-7058-446E-BE2D-8D3533BB1C5C}"/>
    <cellStyle name="Accent2 109 3" xfId="6053" xr:uid="{5B88F7D7-D614-4BAC-B745-805A121AA939}"/>
    <cellStyle name="Accent2 109 4" xfId="9891" xr:uid="{860F49DC-D8E5-4A73-9DA4-007DF879D9C0}"/>
    <cellStyle name="Accent2 11" xfId="788" xr:uid="{5B50D2CA-A6FD-477C-AEB9-77FEFEAE0121}"/>
    <cellStyle name="Accent2 11 2" xfId="3533" xr:uid="{2E76329D-30E0-474C-970D-3C4EC776F496}"/>
    <cellStyle name="Accent2 11 3" xfId="6054" xr:uid="{AA9F4BDC-942B-4CE3-9226-BCA44098E799}"/>
    <cellStyle name="Accent2 11 4" xfId="9890" xr:uid="{2EF3C147-7A0F-4EB8-BF23-058443AC02ED}"/>
    <cellStyle name="Accent2 110" xfId="789" xr:uid="{70795738-E812-47B5-B985-37E14619EE0E}"/>
    <cellStyle name="Accent2 110 2" xfId="3534" xr:uid="{4B616CFA-1F9B-4654-8098-66453257C65C}"/>
    <cellStyle name="Accent2 110 3" xfId="6055" xr:uid="{23989D5B-2EF4-4A49-B2E4-9CF4B84D2848}"/>
    <cellStyle name="Accent2 110 4" xfId="9887" xr:uid="{3C0A8CA8-303A-42D4-A234-9798AAC02AB7}"/>
    <cellStyle name="Accent2 111" xfId="790" xr:uid="{BFF81703-3A7E-4675-A025-6104D28968BE}"/>
    <cellStyle name="Accent2 111 2" xfId="3535" xr:uid="{4A483C57-4540-4DA5-A95F-56C19BEE63DD}"/>
    <cellStyle name="Accent2 111 3" xfId="6056" xr:uid="{8623664D-7CB2-4819-A86E-D4F78F57BD6F}"/>
    <cellStyle name="Accent2 111 4" xfId="10460" xr:uid="{8CD06893-AE0D-41C3-8BF8-71EAB2358F68}"/>
    <cellStyle name="Accent2 112" xfId="791" xr:uid="{39FF7B7C-F1DF-4A91-8353-CA2839CFBBFE}"/>
    <cellStyle name="Accent2 112 2" xfId="3536" xr:uid="{FD15E2BB-1C2D-49CF-8EA0-EC9470AC2D77}"/>
    <cellStyle name="Accent2 112 3" xfId="6057" xr:uid="{86C67EF3-676C-416A-BAB3-54EFA25EAD30}"/>
    <cellStyle name="Accent2 112 4" xfId="9886" xr:uid="{5F2C2612-C838-4164-992C-4194907C64E0}"/>
    <cellStyle name="Accent2 113" xfId="792" xr:uid="{8BDD6C77-2AFB-49C3-8240-9BA19557BF40}"/>
    <cellStyle name="Accent2 113 2" xfId="3537" xr:uid="{B970E65F-7DD7-4E25-B134-F26D347823BC}"/>
    <cellStyle name="Accent2 113 3" xfId="6058" xr:uid="{436D587A-2EEE-42B6-808F-F2D0F3F20EC4}"/>
    <cellStyle name="Accent2 113 4" xfId="9877" xr:uid="{955A12F4-B081-4CAD-B516-AECBF6C8F3B1}"/>
    <cellStyle name="Accent2 114" xfId="793" xr:uid="{03E28CF9-AD3C-496B-9CB3-E430A8B4349A}"/>
    <cellStyle name="Accent2 114 2" xfId="3538" xr:uid="{A39A85EC-C9F7-4C77-9B48-A512EFD54E6D}"/>
    <cellStyle name="Accent2 114 3" xfId="6059" xr:uid="{636969E7-EAEE-4FA9-85F4-8CDB43DC142E}"/>
    <cellStyle name="Accent2 114 4" xfId="9876" xr:uid="{C00217F0-D93F-452E-8605-750CC908CD7D}"/>
    <cellStyle name="Accent2 115" xfId="794" xr:uid="{11AC6B9C-CA9C-4E8B-AC4C-33F346448E29}"/>
    <cellStyle name="Accent2 115 2" xfId="3539" xr:uid="{24AF7923-39E3-4DBA-9139-1A9FDC06B703}"/>
    <cellStyle name="Accent2 115 3" xfId="6060" xr:uid="{DEE64A87-BFC0-4DD5-AE8E-CC235ADF927A}"/>
    <cellStyle name="Accent2 115 4" xfId="9865" xr:uid="{D687BDF4-FEBD-4126-854A-3F3CABC53DB6}"/>
    <cellStyle name="Accent2 116" xfId="795" xr:uid="{04AD1CBA-3F07-4567-8FE6-D2C3D5CF1669}"/>
    <cellStyle name="Accent2 116 2" xfId="3540" xr:uid="{DA9E2AB7-08A9-4177-AA73-427246CE0F87}"/>
    <cellStyle name="Accent2 116 3" xfId="6061" xr:uid="{F01479CC-4564-40CB-BFC7-AC721E9FD5FF}"/>
    <cellStyle name="Accent2 116 4" xfId="9864" xr:uid="{DD45EDE2-1C0B-4799-B843-2DEAAF622362}"/>
    <cellStyle name="Accent2 117" xfId="796" xr:uid="{1EDDA78E-B316-4613-96DE-DFA25F3DD24D}"/>
    <cellStyle name="Accent2 117 2" xfId="3541" xr:uid="{CA5EE1D5-AE22-4EC7-B46E-1D3B7B00C0F8}"/>
    <cellStyle name="Accent2 117 3" xfId="6062" xr:uid="{BC74D42A-7D84-49BB-A4CA-B898BD730163}"/>
    <cellStyle name="Accent2 117 4" xfId="9861" xr:uid="{9BB2F31C-368D-4374-A702-F256792AB209}"/>
    <cellStyle name="Accent2 118" xfId="797" xr:uid="{1A7FAFEC-ABC4-4991-98E9-01FA8DC7B84C}"/>
    <cellStyle name="Accent2 118 2" xfId="3542" xr:uid="{89BC2CF3-0CCE-44E4-9BC1-D56C70AB6B05}"/>
    <cellStyle name="Accent2 118 3" xfId="6063" xr:uid="{4057FC45-1608-4049-AD6F-161A341096B8}"/>
    <cellStyle name="Accent2 118 4" xfId="9860" xr:uid="{CB1208CB-783E-4ECB-BBAC-297DDDA5266B}"/>
    <cellStyle name="Accent2 119" xfId="4970" xr:uid="{55F444A8-686B-4864-9169-05483BC22880}"/>
    <cellStyle name="Accent2 12" xfId="798" xr:uid="{D738340B-146A-4AD3-9557-3A25EE12DC83}"/>
    <cellStyle name="Accent2 12 2" xfId="3543" xr:uid="{33683613-8E71-47EB-B84D-35FC8A707A99}"/>
    <cellStyle name="Accent2 12 3" xfId="6064" xr:uid="{6E1E961E-2EF8-4105-973F-B7A0BCDF7233}"/>
    <cellStyle name="Accent2 12 4" xfId="8666" xr:uid="{BEC9C535-AABC-4729-8789-7C447A15D40F}"/>
    <cellStyle name="Accent2 120" xfId="4971" xr:uid="{05BB828C-E3C6-44A8-9EB5-7589B1D71CC0}"/>
    <cellStyle name="Accent2 121" xfId="4972" xr:uid="{7C15AD05-E4D3-4EF4-8899-7172CB6E45E1}"/>
    <cellStyle name="Accent2 122" xfId="4973" xr:uid="{E36E6D7F-E880-46A3-A3C1-2841C848CE83}"/>
    <cellStyle name="Accent2 123" xfId="4974" xr:uid="{140757FE-CFF2-4CD1-9916-11E80317A2EB}"/>
    <cellStyle name="Accent2 124" xfId="4975" xr:uid="{F745646A-8C45-4490-A9EB-21CBA5786E34}"/>
    <cellStyle name="Accent2 125" xfId="8617" xr:uid="{FA20515A-126D-4D86-ACE0-0B512258190D}"/>
    <cellStyle name="Accent2 126" xfId="17549" xr:uid="{0081A30D-D4EC-46D9-9E9F-8723178BA854}"/>
    <cellStyle name="Accent2 127" xfId="15670" xr:uid="{435D9F78-3A12-4397-BA29-83B59FAB0813}"/>
    <cellStyle name="Accent2 128" xfId="19912" xr:uid="{7256874C-3605-421B-963E-FF6C1FE24113}"/>
    <cellStyle name="Accent2 13" xfId="799" xr:uid="{38D35372-D4FF-488A-B37F-FF6AC1416D87}"/>
    <cellStyle name="Accent2 13 2" xfId="3544" xr:uid="{5185A0CE-C915-49AC-A001-ACE864443541}"/>
    <cellStyle name="Accent2 13 3" xfId="6065" xr:uid="{3D4223B2-4711-42D9-B8D1-87A0D493A9F9}"/>
    <cellStyle name="Accent2 13 4" xfId="9858" xr:uid="{80ED99BE-9FBC-4B6F-9FD3-B279C69B83BC}"/>
    <cellStyle name="Accent2 14" xfId="800" xr:uid="{9A813034-2C4D-4AA2-A1A8-3D8A6094A4E6}"/>
    <cellStyle name="Accent2 14 2" xfId="3545" xr:uid="{F902482D-E397-4D95-9DD1-BB0A393261F7}"/>
    <cellStyle name="Accent2 14 3" xfId="6066" xr:uid="{07ADB5FF-0C95-4C1C-92CE-C40B311F6291}"/>
    <cellStyle name="Accent2 14 4" xfId="9857" xr:uid="{0A9BD7B6-2089-48BB-86D7-DE9C8DC261A3}"/>
    <cellStyle name="Accent2 15" xfId="801" xr:uid="{433749FA-DACB-467A-BD07-5C6C5EFD70D6}"/>
    <cellStyle name="Accent2 15 2" xfId="3546" xr:uid="{03154AD5-705A-4C9A-A500-244415291B4A}"/>
    <cellStyle name="Accent2 15 3" xfId="6067" xr:uid="{FF4783BE-62DA-43E1-9CEF-7E051A47D380}"/>
    <cellStyle name="Accent2 15 4" xfId="9856" xr:uid="{1226ECF0-0D67-4016-9B7B-D2775227FAFC}"/>
    <cellStyle name="Accent2 16" xfId="802" xr:uid="{FAC55215-C448-4E64-A375-28064709F63B}"/>
    <cellStyle name="Accent2 16 2" xfId="3547" xr:uid="{7D651A71-D434-4646-9482-C7514F649A5F}"/>
    <cellStyle name="Accent2 16 3" xfId="6068" xr:uid="{7998A206-4950-4193-B1CA-B6435F862EC6}"/>
    <cellStyle name="Accent2 16 4" xfId="9855" xr:uid="{282EFF6D-DDB3-47FF-B17A-61150ECBECDF}"/>
    <cellStyle name="Accent2 17" xfId="803" xr:uid="{B9179C3C-4DA5-40B8-9552-957555674175}"/>
    <cellStyle name="Accent2 17 2" xfId="3548" xr:uid="{F2FA644C-7F80-4DA8-9C7F-10C72DEF9284}"/>
    <cellStyle name="Accent2 17 3" xfId="6069" xr:uid="{91AA6510-0836-419A-934F-D9C524002874}"/>
    <cellStyle name="Accent2 17 4" xfId="9854" xr:uid="{C04BAA73-22CA-4B93-98BC-5DA8D3A7AE77}"/>
    <cellStyle name="Accent2 18" xfId="804" xr:uid="{DC5BFCE9-4845-4EE9-B6A5-010156D15A56}"/>
    <cellStyle name="Accent2 18 2" xfId="3549" xr:uid="{1D18CCC3-567C-4DC1-A928-08790355D13A}"/>
    <cellStyle name="Accent2 18 3" xfId="6070" xr:uid="{637CB804-5F68-4447-9D8E-4B232275E16A}"/>
    <cellStyle name="Accent2 18 4" xfId="9853" xr:uid="{68355A0D-15A2-40EA-A10A-498BE9EEBA22}"/>
    <cellStyle name="Accent2 19" xfId="805" xr:uid="{438A1316-2F6B-4CD2-9D40-FE8236DB68D5}"/>
    <cellStyle name="Accent2 19 2" xfId="3550" xr:uid="{F88DE84A-74E3-4F5B-AEAB-E133ED838854}"/>
    <cellStyle name="Accent2 19 3" xfId="6071" xr:uid="{2DAE4629-DE97-4BBA-8B83-F95915D9C433}"/>
    <cellStyle name="Accent2 19 4" xfId="9852" xr:uid="{3B349CB0-61E4-4832-828A-D7B7556DAEF9}"/>
    <cellStyle name="Accent2 2" xfId="806" xr:uid="{B1A6D0AA-E888-4999-8D7E-BB1B0288B11D}"/>
    <cellStyle name="Accent2 2 2" xfId="3551" xr:uid="{CCC88C97-271A-48EF-B589-82472CACCF15}"/>
    <cellStyle name="Accent2 2 3" xfId="6072" xr:uid="{B8CA1ED2-5FA2-422F-B210-E3AFDADB414A}"/>
    <cellStyle name="Accent2 2 4" xfId="9851" xr:uid="{A42AA74C-85E0-4DD4-A884-8FDC8405CA05}"/>
    <cellStyle name="Accent2 20" xfId="807" xr:uid="{F314F0E8-DD7A-42B2-B2F8-A1222CEF3E8C}"/>
    <cellStyle name="Accent2 20 2" xfId="3552" xr:uid="{4D1DF0DD-FD91-4E30-B3FC-0CBA2DB61775}"/>
    <cellStyle name="Accent2 20 3" xfId="6073" xr:uid="{3691A2AE-CC30-4A60-B5E7-22C547137586}"/>
    <cellStyle name="Accent2 20 4" xfId="9850" xr:uid="{9E7589F0-2905-410D-9D9D-CB15222E02FB}"/>
    <cellStyle name="Accent2 21" xfId="808" xr:uid="{A8418887-70B7-4A3E-A6D0-50A921CDF79B}"/>
    <cellStyle name="Accent2 21 2" xfId="3553" xr:uid="{B31E77FD-00E9-458D-991B-B5BC8236352D}"/>
    <cellStyle name="Accent2 21 3" xfId="6074" xr:uid="{2D703A65-7E70-4855-B5ED-F3A35C7C2041}"/>
    <cellStyle name="Accent2 21 4" xfId="9848" xr:uid="{E7C7AA3B-80D4-4E16-9B0F-E3E35ACAFEA5}"/>
    <cellStyle name="Accent2 22" xfId="809" xr:uid="{E4D85EAD-30D5-4E40-994F-20ECC4B017B3}"/>
    <cellStyle name="Accent2 22 2" xfId="3554" xr:uid="{A4BD2F74-C428-4583-B621-8F8C2D444BBA}"/>
    <cellStyle name="Accent2 22 3" xfId="6075" xr:uid="{ACD47FAB-13E9-45EB-8D34-F35E453D7D9D}"/>
    <cellStyle name="Accent2 22 4" xfId="9847" xr:uid="{370652CD-C9D8-4C69-B16F-BA60FEB9CC3A}"/>
    <cellStyle name="Accent2 23" xfId="810" xr:uid="{BEE049AB-1DB9-4170-988A-F7C20540FCDA}"/>
    <cellStyle name="Accent2 23 2" xfId="3555" xr:uid="{E468CE2D-92CB-4D33-AB6D-8C36145C85D4}"/>
    <cellStyle name="Accent2 23 3" xfId="6076" xr:uid="{DB36915C-2B2A-4398-B857-53EF635D81A0}"/>
    <cellStyle name="Accent2 23 4" xfId="9840" xr:uid="{3A452A3E-D1E8-4C33-B4E4-CD237DEBAB1C}"/>
    <cellStyle name="Accent2 24" xfId="811" xr:uid="{3F0ACEA7-AF4E-45DE-81AA-1292F7ED1AE3}"/>
    <cellStyle name="Accent2 24 2" xfId="3556" xr:uid="{8CB01C5D-F31A-4473-A5DB-B2D085B048DE}"/>
    <cellStyle name="Accent2 24 3" xfId="6077" xr:uid="{5D116AA1-46A2-4082-B67A-0F8922E6BC04}"/>
    <cellStyle name="Accent2 24 4" xfId="9839" xr:uid="{D8C273F7-E215-43D4-BA44-CCAFD708EBF9}"/>
    <cellStyle name="Accent2 25" xfId="812" xr:uid="{119D8C01-2DF8-4CA4-B2E3-DA779406DFF2}"/>
    <cellStyle name="Accent2 25 2" xfId="3557" xr:uid="{2C012E5D-3A3F-47C8-9EF9-EB75D3FDB6A8}"/>
    <cellStyle name="Accent2 25 3" xfId="6078" xr:uid="{4E2A2047-0964-41E4-B667-BD515D2392EB}"/>
    <cellStyle name="Accent2 25 4" xfId="10261" xr:uid="{932B5243-4EC8-4B76-9AC6-B57ACE0D3C2E}"/>
    <cellStyle name="Accent2 26" xfId="813" xr:uid="{B980CBBE-D691-4CB9-84CC-304AA6370AFC}"/>
    <cellStyle name="Accent2 26 2" xfId="3558" xr:uid="{AF8F587F-4C9F-41BD-8E6E-EE113B29669B}"/>
    <cellStyle name="Accent2 26 3" xfId="6079" xr:uid="{35354130-7650-4430-BB26-C2C887AFF9E0}"/>
    <cellStyle name="Accent2 26 4" xfId="9836" xr:uid="{52CD7077-EB51-49A3-8BDF-98DB50464636}"/>
    <cellStyle name="Accent2 27" xfId="814" xr:uid="{D3B2E8B3-02E5-47D2-9E68-27DEC7137DE2}"/>
    <cellStyle name="Accent2 27 2" xfId="3559" xr:uid="{4FBFB105-BAF6-40F6-A013-9FCC91E677C3}"/>
    <cellStyle name="Accent2 27 3" xfId="6080" xr:uid="{E52C62C9-7CAE-4931-AB77-840D07507658}"/>
    <cellStyle name="Accent2 27 4" xfId="9833" xr:uid="{D8F7BB41-0914-4406-8461-B5D0E1CD72D4}"/>
    <cellStyle name="Accent2 28" xfId="815" xr:uid="{41A12CAF-663A-448D-8DC2-B03ED13650DB}"/>
    <cellStyle name="Accent2 28 2" xfId="3560" xr:uid="{309E0719-1C4F-4C24-BA12-9A3E79022FA4}"/>
    <cellStyle name="Accent2 28 3" xfId="6081" xr:uid="{18FEC24B-782F-4002-830E-82CC5614A9E4}"/>
    <cellStyle name="Accent2 28 4" xfId="9830" xr:uid="{2D894DC8-E2C7-4C15-AECF-3915635BC5EF}"/>
    <cellStyle name="Accent2 29" xfId="816" xr:uid="{0DD598C6-8937-49D4-9449-FDD50FE7020D}"/>
    <cellStyle name="Accent2 29 2" xfId="3561" xr:uid="{82DA8DAF-39C9-4925-A6C8-49EA990EFFAA}"/>
    <cellStyle name="Accent2 29 3" xfId="6082" xr:uid="{536EBB38-2224-410A-A5AF-84DFCDB89DC1}"/>
    <cellStyle name="Accent2 29 4" xfId="10253" xr:uid="{1D505E32-F4B1-47E6-B777-5820DB6C41D1}"/>
    <cellStyle name="Accent2 3" xfId="817" xr:uid="{3B9E9607-8431-47C7-95C0-65CE8CFFD25D}"/>
    <cellStyle name="Accent2 3 2" xfId="3562" xr:uid="{7D29AF45-87D2-4F93-8C5F-CF353B7120D9}"/>
    <cellStyle name="Accent2 3 3" xfId="6083" xr:uid="{468A8558-BC06-42EB-8CFD-C3BE668606CE}"/>
    <cellStyle name="Accent2 3 4" xfId="9829" xr:uid="{8974E921-D508-488F-8FF5-F7A71375C965}"/>
    <cellStyle name="Accent2 30" xfId="818" xr:uid="{8EDFE84A-E070-4C8B-B2C0-ED0BFEC2146F}"/>
    <cellStyle name="Accent2 30 2" xfId="3563" xr:uid="{88350F22-CA88-431A-948F-21813449F5A2}"/>
    <cellStyle name="Accent2 30 3" xfId="6084" xr:uid="{6E9D9E94-34F9-477A-80D4-7DE0C8A56AE6}"/>
    <cellStyle name="Accent2 30 4" xfId="9828" xr:uid="{C64247CD-CBD6-4973-9610-823933BE1B10}"/>
    <cellStyle name="Accent2 31" xfId="819" xr:uid="{95D6E523-8748-45FB-BD01-AB62B3FE758D}"/>
    <cellStyle name="Accent2 31 2" xfId="3564" xr:uid="{41C336A4-9731-423E-9A5A-566EB8506690}"/>
    <cellStyle name="Accent2 31 3" xfId="6085" xr:uid="{59F1E03B-03CC-44D1-9B5A-E2252B90E824}"/>
    <cellStyle name="Accent2 31 4" xfId="9826" xr:uid="{30712052-3A83-4029-BA30-B05B8690E89D}"/>
    <cellStyle name="Accent2 32" xfId="820" xr:uid="{4E946489-13E7-4F69-9477-76EDB55A1671}"/>
    <cellStyle name="Accent2 32 2" xfId="3565" xr:uid="{578B0CE0-D414-4581-B7FB-AB0BC14A8008}"/>
    <cellStyle name="Accent2 32 3" xfId="6086" xr:uid="{FA85FAA7-4D34-4B37-9A90-E64E3CC6E934}"/>
    <cellStyle name="Accent2 32 4" xfId="9825" xr:uid="{534F7855-48EF-4E06-83A0-179E0C5188A2}"/>
    <cellStyle name="Accent2 33" xfId="821" xr:uid="{81FE946C-FA2A-47CF-B568-8EBE535A0AB7}"/>
    <cellStyle name="Accent2 33 2" xfId="3566" xr:uid="{E9FC8CAC-481C-460B-8E8D-A09BD500BC21}"/>
    <cellStyle name="Accent2 33 3" xfId="6087" xr:uid="{8C983042-4A9E-4EA9-A081-CF526989B553}"/>
    <cellStyle name="Accent2 33 4" xfId="9823" xr:uid="{0FDBB42C-A42C-443C-8F6A-4CB01C8AFFFC}"/>
    <cellStyle name="Accent2 34" xfId="822" xr:uid="{949AB05E-87E3-4DC7-A8DC-CB8DF58AFA85}"/>
    <cellStyle name="Accent2 34 2" xfId="3567" xr:uid="{635C0438-F41F-48EB-9DB6-D0A30B9BB593}"/>
    <cellStyle name="Accent2 34 3" xfId="6088" xr:uid="{9C4775EE-B5AD-4BD1-8EE2-863D5315B95E}"/>
    <cellStyle name="Accent2 34 4" xfId="9822" xr:uid="{09C5C173-B656-4804-BE63-6CA8E55B8613}"/>
    <cellStyle name="Accent2 35" xfId="823" xr:uid="{F9434C14-BD14-4822-A1B3-8EA885086266}"/>
    <cellStyle name="Accent2 35 2" xfId="3568" xr:uid="{1FA25501-8A21-49A2-BB27-09FC2065FAA2}"/>
    <cellStyle name="Accent2 35 3" xfId="6089" xr:uid="{3980C98B-B047-41AD-B610-E62AFD56CBC1}"/>
    <cellStyle name="Accent2 35 4" xfId="9821" xr:uid="{AA83B69A-F129-4B0D-9E91-A2818427BFDE}"/>
    <cellStyle name="Accent2 36" xfId="824" xr:uid="{F03ADA8D-84B0-4AC3-BBB1-4EB69BEEE14B}"/>
    <cellStyle name="Accent2 36 2" xfId="3569" xr:uid="{892FE731-0F02-4E9D-BE9E-2188E2D2F7A3}"/>
    <cellStyle name="Accent2 36 3" xfId="6090" xr:uid="{24D45C28-D9C5-408E-81D2-2473AC2D47CE}"/>
    <cellStyle name="Accent2 36 4" xfId="9820" xr:uid="{D42C50E0-DB49-482C-936D-958E05B68054}"/>
    <cellStyle name="Accent2 37" xfId="825" xr:uid="{ED710EAF-E807-4C51-AAC2-55F953EC8CCA}"/>
    <cellStyle name="Accent2 37 2" xfId="3570" xr:uid="{A9680763-2AEC-4495-BF0D-36DAE9C264BB}"/>
    <cellStyle name="Accent2 37 3" xfId="6091" xr:uid="{A1298647-9A4A-49DA-8B6C-83ED49A13016}"/>
    <cellStyle name="Accent2 37 4" xfId="9819" xr:uid="{4CC8F530-CE53-48BE-BD79-AF3909F04E2A}"/>
    <cellStyle name="Accent2 38" xfId="826" xr:uid="{B9973B6C-F529-4973-B294-45E16BDF6436}"/>
    <cellStyle name="Accent2 38 2" xfId="3571" xr:uid="{0EA1BB6B-1640-44B4-9D52-A075B7E2C68C}"/>
    <cellStyle name="Accent2 38 3" xfId="6092" xr:uid="{734E9A93-6084-4036-A547-D2FAEA3B6A9E}"/>
    <cellStyle name="Accent2 38 4" xfId="9818" xr:uid="{B01DC0FA-8F02-44E7-9B21-3B2740CDECD7}"/>
    <cellStyle name="Accent2 39" xfId="827" xr:uid="{F506889E-DA43-4E86-BAA5-3B90DC79EFC5}"/>
    <cellStyle name="Accent2 39 2" xfId="3572" xr:uid="{BA194B45-1A1C-48B8-9EE4-FE0A173CE0D8}"/>
    <cellStyle name="Accent2 39 3" xfId="6093" xr:uid="{86ECF6D9-6308-4F75-9E94-0B384428A7BE}"/>
    <cellStyle name="Accent2 39 4" xfId="9817" xr:uid="{9F621146-0746-414C-A6E2-E485C3F96FF4}"/>
    <cellStyle name="Accent2 4" xfId="828" xr:uid="{59617037-3302-4DE1-8133-3352BC2636DC}"/>
    <cellStyle name="Accent2 4 2" xfId="3573" xr:uid="{A3174FCC-6183-4E48-B642-B7841CB08EBA}"/>
    <cellStyle name="Accent2 4 3" xfId="6094" xr:uid="{317AABF6-6284-4B60-9E42-D6295800054C}"/>
    <cellStyle name="Accent2 4 4" xfId="9816" xr:uid="{B231D6B2-BBE4-4556-B8FA-80D285D9B81E}"/>
    <cellStyle name="Accent2 40" xfId="829" xr:uid="{1A16D90A-3A40-4826-956A-E7503FE3403C}"/>
    <cellStyle name="Accent2 40 2" xfId="3574" xr:uid="{3BF1F262-FCC7-4A8B-BA16-CD836DA7EAC6}"/>
    <cellStyle name="Accent2 40 3" xfId="6095" xr:uid="{CB392453-0C5A-4BF3-9493-AA8E315FC5E2}"/>
    <cellStyle name="Accent2 40 4" xfId="9815" xr:uid="{CE6623BB-6732-48A2-A8D8-71464C5D124B}"/>
    <cellStyle name="Accent2 41" xfId="830" xr:uid="{C3210102-B658-4FA2-B456-5CCB70E8B7BC}"/>
    <cellStyle name="Accent2 41 2" xfId="3575" xr:uid="{74C42962-5994-4ADD-8600-9594A474264C}"/>
    <cellStyle name="Accent2 41 3" xfId="6096" xr:uid="{03CA2EE2-9369-4268-91C5-311C3DBAD1DA}"/>
    <cellStyle name="Accent2 41 4" xfId="9813" xr:uid="{D8915846-830B-4CBC-A1B1-4B589EBCFBE2}"/>
    <cellStyle name="Accent2 42" xfId="831" xr:uid="{2681D1B9-7E79-493B-8D7E-1CBC8C0FA0BA}"/>
    <cellStyle name="Accent2 42 2" xfId="3576" xr:uid="{44D0F830-0FE8-4A2D-BB68-3D821DE487AC}"/>
    <cellStyle name="Accent2 42 3" xfId="6097" xr:uid="{01D985E2-A332-4743-978D-7490D0DDD8ED}"/>
    <cellStyle name="Accent2 42 4" xfId="9812" xr:uid="{1B404445-7E60-4CE3-91D9-0D98561997B0}"/>
    <cellStyle name="Accent2 43" xfId="832" xr:uid="{DEC01B22-1AA8-4F98-957B-C9ECB07BA4D1}"/>
    <cellStyle name="Accent2 43 2" xfId="3577" xr:uid="{EFA08137-87FB-4088-97E7-9EAFD63D2C8C}"/>
    <cellStyle name="Accent2 43 3" xfId="6098" xr:uid="{79FBD95D-3986-41FF-AB62-F30FCDEC5D53}"/>
    <cellStyle name="Accent2 43 4" xfId="9811" xr:uid="{D7CC9AEF-1644-4A67-9823-96B7877AA3FB}"/>
    <cellStyle name="Accent2 44" xfId="833" xr:uid="{BA90D92F-12DF-4677-B5FC-C6E3C34543A8}"/>
    <cellStyle name="Accent2 44 2" xfId="3578" xr:uid="{70F5970D-AD01-4C4B-B48E-E0DBA023FB10}"/>
    <cellStyle name="Accent2 44 3" xfId="6099" xr:uid="{6A6DF2F2-3C43-4A00-81E7-984DC5C0B2AC}"/>
    <cellStyle name="Accent2 44 4" xfId="9810" xr:uid="{033305A5-ED38-4F4F-8921-440262D46C97}"/>
    <cellStyle name="Accent2 45" xfId="834" xr:uid="{A1830819-EFA4-4A6E-A093-3F1031514ACB}"/>
    <cellStyle name="Accent2 45 2" xfId="3579" xr:uid="{EB09AE71-ACE9-43B6-9DA4-D525A54DF201}"/>
    <cellStyle name="Accent2 45 3" xfId="6100" xr:uid="{2B7B1679-20D8-4962-9CE2-DF15F5C04D02}"/>
    <cellStyle name="Accent2 45 4" xfId="9809" xr:uid="{6C64C479-DDD9-4AC2-B48E-F26051CDBFBB}"/>
    <cellStyle name="Accent2 46" xfId="835" xr:uid="{35E1D434-E02D-4AB4-BC39-FACFE80942C4}"/>
    <cellStyle name="Accent2 46 2" xfId="3580" xr:uid="{B70ACC74-82E2-436A-90E7-E3628F1853C5}"/>
    <cellStyle name="Accent2 46 3" xfId="6101" xr:uid="{4C313453-9F39-4CEC-9D38-D9282D509499}"/>
    <cellStyle name="Accent2 46 4" xfId="9808" xr:uid="{38552C73-01C3-4ADA-BA7C-D735DFA6DDEA}"/>
    <cellStyle name="Accent2 47" xfId="836" xr:uid="{3AE45653-3525-42B6-9B34-D585C0A8F88F}"/>
    <cellStyle name="Accent2 47 2" xfId="3581" xr:uid="{1433C203-2EAB-436B-B334-A6C12A833EAC}"/>
    <cellStyle name="Accent2 47 3" xfId="6102" xr:uid="{65B2AFAD-0975-44D8-BDC0-36256E16ECF2}"/>
    <cellStyle name="Accent2 47 4" xfId="10254" xr:uid="{64A1D1C7-34E7-4ED7-9FCA-FE16A3A195F9}"/>
    <cellStyle name="Accent2 48" xfId="837" xr:uid="{98A29B42-735A-48B4-80DA-099DF47F32BD}"/>
    <cellStyle name="Accent2 48 2" xfId="3582" xr:uid="{DC5D1036-C507-43B7-A491-5FEDC9C3729B}"/>
    <cellStyle name="Accent2 48 3" xfId="6103" xr:uid="{180BCFC8-0634-46E4-9630-7EC87CAED113}"/>
    <cellStyle name="Accent2 48 4" xfId="10248" xr:uid="{2547FBAD-ED48-4F09-9E1D-9EF6F161ACEE}"/>
    <cellStyle name="Accent2 49" xfId="838" xr:uid="{E4426B85-37D9-43C6-8BD7-67C6561F61F1}"/>
    <cellStyle name="Accent2 49 2" xfId="3583" xr:uid="{399A2BA0-37E5-4ACC-B0D8-EC73B02E83DE}"/>
    <cellStyle name="Accent2 49 3" xfId="6104" xr:uid="{A63A5429-98A5-443B-8C80-BFCC52301231}"/>
    <cellStyle name="Accent2 49 4" xfId="9807" xr:uid="{99DBA0DA-C0BD-4015-A940-3A0E267D8312}"/>
    <cellStyle name="Accent2 5" xfId="839" xr:uid="{1204C37C-6188-4795-B16E-7037EDEF8A05}"/>
    <cellStyle name="Accent2 5 2" xfId="3584" xr:uid="{20ACBAE3-7DC6-45B4-B32A-7D25F1FEF318}"/>
    <cellStyle name="Accent2 5 3" xfId="6105" xr:uid="{0E36998E-7AC4-4F0C-B75D-96B7357A01EB}"/>
    <cellStyle name="Accent2 5 4" xfId="9806" xr:uid="{2F8E2B37-360C-42B8-AA82-EE38444B1DEB}"/>
    <cellStyle name="Accent2 50" xfId="840" xr:uid="{8C0ECE27-7549-4562-9675-C4F5FBAA8DA0}"/>
    <cellStyle name="Accent2 50 2" xfId="3585" xr:uid="{B6EB6E1F-5820-43A9-8F4F-926C3C2CB8EE}"/>
    <cellStyle name="Accent2 50 3" xfId="6106" xr:uid="{CAEC8FCB-AAA1-4BE2-81E5-DB850A035005}"/>
    <cellStyle name="Accent2 50 4" xfId="9805" xr:uid="{BE27B33D-B67D-4753-8E82-F942620A6F2A}"/>
    <cellStyle name="Accent2 51" xfId="841" xr:uid="{68B2736F-B8B2-4288-9D1D-D86FB564F278}"/>
    <cellStyle name="Accent2 51 2" xfId="3586" xr:uid="{D5BF8D6B-13DD-47DD-8FF5-FA4F58CCA438}"/>
    <cellStyle name="Accent2 51 3" xfId="6107" xr:uid="{627C6005-8DB4-4157-9A2F-DE9EDE2485DA}"/>
    <cellStyle name="Accent2 51 4" xfId="9804" xr:uid="{44C4F183-8E93-4383-B83C-B71E8A89E6EF}"/>
    <cellStyle name="Accent2 52" xfId="842" xr:uid="{A945567D-D889-43A0-A472-F6B2EC42D65A}"/>
    <cellStyle name="Accent2 52 2" xfId="3587" xr:uid="{A03C8C7D-0F30-494C-BF25-468BA83F47A7}"/>
    <cellStyle name="Accent2 52 3" xfId="6108" xr:uid="{4AB3A1BD-3EE7-4B21-9C9E-A3296140A19E}"/>
    <cellStyle name="Accent2 52 4" xfId="9803" xr:uid="{9AFB6269-B6DA-4997-B3B1-D02498591005}"/>
    <cellStyle name="Accent2 53" xfId="843" xr:uid="{71F56E6F-B251-4CD4-B2B8-A7A949338DDA}"/>
    <cellStyle name="Accent2 53 2" xfId="3588" xr:uid="{B7D5B82B-C937-4994-9149-72B9EDBA1D1F}"/>
    <cellStyle name="Accent2 53 3" xfId="6109" xr:uid="{D082195C-CFBE-4FB5-AF90-CE2F0A7A727E}"/>
    <cellStyle name="Accent2 53 4" xfId="9802" xr:uid="{D581A21B-E726-4CD6-927B-B61C8B257821}"/>
    <cellStyle name="Accent2 54" xfId="844" xr:uid="{EE39D571-D9D3-4320-9E79-23055CFDD781}"/>
    <cellStyle name="Accent2 54 2" xfId="3589" xr:uid="{A6DF5681-24A8-4607-AC15-A4657FB9F712}"/>
    <cellStyle name="Accent2 54 3" xfId="6110" xr:uid="{AE450824-45D8-4B4C-93F5-5E2EF7990B00}"/>
    <cellStyle name="Accent2 54 4" xfId="9801" xr:uid="{3AA3E480-7F6A-40D0-8920-EA41D860E813}"/>
    <cellStyle name="Accent2 55" xfId="845" xr:uid="{F8EDFCD7-D721-4D09-A657-A3D534627DCB}"/>
    <cellStyle name="Accent2 55 2" xfId="3590" xr:uid="{A3162DD6-007A-45E3-AA0C-9F55E9D32231}"/>
    <cellStyle name="Accent2 55 3" xfId="6111" xr:uid="{63528CA2-FDF2-47D9-97E6-13D1EDBC2E34}"/>
    <cellStyle name="Accent2 55 4" xfId="9800" xr:uid="{7C6BC8A9-CC67-4573-8D69-D8F55A39DD37}"/>
    <cellStyle name="Accent2 56" xfId="846" xr:uid="{185E99B3-7C81-4535-8A1C-EFB006ED4273}"/>
    <cellStyle name="Accent2 56 2" xfId="3591" xr:uid="{6F6690BA-16DE-4BA7-BCB2-82E595183060}"/>
    <cellStyle name="Accent2 56 3" xfId="6112" xr:uid="{61FBB8A6-E919-440F-965B-AC249F8B5187}"/>
    <cellStyle name="Accent2 56 4" xfId="9799" xr:uid="{B9C6952F-09FE-4CE1-974C-959C191180C6}"/>
    <cellStyle name="Accent2 57" xfId="847" xr:uid="{DCF1D4BC-7537-4D3F-8003-B78F64A38881}"/>
    <cellStyle name="Accent2 57 2" xfId="3592" xr:uid="{7BE467F9-885F-4379-80F8-1F335051B1AE}"/>
    <cellStyle name="Accent2 57 3" xfId="6113" xr:uid="{26E7908D-ED8B-4388-ABD7-88463FAD83D0}"/>
    <cellStyle name="Accent2 57 4" xfId="9798" xr:uid="{5A929C4E-9A52-44EE-9D2D-80F16729F82A}"/>
    <cellStyle name="Accent2 58" xfId="848" xr:uid="{4E5CFF9E-051F-4AC2-BF64-DC1E1A988854}"/>
    <cellStyle name="Accent2 58 2" xfId="3593" xr:uid="{CFF7D642-47E1-4C53-B5D0-38474AA7003E}"/>
    <cellStyle name="Accent2 58 3" xfId="6114" xr:uid="{AEDF5849-23A4-4975-AFF3-11CA68261183}"/>
    <cellStyle name="Accent2 58 4" xfId="9797" xr:uid="{3AA42C43-0F69-41AD-9776-B92AB452BBB7}"/>
    <cellStyle name="Accent2 59" xfId="849" xr:uid="{519ED7C7-F082-4C57-8044-D6AE9317627A}"/>
    <cellStyle name="Accent2 59 2" xfId="3594" xr:uid="{DA372AE4-6D2F-4F4D-B459-158C2AB36485}"/>
    <cellStyle name="Accent2 59 3" xfId="6115" xr:uid="{E0C0EBC5-B2A5-492E-9FB5-C4665242F476}"/>
    <cellStyle name="Accent2 59 4" xfId="9796" xr:uid="{E47F969F-8FA7-490E-9453-627EB5F3BAD3}"/>
    <cellStyle name="Accent2 6" xfId="850" xr:uid="{64E2AC63-4D8E-4B35-9534-7C175E946110}"/>
    <cellStyle name="Accent2 6 2" xfId="3595" xr:uid="{39E1EBA2-81E7-49BD-8554-EF4F2A1EC7DA}"/>
    <cellStyle name="Accent2 6 3" xfId="6116" xr:uid="{D83CEF94-A6E3-474B-AE6A-84DEF10DB927}"/>
    <cellStyle name="Accent2 6 4" xfId="9795" xr:uid="{D3B718BE-737B-4778-A6A0-AAD7E6081F1B}"/>
    <cellStyle name="Accent2 60" xfId="851" xr:uid="{096884C3-BE54-4BFB-B83D-DDD280B5622B}"/>
    <cellStyle name="Accent2 60 2" xfId="3596" xr:uid="{64C872E8-9FD0-43D0-93D4-EBE2391106E7}"/>
    <cellStyle name="Accent2 60 3" xfId="6117" xr:uid="{D038B7D8-271D-4B96-B554-2BAC226443FE}"/>
    <cellStyle name="Accent2 60 4" xfId="9794" xr:uid="{9E7A3ABA-8616-4D31-9C33-637A55C20ABC}"/>
    <cellStyle name="Accent2 61" xfId="852" xr:uid="{10333FEB-F216-43F0-BC04-7BEFEA305B47}"/>
    <cellStyle name="Accent2 61 2" xfId="3597" xr:uid="{E537B1B6-4880-4FCE-9FCC-CCF0469BC004}"/>
    <cellStyle name="Accent2 61 3" xfId="6118" xr:uid="{CC308E8A-D2E6-4998-B219-BBE4311B6327}"/>
    <cellStyle name="Accent2 61 4" xfId="9793" xr:uid="{31B0F3F7-1BBF-4056-B3FE-51EC6F983B9B}"/>
    <cellStyle name="Accent2 62" xfId="853" xr:uid="{FB97A1CB-4DC0-44AC-8395-58F95C8775DA}"/>
    <cellStyle name="Accent2 62 2" xfId="3598" xr:uid="{8407A504-CD42-423D-946C-73557BD77C17}"/>
    <cellStyle name="Accent2 62 3" xfId="6119" xr:uid="{B0103EA9-E23B-4364-9C15-A6DF9E357D72}"/>
    <cellStyle name="Accent2 62 4" xfId="9792" xr:uid="{967571DF-2C07-4B8A-BF55-9B87F40F88E1}"/>
    <cellStyle name="Accent2 63" xfId="854" xr:uid="{FF4E7D45-02D6-4CC8-B09E-9B03494A8326}"/>
    <cellStyle name="Accent2 63 2" xfId="3599" xr:uid="{EE5A1F29-6621-4FC2-B7BB-3DF86E6AF04A}"/>
    <cellStyle name="Accent2 63 3" xfId="6120" xr:uid="{80970AC8-C794-48B1-8B45-AC0CE6D47915}"/>
    <cellStyle name="Accent2 63 4" xfId="8667" xr:uid="{17ED4AA0-AECF-48FC-A559-2A50F6C49676}"/>
    <cellStyle name="Accent2 64" xfId="855" xr:uid="{208E6C1C-5D84-4156-8AF7-ABCA12F9C39B}"/>
    <cellStyle name="Accent2 64 2" xfId="3600" xr:uid="{9AD0B14A-B627-431F-84F5-C848DDAA9050}"/>
    <cellStyle name="Accent2 64 3" xfId="6121" xr:uid="{549E7D49-97ED-44D9-AF25-2AE0FAE65284}"/>
    <cellStyle name="Accent2 64 4" xfId="9791" xr:uid="{C1EB89D9-1442-49C2-93BA-8EDEB78F676B}"/>
    <cellStyle name="Accent2 65" xfId="856" xr:uid="{C623F692-E832-4DD3-A143-C760D7185E62}"/>
    <cellStyle name="Accent2 65 2" xfId="3601" xr:uid="{0A899872-0844-4DCF-AC4C-AB7B06B36463}"/>
    <cellStyle name="Accent2 65 3" xfId="6122" xr:uid="{C5AD8659-D61D-431D-B6CB-D1171AB77856}"/>
    <cellStyle name="Accent2 65 4" xfId="9790" xr:uid="{9E592E53-DB69-402E-8472-8A3F9AA439A5}"/>
    <cellStyle name="Accent2 66" xfId="857" xr:uid="{5C5473E7-21D7-4893-BDD9-F6006A9168EF}"/>
    <cellStyle name="Accent2 66 2" xfId="3602" xr:uid="{52639A16-4547-43D0-B181-729F765B9071}"/>
    <cellStyle name="Accent2 66 3" xfId="6123" xr:uid="{86195DCB-19B5-41DB-BD8F-8C72ADE97630}"/>
    <cellStyle name="Accent2 66 4" xfId="9789" xr:uid="{2E408D0C-458E-4FF1-9475-0B78132FB90D}"/>
    <cellStyle name="Accent2 67" xfId="858" xr:uid="{15CEB53A-5A52-49AC-A11D-7D4819375589}"/>
    <cellStyle name="Accent2 67 2" xfId="3603" xr:uid="{0E56DE36-3516-45DF-9E1F-AC6D3479A44E}"/>
    <cellStyle name="Accent2 67 3" xfId="6124" xr:uid="{0CB6206B-AFC7-4FA4-A03C-88F5BBCD1806}"/>
    <cellStyle name="Accent2 67 4" xfId="9788" xr:uid="{1549AF88-3A63-4367-837B-4C7624033CBE}"/>
    <cellStyle name="Accent2 68" xfId="859" xr:uid="{EEDAF88B-24B5-4889-AE0B-85CDF2E08469}"/>
    <cellStyle name="Accent2 68 2" xfId="3604" xr:uid="{D2E08236-FFFB-43EB-9856-30B5D7336839}"/>
    <cellStyle name="Accent2 68 3" xfId="6125" xr:uid="{C80886F5-6124-48EF-9742-EA51964C1ED3}"/>
    <cellStyle name="Accent2 68 4" xfId="9787" xr:uid="{25CEACC2-E537-4779-ACC1-5F12B4116124}"/>
    <cellStyle name="Accent2 69" xfId="860" xr:uid="{FCAF8CD8-BD4D-44F7-B0F4-022FB687B690}"/>
    <cellStyle name="Accent2 69 2" xfId="3605" xr:uid="{9D49BA25-39D4-434C-A518-8CA7C5AD2FE0}"/>
    <cellStyle name="Accent2 69 3" xfId="6126" xr:uid="{18419279-7BA9-4E4C-8740-256A185E2014}"/>
    <cellStyle name="Accent2 69 4" xfId="9786" xr:uid="{79682699-72C8-4984-A221-66E039C21704}"/>
    <cellStyle name="Accent2 7" xfId="861" xr:uid="{1DE97019-6A62-4A32-9111-73C78886E250}"/>
    <cellStyle name="Accent2 7 2" xfId="3606" xr:uid="{00868EE0-E006-4AE3-904F-EBFC70ADA028}"/>
    <cellStyle name="Accent2 7 3" xfId="6127" xr:uid="{674C2DF8-6BD1-4725-9F62-0D8CCEA31A48}"/>
    <cellStyle name="Accent2 7 4" xfId="10494" xr:uid="{DC04DAC2-707F-48CB-8AA0-79E078090B01}"/>
    <cellStyle name="Accent2 70" xfId="862" xr:uid="{6BD03FF9-BB7C-4D5C-A7DD-DC622F3FFA0A}"/>
    <cellStyle name="Accent2 70 2" xfId="3607" xr:uid="{E1E11547-3D5D-4B26-A28A-1E8D4F2D687A}"/>
    <cellStyle name="Accent2 70 3" xfId="6128" xr:uid="{B73D8C21-BF67-42D5-9BF6-9ADF053678C6}"/>
    <cellStyle name="Accent2 70 4" xfId="9785" xr:uid="{D81E03AF-2B8E-445A-9274-E9C838DE21AE}"/>
    <cellStyle name="Accent2 71" xfId="863" xr:uid="{2F276D30-E837-47F1-A720-6E13D699F28D}"/>
    <cellStyle name="Accent2 71 2" xfId="3608" xr:uid="{4E53BBE4-348C-45E0-8672-10D1C7657EFE}"/>
    <cellStyle name="Accent2 71 3" xfId="6129" xr:uid="{8375BF08-73B2-4111-A7B7-351D9D6836FF}"/>
    <cellStyle name="Accent2 71 4" xfId="9784" xr:uid="{A3662F1C-EC7A-4609-A264-AFFE54E3ECDE}"/>
    <cellStyle name="Accent2 72" xfId="864" xr:uid="{B6C5E8BB-434E-4B85-A8E6-E9D6B0A502BC}"/>
    <cellStyle name="Accent2 72 2" xfId="3609" xr:uid="{D20C668F-331B-4C82-9356-EDD74EEB2491}"/>
    <cellStyle name="Accent2 72 3" xfId="6130" xr:uid="{C84481E5-4816-4056-8821-95CE23E966E9}"/>
    <cellStyle name="Accent2 72 4" xfId="9783" xr:uid="{13F1A7B7-70B0-4759-800E-44E94A168503}"/>
    <cellStyle name="Accent2 73" xfId="865" xr:uid="{6810B49A-D06B-47DD-B83B-45396A0F715B}"/>
    <cellStyle name="Accent2 73 2" xfId="3610" xr:uid="{D3F49DF9-C35E-4F99-A5C9-AFD6897645A6}"/>
    <cellStyle name="Accent2 73 3" xfId="6131" xr:uid="{224B0562-5E7D-4377-9B1A-B1CD77302BB8}"/>
    <cellStyle name="Accent2 73 4" xfId="9782" xr:uid="{6314BEEA-1C3F-4D8B-AFB0-8588E73A0A41}"/>
    <cellStyle name="Accent2 74" xfId="866" xr:uid="{DA4FB08A-4848-4D28-956C-185F714A294F}"/>
    <cellStyle name="Accent2 74 2" xfId="3611" xr:uid="{597A73F4-2D21-401B-90B9-B9E3256DC3A6}"/>
    <cellStyle name="Accent2 74 3" xfId="6132" xr:uid="{8EBC3E51-29C7-43FE-A9F6-B17E602BA67C}"/>
    <cellStyle name="Accent2 74 4" xfId="8664" xr:uid="{39D0D33D-A901-4FDD-9308-7F6F00162B55}"/>
    <cellStyle name="Accent2 75" xfId="867" xr:uid="{F7FA5178-9092-45BD-9262-9A252837E130}"/>
    <cellStyle name="Accent2 75 2" xfId="3612" xr:uid="{3BA33B3E-B78D-46F4-B794-5D83A6E1F9DD}"/>
    <cellStyle name="Accent2 75 3" xfId="6133" xr:uid="{3B87E1C2-7C92-4EAE-B784-1E49C9CF88FA}"/>
    <cellStyle name="Accent2 75 4" xfId="9779" xr:uid="{A26AB75D-C18B-4CC9-B625-C8DF9392C336}"/>
    <cellStyle name="Accent2 76" xfId="868" xr:uid="{734393B2-ACFF-413F-84D4-7DD831F8726D}"/>
    <cellStyle name="Accent2 76 2" xfId="3613" xr:uid="{3CE5087B-9401-48EB-A846-D44764E95738}"/>
    <cellStyle name="Accent2 76 3" xfId="6134" xr:uid="{C09E49C1-F621-42AB-9EEF-8822763272D6}"/>
    <cellStyle name="Accent2 76 4" xfId="9777" xr:uid="{033DEC35-15A8-419B-8001-0D875CCEF699}"/>
    <cellStyle name="Accent2 77" xfId="869" xr:uid="{7F6DE224-9563-4A88-8545-F65596FBD238}"/>
    <cellStyle name="Accent2 77 2" xfId="3614" xr:uid="{288AB868-B1D4-4B76-8205-BA608146E95A}"/>
    <cellStyle name="Accent2 77 3" xfId="6135" xr:uid="{9C9C1C90-AAF0-4551-A09D-CF7E36B03E32}"/>
    <cellStyle name="Accent2 77 4" xfId="9776" xr:uid="{EDCA02AF-671C-4D52-9582-58C6AA978CC9}"/>
    <cellStyle name="Accent2 78" xfId="870" xr:uid="{FB167F8E-F97D-4334-8232-791E2298884E}"/>
    <cellStyle name="Accent2 78 2" xfId="3615" xr:uid="{77A4F6EE-3D33-4A9B-A12A-3BEA4F167451}"/>
    <cellStyle name="Accent2 78 3" xfId="6136" xr:uid="{1A785B63-AA37-4FCC-B921-5F9345C8CDA9}"/>
    <cellStyle name="Accent2 78 4" xfId="9775" xr:uid="{1526B166-AE13-4DE7-A311-722D346F61D1}"/>
    <cellStyle name="Accent2 79" xfId="871" xr:uid="{400936DC-24E8-4A38-8BF2-2842FC362B12}"/>
    <cellStyle name="Accent2 79 2" xfId="3616" xr:uid="{D7214A86-E8EA-44DC-B899-FD39B14EE912}"/>
    <cellStyle name="Accent2 79 3" xfId="6137" xr:uid="{167CFAB1-6321-4023-A49A-3A1D74517AAB}"/>
    <cellStyle name="Accent2 79 4" xfId="9774" xr:uid="{61BCCC3D-2900-45EB-98FB-AE86CC2897EE}"/>
    <cellStyle name="Accent2 8" xfId="872" xr:uid="{3938597D-BA03-4CE9-9206-B92306188507}"/>
    <cellStyle name="Accent2 8 2" xfId="3617" xr:uid="{5BFA4B1F-5A45-463B-83DC-E4406850C4AD}"/>
    <cellStyle name="Accent2 8 3" xfId="6138" xr:uid="{22077450-29D3-40EE-9056-49F415D9663B}"/>
    <cellStyle name="Accent2 8 4" xfId="9773" xr:uid="{F357FB4C-5D76-4C47-A8C9-2AC290195D26}"/>
    <cellStyle name="Accent2 80" xfId="873" xr:uid="{550A60D8-BC0C-46CD-8B27-91A77D721673}"/>
    <cellStyle name="Accent2 80 2" xfId="3618" xr:uid="{CD955307-7906-4DEC-80BB-6A40C8378D22}"/>
    <cellStyle name="Accent2 80 3" xfId="6139" xr:uid="{7C5A39ED-4D2B-42A2-9658-05826AF2BE22}"/>
    <cellStyle name="Accent2 80 4" xfId="9772" xr:uid="{12588BC6-F4BA-43F3-8C39-8EC12ECAF6D2}"/>
    <cellStyle name="Accent2 81" xfId="874" xr:uid="{BC1104F0-4F18-4A98-A848-844C4F4215C5}"/>
    <cellStyle name="Accent2 81 2" xfId="3619" xr:uid="{27A4D5DD-461D-4D32-ABC8-163900175C54}"/>
    <cellStyle name="Accent2 81 3" xfId="6140" xr:uid="{18B74A60-69B5-4250-97A5-70A99C5D1CCA}"/>
    <cellStyle name="Accent2 81 4" xfId="9771" xr:uid="{B845E613-8782-4F60-84F8-722EF04C1837}"/>
    <cellStyle name="Accent2 82" xfId="875" xr:uid="{0B06F704-71E7-480E-B25B-D646832981D0}"/>
    <cellStyle name="Accent2 82 2" xfId="3620" xr:uid="{2C583A0D-64E6-4A1D-B701-9366452CA6A7}"/>
    <cellStyle name="Accent2 82 3" xfId="6141" xr:uid="{81B1F3D9-83A5-4B6E-95FB-3E9272E50897}"/>
    <cellStyle name="Accent2 82 4" xfId="9770" xr:uid="{7EA3F1ED-BA36-47BD-BE49-A9FF13739B9C}"/>
    <cellStyle name="Accent2 83" xfId="876" xr:uid="{0C8F1F67-A80C-41A2-B9DA-C88FCBBA1445}"/>
    <cellStyle name="Accent2 83 2" xfId="3621" xr:uid="{FDD282A2-FF3B-4372-BC10-1F8D91AC6B14}"/>
    <cellStyle name="Accent2 83 3" xfId="6142" xr:uid="{03F4DD74-748D-4D8E-9ECA-01E62D3783F9}"/>
    <cellStyle name="Accent2 83 4" xfId="9769" xr:uid="{2FCD5201-2D92-4BF4-A0B4-9343F50470B9}"/>
    <cellStyle name="Accent2 84" xfId="877" xr:uid="{73162FAF-80FA-4A22-A76B-63D87366C337}"/>
    <cellStyle name="Accent2 84 2" xfId="3622" xr:uid="{6BAD8077-046A-4DCA-8E21-415F7284E8E2}"/>
    <cellStyle name="Accent2 84 3" xfId="6143" xr:uid="{7AB20353-6DBF-4957-B2A1-B42621514DB2}"/>
    <cellStyle name="Accent2 84 4" xfId="8674" xr:uid="{44BAAA22-1701-4DF1-82B4-36FF3EB62A60}"/>
    <cellStyle name="Accent2 85" xfId="878" xr:uid="{F35D58A0-A6DB-46BB-89F4-019AE3692029}"/>
    <cellStyle name="Accent2 85 2" xfId="3623" xr:uid="{5FAACCE1-F402-4C25-AEE2-9D3965B09EED}"/>
    <cellStyle name="Accent2 85 3" xfId="6144" xr:uid="{B2421F08-879F-4620-8E47-FF7654817EEC}"/>
    <cellStyle name="Accent2 85 4" xfId="9768" xr:uid="{F7B794F0-06F0-4133-ACC4-0CE9AFC18576}"/>
    <cellStyle name="Accent2 86" xfId="879" xr:uid="{03F55880-5310-4537-B812-F76E16A51AF4}"/>
    <cellStyle name="Accent2 86 2" xfId="3624" xr:uid="{2A8D4B11-A48D-47D9-A4C6-C20374C7416B}"/>
    <cellStyle name="Accent2 86 3" xfId="6145" xr:uid="{2E7673A3-78A1-4E0D-8B10-AA68E4BBE647}"/>
    <cellStyle name="Accent2 86 4" xfId="9767" xr:uid="{690760CF-FD64-4AF4-B266-652A59141CC7}"/>
    <cellStyle name="Accent2 87" xfId="880" xr:uid="{71BD680E-1FDE-4D76-9FF6-91B8DBF23D97}"/>
    <cellStyle name="Accent2 87 2" xfId="3625" xr:uid="{0B112470-4298-4927-AC12-9C8F889D4967}"/>
    <cellStyle name="Accent2 87 3" xfId="6146" xr:uid="{0259D3CE-D84B-40C5-9E26-B24D61EB6B00}"/>
    <cellStyle name="Accent2 87 4" xfId="9766" xr:uid="{20821402-1A4E-4A11-975E-5B78000E7ED5}"/>
    <cellStyle name="Accent2 88" xfId="881" xr:uid="{5D41C23A-F657-4B01-8F48-F317BB903641}"/>
    <cellStyle name="Accent2 88 2" xfId="3626" xr:uid="{23BDF5CB-694B-4243-B7A0-F202FD2DB285}"/>
    <cellStyle name="Accent2 88 3" xfId="6147" xr:uid="{BA6ABD75-65EA-47DE-A006-E469FC73AC6F}"/>
    <cellStyle name="Accent2 88 4" xfId="9765" xr:uid="{E7E06DFC-65D3-4F4D-835D-7F7253104F6B}"/>
    <cellStyle name="Accent2 89" xfId="882" xr:uid="{6082A6AB-BD35-4DAF-B8B7-DAF429628AB1}"/>
    <cellStyle name="Accent2 89 2" xfId="3627" xr:uid="{7A53CBBF-6E9E-497C-8128-3BF9FFC7A311}"/>
    <cellStyle name="Accent2 89 3" xfId="6148" xr:uid="{6448481E-92CB-4A11-BE8D-2BDAFBDBF3F0}"/>
    <cellStyle name="Accent2 89 4" xfId="8673" xr:uid="{33F3342E-71A8-4433-9974-3B83FCF64A67}"/>
    <cellStyle name="Accent2 9" xfId="883" xr:uid="{1141F605-25B8-4E4A-9781-71D016A1F14D}"/>
    <cellStyle name="Accent2 9 2" xfId="3628" xr:uid="{EDCE2A96-1A05-42DD-B8D6-3CD14FBC9481}"/>
    <cellStyle name="Accent2 9 3" xfId="6149" xr:uid="{6EF9D62C-251E-4926-A9EA-97693460BF24}"/>
    <cellStyle name="Accent2 9 4" xfId="9764" xr:uid="{FB72B1E0-2038-4E7A-988B-C9CA6F3B54AA}"/>
    <cellStyle name="Accent2 90" xfId="884" xr:uid="{593B8E76-1663-47BA-8233-85C72DB46025}"/>
    <cellStyle name="Accent2 90 2" xfId="3629" xr:uid="{8994AFAC-9FE4-4BDA-8D02-194B7ABDD36B}"/>
    <cellStyle name="Accent2 90 3" xfId="6150" xr:uid="{764C0CF8-6568-40C7-91DB-D2EF821701A9}"/>
    <cellStyle name="Accent2 90 4" xfId="9763" xr:uid="{A561F390-20D6-4C34-B07B-68CC719B7DC7}"/>
    <cellStyle name="Accent2 91" xfId="885" xr:uid="{9BA2A8BD-1C7B-40AD-9E28-8C1ECA148A59}"/>
    <cellStyle name="Accent2 91 2" xfId="3630" xr:uid="{272369AC-5AD2-4978-A254-5B06C77F7AA7}"/>
    <cellStyle name="Accent2 91 3" xfId="6151" xr:uid="{C11117F7-1214-441F-9A67-597F10AF84BD}"/>
    <cellStyle name="Accent2 91 4" xfId="9762" xr:uid="{54C9A2A3-1AA6-46D5-B640-2F078C5A9AB5}"/>
    <cellStyle name="Accent2 92" xfId="886" xr:uid="{11BB3399-0DD8-429E-AACB-551BE84309BD}"/>
    <cellStyle name="Accent2 92 2" xfId="3631" xr:uid="{8E6ADE6F-EB1F-41D0-81E1-513F3F21EDF0}"/>
    <cellStyle name="Accent2 92 3" xfId="6152" xr:uid="{474601F9-CB2C-4BA7-8BA0-1A562C6AFD55}"/>
    <cellStyle name="Accent2 92 4" xfId="8672" xr:uid="{4824BEF1-C233-42A9-AD41-C82735A157A4}"/>
    <cellStyle name="Accent2 93" xfId="887" xr:uid="{12A42969-2FAF-4BBB-B6ED-1CCC84CF9968}"/>
    <cellStyle name="Accent2 93 2" xfId="3632" xr:uid="{3DDE3674-CC55-4436-B71B-048EFD920BD6}"/>
    <cellStyle name="Accent2 93 3" xfId="6153" xr:uid="{FFC0A969-C7CB-4927-A157-A16B59D1E377}"/>
    <cellStyle name="Accent2 93 4" xfId="9761" xr:uid="{82F968C0-63F2-40CA-9D10-22D45810DB1A}"/>
    <cellStyle name="Accent2 94" xfId="888" xr:uid="{C2695E4D-25AC-43F1-B7DE-E858A58B9F9F}"/>
    <cellStyle name="Accent2 94 2" xfId="3633" xr:uid="{CFAC8B38-710F-4BE4-B8BD-B54AED54FFDE}"/>
    <cellStyle name="Accent2 94 3" xfId="6154" xr:uid="{1170AC21-B930-46D4-ABDC-092CAF9BC355}"/>
    <cellStyle name="Accent2 94 4" xfId="9760" xr:uid="{CCE685A8-F7D8-48AF-A815-558F70E86881}"/>
    <cellStyle name="Accent2 95" xfId="889" xr:uid="{D5B53A15-55C6-47DF-9014-78FB21973E86}"/>
    <cellStyle name="Accent2 95 2" xfId="3634" xr:uid="{8BEEA7C5-4709-4FB2-A305-650BB055A866}"/>
    <cellStyle name="Accent2 95 3" xfId="6155" xr:uid="{D944071E-02D9-474A-8993-06CCB9D2BB57}"/>
    <cellStyle name="Accent2 95 4" xfId="9759" xr:uid="{C3378AF6-7C97-481C-B8DB-60BD8BBFD7E5}"/>
    <cellStyle name="Accent2 96" xfId="890" xr:uid="{13DD0539-2DFD-4C2B-A242-4A40C5CF1AA0}"/>
    <cellStyle name="Accent2 96 2" xfId="3635" xr:uid="{4ECB398F-AF67-4278-8E72-2BA95CC23EC9}"/>
    <cellStyle name="Accent2 96 3" xfId="6156" xr:uid="{C56F203C-9DFC-4C95-B6BF-CDFE3B1797CD}"/>
    <cellStyle name="Accent2 96 4" xfId="9758" xr:uid="{E2ABB7BF-6E5E-4337-819C-E9F9A50367A1}"/>
    <cellStyle name="Accent2 97" xfId="891" xr:uid="{1A7AAEC0-6620-4D6F-A98C-6676472173CA}"/>
    <cellStyle name="Accent2 97 2" xfId="3636" xr:uid="{3BF485AA-AF8A-403D-BB54-2A9682A50B6B}"/>
    <cellStyle name="Accent2 97 3" xfId="6157" xr:uid="{062032F5-7174-4C5D-A72D-0A4E446FAFD3}"/>
    <cellStyle name="Accent2 97 4" xfId="9757" xr:uid="{521D3886-24A8-4536-9EFE-B6415853410C}"/>
    <cellStyle name="Accent2 98" xfId="892" xr:uid="{DB006C0C-CA89-48DB-A011-E724B06C119B}"/>
    <cellStyle name="Accent2 98 2" xfId="3637" xr:uid="{A57FDA17-8682-4EF1-9129-D61D274FB749}"/>
    <cellStyle name="Accent2 98 3" xfId="6158" xr:uid="{9EF5AD00-8AE3-43D8-B2F9-B6A414644FAB}"/>
    <cellStyle name="Accent2 98 4" xfId="9755" xr:uid="{B3EA09DF-F977-4BA7-8B62-40B42F30E786}"/>
    <cellStyle name="Accent2 99" xfId="893" xr:uid="{639F7642-A2E1-4DA0-BD04-1B0C042840B6}"/>
    <cellStyle name="Accent2 99 2" xfId="3638" xr:uid="{FA4FE831-F11B-4C39-875D-E90AC9AE9794}"/>
    <cellStyle name="Accent2 99 3" xfId="6159" xr:uid="{8CE2FADA-BF8B-4795-AE99-149935962468}"/>
    <cellStyle name="Accent2 99 4" xfId="9754" xr:uid="{E35F0DE1-70EE-49B6-99B9-A083FA27CF15}"/>
    <cellStyle name="Accent3" xfId="21" builtinId="37" customBuiltin="1"/>
    <cellStyle name="Accent3 - 20%" xfId="894" xr:uid="{06850AFC-7B4C-4A08-9A2D-AAFCCF384D45}"/>
    <cellStyle name="Accent3 - 20% 2" xfId="895" xr:uid="{152DFC8A-AAD7-4ED1-A497-BE10C420DAAC}"/>
    <cellStyle name="Accent3 - 20% 2 2" xfId="3640" xr:uid="{C6F07B4C-FB74-4F57-A35A-1B641529F25B}"/>
    <cellStyle name="Accent3 - 20% 2 3" xfId="6161" xr:uid="{843A5D30-803A-4061-B543-F21CCE3E5630}"/>
    <cellStyle name="Accent3 - 20% 2 4" xfId="9752" xr:uid="{16C4672E-98F0-410F-AF2D-9A2B16FED701}"/>
    <cellStyle name="Accent3 - 20% 3" xfId="3639" xr:uid="{E95CBAF0-1F9E-4187-B269-FA64461DD1C7}"/>
    <cellStyle name="Accent3 - 20% 4" xfId="6160" xr:uid="{C382CBCB-D653-4018-A2A5-DDD5FCC42966}"/>
    <cellStyle name="Accent3 - 20% 5" xfId="9753" xr:uid="{51EA75F3-E01F-41BE-B591-57AA20F8CB1E}"/>
    <cellStyle name="Accent3 - 40%" xfId="896" xr:uid="{523D28CF-7D41-4FBB-B0F6-50658CA8D450}"/>
    <cellStyle name="Accent3 - 40% 2" xfId="897" xr:uid="{0D9A5C5A-B238-44F1-9E54-AEE237E02B23}"/>
    <cellStyle name="Accent3 - 40% 2 2" xfId="3642" xr:uid="{57B887E7-338A-4A88-9161-56A002497701}"/>
    <cellStyle name="Accent3 - 40% 2 3" xfId="6163" xr:uid="{91F70575-5494-4C8B-AE53-670FBA1CA47A}"/>
    <cellStyle name="Accent3 - 40% 2 4" xfId="9742" xr:uid="{EE5F63B0-5ACC-4F7D-A827-DFA8D675EB1C}"/>
    <cellStyle name="Accent3 - 40% 3" xfId="3641" xr:uid="{B9DADCDD-AF50-4EE6-9496-22BA7FEF65BF}"/>
    <cellStyle name="Accent3 - 40% 4" xfId="6162" xr:uid="{F8AE893F-88CF-48CD-A8C2-0AAF60C81B81}"/>
    <cellStyle name="Accent3 - 40% 5" xfId="9751" xr:uid="{D49B8223-0278-408B-92F1-A67757B05BAC}"/>
    <cellStyle name="Accent3 - 60%" xfId="898" xr:uid="{A40F646F-97F2-4080-97E3-DD9DF655A334}"/>
    <cellStyle name="Accent3 - 60% 2" xfId="899" xr:uid="{A32A3781-1168-42D1-BA90-9EC1BCB813CF}"/>
    <cellStyle name="Accent3 - 60% 2 2" xfId="3644" xr:uid="{67115BF8-AE13-434D-B05F-284CF36B87CE}"/>
    <cellStyle name="Accent3 - 60% 2 3" xfId="6165" xr:uid="{320E48DF-4264-4D3B-9F35-1724B371E5E1}"/>
    <cellStyle name="Accent3 - 60% 2 4" xfId="9739" xr:uid="{6085E9E4-03C8-40BD-9077-FC165E3C346D}"/>
    <cellStyle name="Accent3 - 60% 3" xfId="3643" xr:uid="{0500FEAE-2EFA-447C-813F-A3317670E116}"/>
    <cellStyle name="Accent3 - 60% 4" xfId="6164" xr:uid="{625152F6-1AAB-4CFE-9F2B-C8D8B2E447C3}"/>
    <cellStyle name="Accent3 - 60% 5" xfId="9741" xr:uid="{613AB02C-99C7-4559-B422-83F7214CF87B}"/>
    <cellStyle name="Accent3 10" xfId="900" xr:uid="{918EE43C-FF72-471F-9CC6-3B22F8130101}"/>
    <cellStyle name="Accent3 10 2" xfId="3645" xr:uid="{E3522BB9-77CA-48EB-8806-48D7F8239948}"/>
    <cellStyle name="Accent3 10 3" xfId="6166" xr:uid="{B720AAC6-06B7-4074-96CB-2A49D37BE87D}"/>
    <cellStyle name="Accent3 10 4" xfId="9738" xr:uid="{A1CE30E6-51FF-44E3-8386-0A4C97EAD343}"/>
    <cellStyle name="Accent3 100" xfId="901" xr:uid="{3DA6D186-53A1-4683-A2E8-B2307687E2BA}"/>
    <cellStyle name="Accent3 100 2" xfId="3646" xr:uid="{2D7E0A36-CD9B-4495-A349-86D127571887}"/>
    <cellStyle name="Accent3 100 3" xfId="6167" xr:uid="{2930822B-3ED7-46D8-88A8-2ED96DC4313A}"/>
    <cellStyle name="Accent3 100 4" xfId="9727" xr:uid="{3D586F3B-9BFD-45CB-8620-63AFF122847F}"/>
    <cellStyle name="Accent3 101" xfId="902" xr:uid="{262C3179-3728-44E2-A9D5-3B93409019EA}"/>
    <cellStyle name="Accent3 101 2" xfId="3647" xr:uid="{82082F8D-A56D-4913-8E04-31BF12AD9E8A}"/>
    <cellStyle name="Accent3 101 3" xfId="6168" xr:uid="{4EB415DB-6852-4886-A9F7-6A9F7ED1CDEF}"/>
    <cellStyle name="Accent3 101 4" xfId="9725" xr:uid="{AB6EFDA4-4029-48F3-89FD-4F8413839968}"/>
    <cellStyle name="Accent3 102" xfId="903" xr:uid="{A3C04270-6CE6-4B2C-A498-BA0208168D9B}"/>
    <cellStyle name="Accent3 102 2" xfId="3648" xr:uid="{E80CB053-55B8-4100-8B4A-3DE865EF5DF6}"/>
    <cellStyle name="Accent3 102 3" xfId="6169" xr:uid="{9FEA24D7-A37A-4D70-8DB6-2A009F93649E}"/>
    <cellStyle name="Accent3 102 4" xfId="9712" xr:uid="{4A101DD3-C580-4601-88AB-46C5EED94520}"/>
    <cellStyle name="Accent3 103" xfId="904" xr:uid="{E95E7273-3213-41E9-B8AC-DEE4483561AB}"/>
    <cellStyle name="Accent3 103 2" xfId="3649" xr:uid="{A69C534F-21BC-4833-BA31-7096C418AC74}"/>
    <cellStyle name="Accent3 103 3" xfId="6170" xr:uid="{39257B5F-A3AD-49F9-A3EB-19673D55C353}"/>
    <cellStyle name="Accent3 103 4" xfId="9711" xr:uid="{3BD5658F-AE25-476C-8A89-B882F1409C2A}"/>
    <cellStyle name="Accent3 104" xfId="905" xr:uid="{DD613CE3-35C0-4344-B9F5-33979C3F64E5}"/>
    <cellStyle name="Accent3 104 2" xfId="3650" xr:uid="{32314997-9B32-4033-A875-CAD542E89134}"/>
    <cellStyle name="Accent3 104 3" xfId="6171" xr:uid="{1182AD2C-482F-472E-8858-B733FBDA09A9}"/>
    <cellStyle name="Accent3 104 4" xfId="9710" xr:uid="{F20F3975-0A47-4F8E-B72F-6E493E9D6363}"/>
    <cellStyle name="Accent3 105" xfId="906" xr:uid="{EAABD4B0-C3A1-4B7E-B033-7514E9AD162F}"/>
    <cellStyle name="Accent3 105 2" xfId="3651" xr:uid="{335F0137-862B-41D2-96F6-C1CD5C9650D3}"/>
    <cellStyle name="Accent3 105 3" xfId="6172" xr:uid="{D5622C10-C15A-4235-8B3C-C119A08536DE}"/>
    <cellStyle name="Accent3 105 4" xfId="9709" xr:uid="{6BA93AC6-556A-43A4-BDC9-9B1667CDCCB0}"/>
    <cellStyle name="Accent3 106" xfId="907" xr:uid="{4AAF1EE0-1EB4-488B-84DC-51731A735FEE}"/>
    <cellStyle name="Accent3 106 2" xfId="3652" xr:uid="{D051FE54-F06C-45CF-9B5A-FF81FF6CF3C2}"/>
    <cellStyle name="Accent3 106 3" xfId="6173" xr:uid="{07CE8F3B-9827-4CA7-8D63-6CC4EB2C38FD}"/>
    <cellStyle name="Accent3 106 4" xfId="9697" xr:uid="{989B36D3-9FD1-40C7-A188-389BD9C3EE3E}"/>
    <cellStyle name="Accent3 107" xfId="908" xr:uid="{50FBA360-3B4E-4C84-B8DD-E685C1FBB932}"/>
    <cellStyle name="Accent3 107 2" xfId="3653" xr:uid="{B7653264-E4A9-453B-B458-F193DED691B4}"/>
    <cellStyle name="Accent3 107 3" xfId="6174" xr:uid="{72981E38-B06D-4532-BBC1-AF2774D2278E}"/>
    <cellStyle name="Accent3 107 4" xfId="9695" xr:uid="{B7614331-0CEF-457F-A54E-30F5501199C1}"/>
    <cellStyle name="Accent3 108" xfId="909" xr:uid="{A6E6F268-5BA2-440E-8852-AF705BC676FB}"/>
    <cellStyle name="Accent3 108 2" xfId="3654" xr:uid="{5235BE08-E631-463E-B334-90D21692D753}"/>
    <cellStyle name="Accent3 108 3" xfId="6175" xr:uid="{F2220746-819E-481D-851D-5945AC5C2CC5}"/>
    <cellStyle name="Accent3 108 4" xfId="9684" xr:uid="{5DF0FA71-2E7C-4CEC-AE42-204077AA7733}"/>
    <cellStyle name="Accent3 109" xfId="910" xr:uid="{29447A52-59E5-45D2-A3B1-9E898DECC203}"/>
    <cellStyle name="Accent3 109 2" xfId="3655" xr:uid="{949448E7-0368-42D2-A507-9C87664F49CB}"/>
    <cellStyle name="Accent3 109 3" xfId="6176" xr:uid="{F4CAB5B4-7C0C-4027-A2A1-F275CAF2B895}"/>
    <cellStyle name="Accent3 109 4" xfId="9683" xr:uid="{59CFFF6E-2377-41E7-BD23-0392BE82A9E2}"/>
    <cellStyle name="Accent3 11" xfId="911" xr:uid="{AACBC112-987B-49A6-898B-CC679671CC0F}"/>
    <cellStyle name="Accent3 11 2" xfId="3656" xr:uid="{3C29D9A8-35D9-48DF-81E0-A0BF3F73FD4E}"/>
    <cellStyle name="Accent3 11 3" xfId="6177" xr:uid="{77878148-AEA6-4BD0-951F-64FED8B5CBB5}"/>
    <cellStyle name="Accent3 11 4" xfId="9672" xr:uid="{41318E33-EF9D-427C-B095-B457ED6EF813}"/>
    <cellStyle name="Accent3 110" xfId="912" xr:uid="{E9838D80-58FA-49EB-916B-ADAFA92EFB5B}"/>
    <cellStyle name="Accent3 110 2" xfId="3657" xr:uid="{6801C7B1-4568-42D6-A624-F82C2717B1E2}"/>
    <cellStyle name="Accent3 110 3" xfId="6178" xr:uid="{3058B8FD-525D-43F6-9449-B5A72EBB3FF0}"/>
    <cellStyle name="Accent3 110 4" xfId="9671" xr:uid="{A24259FC-6A26-4469-AB00-178F9BF5FF2C}"/>
    <cellStyle name="Accent3 111" xfId="913" xr:uid="{C0DF0846-3E36-4545-BC61-B3ADDCAE2A1B}"/>
    <cellStyle name="Accent3 111 2" xfId="3658" xr:uid="{ED5FE1C7-5BF0-4254-A813-27A6DC60D0CF}"/>
    <cellStyle name="Accent3 111 3" xfId="6179" xr:uid="{3C5DDE12-90ED-4EF9-869A-FE59E561A3AD}"/>
    <cellStyle name="Accent3 111 4" xfId="9670" xr:uid="{C1186395-AB81-459A-ACB5-DA931EB7A150}"/>
    <cellStyle name="Accent3 112" xfId="914" xr:uid="{A65F3990-C91B-4954-AE63-B5396AA35A64}"/>
    <cellStyle name="Accent3 112 2" xfId="3659" xr:uid="{F35F0DB8-04D8-4B79-A87A-115636E4F9CF}"/>
    <cellStyle name="Accent3 112 3" xfId="6180" xr:uid="{7CB89BD7-3C87-4A24-AFC0-DF3727C8634C}"/>
    <cellStyle name="Accent3 112 4" xfId="9669" xr:uid="{B79E0BB3-BAB0-4BF2-A1A5-0B5D45575E7A}"/>
    <cellStyle name="Accent3 113" xfId="915" xr:uid="{6D469523-F0B4-4799-A4C6-A686D1540B33}"/>
    <cellStyle name="Accent3 113 2" xfId="3660" xr:uid="{EE06DABA-E85C-4907-8F3F-F6883CA03D9A}"/>
    <cellStyle name="Accent3 113 3" xfId="6181" xr:uid="{39EC1AB1-5E40-4288-94A7-18D427838FDE}"/>
    <cellStyle name="Accent3 113 4" xfId="9668" xr:uid="{4ED1CDE3-BDB4-4B43-AF6A-1046BA3586C4}"/>
    <cellStyle name="Accent3 114" xfId="916" xr:uid="{29DBB1CC-68CC-4EFF-B825-DAD96337C8BB}"/>
    <cellStyle name="Accent3 114 2" xfId="3661" xr:uid="{5B5130E4-3224-49B8-8147-BB57B42829CD}"/>
    <cellStyle name="Accent3 114 3" xfId="6182" xr:uid="{0448AF72-F000-4611-85B8-E3F65E612EEE}"/>
    <cellStyle name="Accent3 114 4" xfId="9667" xr:uid="{9BB73CC8-7696-4A49-93EE-A8FFF5B1AD7C}"/>
    <cellStyle name="Accent3 115" xfId="917" xr:uid="{6D75BCE2-2387-48AC-9D2C-13EE1C8AAB71}"/>
    <cellStyle name="Accent3 115 2" xfId="3662" xr:uid="{03546F3F-3131-4629-A2D7-DD24079029CC}"/>
    <cellStyle name="Accent3 115 3" xfId="6183" xr:uid="{F3F3722C-4CDE-407A-8601-095B107E35BE}"/>
    <cellStyle name="Accent3 115 4" xfId="9666" xr:uid="{DE3AA836-D9A0-48BF-9CC0-858E6D20D65C}"/>
    <cellStyle name="Accent3 116" xfId="918" xr:uid="{33FEE7D5-315B-487D-9E44-F8B0AFEA7147}"/>
    <cellStyle name="Accent3 116 2" xfId="3663" xr:uid="{1B90D9B0-A308-4271-98E9-2CF18730C2A0}"/>
    <cellStyle name="Accent3 116 3" xfId="6184" xr:uid="{95772016-57E5-40F2-8EAB-64304A470BBA}"/>
    <cellStyle name="Accent3 116 4" xfId="9665" xr:uid="{7D08A9ED-D2CC-4358-A8FD-E0635FC507F3}"/>
    <cellStyle name="Accent3 117" xfId="919" xr:uid="{A01DBA21-61B2-43A1-B796-CADF15096DEA}"/>
    <cellStyle name="Accent3 117 2" xfId="3664" xr:uid="{3B34D9A2-8594-43C0-9ADE-A4699791AF83}"/>
    <cellStyle name="Accent3 117 3" xfId="6185" xr:uid="{9AD2D7B1-5135-4183-8E5E-6E9D39CC211A}"/>
    <cellStyle name="Accent3 117 4" xfId="9664" xr:uid="{16191101-E4E4-445A-8E01-0C0DA7437AE3}"/>
    <cellStyle name="Accent3 118" xfId="920" xr:uid="{D6C71B3A-101E-4FC5-83A9-CCE2D7F7F534}"/>
    <cellStyle name="Accent3 118 2" xfId="3665" xr:uid="{F15F3EDE-1740-4B03-AF75-4BCC2EF9FCE3}"/>
    <cellStyle name="Accent3 118 3" xfId="6186" xr:uid="{DF64C9B0-A2AF-4FDB-9061-AD492037453E}"/>
    <cellStyle name="Accent3 118 4" xfId="9663" xr:uid="{274F1DD5-BAF4-4B4C-8BC2-CE5E89BE3CB5}"/>
    <cellStyle name="Accent3 119" xfId="4976" xr:uid="{3BA75E08-EA1E-4F0A-B52B-A3BA31F2906C}"/>
    <cellStyle name="Accent3 12" xfId="921" xr:uid="{A3A246CD-5F9A-48FB-B8F5-4E32704344A7}"/>
    <cellStyle name="Accent3 12 2" xfId="3666" xr:uid="{834B2A89-0618-4EE2-877C-EFC2734AB248}"/>
    <cellStyle name="Accent3 12 3" xfId="6187" xr:uid="{77C091DC-193F-4C42-8309-69B8D63FC17B}"/>
    <cellStyle name="Accent3 12 4" xfId="9662" xr:uid="{5E38A052-3733-4786-8D0E-E295851C4354}"/>
    <cellStyle name="Accent3 120" xfId="4977" xr:uid="{BDB6B221-C385-4A55-BBDE-19902D275ABF}"/>
    <cellStyle name="Accent3 121" xfId="4978" xr:uid="{4D2482AB-2DB0-48F2-86F9-4BC534DB258D}"/>
    <cellStyle name="Accent3 122" xfId="4979" xr:uid="{1EB2098C-BF3F-40B8-9CDC-43FD45621C2A}"/>
    <cellStyle name="Accent3 123" xfId="4980" xr:uid="{694B819F-37D1-4826-B55F-A809049FA492}"/>
    <cellStyle name="Accent3 124" xfId="4981" xr:uid="{F76B9CAB-BB31-4F13-9BED-9A56E6FC87AB}"/>
    <cellStyle name="Accent3 125" xfId="8620" xr:uid="{90D530A7-84F9-4E01-9B14-E849C5BA84ED}"/>
    <cellStyle name="Accent3 126" xfId="17552" xr:uid="{CD5D4D40-0375-4F19-BBDD-5B8423F763FB}"/>
    <cellStyle name="Accent3 127" xfId="19430" xr:uid="{6CE33B5C-FF50-4266-8716-2EF1C41F4FF1}"/>
    <cellStyle name="Accent3 128" xfId="20446" xr:uid="{7904630A-EC39-4007-AB95-C0F15149ACE1}"/>
    <cellStyle name="Accent3 13" xfId="922" xr:uid="{5BF33854-105E-4649-955E-43E65E881EF4}"/>
    <cellStyle name="Accent3 13 2" xfId="3667" xr:uid="{EA247B76-7A58-4FEE-AEF7-4500A9B89E46}"/>
    <cellStyle name="Accent3 13 3" xfId="6188" xr:uid="{18AE4E84-677F-4889-AE39-CF2293316058}"/>
    <cellStyle name="Accent3 13 4" xfId="9661" xr:uid="{C6602946-1A9A-4B2A-9E27-D0152170A9FC}"/>
    <cellStyle name="Accent3 14" xfId="923" xr:uid="{46458809-D9BF-4FB4-9EF8-0E78CDB94762}"/>
    <cellStyle name="Accent3 14 2" xfId="3668" xr:uid="{A5DB03AC-F6D0-484C-98B5-515DE3E9E431}"/>
    <cellStyle name="Accent3 14 3" xfId="6189" xr:uid="{AD397E76-8D1F-43E1-9931-35229C4A0553}"/>
    <cellStyle name="Accent3 14 4" xfId="9660" xr:uid="{8572DECE-9AB3-4C8B-8B82-E5D24C6F0B2F}"/>
    <cellStyle name="Accent3 15" xfId="924" xr:uid="{780560CA-63A4-407E-B4DF-53E2079ED9E9}"/>
    <cellStyle name="Accent3 15 2" xfId="3669" xr:uid="{F359C235-893E-461E-AF25-B33E26DD4F2E}"/>
    <cellStyle name="Accent3 15 3" xfId="6190" xr:uid="{B0C9C81C-755E-48D5-82EA-B30BE1840484}"/>
    <cellStyle name="Accent3 15 4" xfId="9659" xr:uid="{7E6CC506-1EDF-40E7-8449-83E97A930B83}"/>
    <cellStyle name="Accent3 16" xfId="925" xr:uid="{00240583-4C40-40CB-92A4-B3E844578EE4}"/>
    <cellStyle name="Accent3 16 2" xfId="3670" xr:uid="{41A6DFF9-4BBD-43A5-92BD-4F580F7A86B3}"/>
    <cellStyle name="Accent3 16 3" xfId="6191" xr:uid="{F50CD41C-6071-4C75-8A4F-25B5C4394A03}"/>
    <cellStyle name="Accent3 16 4" xfId="9658" xr:uid="{46C58E28-CD2E-4AE8-80F8-24708B1A02B0}"/>
    <cellStyle name="Accent3 17" xfId="926" xr:uid="{9258EA6A-7271-4256-9138-195BEDAB5703}"/>
    <cellStyle name="Accent3 17 2" xfId="3671" xr:uid="{47570436-D5A7-4719-A999-075A626FAD23}"/>
    <cellStyle name="Accent3 17 3" xfId="6192" xr:uid="{697C8952-51A4-49AA-AA19-2BED2114D5D7}"/>
    <cellStyle name="Accent3 17 4" xfId="9657" xr:uid="{A5C143B3-E962-4AD0-81EB-10786970BCE5}"/>
    <cellStyle name="Accent3 18" xfId="927" xr:uid="{B01F793D-0242-4D6A-BAEA-E712C5A5DFE4}"/>
    <cellStyle name="Accent3 18 2" xfId="3672" xr:uid="{425B0FD0-4106-4C5B-9EBF-5A4A4C25A018}"/>
    <cellStyle name="Accent3 18 3" xfId="6193" xr:uid="{E50F9A8C-FD0D-41B5-A40A-6460F6C5952A}"/>
    <cellStyle name="Accent3 18 4" xfId="9656" xr:uid="{946B8A95-0BF1-4897-9974-77F965A0C7C9}"/>
    <cellStyle name="Accent3 19" xfId="928" xr:uid="{1FEC7D83-30E0-4446-BADB-8E72849FE082}"/>
    <cellStyle name="Accent3 19 2" xfId="3673" xr:uid="{BF08E1E5-EDAA-43BC-9576-68FB92EC1006}"/>
    <cellStyle name="Accent3 19 3" xfId="6194" xr:uid="{5B2014A5-9368-43C2-ACF2-AFE73A13EFBB}"/>
    <cellStyle name="Accent3 19 4" xfId="9655" xr:uid="{608B7068-FA92-4196-942A-54148760D6F6}"/>
    <cellStyle name="Accent3 2" xfId="929" xr:uid="{5896E6BB-41E0-48EF-8F76-1C923ED7677B}"/>
    <cellStyle name="Accent3 2 2" xfId="3674" xr:uid="{D7FC1ACA-1516-401F-B56D-3473CC4E3CFC}"/>
    <cellStyle name="Accent3 2 3" xfId="6195" xr:uid="{8247C222-B101-43BF-BF45-5029713EBD43}"/>
    <cellStyle name="Accent3 2 4" xfId="9654" xr:uid="{AB7E9F01-947A-43A2-A4E6-F56AA2B290FE}"/>
    <cellStyle name="Accent3 20" xfId="930" xr:uid="{1019F9A6-411D-4145-B562-05EAB6E883E0}"/>
    <cellStyle name="Accent3 20 2" xfId="3675" xr:uid="{A6976426-C95B-4E84-ADFF-D7F58D43D803}"/>
    <cellStyle name="Accent3 20 3" xfId="6196" xr:uid="{6ABBEE49-472E-4FF3-B6BF-16011BD3F564}"/>
    <cellStyle name="Accent3 20 4" xfId="9653" xr:uid="{F1484BFD-4ED2-41C4-B297-B1E91860DA1B}"/>
    <cellStyle name="Accent3 21" xfId="931" xr:uid="{2EC9153D-1ED1-4AA9-82BF-A795B07A0E44}"/>
    <cellStyle name="Accent3 21 2" xfId="3676" xr:uid="{F8A3835D-63FA-44C1-BA21-4B886222A35B}"/>
    <cellStyle name="Accent3 21 3" xfId="6197" xr:uid="{DBC589A0-6626-4E3E-9FB8-A4AD191CE288}"/>
    <cellStyle name="Accent3 21 4" xfId="9652" xr:uid="{9218EBD8-F9D2-423A-B0E5-36B4E90213AB}"/>
    <cellStyle name="Accent3 22" xfId="932" xr:uid="{16CE8F7F-D8FB-486C-B3CD-0611029860A2}"/>
    <cellStyle name="Accent3 22 2" xfId="3677" xr:uid="{E1244A0F-962C-4EE1-B23E-67D4594AFEE2}"/>
    <cellStyle name="Accent3 22 3" xfId="6198" xr:uid="{A0BB1F5F-1BD4-4A9F-BA52-EBC20CB42543}"/>
    <cellStyle name="Accent3 22 4" xfId="9651" xr:uid="{215C8975-8382-41D4-9662-701A91A1155B}"/>
    <cellStyle name="Accent3 23" xfId="933" xr:uid="{1466F6D8-4A42-4E0C-A758-207610B8243A}"/>
    <cellStyle name="Accent3 23 2" xfId="3678" xr:uid="{3664D74A-7676-44AB-AB47-E16E6C09DAA1}"/>
    <cellStyle name="Accent3 23 3" xfId="6199" xr:uid="{6E144600-566D-400E-84EA-2DDF97E688F2}"/>
    <cellStyle name="Accent3 23 4" xfId="9650" xr:uid="{294FFFF7-1A20-4FD8-BA0B-9B9B92D81861}"/>
    <cellStyle name="Accent3 24" xfId="934" xr:uid="{EB8AEFAD-9F4A-4AE6-9F75-725ED30A4EEA}"/>
    <cellStyle name="Accent3 24 2" xfId="3679" xr:uid="{B69DEEA7-30C9-42CD-97FB-72F6656EFA4E}"/>
    <cellStyle name="Accent3 24 3" xfId="6200" xr:uid="{E50D40F0-161B-416A-95CB-4F832131F161}"/>
    <cellStyle name="Accent3 24 4" xfId="9649" xr:uid="{B48CE0E0-2433-48F2-9F74-266C9D04F8CD}"/>
    <cellStyle name="Accent3 25" xfId="935" xr:uid="{CE7DBEA0-1FCF-4F8B-B5A3-C51242DF885F}"/>
    <cellStyle name="Accent3 25 2" xfId="3680" xr:uid="{6361C2F2-0C33-4356-8B34-DDD2F4A079FE}"/>
    <cellStyle name="Accent3 25 3" xfId="6201" xr:uid="{3598A93A-59A9-4BDD-B19E-444847BE14D1}"/>
    <cellStyle name="Accent3 25 4" xfId="9648" xr:uid="{2F497080-5D17-4E75-AD32-14EA2D210D28}"/>
    <cellStyle name="Accent3 26" xfId="936" xr:uid="{61232E34-4532-457C-A664-3CDB7D4E5CC9}"/>
    <cellStyle name="Accent3 26 2" xfId="3681" xr:uid="{BBDBAE10-EC78-4253-A017-8DD0AD24B8FE}"/>
    <cellStyle name="Accent3 26 3" xfId="6202" xr:uid="{5F347BE0-69F1-4AAC-9849-38F898EAEF45}"/>
    <cellStyle name="Accent3 26 4" xfId="9647" xr:uid="{697E10ED-A944-460B-8034-B8DE2CDFB367}"/>
    <cellStyle name="Accent3 27" xfId="937" xr:uid="{2B04E16C-DF3F-4A72-9AB9-D85AFBF4C771}"/>
    <cellStyle name="Accent3 27 2" xfId="3682" xr:uid="{B43747EC-5AE0-41E7-8699-94243A7BE9DB}"/>
    <cellStyle name="Accent3 27 3" xfId="6203" xr:uid="{E1871CD8-054A-4EAC-B8BF-64925D3F7F0D}"/>
    <cellStyle name="Accent3 27 4" xfId="9646" xr:uid="{CF393997-507D-44BA-9B7B-CCF9D865A70A}"/>
    <cellStyle name="Accent3 28" xfId="938" xr:uid="{0BC320C8-A51D-4BC8-BA51-DF4B478857AD}"/>
    <cellStyle name="Accent3 28 2" xfId="3683" xr:uid="{EF327413-F8BA-4682-AC11-C7E6D17C0F3F}"/>
    <cellStyle name="Accent3 28 3" xfId="6204" xr:uid="{7122EFD4-EE45-496A-8C2F-13C34D26D43B}"/>
    <cellStyle name="Accent3 28 4" xfId="9645" xr:uid="{65CE4C16-25C1-4D45-A77E-14F8D79ECDC7}"/>
    <cellStyle name="Accent3 29" xfId="939" xr:uid="{F14C9965-3D94-42F3-B9DB-8796EF6B40F5}"/>
    <cellStyle name="Accent3 29 2" xfId="3684" xr:uid="{5A1923F6-5FA2-46DA-85D0-577EB1C2DE87}"/>
    <cellStyle name="Accent3 29 3" xfId="6205" xr:uid="{D2B76971-E82F-4F59-8B0D-96DE825801F7}"/>
    <cellStyle name="Accent3 29 4" xfId="9644" xr:uid="{544BC9D4-0408-472B-A998-5A773615388D}"/>
    <cellStyle name="Accent3 3" xfId="940" xr:uid="{9ACB858A-956C-4278-B5E4-42D23882867A}"/>
    <cellStyle name="Accent3 3 2" xfId="3685" xr:uid="{5B1E3FC8-8EB6-49E6-B8C9-27D6DF6CA400}"/>
    <cellStyle name="Accent3 3 3" xfId="6206" xr:uid="{D90ACF8A-E36C-4710-8C4D-6B15E559AFC1}"/>
    <cellStyle name="Accent3 3 4" xfId="9643" xr:uid="{8D9D09D4-4547-4424-8B5D-C0AF26BE6F57}"/>
    <cellStyle name="Accent3 30" xfId="941" xr:uid="{DE578B92-7C2D-44A8-A314-7C4F1B23DB2C}"/>
    <cellStyle name="Accent3 30 2" xfId="3686" xr:uid="{3D64EBE6-EC78-4115-96E7-F9E1AAE7770D}"/>
    <cellStyle name="Accent3 30 3" xfId="6207" xr:uid="{BBA8BA24-26B5-43FB-81EC-34756F217F2E}"/>
    <cellStyle name="Accent3 30 4" xfId="9642" xr:uid="{2FBA3B02-6D95-4F8E-AC47-02E9F36EB4A5}"/>
    <cellStyle name="Accent3 31" xfId="942" xr:uid="{D7793A3E-EBF8-4E8A-A208-6DDAF194E363}"/>
    <cellStyle name="Accent3 31 2" xfId="3687" xr:uid="{B6602E1E-8F89-4CA3-849B-BEF3FAE258C7}"/>
    <cellStyle name="Accent3 31 3" xfId="6208" xr:uid="{E199D312-CB7F-49BF-B2FB-64EEB5F69DB8}"/>
    <cellStyle name="Accent3 31 4" xfId="9641" xr:uid="{AFA20DA4-3C14-4D93-876B-B24A3C4CAE42}"/>
    <cellStyle name="Accent3 32" xfId="943" xr:uid="{5A033FA8-F008-4C56-8EB4-60F72415D9EB}"/>
    <cellStyle name="Accent3 32 2" xfId="3688" xr:uid="{521264AC-43CF-49B2-B5B3-A406AFC41BD6}"/>
    <cellStyle name="Accent3 32 3" xfId="6209" xr:uid="{9DBBC189-0ED9-40BF-80BA-DBD0671EFC84}"/>
    <cellStyle name="Accent3 32 4" xfId="9640" xr:uid="{27059165-C4A7-41B2-815E-6958FAC15057}"/>
    <cellStyle name="Accent3 33" xfId="944" xr:uid="{441EF0FE-DAF7-462B-9074-26B8A9CA0868}"/>
    <cellStyle name="Accent3 33 2" xfId="3689" xr:uid="{5E59161C-437F-4B1D-90B9-FFB2F5CF8D6E}"/>
    <cellStyle name="Accent3 33 3" xfId="6210" xr:uid="{B765B0DF-21FE-45B3-AF61-1C7F1B9A7DD0}"/>
    <cellStyle name="Accent3 33 4" xfId="9639" xr:uid="{3C320055-4FF6-45F0-BAA9-9C2717B5DF51}"/>
    <cellStyle name="Accent3 34" xfId="945" xr:uid="{EF97F20E-A3A8-4B11-8890-BBE9D873A2D6}"/>
    <cellStyle name="Accent3 34 2" xfId="3690" xr:uid="{C2E75538-0891-4158-A824-75C691F4C416}"/>
    <cellStyle name="Accent3 34 3" xfId="6211" xr:uid="{AA6B39BF-6640-411D-BB0C-F04F71540E71}"/>
    <cellStyle name="Accent3 34 4" xfId="9638" xr:uid="{3122CE25-881D-4BA9-A324-9F39311F28A3}"/>
    <cellStyle name="Accent3 35" xfId="946" xr:uid="{7B870C47-7F92-4F15-B635-9CE1FE418704}"/>
    <cellStyle name="Accent3 35 2" xfId="3691" xr:uid="{4C6420C0-8AD1-4EF3-9C3B-ACA724CFD93C}"/>
    <cellStyle name="Accent3 35 3" xfId="6212" xr:uid="{CD736C2F-6934-48EF-9368-E89B51C1CAD6}"/>
    <cellStyle name="Accent3 35 4" xfId="9637" xr:uid="{E67675D8-B668-4C51-AF4C-77B161C13FEF}"/>
    <cellStyle name="Accent3 36" xfId="947" xr:uid="{12BA4C01-B4AC-4B4C-81FD-D939F43D7575}"/>
    <cellStyle name="Accent3 36 2" xfId="3692" xr:uid="{005AE987-EAC7-4260-85CF-AC7B7D2CFDD6}"/>
    <cellStyle name="Accent3 36 3" xfId="6213" xr:uid="{F9974A65-101B-4CA7-8CC9-16E0609063BA}"/>
    <cellStyle name="Accent3 36 4" xfId="9636" xr:uid="{808DC8D9-F799-47B2-9194-2B4FA28664CD}"/>
    <cellStyle name="Accent3 37" xfId="948" xr:uid="{11A9B049-3886-4DB6-9D46-B2F913D1B9DC}"/>
    <cellStyle name="Accent3 37 2" xfId="3693" xr:uid="{F7F1FECD-52A8-469D-B3D7-C66601975C60}"/>
    <cellStyle name="Accent3 37 3" xfId="6214" xr:uid="{E4F059D7-643E-43F2-B031-7A197650D62A}"/>
    <cellStyle name="Accent3 37 4" xfId="9635" xr:uid="{98C168DD-1FC4-4551-AC9E-36EACB60E14A}"/>
    <cellStyle name="Accent3 38" xfId="949" xr:uid="{A598AA6D-BAA8-4E5E-9ADF-9C695D9134F2}"/>
    <cellStyle name="Accent3 38 2" xfId="3694" xr:uid="{6DEEC173-35BA-408A-B4DB-0884BE0771FA}"/>
    <cellStyle name="Accent3 38 3" xfId="6215" xr:uid="{D8BC6C46-3E62-4C22-A87C-57466E0C19F2}"/>
    <cellStyle name="Accent3 38 4" xfId="9634" xr:uid="{524F6426-FA50-4627-BDD6-EE48BCB71E84}"/>
    <cellStyle name="Accent3 39" xfId="950" xr:uid="{BAB1F998-0329-4A92-9543-CFAF3C4869AC}"/>
    <cellStyle name="Accent3 39 2" xfId="3695" xr:uid="{84E31573-B21B-489C-9BF5-EE63121832BE}"/>
    <cellStyle name="Accent3 39 3" xfId="6216" xr:uid="{EB944B99-8132-4C62-B1FB-81BE1FA0BBF4}"/>
    <cellStyle name="Accent3 39 4" xfId="9633" xr:uid="{6F9B0D12-B442-46A6-B8D3-0F8B38F99B40}"/>
    <cellStyle name="Accent3 4" xfId="951" xr:uid="{BD829307-73D7-43CC-9188-F23F5AF47AA7}"/>
    <cellStyle name="Accent3 4 2" xfId="3696" xr:uid="{03D8D3D5-9AA2-4908-9840-B2B2C8515497}"/>
    <cellStyle name="Accent3 4 3" xfId="6217" xr:uid="{7B21ACB8-2B77-4533-99BE-845500B40CFF}"/>
    <cellStyle name="Accent3 4 4" xfId="9632" xr:uid="{0B77E4DE-59F1-4EE5-9457-CA06DCC0541D}"/>
    <cellStyle name="Accent3 40" xfId="952" xr:uid="{6A390DBA-2151-47DE-919D-3909ECEAF0EA}"/>
    <cellStyle name="Accent3 40 2" xfId="3697" xr:uid="{014749FD-38D0-4A0E-9CD9-2043AB87E135}"/>
    <cellStyle name="Accent3 40 3" xfId="6218" xr:uid="{A1A81280-3F0D-4A7F-B802-BF8977F191C9}"/>
    <cellStyle name="Accent3 40 4" xfId="9631" xr:uid="{80567287-75C3-4F9F-BC6F-6760892A98E5}"/>
    <cellStyle name="Accent3 41" xfId="953" xr:uid="{0E8A7A26-0500-42FE-8F37-78B3D5C66D1B}"/>
    <cellStyle name="Accent3 41 2" xfId="3698" xr:uid="{3C0A33AC-781A-4416-849D-B16B38E5D614}"/>
    <cellStyle name="Accent3 41 3" xfId="6219" xr:uid="{3ABF3028-3C31-426C-8E20-70DEC5729115}"/>
    <cellStyle name="Accent3 41 4" xfId="9630" xr:uid="{C5512214-D071-4510-932E-050B2E4AA95F}"/>
    <cellStyle name="Accent3 42" xfId="954" xr:uid="{A0862C43-A235-4E39-B1FC-CF1D31F1A6F8}"/>
    <cellStyle name="Accent3 42 2" xfId="3699" xr:uid="{4FEF1CC6-A793-452B-A172-26E431F8858B}"/>
    <cellStyle name="Accent3 42 3" xfId="6220" xr:uid="{A368A1FC-4C45-4FD7-88FF-122A430010CE}"/>
    <cellStyle name="Accent3 42 4" xfId="9629" xr:uid="{40BC31F3-F9AD-4989-AE6B-CA64F672C9AA}"/>
    <cellStyle name="Accent3 43" xfId="955" xr:uid="{1CD7DEF2-9CA7-43C8-B939-4DCE62B28FCA}"/>
    <cellStyle name="Accent3 43 2" xfId="3700" xr:uid="{B1FC4FD5-947B-4E69-B9C9-E428C9B013D6}"/>
    <cellStyle name="Accent3 43 3" xfId="6221" xr:uid="{876CD698-2810-465A-AD8C-311DB3E62E22}"/>
    <cellStyle name="Accent3 43 4" xfId="9628" xr:uid="{DB258CD7-AB27-4FC4-97B0-E645361305AF}"/>
    <cellStyle name="Accent3 44" xfId="956" xr:uid="{C0EA76A5-B3A5-4BD5-8DDC-1B8CA496F28B}"/>
    <cellStyle name="Accent3 44 2" xfId="3701" xr:uid="{C7D001D3-CD9C-40C2-9999-518A742FC565}"/>
    <cellStyle name="Accent3 44 3" xfId="6222" xr:uid="{E3C32701-E2CB-4645-93C3-44887263046F}"/>
    <cellStyle name="Accent3 44 4" xfId="9627" xr:uid="{9EC91599-1BCC-4474-B69A-96195DE27B15}"/>
    <cellStyle name="Accent3 45" xfId="957" xr:uid="{29E74A3F-1BE8-4BAF-BA80-967A4FD7B790}"/>
    <cellStyle name="Accent3 45 2" xfId="3702" xr:uid="{F3499C26-3817-474F-AC36-141820B49F38}"/>
    <cellStyle name="Accent3 45 3" xfId="6223" xr:uid="{B8BBE9E1-1169-4842-9F56-328DF854D6FB}"/>
    <cellStyle name="Accent3 45 4" xfId="9626" xr:uid="{E56D91DF-445A-49AC-B301-7263BB355842}"/>
    <cellStyle name="Accent3 46" xfId="958" xr:uid="{D44694EB-9E3D-4839-A8B9-5F50B75E6EAD}"/>
    <cellStyle name="Accent3 46 2" xfId="3703" xr:uid="{481F9188-2C53-4884-BA58-4C2A594DAD7D}"/>
    <cellStyle name="Accent3 46 3" xfId="6224" xr:uid="{3708B2FB-63DD-4503-A3B6-7C022DED3E0D}"/>
    <cellStyle name="Accent3 46 4" xfId="9625" xr:uid="{C731B26C-2E16-4255-ABB2-C1EB979982C5}"/>
    <cellStyle name="Accent3 47" xfId="959" xr:uid="{24B4C4AC-A062-4B1B-9A20-E32DC378A130}"/>
    <cellStyle name="Accent3 47 2" xfId="3704" xr:uid="{9BEFC679-CFDE-4794-ACC7-6CC4993948AE}"/>
    <cellStyle name="Accent3 47 3" xfId="6225" xr:uid="{02778A25-041F-48AC-8021-47293F63B39B}"/>
    <cellStyle name="Accent3 47 4" xfId="9624" xr:uid="{EB4B9358-3647-4F14-BB8B-93BB2EFE493D}"/>
    <cellStyle name="Accent3 48" xfId="960" xr:uid="{E5614F5F-77C2-4A4A-ABAD-D9389AB7EC97}"/>
    <cellStyle name="Accent3 48 2" xfId="3705" xr:uid="{3E0F9776-24C2-45E9-818C-1430E1605E1D}"/>
    <cellStyle name="Accent3 48 3" xfId="6226" xr:uid="{0260DDCB-7031-4D26-94BB-2EE91E717D46}"/>
    <cellStyle name="Accent3 48 4" xfId="9623" xr:uid="{FB6B79B0-609F-45C6-B87A-59F26031602C}"/>
    <cellStyle name="Accent3 49" xfId="961" xr:uid="{DD407C72-81DE-40C6-BA05-38ED350FD013}"/>
    <cellStyle name="Accent3 49 2" xfId="3706" xr:uid="{339B0BFD-D784-46C3-981F-C2B4E8CBE330}"/>
    <cellStyle name="Accent3 49 3" xfId="6227" xr:uid="{8DC420C0-3DA7-4DCD-816C-709DF807F3DC}"/>
    <cellStyle name="Accent3 49 4" xfId="9622" xr:uid="{54EF341A-B091-42AE-A461-4A0E8889AF77}"/>
    <cellStyle name="Accent3 5" xfId="962" xr:uid="{1D712919-9F45-404E-A4B5-0FFAAF35A5CD}"/>
    <cellStyle name="Accent3 5 2" xfId="3707" xr:uid="{F05712BE-36F1-43F6-8A64-4673318EA126}"/>
    <cellStyle name="Accent3 5 3" xfId="6228" xr:uid="{501BA1E3-BE89-44DD-A0FC-52E662F88E1B}"/>
    <cellStyle name="Accent3 5 4" xfId="10439" xr:uid="{64503AC2-D202-4833-9F1D-3F321E61C65F}"/>
    <cellStyle name="Accent3 50" xfId="963" xr:uid="{D1EDCA25-60CA-48D3-9F8B-5CAE4717C08F}"/>
    <cellStyle name="Accent3 50 2" xfId="3708" xr:uid="{38DABE64-DE79-4E65-BE12-F24CDEC4FF0E}"/>
    <cellStyle name="Accent3 50 3" xfId="6229" xr:uid="{5BF39461-BFA6-4D31-B8B2-79DB8EF81AEE}"/>
    <cellStyle name="Accent3 50 4" xfId="9621" xr:uid="{0E6E8245-6565-48CF-AF2A-9204AC4FDA25}"/>
    <cellStyle name="Accent3 51" xfId="964" xr:uid="{BED4FD3C-D362-4486-BA5B-84A300E357C8}"/>
    <cellStyle name="Accent3 51 2" xfId="3709" xr:uid="{DA5B609B-B918-403D-9A6A-7648492BDDF6}"/>
    <cellStyle name="Accent3 51 3" xfId="6230" xr:uid="{9FFBDEE8-455A-4C27-AC9D-0FDDAAC6379D}"/>
    <cellStyle name="Accent3 51 4" xfId="9620" xr:uid="{5197B2F6-57D4-4F54-9E6F-E61A8DA8B24D}"/>
    <cellStyle name="Accent3 52" xfId="965" xr:uid="{57F950FC-A9FF-4C82-A1E0-05D8806E58C5}"/>
    <cellStyle name="Accent3 52 2" xfId="3710" xr:uid="{BCDF1B17-19CE-4D8A-ABBA-DF3CC7B8829D}"/>
    <cellStyle name="Accent3 52 3" xfId="6231" xr:uid="{8CC7A462-63A0-473A-82AC-D6B8B0228E32}"/>
    <cellStyle name="Accent3 52 4" xfId="9619" xr:uid="{723DBD43-7AC8-4927-BAB7-873C5E30B93D}"/>
    <cellStyle name="Accent3 53" xfId="966" xr:uid="{83C59430-E3D9-4FDF-9B26-74C54B197CF9}"/>
    <cellStyle name="Accent3 53 2" xfId="3711" xr:uid="{6119EC05-8104-45C3-AF58-33312EA3A45E}"/>
    <cellStyle name="Accent3 53 3" xfId="6232" xr:uid="{1E95C6B2-3979-487E-B421-4B69C299E8EA}"/>
    <cellStyle name="Accent3 53 4" xfId="9618" xr:uid="{84548815-4291-4D41-90A6-601F6D14A93D}"/>
    <cellStyle name="Accent3 54" xfId="967" xr:uid="{3C0210C7-FD18-4D29-99BF-AD407B3533B4}"/>
    <cellStyle name="Accent3 54 2" xfId="3712" xr:uid="{47CD3126-05AC-4F72-972A-ACB0FE5047A6}"/>
    <cellStyle name="Accent3 54 3" xfId="6233" xr:uid="{F6FE0351-9767-4A8D-AC46-92253C7C11C7}"/>
    <cellStyle name="Accent3 54 4" xfId="9617" xr:uid="{E4FDECEC-7EFF-4A6E-9E51-DF540B20AD73}"/>
    <cellStyle name="Accent3 55" xfId="968" xr:uid="{7C658D5D-E388-4454-8EC0-A5EC49BEF47F}"/>
    <cellStyle name="Accent3 55 2" xfId="3713" xr:uid="{3F9B3DFB-2D1F-4995-895A-1FCEA6E66916}"/>
    <cellStyle name="Accent3 55 3" xfId="6234" xr:uid="{CBD66617-F125-48C2-92E1-A4DCD00E3B6F}"/>
    <cellStyle name="Accent3 55 4" xfId="9616" xr:uid="{60A2F92D-E12F-46D7-BAFA-A016DDF1EC8E}"/>
    <cellStyle name="Accent3 56" xfId="969" xr:uid="{2F7366CA-A2C5-4532-BE23-2B6EED20C609}"/>
    <cellStyle name="Accent3 56 2" xfId="3714" xr:uid="{829EDEB8-CE42-46E1-B36B-7920935A2571}"/>
    <cellStyle name="Accent3 56 3" xfId="6235" xr:uid="{E7C98990-2AA4-4F0F-B9B1-7F6410A265A6}"/>
    <cellStyle name="Accent3 56 4" xfId="9615" xr:uid="{804408C8-66F4-4D36-94F0-082F7489F25D}"/>
    <cellStyle name="Accent3 57" xfId="970" xr:uid="{8B2B11E6-00E9-4A82-8F0D-7E6C118FFEDD}"/>
    <cellStyle name="Accent3 57 2" xfId="3715" xr:uid="{64B0A03C-B420-49CB-91B1-CA27986A6319}"/>
    <cellStyle name="Accent3 57 3" xfId="6236" xr:uid="{CE0CE347-3B40-47CF-A1ED-ECC42196F527}"/>
    <cellStyle name="Accent3 57 4" xfId="9614" xr:uid="{285B8CB6-E0B9-4F77-9FF8-43134D780588}"/>
    <cellStyle name="Accent3 58" xfId="971" xr:uid="{B068FEDB-7915-49CC-B3CE-456F6250A36E}"/>
    <cellStyle name="Accent3 58 2" xfId="3716" xr:uid="{7592F2CF-ECFB-497E-AE76-E6CBC6635055}"/>
    <cellStyle name="Accent3 58 3" xfId="6237" xr:uid="{67F5A87F-4A7B-47FC-8FAE-EF803044E14B}"/>
    <cellStyle name="Accent3 58 4" xfId="9613" xr:uid="{7015792F-4537-47A5-8989-6C987F03AB8E}"/>
    <cellStyle name="Accent3 59" xfId="972" xr:uid="{EDD0D226-8366-4B4E-A588-691EDB08EFDE}"/>
    <cellStyle name="Accent3 59 2" xfId="3717" xr:uid="{6AEF2C2B-EDB2-498D-A770-ABA04AF95CC0}"/>
    <cellStyle name="Accent3 59 3" xfId="6238" xr:uid="{1B6ADFE3-B760-42CC-A560-40F74AEF6A78}"/>
    <cellStyle name="Accent3 59 4" xfId="9612" xr:uid="{46E58538-9924-4889-AE4E-7C5FC6787203}"/>
    <cellStyle name="Accent3 6" xfId="973" xr:uid="{0574D84B-695A-49A9-A7E0-7A13685E2982}"/>
    <cellStyle name="Accent3 6 2" xfId="3718" xr:uid="{CF7187FD-83A4-4426-9C62-EFE9FD6F98E9}"/>
    <cellStyle name="Accent3 6 3" xfId="6239" xr:uid="{68EF6396-8D3E-43D7-A399-9507AB053F10}"/>
    <cellStyle name="Accent3 6 4" xfId="9611" xr:uid="{DE331EC4-2B3F-4667-8500-F54C643466DF}"/>
    <cellStyle name="Accent3 60" xfId="974" xr:uid="{78C3D495-3B1B-4BD6-9250-3C5B71147ED5}"/>
    <cellStyle name="Accent3 60 2" xfId="3719" xr:uid="{6A269126-366C-4B70-8228-DB216314D260}"/>
    <cellStyle name="Accent3 60 3" xfId="6240" xr:uid="{A2C04DD6-0A91-451C-9271-BC393E8140CE}"/>
    <cellStyle name="Accent3 60 4" xfId="9610" xr:uid="{6AC54EA8-879A-4077-92B6-DB45D15764A9}"/>
    <cellStyle name="Accent3 61" xfId="975" xr:uid="{D750A8B1-BC0D-44FE-A56C-9216F2A025CF}"/>
    <cellStyle name="Accent3 61 2" xfId="3720" xr:uid="{52B99B4E-7686-4CD5-8976-9730D33B3F75}"/>
    <cellStyle name="Accent3 61 3" xfId="6241" xr:uid="{F128FD19-6D8E-461B-98A4-C4C1FFC47A8C}"/>
    <cellStyle name="Accent3 61 4" xfId="9609" xr:uid="{7395770F-7C5B-4B60-B7C2-F1FA5AB7C0BA}"/>
    <cellStyle name="Accent3 62" xfId="976" xr:uid="{13DEE022-ADF6-43C2-8E1E-EF9F30540E57}"/>
    <cellStyle name="Accent3 62 2" xfId="3721" xr:uid="{8949CF3B-B55F-45D8-822A-A4747EC2EAFF}"/>
    <cellStyle name="Accent3 62 3" xfId="6242" xr:uid="{C2048BCA-8EAD-46E3-8938-388C3A129434}"/>
    <cellStyle name="Accent3 62 4" xfId="9608" xr:uid="{A96BC4D8-7754-4CE2-B260-532B17E331CA}"/>
    <cellStyle name="Accent3 63" xfId="977" xr:uid="{3C4FA446-25E7-4F89-AD1D-BB5C1AFCFF00}"/>
    <cellStyle name="Accent3 63 2" xfId="3722" xr:uid="{95627097-8C29-4939-BF03-6F9AD9ED579F}"/>
    <cellStyle name="Accent3 63 3" xfId="6243" xr:uid="{BB672E68-26F8-4ADA-BE0B-F68EDA3EBDF2}"/>
    <cellStyle name="Accent3 63 4" xfId="9607" xr:uid="{782A710C-208A-4097-BDF4-9B8D8F314673}"/>
    <cellStyle name="Accent3 64" xfId="978" xr:uid="{BF917D8E-7776-44B5-A584-06E2E70D826D}"/>
    <cellStyle name="Accent3 64 2" xfId="3723" xr:uid="{0437B01D-0177-4150-9071-FECE30561A7A}"/>
    <cellStyle name="Accent3 64 3" xfId="6244" xr:uid="{51D5D6F6-7AEF-43D2-8F4D-4355A499DDA9}"/>
    <cellStyle name="Accent3 64 4" xfId="9606" xr:uid="{A4AE1334-74B6-45FB-8088-C62BB8FB8EFA}"/>
    <cellStyle name="Accent3 65" xfId="979" xr:uid="{436439C2-17FE-477C-9AC8-246C0DD6F760}"/>
    <cellStyle name="Accent3 65 2" xfId="3724" xr:uid="{BD3D1726-DE62-4666-8F58-6F453D334A5C}"/>
    <cellStyle name="Accent3 65 3" xfId="6245" xr:uid="{6F9931E9-0ACD-48CD-B5C9-9FF76B403811}"/>
    <cellStyle name="Accent3 65 4" xfId="8653" xr:uid="{6FC2959A-B15A-460D-AD14-971609067140}"/>
    <cellStyle name="Accent3 66" xfId="980" xr:uid="{79B873A9-473C-4F35-8DE8-1354F5C9B038}"/>
    <cellStyle name="Accent3 66 2" xfId="3725" xr:uid="{2EF2A57F-344B-4041-A0BC-8E6E37EC3D5E}"/>
    <cellStyle name="Accent3 66 3" xfId="6246" xr:uid="{0B149C25-D2BC-4691-A411-74FF09827065}"/>
    <cellStyle name="Accent3 66 4" xfId="9605" xr:uid="{80FF4FE4-9FEC-43B4-8A68-99F687D82E97}"/>
    <cellStyle name="Accent3 67" xfId="981" xr:uid="{9F8EBE35-CB3D-4208-BE3F-FD45F64DCC1B}"/>
    <cellStyle name="Accent3 67 2" xfId="3726" xr:uid="{C28A2EE6-1910-43E9-98BC-D114777403FA}"/>
    <cellStyle name="Accent3 67 3" xfId="6247" xr:uid="{E9C7B221-F1F2-4DB7-9D7D-B00811E9114A}"/>
    <cellStyle name="Accent3 67 4" xfId="9604" xr:uid="{168A50E9-40B3-430E-8E9C-0DE9A337EE2F}"/>
    <cellStyle name="Accent3 68" xfId="982" xr:uid="{1EF4C92F-1DEB-4EDE-9F3B-9B2E56E9B7EC}"/>
    <cellStyle name="Accent3 68 2" xfId="3727" xr:uid="{DB6431E4-A441-425A-ADBE-A0B25DD0544F}"/>
    <cellStyle name="Accent3 68 3" xfId="6248" xr:uid="{86A5EAEA-5037-4EAA-A761-A875C185B35A}"/>
    <cellStyle name="Accent3 68 4" xfId="9603" xr:uid="{4F02E178-6D0A-4156-85DD-12FFAC1E5237}"/>
    <cellStyle name="Accent3 69" xfId="983" xr:uid="{7EBB9B13-5283-49AA-83AA-BBD3027A0867}"/>
    <cellStyle name="Accent3 69 2" xfId="3728" xr:uid="{FE8D4513-0B59-47D3-B8F1-D953D1E99FF3}"/>
    <cellStyle name="Accent3 69 3" xfId="6249" xr:uid="{0D7A5224-09EC-43E1-BABA-AFC278916C0F}"/>
    <cellStyle name="Accent3 69 4" xfId="9602" xr:uid="{990872BF-A19B-4965-ADE1-3793FBC6B022}"/>
    <cellStyle name="Accent3 7" xfId="984" xr:uid="{130DF7C1-4AF0-4FFE-A1C3-1C025C59E022}"/>
    <cellStyle name="Accent3 7 2" xfId="3729" xr:uid="{0F43DE31-C8C0-4470-A99D-D3DB3C584B5C}"/>
    <cellStyle name="Accent3 7 3" xfId="6250" xr:uid="{941BDA94-03EB-400D-9561-23939588D328}"/>
    <cellStyle name="Accent3 7 4" xfId="9601" xr:uid="{28FF6631-97F2-42BA-80E4-83682EE1F9D2}"/>
    <cellStyle name="Accent3 70" xfId="985" xr:uid="{7624AEAB-9556-47BD-A7BD-1BCCAC732B90}"/>
    <cellStyle name="Accent3 70 2" xfId="3730" xr:uid="{6E4EFB4D-9153-407D-B430-BEDE6530CD79}"/>
    <cellStyle name="Accent3 70 3" xfId="6251" xr:uid="{5A39B086-A602-490D-8B15-343F1611A2C8}"/>
    <cellStyle name="Accent3 70 4" xfId="9600" xr:uid="{B9109131-6C89-48B0-A7D2-73853D64BFDA}"/>
    <cellStyle name="Accent3 71" xfId="986" xr:uid="{A889FFF8-C08A-42A1-A0B4-CBDE16BE4B40}"/>
    <cellStyle name="Accent3 71 2" xfId="3731" xr:uid="{4ABA6677-B19B-4A1A-8095-CCA68C0FAC8D}"/>
    <cellStyle name="Accent3 71 3" xfId="6252" xr:uid="{DADC879A-333D-44FE-8D56-B59C1854711E}"/>
    <cellStyle name="Accent3 71 4" xfId="9599" xr:uid="{6A07A08A-3BDE-461D-A563-6267ECED490E}"/>
    <cellStyle name="Accent3 72" xfId="987" xr:uid="{7CD87F76-81EE-4F6C-AF3C-3FEE9E6A4FAE}"/>
    <cellStyle name="Accent3 72 2" xfId="3732" xr:uid="{8CC5876D-8791-461F-BBE0-B4C1C326C11F}"/>
    <cellStyle name="Accent3 72 3" xfId="6253" xr:uid="{708674DC-BD1E-4BCF-B5C3-63EA8F2C136D}"/>
    <cellStyle name="Accent3 72 4" xfId="10496" xr:uid="{626F4CB5-2DC4-497F-B6E6-7118CEE08C01}"/>
    <cellStyle name="Accent3 73" xfId="988" xr:uid="{540022B6-72C2-4551-81C6-FDBB69F38335}"/>
    <cellStyle name="Accent3 73 2" xfId="3733" xr:uid="{0129753C-7A06-46EB-ACCB-985EC5CD2358}"/>
    <cellStyle name="Accent3 73 3" xfId="6254" xr:uid="{1A286BFA-BB7B-4C0B-BC0F-7862D018E2BF}"/>
    <cellStyle name="Accent3 73 4" xfId="9598" xr:uid="{BBB77D8C-EA9B-462B-939D-B78A963D1C49}"/>
    <cellStyle name="Accent3 74" xfId="989" xr:uid="{D5D81F5E-0F48-450B-9452-034C520567E4}"/>
    <cellStyle name="Accent3 74 2" xfId="3734" xr:uid="{F0B73F44-B8B7-47A4-95B4-596027AFBA57}"/>
    <cellStyle name="Accent3 74 3" xfId="6255" xr:uid="{9FD439D6-F990-4316-BB6F-5A0939944F31}"/>
    <cellStyle name="Accent3 74 4" xfId="9597" xr:uid="{9B5AD356-60F6-4F5C-8C62-E04984D3F0BF}"/>
    <cellStyle name="Accent3 75" xfId="990" xr:uid="{C7B942F0-BBF2-40C4-B004-6EFD6EE0FE66}"/>
    <cellStyle name="Accent3 75 2" xfId="3735" xr:uid="{18E0E1FD-1889-4F81-B4C5-FFB6F3676F9B}"/>
    <cellStyle name="Accent3 75 3" xfId="6256" xr:uid="{A0563D0A-10E4-4012-B726-DFB66A9B022F}"/>
    <cellStyle name="Accent3 75 4" xfId="9596" xr:uid="{6CCE7F7A-3331-4077-82BA-B4F62D8BC922}"/>
    <cellStyle name="Accent3 76" xfId="991" xr:uid="{BBC706AE-21EE-444C-9271-37C2757BCDE9}"/>
    <cellStyle name="Accent3 76 2" xfId="3736" xr:uid="{B0532AED-E63F-40D3-801D-0D60344165EC}"/>
    <cellStyle name="Accent3 76 3" xfId="6257" xr:uid="{ECC1216A-EF2D-41DD-B409-9698FAB876E5}"/>
    <cellStyle name="Accent3 76 4" xfId="9595" xr:uid="{5FC4B47A-FBB5-488C-BF79-A58F07965324}"/>
    <cellStyle name="Accent3 77" xfId="992" xr:uid="{442D8814-0D1F-4809-8899-225F86F2C1A3}"/>
    <cellStyle name="Accent3 77 2" xfId="3737" xr:uid="{8E0CA228-B562-4AA9-99EA-B734816D040D}"/>
    <cellStyle name="Accent3 77 3" xfId="6258" xr:uid="{45704C5A-96DA-4C40-8888-33E56B80B188}"/>
    <cellStyle name="Accent3 77 4" xfId="9594" xr:uid="{85279338-1442-41FB-B33B-11184DC4FA80}"/>
    <cellStyle name="Accent3 78" xfId="993" xr:uid="{9005B2D1-FB51-4E9A-8185-1CD0E1D22A12}"/>
    <cellStyle name="Accent3 78 2" xfId="3738" xr:uid="{37FF2E9C-1306-4A2B-9EB9-D4FD7AB439BC}"/>
    <cellStyle name="Accent3 78 3" xfId="6259" xr:uid="{F19C0B8E-B2EC-4006-9711-4713F1A671B8}"/>
    <cellStyle name="Accent3 78 4" xfId="9593" xr:uid="{B03F1F76-5689-41C4-8200-35EC1EF6EB9B}"/>
    <cellStyle name="Accent3 79" xfId="994" xr:uid="{585233F6-0B58-42DD-BEF3-37AE7B0A2F42}"/>
    <cellStyle name="Accent3 79 2" xfId="3739" xr:uid="{A2BAE569-67AF-4C18-B701-30DB7A71016B}"/>
    <cellStyle name="Accent3 79 3" xfId="6260" xr:uid="{3B04C79C-4FFB-4526-8E3D-151915017F5E}"/>
    <cellStyle name="Accent3 79 4" xfId="9592" xr:uid="{E72CE1CD-8720-4E6A-B9CA-3F5188C60D0C}"/>
    <cellStyle name="Accent3 8" xfId="995" xr:uid="{D1353ED0-08B8-48B4-9215-1767634A25E8}"/>
    <cellStyle name="Accent3 8 2" xfId="3740" xr:uid="{BBD297DB-50D2-4A04-BBB9-1202E3B48076}"/>
    <cellStyle name="Accent3 8 3" xfId="6261" xr:uid="{7811499E-35C5-46D3-979F-8AFE741F6A0B}"/>
    <cellStyle name="Accent3 8 4" xfId="9591" xr:uid="{F1DA27B0-1220-4EE5-9142-9FAA3CDC3E00}"/>
    <cellStyle name="Accent3 80" xfId="996" xr:uid="{116581F1-776E-450D-9887-AF3251CB22CF}"/>
    <cellStyle name="Accent3 80 2" xfId="3741" xr:uid="{7649C3E6-4F2B-48A9-BB31-BED9D6C49F3D}"/>
    <cellStyle name="Accent3 80 3" xfId="6262" xr:uid="{FD5077DB-8E75-42DC-9926-46B0A21C9D6D}"/>
    <cellStyle name="Accent3 80 4" xfId="9590" xr:uid="{27B9C9DB-ADBC-4B99-8A15-4AE4C62C5057}"/>
    <cellStyle name="Accent3 81" xfId="997" xr:uid="{7AB93364-4801-47D7-B787-28A2A99BE620}"/>
    <cellStyle name="Accent3 81 2" xfId="3742" xr:uid="{80C3D7B5-D799-4C89-9664-B55172065BBD}"/>
    <cellStyle name="Accent3 81 3" xfId="6263" xr:uid="{A98C0CA3-15D8-414E-A2D3-6583F353D022}"/>
    <cellStyle name="Accent3 81 4" xfId="9589" xr:uid="{6E4BC96A-F33D-4D7F-B790-3B7722FF9C01}"/>
    <cellStyle name="Accent3 82" xfId="998" xr:uid="{55FD8D45-8699-4EE9-917E-2F27B9BB91B2}"/>
    <cellStyle name="Accent3 82 2" xfId="3743" xr:uid="{E567D61F-80B9-4FC9-B484-FF36860C3354}"/>
    <cellStyle name="Accent3 82 3" xfId="6264" xr:uid="{A4F3BDE7-BD8B-4852-B650-A05AA23BF3C7}"/>
    <cellStyle name="Accent3 82 4" xfId="9588" xr:uid="{D70023F7-026C-47DC-BD49-6D129D658D33}"/>
    <cellStyle name="Accent3 83" xfId="999" xr:uid="{0C0F20B6-AB14-469C-931B-6C188556B7BC}"/>
    <cellStyle name="Accent3 83 2" xfId="3744" xr:uid="{ABE1452C-92E3-458C-9B28-B2E5E9CA0943}"/>
    <cellStyle name="Accent3 83 3" xfId="6265" xr:uid="{3EC69122-4C8E-45DD-AE90-7E1C455CCB1A}"/>
    <cellStyle name="Accent3 83 4" xfId="9587" xr:uid="{9F4CA414-C0F0-4826-A080-01963FF67331}"/>
    <cellStyle name="Accent3 84" xfId="1000" xr:uid="{7AA48525-9C47-4E51-8F20-E4569A2DBC54}"/>
    <cellStyle name="Accent3 84 2" xfId="3745" xr:uid="{F9168684-E855-403D-9136-E36DD5963DBE}"/>
    <cellStyle name="Accent3 84 3" xfId="6266" xr:uid="{3B0E6FC6-F49A-4029-B052-6472BEA4CFD6}"/>
    <cellStyle name="Accent3 84 4" xfId="9586" xr:uid="{DD935E85-4159-4DE0-ABDE-6DFF8896DB7C}"/>
    <cellStyle name="Accent3 85" xfId="1001" xr:uid="{79F5B9FC-C4B5-4CA8-AAEA-F8D59170263C}"/>
    <cellStyle name="Accent3 85 2" xfId="3746" xr:uid="{6DD5DE13-0FEC-49C4-98AC-73F5B3A89082}"/>
    <cellStyle name="Accent3 85 3" xfId="6267" xr:uid="{FA96EB3A-0891-41E8-91E7-F480A6089FE4}"/>
    <cellStyle name="Accent3 85 4" xfId="9585" xr:uid="{1699BFC4-4943-46C4-8657-C1748810F52C}"/>
    <cellStyle name="Accent3 86" xfId="1002" xr:uid="{E5E8B1A6-B0BF-453B-BAB9-745B40D52218}"/>
    <cellStyle name="Accent3 86 2" xfId="3747" xr:uid="{D7A2437B-36CE-471A-98A6-B387AE8B9656}"/>
    <cellStyle name="Accent3 86 3" xfId="6268" xr:uid="{EF4D3725-D3BC-4EE0-9710-56006818D34B}"/>
    <cellStyle name="Accent3 86 4" xfId="9584" xr:uid="{70061C1E-51C3-4FAC-B53C-F4A6EEF0A765}"/>
    <cellStyle name="Accent3 87" xfId="1003" xr:uid="{00608426-8CEF-4F83-A366-463AC77802E0}"/>
    <cellStyle name="Accent3 87 2" xfId="3748" xr:uid="{E98CB523-97DA-4BA2-A6B9-8215309B0C42}"/>
    <cellStyle name="Accent3 87 3" xfId="6269" xr:uid="{D6E4DBF4-B57E-466A-90C5-30C9523367A1}"/>
    <cellStyle name="Accent3 87 4" xfId="10442" xr:uid="{5A149A12-70AD-463A-B35B-2317FC657DCD}"/>
    <cellStyle name="Accent3 88" xfId="1004" xr:uid="{B1043C67-A258-4064-91AD-EA8FC1F8BF05}"/>
    <cellStyle name="Accent3 88 2" xfId="3749" xr:uid="{10760CC8-DDEC-40F2-BA97-7C53F20BF897}"/>
    <cellStyle name="Accent3 88 3" xfId="6270" xr:uid="{CE2E30BD-A36E-425E-9865-5FEE5BB8BCA5}"/>
    <cellStyle name="Accent3 88 4" xfId="9583" xr:uid="{02BA68C0-CA54-4532-A6E2-DE4B76E69D33}"/>
    <cellStyle name="Accent3 89" xfId="1005" xr:uid="{EA1B757F-193F-4C0B-8679-A725828547F9}"/>
    <cellStyle name="Accent3 89 2" xfId="3750" xr:uid="{CBDAFFCC-DAC9-44F2-B19F-8BB29D290CBD}"/>
    <cellStyle name="Accent3 89 3" xfId="6271" xr:uid="{7CEB5920-5A96-435F-BB9C-CEEE9C5A6DEC}"/>
    <cellStyle name="Accent3 89 4" xfId="9582" xr:uid="{F4617F65-47CD-4E91-AE0B-857D520490CA}"/>
    <cellStyle name="Accent3 9" xfId="1006" xr:uid="{3181C34F-A96C-4D11-9C64-112F0713BDE0}"/>
    <cellStyle name="Accent3 9 2" xfId="3751" xr:uid="{88E11639-D25D-4F87-91BA-BB28CAC3110A}"/>
    <cellStyle name="Accent3 9 3" xfId="6272" xr:uid="{1FD6C89C-8CBB-4FC1-826C-97BDD0E6CD3B}"/>
    <cellStyle name="Accent3 9 4" xfId="9581" xr:uid="{5EE8A9CC-909A-429E-BDF6-7A37DE884B6C}"/>
    <cellStyle name="Accent3 90" xfId="1007" xr:uid="{0CF259B8-D094-4BD9-9E19-8C5F5D2A487F}"/>
    <cellStyle name="Accent3 90 2" xfId="3752" xr:uid="{F23FCE0B-FE7B-49AE-9914-01CE1F290742}"/>
    <cellStyle name="Accent3 90 3" xfId="6273" xr:uid="{FC98AAAA-7DE7-454D-BF64-C172EC5AC585}"/>
    <cellStyle name="Accent3 90 4" xfId="9580" xr:uid="{CC4BA89A-6552-4B53-B99A-9A801200B223}"/>
    <cellStyle name="Accent3 91" xfId="1008" xr:uid="{4D22A1FD-E40A-4650-B605-D99B82681A45}"/>
    <cellStyle name="Accent3 91 2" xfId="3753" xr:uid="{4201A7D4-E435-40C6-AF34-1076826C7457}"/>
    <cellStyle name="Accent3 91 3" xfId="6274" xr:uid="{1D067160-5CA1-4EEE-983C-1D8A51554DB7}"/>
    <cellStyle name="Accent3 91 4" xfId="9579" xr:uid="{EB05B2F1-7050-47D6-AA3A-20ACB337AE0F}"/>
    <cellStyle name="Accent3 92" xfId="1009" xr:uid="{E1018934-D136-4D30-9C1A-694561C71A83}"/>
    <cellStyle name="Accent3 92 2" xfId="3754" xr:uid="{86F1E190-BF36-45D4-B265-624C28243197}"/>
    <cellStyle name="Accent3 92 3" xfId="6275" xr:uid="{E2F61813-D9C4-426A-876D-754B3412D312}"/>
    <cellStyle name="Accent3 92 4" xfId="9578" xr:uid="{BF68824E-59E8-4E3B-BF06-2AF493F27EA5}"/>
    <cellStyle name="Accent3 93" xfId="1010" xr:uid="{C89A6BA8-246C-4845-B849-DDB2458864E5}"/>
    <cellStyle name="Accent3 93 2" xfId="3755" xr:uid="{6732BBE2-DF5B-44A2-AB8C-B7959DCF0155}"/>
    <cellStyle name="Accent3 93 3" xfId="6276" xr:uid="{66EBCA2E-2312-4E7D-8B90-2BFC802AD893}"/>
    <cellStyle name="Accent3 93 4" xfId="9577" xr:uid="{54CF59D4-42F7-403B-A544-36411C33504C}"/>
    <cellStyle name="Accent3 94" xfId="1011" xr:uid="{CB177386-60AC-4E06-857C-38C2F2986230}"/>
    <cellStyle name="Accent3 94 2" xfId="3756" xr:uid="{CC8B3D33-349A-448E-A980-359D5BC36F37}"/>
    <cellStyle name="Accent3 94 3" xfId="6277" xr:uid="{27909997-CD60-465E-8DB8-8827374B58EC}"/>
    <cellStyle name="Accent3 94 4" xfId="9576" xr:uid="{6619044C-908A-4B16-9C7C-E151A08C314F}"/>
    <cellStyle name="Accent3 95" xfId="1012" xr:uid="{77324CE8-6A07-482C-BD3E-F747192B1135}"/>
    <cellStyle name="Accent3 95 2" xfId="3757" xr:uid="{774BF77D-5328-4664-BF17-BAF9EE0605F1}"/>
    <cellStyle name="Accent3 95 3" xfId="6278" xr:uid="{ABAA1654-B9B5-47FC-A4B0-9EC8BEEF8AA5}"/>
    <cellStyle name="Accent3 95 4" xfId="9575" xr:uid="{00CD1347-5321-495D-838F-BDA8D4C13F07}"/>
    <cellStyle name="Accent3 96" xfId="1013" xr:uid="{44DF3686-BFD2-407D-8878-FD73F16FB80C}"/>
    <cellStyle name="Accent3 96 2" xfId="3758" xr:uid="{84DF421A-9E64-4B97-B582-DEB029DD5A86}"/>
    <cellStyle name="Accent3 96 3" xfId="6279" xr:uid="{B979C63E-5C33-486F-ABBB-EEF301FF42A1}"/>
    <cellStyle name="Accent3 96 4" xfId="9574" xr:uid="{F9B76AAF-FFB3-46D7-82BA-E1E586A5A4BE}"/>
    <cellStyle name="Accent3 97" xfId="1014" xr:uid="{AAEAD879-4754-4719-B890-0B5B2B47446A}"/>
    <cellStyle name="Accent3 97 2" xfId="3759" xr:uid="{BDCAF5EF-472E-4048-90DC-4B7745B68D05}"/>
    <cellStyle name="Accent3 97 3" xfId="6280" xr:uid="{B423FDB4-6D8B-47C3-A41B-7BE798BC3EE1}"/>
    <cellStyle name="Accent3 97 4" xfId="9573" xr:uid="{2F3528B1-8218-4D5D-9A0B-E2C1E9388492}"/>
    <cellStyle name="Accent3 98" xfId="1015" xr:uid="{62F98356-6ABD-4B89-8E1B-2E86010C2363}"/>
    <cellStyle name="Accent3 98 2" xfId="3760" xr:uid="{6EC99924-31F0-4E71-8374-E8E883406F16}"/>
    <cellStyle name="Accent3 98 3" xfId="6281" xr:uid="{B3007406-E7B9-47E5-85EB-98724E9935E3}"/>
    <cellStyle name="Accent3 98 4" xfId="9572" xr:uid="{552CCEC5-6B1E-46D6-AA4A-233914C2499B}"/>
    <cellStyle name="Accent3 99" xfId="1016" xr:uid="{A938580A-3B73-4973-BE4B-E46DDE35A87E}"/>
    <cellStyle name="Accent3 99 2" xfId="3761" xr:uid="{915158C3-01EC-44B2-910B-C7F2C4E75FC9}"/>
    <cellStyle name="Accent3 99 3" xfId="6282" xr:uid="{46F9B5D1-C377-4995-A672-CD7745B7F2F1}"/>
    <cellStyle name="Accent3 99 4" xfId="9571" xr:uid="{A05BD465-FFD1-448F-B77D-A7784347E0EB}"/>
    <cellStyle name="Accent4" xfId="22" builtinId="41" customBuiltin="1"/>
    <cellStyle name="Accent4 - 20%" xfId="1017" xr:uid="{02B83D39-753A-42FF-A966-F56A0E9EF71A}"/>
    <cellStyle name="Accent4 - 20% 2" xfId="1018" xr:uid="{420E1632-3D4B-48B6-B514-3758906B5868}"/>
    <cellStyle name="Accent4 - 20% 2 2" xfId="3763" xr:uid="{17E43B0D-01FB-4C4B-A184-DEB53D8B1701}"/>
    <cellStyle name="Accent4 - 20% 2 3" xfId="6284" xr:uid="{54EE3FBD-1EC9-4487-B695-3420D151A208}"/>
    <cellStyle name="Accent4 - 20% 2 4" xfId="9569" xr:uid="{9AE3E390-6A7A-4EAD-894C-255686ED6E97}"/>
    <cellStyle name="Accent4 - 20% 3" xfId="3762" xr:uid="{7D0B8149-F37F-4D99-B464-1ED1B1669206}"/>
    <cellStyle name="Accent4 - 20% 4" xfId="6283" xr:uid="{EF310E96-B637-4EF2-AC87-84FD637E7B3B}"/>
    <cellStyle name="Accent4 - 20% 5" xfId="9570" xr:uid="{C0726967-3EF5-4F53-A954-0C021E36DCC7}"/>
    <cellStyle name="Accent4 - 40%" xfId="1019" xr:uid="{F98A0360-FB7D-4F76-938C-82D0D33804A0}"/>
    <cellStyle name="Accent4 - 40% 2" xfId="1020" xr:uid="{B3CE3B44-CF5D-4CDA-B776-477B08DA2FB3}"/>
    <cellStyle name="Accent4 - 40% 2 2" xfId="3765" xr:uid="{EC6ED7C7-7D81-402D-BA30-F2D1F161FA1C}"/>
    <cellStyle name="Accent4 - 40% 2 3" xfId="6286" xr:uid="{C6C8A102-CD0D-493B-8B9E-AA9C7AF4C267}"/>
    <cellStyle name="Accent4 - 40% 2 4" xfId="9567" xr:uid="{49CA356F-FC2B-46A8-BD47-2885D691FB3C}"/>
    <cellStyle name="Accent4 - 40% 3" xfId="3764" xr:uid="{F0D6F467-4D2F-43E4-B46A-83FB97F686ED}"/>
    <cellStyle name="Accent4 - 40% 4" xfId="6285" xr:uid="{859C3EEB-4F10-43F9-B8A7-4527CF865736}"/>
    <cellStyle name="Accent4 - 40% 5" xfId="9568" xr:uid="{04274DC3-C906-4514-8B00-9C7AEBC2C625}"/>
    <cellStyle name="Accent4 - 60%" xfId="1021" xr:uid="{47F919EC-4E1C-4B84-9616-746E75F02B28}"/>
    <cellStyle name="Accent4 - 60% 2" xfId="1022" xr:uid="{9DCD7720-E9C9-43F8-9A99-24BCE0095A31}"/>
    <cellStyle name="Accent4 - 60% 2 2" xfId="3767" xr:uid="{199B2A71-8CCC-4D7F-B901-6A38B3C8825D}"/>
    <cellStyle name="Accent4 - 60% 2 3" xfId="6288" xr:uid="{B1833BE1-529B-4EFA-B493-CCB1057DBA9E}"/>
    <cellStyle name="Accent4 - 60% 2 4" xfId="9565" xr:uid="{C7A18DAA-C5E0-411B-B12A-4450A01B1B45}"/>
    <cellStyle name="Accent4 - 60% 3" xfId="3766" xr:uid="{B77C118F-8163-4D67-BAF6-72D7ADF274FE}"/>
    <cellStyle name="Accent4 - 60% 4" xfId="6287" xr:uid="{D2200D90-4194-4998-995B-9E08D2F575D5}"/>
    <cellStyle name="Accent4 - 60% 5" xfId="9566" xr:uid="{2CF38F17-BFEF-4E7A-B28D-025D0E021349}"/>
    <cellStyle name="Accent4 10" xfId="1023" xr:uid="{AF3D89E5-E731-45F3-B3DE-E97F157564B2}"/>
    <cellStyle name="Accent4 10 2" xfId="3768" xr:uid="{83AB1A06-183E-4228-9465-CD706FC5F52E}"/>
    <cellStyle name="Accent4 10 3" xfId="6289" xr:uid="{02AC226A-01C5-4C5E-9022-9DA1DEAAEFF8}"/>
    <cellStyle name="Accent4 10 4" xfId="9564" xr:uid="{B41AAC4C-A3E7-40C2-B11D-C7FB6A9A194C}"/>
    <cellStyle name="Accent4 100" xfId="1024" xr:uid="{03236B2E-8446-4541-95BF-055F441EDAEB}"/>
    <cellStyle name="Accent4 100 2" xfId="3769" xr:uid="{D5C1317A-279B-457A-BF07-3520BA864ABA}"/>
    <cellStyle name="Accent4 100 3" xfId="6290" xr:uid="{5B2662F6-1D87-4FD7-BA6E-45D1FC5B3F74}"/>
    <cellStyle name="Accent4 100 4" xfId="9563" xr:uid="{EE3086E8-7F9D-4C33-98E9-BC32E44F48D9}"/>
    <cellStyle name="Accent4 101" xfId="1025" xr:uid="{A59DFC5E-47A5-45E4-9DAD-2DD54E03D207}"/>
    <cellStyle name="Accent4 101 2" xfId="3770" xr:uid="{CBF27D99-E82A-455A-8D61-CD27A475FEDB}"/>
    <cellStyle name="Accent4 101 3" xfId="6291" xr:uid="{1000DC74-647E-45F7-A275-5A0785018C88}"/>
    <cellStyle name="Accent4 101 4" xfId="9562" xr:uid="{7772D1E9-7668-4215-A1FD-9E0F3AD707EF}"/>
    <cellStyle name="Accent4 102" xfId="1026" xr:uid="{374AC94C-CE77-4DD6-9613-513CE04EEDF4}"/>
    <cellStyle name="Accent4 102 2" xfId="3771" xr:uid="{76914732-6650-4F1B-8CC1-5C33DCDB794E}"/>
    <cellStyle name="Accent4 102 3" xfId="6292" xr:uid="{C3857D67-129C-4CDC-9851-F5610347FD16}"/>
    <cellStyle name="Accent4 102 4" xfId="9561" xr:uid="{26540CCD-64A7-49F0-ABDC-E63234386CF3}"/>
    <cellStyle name="Accent4 103" xfId="1027" xr:uid="{C9E5A1F4-AD9D-4806-B856-B1DBB62F3FB3}"/>
    <cellStyle name="Accent4 103 2" xfId="3772" xr:uid="{A822A63C-9682-4797-9024-FA8FCCF96F87}"/>
    <cellStyle name="Accent4 103 3" xfId="6293" xr:uid="{AFAAD12A-949B-4786-8969-6651D2399107}"/>
    <cellStyle name="Accent4 103 4" xfId="9560" xr:uid="{D7F40485-7E80-4E7E-8167-56D527EFA914}"/>
    <cellStyle name="Accent4 104" xfId="1028" xr:uid="{2AF1E8D6-538D-42E7-ABA5-A1DD56AB2FDB}"/>
    <cellStyle name="Accent4 104 2" xfId="3773" xr:uid="{FA587F6F-C133-4258-BC71-89A3DFD267F0}"/>
    <cellStyle name="Accent4 104 3" xfId="6294" xr:uid="{E020264C-5AE4-4147-8ADD-D916A5E88C0F}"/>
    <cellStyle name="Accent4 104 4" xfId="9559" xr:uid="{B3C8803C-5FD6-4631-B563-1E4A193D6F3C}"/>
    <cellStyle name="Accent4 105" xfId="1029" xr:uid="{F30B9B97-F063-4032-9527-5ED3879DE363}"/>
    <cellStyle name="Accent4 105 2" xfId="3774" xr:uid="{C3EC8463-1486-4EBA-9BDD-F49880F7ECB0}"/>
    <cellStyle name="Accent4 105 3" xfId="6295" xr:uid="{C24968C1-441F-4981-80EE-421F34F37D24}"/>
    <cellStyle name="Accent4 105 4" xfId="9558" xr:uid="{3D7DEEA0-9C39-4A54-9C3B-61EA353F5B37}"/>
    <cellStyle name="Accent4 106" xfId="1030" xr:uid="{36FBA311-2DC2-47D6-AFE7-4F519B5B17D7}"/>
    <cellStyle name="Accent4 106 2" xfId="3775" xr:uid="{CBFC0C64-E259-4CC3-A48F-C024D360C986}"/>
    <cellStyle name="Accent4 106 3" xfId="6296" xr:uid="{E768C7BE-2DA1-46B9-9EFA-BD408CB2F387}"/>
    <cellStyle name="Accent4 106 4" xfId="9557" xr:uid="{E8CBD283-03A6-47C8-BCB3-850B95ACF6C8}"/>
    <cellStyle name="Accent4 107" xfId="1031" xr:uid="{BDB5E262-5E03-4811-AC71-7874C7F9D41E}"/>
    <cellStyle name="Accent4 107 2" xfId="3776" xr:uid="{AA536556-412F-40A7-A3F1-B369EF6C1071}"/>
    <cellStyle name="Accent4 107 3" xfId="6297" xr:uid="{E3B5A058-EF11-4AD9-A11C-AFBF2C808DD0}"/>
    <cellStyle name="Accent4 107 4" xfId="9556" xr:uid="{AEA367F8-0F18-4D71-AB59-AE7562A85518}"/>
    <cellStyle name="Accent4 108" xfId="1032" xr:uid="{E5D8417D-C597-45FC-98B5-ED888609484C}"/>
    <cellStyle name="Accent4 108 2" xfId="3777" xr:uid="{C0D5321A-BC43-447B-8BE8-EB62A3BF4364}"/>
    <cellStyle name="Accent4 108 3" xfId="6298" xr:uid="{14671A29-6B8C-45E4-941E-4F26C3018702}"/>
    <cellStyle name="Accent4 108 4" xfId="9555" xr:uid="{09B811BD-B1A6-4D16-ABC2-1082ABA8EF68}"/>
    <cellStyle name="Accent4 109" xfId="1033" xr:uid="{9DE9C666-B59B-4075-A17A-2257A565D663}"/>
    <cellStyle name="Accent4 109 2" xfId="3778" xr:uid="{93524CF8-5714-4164-97C3-8090EBB8D677}"/>
    <cellStyle name="Accent4 109 3" xfId="6299" xr:uid="{07683EDE-0155-4CF8-AB4B-DF3CC1D3C9E1}"/>
    <cellStyle name="Accent4 109 4" xfId="9554" xr:uid="{CC5FC689-CAA1-4C07-9EAE-94B57E9E28C3}"/>
    <cellStyle name="Accent4 11" xfId="1034" xr:uid="{D8C0F163-452C-4735-8449-3DD8BCACBB64}"/>
    <cellStyle name="Accent4 11 2" xfId="3779" xr:uid="{65797914-D413-435A-84F1-56E216A8EDAB}"/>
    <cellStyle name="Accent4 11 3" xfId="6300" xr:uid="{F8092232-5AFC-4D31-BF8E-AF9129F8B1B2}"/>
    <cellStyle name="Accent4 11 4" xfId="9553" xr:uid="{3778BB0D-88CA-49DB-A2E2-7E773E38EF14}"/>
    <cellStyle name="Accent4 110" xfId="1035" xr:uid="{0824F134-BBCF-4E76-92AD-9AB202DB87DF}"/>
    <cellStyle name="Accent4 110 2" xfId="3780" xr:uid="{E9578863-AA61-4C45-99B5-4CAABA7B9114}"/>
    <cellStyle name="Accent4 110 3" xfId="6301" xr:uid="{0B45A840-040A-4D8E-874D-50DD9DDE45ED}"/>
    <cellStyle name="Accent4 110 4" xfId="9552" xr:uid="{7DC99C52-9C76-4AAD-B64D-B7F784EE5BFD}"/>
    <cellStyle name="Accent4 111" xfId="1036" xr:uid="{6239A2F4-7B23-40AD-BF9C-D80A71E76944}"/>
    <cellStyle name="Accent4 111 2" xfId="3781" xr:uid="{BB264258-4120-43B5-9AFB-77464B6175E1}"/>
    <cellStyle name="Accent4 111 3" xfId="6302" xr:uid="{A858EA85-8BA0-4036-816F-213A35DDF064}"/>
    <cellStyle name="Accent4 111 4" xfId="9551" xr:uid="{FDF1D5D1-E4AC-4E37-9080-4B1EE41E3058}"/>
    <cellStyle name="Accent4 112" xfId="1037" xr:uid="{5841D9DB-1774-4251-A20E-04F56AE803A6}"/>
    <cellStyle name="Accent4 112 2" xfId="3782" xr:uid="{1A95D8F4-BFF0-4057-924C-9947AFD3B893}"/>
    <cellStyle name="Accent4 112 3" xfId="6303" xr:uid="{F434A960-4888-49AE-A4F2-C1BE6AA4A4C2}"/>
    <cellStyle name="Accent4 112 4" xfId="9550" xr:uid="{D4F1B074-6B8C-4E18-A77A-40477FC74DD5}"/>
    <cellStyle name="Accent4 113" xfId="1038" xr:uid="{8FB643C0-7020-4E0B-B0CF-189B84BC4183}"/>
    <cellStyle name="Accent4 113 2" xfId="3783" xr:uid="{63E412EA-45E6-4958-A608-0D6E0486781A}"/>
    <cellStyle name="Accent4 113 3" xfId="6304" xr:uid="{6DBE77CA-B69E-49D0-9EC9-25217B59A1C1}"/>
    <cellStyle name="Accent4 113 4" xfId="9549" xr:uid="{4CEC4533-6020-4B7B-93BF-5108D61DD1AF}"/>
    <cellStyle name="Accent4 114" xfId="1039" xr:uid="{4541C04C-058C-4AE4-8E0B-932A53EFBC4A}"/>
    <cellStyle name="Accent4 114 2" xfId="3784" xr:uid="{20140969-F7C5-4331-B319-4D4B6B65D40C}"/>
    <cellStyle name="Accent4 114 3" xfId="6305" xr:uid="{8FB7E8F7-574E-40C6-8958-9B6E354032D1}"/>
    <cellStyle name="Accent4 114 4" xfId="9548" xr:uid="{993DB370-3977-4F9B-B598-33A32B7444D5}"/>
    <cellStyle name="Accent4 115" xfId="1040" xr:uid="{C0FE4C48-CE62-478F-81C3-850F1F6C1568}"/>
    <cellStyle name="Accent4 115 2" xfId="3785" xr:uid="{CF85B7FC-41EC-4420-B3E8-770CFC89FB77}"/>
    <cellStyle name="Accent4 115 3" xfId="6306" xr:uid="{7CB563CF-573A-4491-8B7B-0AD0A872A281}"/>
    <cellStyle name="Accent4 115 4" xfId="9547" xr:uid="{EB0B460E-E9FC-4724-A5E7-6D9163F71C2D}"/>
    <cellStyle name="Accent4 116" xfId="1041" xr:uid="{FD4C6B89-EDC5-46E6-A245-DBB8B73C4332}"/>
    <cellStyle name="Accent4 116 2" xfId="3786" xr:uid="{B3377C84-4B75-45B4-8A93-A50DCC44F598}"/>
    <cellStyle name="Accent4 116 3" xfId="6307" xr:uid="{140E0943-7BE1-4C8A-AE11-CEB9B93762DD}"/>
    <cellStyle name="Accent4 116 4" xfId="9546" xr:uid="{BF3D61B4-88D0-4B71-85B9-121FC84C930B}"/>
    <cellStyle name="Accent4 117" xfId="1042" xr:uid="{03516EB9-0238-456C-BB9C-EEFD3B9D421E}"/>
    <cellStyle name="Accent4 117 2" xfId="3787" xr:uid="{A4E3DE87-E35E-4C7E-91DA-E947096A1897}"/>
    <cellStyle name="Accent4 117 3" xfId="6308" xr:uid="{D9BF70D7-F014-4F79-93EF-0B701BEB5647}"/>
    <cellStyle name="Accent4 117 4" xfId="9545" xr:uid="{8FF5CF04-51DF-4ECB-922E-032DBFBDCE02}"/>
    <cellStyle name="Accent4 118" xfId="1043" xr:uid="{9329B582-F58B-4A97-820E-F499AA046685}"/>
    <cellStyle name="Accent4 118 2" xfId="3788" xr:uid="{62A38F68-11C7-438F-84B4-FC928C8BA2B4}"/>
    <cellStyle name="Accent4 118 3" xfId="6309" xr:uid="{C45A54D1-6378-4968-B31C-38C8666666A3}"/>
    <cellStyle name="Accent4 118 4" xfId="9544" xr:uid="{9BF60810-9F73-4854-8E61-D525186C79E3}"/>
    <cellStyle name="Accent4 119" xfId="4982" xr:uid="{CE1A4C62-F845-468E-9AB5-A4F622E41FCD}"/>
    <cellStyle name="Accent4 12" xfId="1044" xr:uid="{E033DCC6-6C95-4B39-8A69-D3D519511C1A}"/>
    <cellStyle name="Accent4 12 2" xfId="3789" xr:uid="{15465995-174C-42F6-ABEB-FAB1E550CAF5}"/>
    <cellStyle name="Accent4 12 3" xfId="6310" xr:uid="{45597878-6E47-436E-8D19-556757A746D1}"/>
    <cellStyle name="Accent4 12 4" xfId="9543" xr:uid="{244C2983-4377-42A3-ABBA-B0FE35AF4884}"/>
    <cellStyle name="Accent4 120" xfId="4983" xr:uid="{8D3F58BA-ADBD-4E93-8655-2AC0B002137A}"/>
    <cellStyle name="Accent4 121" xfId="4984" xr:uid="{0E4233E5-8234-42DB-B7FF-6B0FE0E5CA01}"/>
    <cellStyle name="Accent4 122" xfId="4985" xr:uid="{E8BB65EA-729B-4BF0-9F86-6A1D53278010}"/>
    <cellStyle name="Accent4 123" xfId="4986" xr:uid="{F3DF31BF-BFDA-41C3-B4CE-7204307FE061}"/>
    <cellStyle name="Accent4 124" xfId="4987" xr:uid="{A189F985-8380-4FC0-BC31-A87D4B747AD9}"/>
    <cellStyle name="Accent4 125" xfId="8623" xr:uid="{87568171-4E6C-4A15-BCF2-3313ED00AF75}"/>
    <cellStyle name="Accent4 126" xfId="17553" xr:uid="{4A45DFF3-7616-43BD-A49D-AE28D3BA6899}"/>
    <cellStyle name="Accent4 127" xfId="18349" xr:uid="{D9312F2B-2E11-4F6A-A97F-2AEDA49F472B}"/>
    <cellStyle name="Accent4 128" xfId="15463" xr:uid="{EEE53E5B-727F-45AC-B419-C85A3841657C}"/>
    <cellStyle name="Accent4 13" xfId="1045" xr:uid="{3A21B2E9-CE90-43F3-8EEB-6F97480F74AF}"/>
    <cellStyle name="Accent4 13 2" xfId="3790" xr:uid="{7A6CCA74-18C6-4B6D-9455-833A22DB94DA}"/>
    <cellStyle name="Accent4 13 3" xfId="6311" xr:uid="{7AC9994A-DF7E-4E9C-8DA2-84AEAA794984}"/>
    <cellStyle name="Accent4 13 4" xfId="9542" xr:uid="{D1519A71-3FA2-4165-8E4B-2F17E32E2ABF}"/>
    <cellStyle name="Accent4 14" xfId="1046" xr:uid="{B282D2FA-1899-4C7C-8BB3-7EA6F6343189}"/>
    <cellStyle name="Accent4 14 2" xfId="3791" xr:uid="{32C3F942-4177-410A-B67C-EC8AEDA6D10B}"/>
    <cellStyle name="Accent4 14 3" xfId="6312" xr:uid="{AC1A2C56-2B7B-488A-B047-B326A7C53A42}"/>
    <cellStyle name="Accent4 14 4" xfId="9541" xr:uid="{B4F3BFB4-6A2C-4DFE-BB24-1E0879E82426}"/>
    <cellStyle name="Accent4 15" xfId="1047" xr:uid="{EAD96182-85B7-41E3-9179-13A0CC771DB8}"/>
    <cellStyle name="Accent4 15 2" xfId="3792" xr:uid="{9C4C4311-847A-4215-A01C-0700E07B24C5}"/>
    <cellStyle name="Accent4 15 3" xfId="6313" xr:uid="{06A74798-F9C5-4C2C-A4BA-0F1E2E94B743}"/>
    <cellStyle name="Accent4 15 4" xfId="9540" xr:uid="{06EC9A76-8C99-4BA9-9F0E-D791FBE44E8C}"/>
    <cellStyle name="Accent4 16" xfId="1048" xr:uid="{837607CF-BC52-4A9C-BAF8-B206A08AFD81}"/>
    <cellStyle name="Accent4 16 2" xfId="3793" xr:uid="{EBF0F778-690A-4CEE-8EF9-0564F2E5AAA1}"/>
    <cellStyle name="Accent4 16 3" xfId="6314" xr:uid="{A29C067F-F86B-4477-A9ED-D752F4BED5D8}"/>
    <cellStyle name="Accent4 16 4" xfId="9539" xr:uid="{80A733CB-F202-4967-9FE8-5E6269626AFD}"/>
    <cellStyle name="Accent4 17" xfId="1049" xr:uid="{B21386A4-8581-4645-923F-DDEA02D2BD3F}"/>
    <cellStyle name="Accent4 17 2" xfId="3794" xr:uid="{E2065044-2413-4742-B431-9BE118033346}"/>
    <cellStyle name="Accent4 17 3" xfId="6315" xr:uid="{0901DA29-7CC8-4D1B-894D-6B9C73B730A7}"/>
    <cellStyle name="Accent4 17 4" xfId="9538" xr:uid="{A2922FBB-FCA8-4AE5-90FE-D6DFF8592CA1}"/>
    <cellStyle name="Accent4 18" xfId="1050" xr:uid="{27A1FDF7-F36F-4664-8B5B-510A939AF89B}"/>
    <cellStyle name="Accent4 18 2" xfId="3795" xr:uid="{988FB25A-3549-4ED5-8CAA-ABAF551ACD5D}"/>
    <cellStyle name="Accent4 18 3" xfId="6316" xr:uid="{A289F256-1031-46E8-9D69-B68D91C80C2B}"/>
    <cellStyle name="Accent4 18 4" xfId="10441" xr:uid="{EA5E3F00-4422-4F56-B669-1BF085F30826}"/>
    <cellStyle name="Accent4 19" xfId="1051" xr:uid="{09EC0752-0BC5-4AC0-895E-B45CF6C6AEEB}"/>
    <cellStyle name="Accent4 19 2" xfId="3796" xr:uid="{92F7CA66-4B55-4FFE-9F0A-B6D597FF356C}"/>
    <cellStyle name="Accent4 19 3" xfId="6317" xr:uid="{EAD7FC80-7088-48E7-823D-30F982BE327B}"/>
    <cellStyle name="Accent4 19 4" xfId="9537" xr:uid="{D85BEBA6-631A-4C6A-BA5F-84CB3774AEB3}"/>
    <cellStyle name="Accent4 2" xfId="1052" xr:uid="{10B2F61B-59F1-41B6-9543-749D08426521}"/>
    <cellStyle name="Accent4 2 2" xfId="3797" xr:uid="{9D810574-1C81-4CDF-BAEC-08849D360D14}"/>
    <cellStyle name="Accent4 2 3" xfId="6318" xr:uid="{7ED422CA-EB5E-4163-BB88-3A7250D6045E}"/>
    <cellStyle name="Accent4 2 4" xfId="9536" xr:uid="{26F3FB19-21C8-4932-87C7-BDF04B9ECC3B}"/>
    <cellStyle name="Accent4 20" xfId="1053" xr:uid="{6BD2F998-4D1C-45B4-ADE1-21B5FF800966}"/>
    <cellStyle name="Accent4 20 2" xfId="3798" xr:uid="{6A6F75EE-CE13-459E-9458-77EEDC6827B4}"/>
    <cellStyle name="Accent4 20 3" xfId="6319" xr:uid="{DF03D203-93E4-4785-B003-769A9E5B61D8}"/>
    <cellStyle name="Accent4 20 4" xfId="9535" xr:uid="{05DE005F-5958-4154-8552-7DA546130DAA}"/>
    <cellStyle name="Accent4 21" xfId="1054" xr:uid="{C0FEF92D-5A0E-433D-AC18-479D58605AA3}"/>
    <cellStyle name="Accent4 21 2" xfId="3799" xr:uid="{F3736D3C-2A15-42CD-A0B6-D4077FCD0CA0}"/>
    <cellStyle name="Accent4 21 3" xfId="6320" xr:uid="{C8A58A2A-CB42-4C47-B57A-F38C6788C76C}"/>
    <cellStyle name="Accent4 21 4" xfId="9534" xr:uid="{B924B2AE-3F33-4355-A94F-8B1CD9B12D3F}"/>
    <cellStyle name="Accent4 22" xfId="1055" xr:uid="{CF51A583-CF17-4764-8255-9B005D767A7C}"/>
    <cellStyle name="Accent4 22 2" xfId="3800" xr:uid="{9A788856-4A4A-4827-BB42-F4349150D4FC}"/>
    <cellStyle name="Accent4 22 3" xfId="6321" xr:uid="{38CC0C4D-4666-4C05-9448-32C8C57D5224}"/>
    <cellStyle name="Accent4 22 4" xfId="9533" xr:uid="{5D53CC71-DAE3-46EB-9CFE-A1BF53141053}"/>
    <cellStyle name="Accent4 23" xfId="1056" xr:uid="{A82C8B56-3826-4DB4-A273-133C0FAC61EE}"/>
    <cellStyle name="Accent4 23 2" xfId="3801" xr:uid="{E194C4C6-B73D-4C05-A5F8-7D878A79EA18}"/>
    <cellStyle name="Accent4 23 3" xfId="6322" xr:uid="{ADD7EAB4-9DB8-4806-A589-5FC742B4F465}"/>
    <cellStyle name="Accent4 23 4" xfId="9532" xr:uid="{4CD108E5-16B0-47E7-8BC8-A9427F3CF193}"/>
    <cellStyle name="Accent4 24" xfId="1057" xr:uid="{CAF3413D-5808-433D-95BC-CC587EC02247}"/>
    <cellStyle name="Accent4 24 2" xfId="3802" xr:uid="{39B8C4C5-67F4-4A68-A45C-D5196B46ABFE}"/>
    <cellStyle name="Accent4 24 3" xfId="6323" xr:uid="{79B9E9BB-0468-4DD2-B316-E76C651C63A2}"/>
    <cellStyle name="Accent4 24 4" xfId="9531" xr:uid="{0A6BE3E8-4A4E-43B4-9206-9B3ACFD41CEE}"/>
    <cellStyle name="Accent4 25" xfId="1058" xr:uid="{9FAF3C11-1F1D-47BA-BE2D-A154AB18609A}"/>
    <cellStyle name="Accent4 25 2" xfId="3803" xr:uid="{D8485D55-EC69-4B27-9CC2-8402648D7751}"/>
    <cellStyle name="Accent4 25 3" xfId="6324" xr:uid="{499D2371-A4DB-4E46-9991-47720938C311}"/>
    <cellStyle name="Accent4 25 4" xfId="9530" xr:uid="{FE8929F5-609F-4E9A-A83B-65D317E187B2}"/>
    <cellStyle name="Accent4 26" xfId="1059" xr:uid="{1035A461-5584-41B5-AFC8-D80ABFC92745}"/>
    <cellStyle name="Accent4 26 2" xfId="3804" xr:uid="{186F63B9-9AD6-4CFD-B2B3-56A81B7404D5}"/>
    <cellStyle name="Accent4 26 3" xfId="6325" xr:uid="{8EA73A85-3E85-423B-9AAA-8295C44CC2F8}"/>
    <cellStyle name="Accent4 26 4" xfId="9529" xr:uid="{1A61D52D-7FF9-407E-8541-E640F6C51692}"/>
    <cellStyle name="Accent4 27" xfId="1060" xr:uid="{E47B4D88-9E00-4423-A73D-0336ADC0EC3D}"/>
    <cellStyle name="Accent4 27 2" xfId="3805" xr:uid="{3458E36E-16DA-4883-BD13-05E59EA73ED3}"/>
    <cellStyle name="Accent4 27 3" xfId="6326" xr:uid="{7455616A-2FED-48D7-9835-905E10E78B2B}"/>
    <cellStyle name="Accent4 27 4" xfId="9528" xr:uid="{237315F5-8F65-4BE0-A398-BA1783D2BE08}"/>
    <cellStyle name="Accent4 28" xfId="1061" xr:uid="{5F498C0F-7E3D-429F-8B38-BD0E46827449}"/>
    <cellStyle name="Accent4 28 2" xfId="3806" xr:uid="{9AACEA05-5589-4D60-8A9E-61F4A9C9F047}"/>
    <cellStyle name="Accent4 28 3" xfId="6327" xr:uid="{C672E293-C9F3-4F51-B83A-D546C5B58739}"/>
    <cellStyle name="Accent4 28 4" xfId="10443" xr:uid="{2F5E947C-A1E8-404E-A153-1CAB906C29F4}"/>
    <cellStyle name="Accent4 29" xfId="1062" xr:uid="{881FD360-6FFF-419C-9BE0-E0FE6BE70105}"/>
    <cellStyle name="Accent4 29 2" xfId="3807" xr:uid="{FFB58850-12FF-4F17-A889-B08794BFCC08}"/>
    <cellStyle name="Accent4 29 3" xfId="6328" xr:uid="{497108CB-81E7-4AC9-97DC-5A9388C24479}"/>
    <cellStyle name="Accent4 29 4" xfId="9527" xr:uid="{7FD6F5FD-D8F0-4DBC-989D-6FD7E9EFF77E}"/>
    <cellStyle name="Accent4 3" xfId="1063" xr:uid="{382E48BC-E4EF-43F6-906A-BF81184EF219}"/>
    <cellStyle name="Accent4 3 2" xfId="3808" xr:uid="{D7ABC8EF-56F6-468A-9ACE-99DA4FF0B16A}"/>
    <cellStyle name="Accent4 3 3" xfId="6329" xr:uid="{70654F08-8E18-43EA-B329-EB53F5DD10D3}"/>
    <cellStyle name="Accent4 3 4" xfId="9526" xr:uid="{41C70E0E-4502-423D-95A9-B0E9E991672B}"/>
    <cellStyle name="Accent4 30" xfId="1064" xr:uid="{806FBD6B-12C4-48A8-8E76-659B032A643E}"/>
    <cellStyle name="Accent4 30 2" xfId="3809" xr:uid="{3C4A0CE5-0B65-426D-8558-8C0F31911631}"/>
    <cellStyle name="Accent4 30 3" xfId="6330" xr:uid="{FE0CF9B6-DDC5-4A02-B853-3CDD6261B59D}"/>
    <cellStyle name="Accent4 30 4" xfId="9525" xr:uid="{A41C383F-CDC4-499F-8996-4972E9A156DE}"/>
    <cellStyle name="Accent4 31" xfId="1065" xr:uid="{AE707C8E-8608-412B-92F2-6E738791E0FC}"/>
    <cellStyle name="Accent4 31 2" xfId="3810" xr:uid="{CEFC628A-2132-4B2D-B534-3A67C38A13D3}"/>
    <cellStyle name="Accent4 31 3" xfId="6331" xr:uid="{F36F4B0C-274C-4354-B3F7-398641452D2B}"/>
    <cellStyle name="Accent4 31 4" xfId="9524" xr:uid="{771386C5-D21F-49A1-A10E-5B00EDD90074}"/>
    <cellStyle name="Accent4 32" xfId="1066" xr:uid="{03D6C67E-A4F2-4ADC-A633-5FD564D8C92D}"/>
    <cellStyle name="Accent4 32 2" xfId="3811" xr:uid="{BDBCBF0C-3E30-41A5-AF5C-31368AC601AB}"/>
    <cellStyle name="Accent4 32 3" xfId="6332" xr:uid="{05160A39-A4D3-4D1B-9374-61789AA4FF7A}"/>
    <cellStyle name="Accent4 32 4" xfId="9523" xr:uid="{5E427F16-46D7-4066-AEF7-7AC9D316DD34}"/>
    <cellStyle name="Accent4 33" xfId="1067" xr:uid="{A55E9217-D3AC-4492-B1F5-35C727F45365}"/>
    <cellStyle name="Accent4 33 2" xfId="3812" xr:uid="{FE099198-9A83-44F4-BA19-A0D04CEFB76B}"/>
    <cellStyle name="Accent4 33 3" xfId="6333" xr:uid="{AE83E031-5BC1-418B-B767-4B6AE9419FFA}"/>
    <cellStyle name="Accent4 33 4" xfId="9522" xr:uid="{D753D079-4A3E-421C-9A4F-8F93894FD93F}"/>
    <cellStyle name="Accent4 34" xfId="1068" xr:uid="{FAD95D81-2898-4B49-9412-850C6B0B93E3}"/>
    <cellStyle name="Accent4 34 2" xfId="3813" xr:uid="{608C0046-671B-423A-A1B7-488D849ED79E}"/>
    <cellStyle name="Accent4 34 3" xfId="6334" xr:uid="{2135D30B-5CE4-4D96-AFDE-3FB2C5A14684}"/>
    <cellStyle name="Accent4 34 4" xfId="9521" xr:uid="{75FA6F3F-D31F-4355-88E0-9A67F4A9821E}"/>
    <cellStyle name="Accent4 35" xfId="1069" xr:uid="{1B06A747-1A90-48DD-91EF-CA63BD5148E2}"/>
    <cellStyle name="Accent4 35 2" xfId="3814" xr:uid="{D7DE230B-D722-451C-A8E5-D35CB53787C2}"/>
    <cellStyle name="Accent4 35 3" xfId="6335" xr:uid="{21363A53-2271-4CAC-867C-0A1E9150EBE0}"/>
    <cellStyle name="Accent4 35 4" xfId="9520" xr:uid="{42D68272-E960-4096-82F6-40FD0DF662B2}"/>
    <cellStyle name="Accent4 36" xfId="1070" xr:uid="{B1F4EC85-AEB2-4E56-9993-739A1DF92F54}"/>
    <cellStyle name="Accent4 36 2" xfId="3815" xr:uid="{EF7E3783-CDA0-4C43-AB4C-08D689C71AA2}"/>
    <cellStyle name="Accent4 36 3" xfId="6336" xr:uid="{DD2BFC54-ED27-413B-9016-3D0E10877E0B}"/>
    <cellStyle name="Accent4 36 4" xfId="9519" xr:uid="{D66FC3D5-15F5-4C98-A1E2-8535E1B7F1E9}"/>
    <cellStyle name="Accent4 37" xfId="1071" xr:uid="{BF171F81-3387-4329-A163-DC63C113AA6D}"/>
    <cellStyle name="Accent4 37 2" xfId="3816" xr:uid="{4CF1B7F4-8F5B-442C-876A-86D178028E6E}"/>
    <cellStyle name="Accent4 37 3" xfId="6337" xr:uid="{E9E7B171-1A04-482F-877E-908622CC1F96}"/>
    <cellStyle name="Accent4 37 4" xfId="9518" xr:uid="{8DA5A285-EF6D-49C8-8A41-24C40C7D8ACC}"/>
    <cellStyle name="Accent4 38" xfId="1072" xr:uid="{9452807D-6D75-47E1-8C05-5A77B61D4FF0}"/>
    <cellStyle name="Accent4 38 2" xfId="3817" xr:uid="{E8F8041D-9134-4AE0-AD65-AC5DB9945301}"/>
    <cellStyle name="Accent4 38 3" xfId="6338" xr:uid="{CC4BC8FE-BB12-4142-B3D0-4FCFEA4207C4}"/>
    <cellStyle name="Accent4 38 4" xfId="9517" xr:uid="{3A5CDB22-4D51-42C7-8F0E-F85250E855E5}"/>
    <cellStyle name="Accent4 39" xfId="1073" xr:uid="{7B7F0BFC-FFC4-4DC4-874E-C7AB999C4475}"/>
    <cellStyle name="Accent4 39 2" xfId="3818" xr:uid="{5487F116-46BF-4B7D-B0AF-DF0A37529955}"/>
    <cellStyle name="Accent4 39 3" xfId="6339" xr:uid="{8DED7C32-F3CF-4CA5-B5C6-7C55ADA0AE20}"/>
    <cellStyle name="Accent4 39 4" xfId="9516" xr:uid="{00DE081C-1C99-4178-8AED-4A36850C0684}"/>
    <cellStyle name="Accent4 4" xfId="1074" xr:uid="{21C01E11-8DBD-4595-9E66-834357DE4B0A}"/>
    <cellStyle name="Accent4 4 2" xfId="3819" xr:uid="{01270A76-974E-4F0D-A4FC-7CFFBD577904}"/>
    <cellStyle name="Accent4 4 3" xfId="6340" xr:uid="{E86D60E8-26A9-4DD9-B62D-ABE7FE33AFBC}"/>
    <cellStyle name="Accent4 4 4" xfId="9515" xr:uid="{11384E31-A00C-4EBB-9511-9355F0647896}"/>
    <cellStyle name="Accent4 40" xfId="1075" xr:uid="{949D837F-6E5D-48CF-8A36-3E562DF69C62}"/>
    <cellStyle name="Accent4 40 2" xfId="3820" xr:uid="{376E4C69-42AB-47F7-BDE8-BF83612ED999}"/>
    <cellStyle name="Accent4 40 3" xfId="6341" xr:uid="{8A9B49CB-60E9-4094-9C55-75FA112F6F61}"/>
    <cellStyle name="Accent4 40 4" xfId="10436" xr:uid="{3D3A0CF4-F71F-4BA3-A612-C1847F1515CD}"/>
    <cellStyle name="Accent4 41" xfId="1076" xr:uid="{2B65B63C-A605-42C9-9781-626E3E724630}"/>
    <cellStyle name="Accent4 41 2" xfId="3821" xr:uid="{CD373085-74C0-469B-A068-DE85D99386A8}"/>
    <cellStyle name="Accent4 41 3" xfId="6342" xr:uid="{75C68DF8-0D2A-4E30-B567-EE81FEDF9A39}"/>
    <cellStyle name="Accent4 41 4" xfId="9514" xr:uid="{967900B0-7A10-47B1-B6CF-17B31883382D}"/>
    <cellStyle name="Accent4 42" xfId="1077" xr:uid="{30732E88-E0A5-4371-9201-2DE8A2CB3C96}"/>
    <cellStyle name="Accent4 42 2" xfId="3822" xr:uid="{881D3A23-B8A9-46FC-8EAC-E59108C8A790}"/>
    <cellStyle name="Accent4 42 3" xfId="6343" xr:uid="{D872E79E-7FE8-4A08-BA8A-7B48D7684669}"/>
    <cellStyle name="Accent4 42 4" xfId="9513" xr:uid="{0041F819-A0C8-4D44-AED9-B94D8D2B4732}"/>
    <cellStyle name="Accent4 43" xfId="1078" xr:uid="{4832C71A-5853-43C9-A32D-BCB3BBBF92FE}"/>
    <cellStyle name="Accent4 43 2" xfId="3823" xr:uid="{37D967A1-E7B2-4C74-8B6A-3DC490A9CACA}"/>
    <cellStyle name="Accent4 43 3" xfId="6344" xr:uid="{406507EE-3F56-43BC-9709-3AD9A4032F38}"/>
    <cellStyle name="Accent4 43 4" xfId="9512" xr:uid="{C419A61E-8837-40A4-8013-F320CA34ADE8}"/>
    <cellStyle name="Accent4 44" xfId="1079" xr:uid="{00408C41-CCB7-4C57-9E7B-9ADA7C8356D8}"/>
    <cellStyle name="Accent4 44 2" xfId="3824" xr:uid="{3F6F257B-ECC4-4363-BC00-B8F979A0248F}"/>
    <cellStyle name="Accent4 44 3" xfId="6345" xr:uid="{55A5111A-C633-4569-9FD8-CE6127CCF40A}"/>
    <cellStyle name="Accent4 44 4" xfId="9511" xr:uid="{95F25ADA-4D93-473C-B87C-A77C748F069D}"/>
    <cellStyle name="Accent4 45" xfId="1080" xr:uid="{4D392CA2-BCC7-4B11-8AB5-F3DFDFE66AA0}"/>
    <cellStyle name="Accent4 45 2" xfId="3825" xr:uid="{99ED9EDA-FF4E-47C9-BE24-0A522DE99BE2}"/>
    <cellStyle name="Accent4 45 3" xfId="6346" xr:uid="{95F7E753-A067-4651-92F5-625E0B5F6239}"/>
    <cellStyle name="Accent4 45 4" xfId="10437" xr:uid="{02E4F3D0-703E-472D-9690-2E62CB9CCBE5}"/>
    <cellStyle name="Accent4 46" xfId="1081" xr:uid="{2DEEB157-A42E-4BD7-96CB-E6C0E80D79A5}"/>
    <cellStyle name="Accent4 46 2" xfId="3826" xr:uid="{7B042062-5B52-4CC3-AD99-186F1B1C8852}"/>
    <cellStyle name="Accent4 46 3" xfId="6347" xr:uid="{AE3ED96F-1D78-4E8B-A665-5A0C090D2EF1}"/>
    <cellStyle name="Accent4 46 4" xfId="9510" xr:uid="{305031B8-8CFE-4DB3-A7CC-E5C201D2D28D}"/>
    <cellStyle name="Accent4 47" xfId="1082" xr:uid="{29C91429-89AB-4F55-83A7-C12820D8AE44}"/>
    <cellStyle name="Accent4 47 2" xfId="3827" xr:uid="{B3218EE5-456B-4D9D-8B20-417A18A6A937}"/>
    <cellStyle name="Accent4 47 3" xfId="6348" xr:uid="{0BE381CC-0438-4687-AAA8-77C0A417D998}"/>
    <cellStyle name="Accent4 47 4" xfId="9509" xr:uid="{6B948B53-F8B5-4B35-9446-7CC07E844A6D}"/>
    <cellStyle name="Accent4 48" xfId="1083" xr:uid="{6147A6B4-78F4-46C7-9B2A-85717C1171AD}"/>
    <cellStyle name="Accent4 48 2" xfId="3828" xr:uid="{91C1B99E-5421-40E4-99AC-4C35DAC26579}"/>
    <cellStyle name="Accent4 48 3" xfId="6349" xr:uid="{B0CCBD87-A213-400E-A2C3-0D31F98BF6CE}"/>
    <cellStyle name="Accent4 48 4" xfId="9508" xr:uid="{2134CB7A-7B26-49B1-AB4D-B02F812B04ED}"/>
    <cellStyle name="Accent4 49" xfId="1084" xr:uid="{F1D4BE2C-D8E5-4AA3-B4D1-FB92860589B0}"/>
    <cellStyle name="Accent4 49 2" xfId="3829" xr:uid="{727734C6-0E43-4F4D-88A9-B1910978B83C}"/>
    <cellStyle name="Accent4 49 3" xfId="6350" xr:uid="{3BD11F21-ADB3-4B5A-AEC3-0C6C60502D0D}"/>
    <cellStyle name="Accent4 49 4" xfId="10438" xr:uid="{8833E9D2-5FF0-4AFC-A43B-EB548F632C93}"/>
    <cellStyle name="Accent4 5" xfId="1085" xr:uid="{81275443-CEA7-465F-8F5A-00AACBCC84DD}"/>
    <cellStyle name="Accent4 5 2" xfId="3830" xr:uid="{BCED6980-208F-4CB9-AE1D-D8B4FDB12972}"/>
    <cellStyle name="Accent4 5 3" xfId="6351" xr:uid="{CDB135A2-4F3A-4AC8-A6A7-4E389E9C6E81}"/>
    <cellStyle name="Accent4 5 4" xfId="9507" xr:uid="{E5291A67-0BF2-4617-9183-6878B5A64481}"/>
    <cellStyle name="Accent4 50" xfId="1086" xr:uid="{16C7A5C2-39A6-4225-91F0-0A58BC4944C9}"/>
    <cellStyle name="Accent4 50 2" xfId="3831" xr:uid="{410E04A4-89ED-4E51-BE86-DB1CF49F06A5}"/>
    <cellStyle name="Accent4 50 3" xfId="6352" xr:uid="{ED08DFBE-D777-410F-99D8-39F19E600984}"/>
    <cellStyle name="Accent4 50 4" xfId="9506" xr:uid="{A6004CE3-5E72-41C1-9282-13FEF2ACACB8}"/>
    <cellStyle name="Accent4 51" xfId="1087" xr:uid="{24AB406F-C29C-4AC8-B37F-2BF3AA4D3876}"/>
    <cellStyle name="Accent4 51 2" xfId="3832" xr:uid="{7271C62B-578B-4E82-BE1A-3AD7FAD38700}"/>
    <cellStyle name="Accent4 51 3" xfId="6353" xr:uid="{C93FACD0-1BA7-458B-B075-830AE2C6DF83}"/>
    <cellStyle name="Accent4 51 4" xfId="9505" xr:uid="{0752241F-E3BC-4B5D-B51B-CCDEC7A25FCB}"/>
    <cellStyle name="Accent4 52" xfId="1088" xr:uid="{0D4513E7-C200-4F90-9AA7-5E9984D90EC2}"/>
    <cellStyle name="Accent4 52 2" xfId="3833" xr:uid="{FB2A2011-3CCE-4345-B004-CDD3618563AE}"/>
    <cellStyle name="Accent4 52 3" xfId="6354" xr:uid="{0826CADF-06CD-4503-BF92-FAF7CA3F82E3}"/>
    <cellStyle name="Accent4 52 4" xfId="9504" xr:uid="{7FF6F47C-19DD-482C-9D24-AE7241CE227B}"/>
    <cellStyle name="Accent4 53" xfId="1089" xr:uid="{BD935938-B4BE-4FA6-9942-8773D6105D4F}"/>
    <cellStyle name="Accent4 53 2" xfId="3834" xr:uid="{AC19485B-9F9F-41A1-8A56-56A5D15921E2}"/>
    <cellStyle name="Accent4 53 3" xfId="6355" xr:uid="{498820F3-5A97-4CFB-847F-7D434D5306DB}"/>
    <cellStyle name="Accent4 53 4" xfId="9503" xr:uid="{78672794-C3FC-42C3-89CB-4A55E211D183}"/>
    <cellStyle name="Accent4 54" xfId="1090" xr:uid="{94191B51-C15D-45F8-9015-B6E8D4199D99}"/>
    <cellStyle name="Accent4 54 2" xfId="3835" xr:uid="{1F0A57DF-CEDB-40B0-BA73-01C72AB26EB4}"/>
    <cellStyle name="Accent4 54 3" xfId="6356" xr:uid="{E5C40C34-0F39-4862-9245-FC5791AAF426}"/>
    <cellStyle name="Accent4 54 4" xfId="9502" xr:uid="{153BB35F-D273-4F0C-9BFC-BD0E07362742}"/>
    <cellStyle name="Accent4 55" xfId="1091" xr:uid="{83E87E61-A911-46CE-AA28-E638F948D677}"/>
    <cellStyle name="Accent4 55 2" xfId="3836" xr:uid="{545EBD9C-ACA1-4117-841D-1E8340A81AE4}"/>
    <cellStyle name="Accent4 55 3" xfId="6357" xr:uid="{2C89C9FF-1CDB-41FB-8EE8-37BE3436B00E}"/>
    <cellStyle name="Accent4 55 4" xfId="9501" xr:uid="{C855CF0B-84AC-45FD-BC05-CC1A74B4E110}"/>
    <cellStyle name="Accent4 56" xfId="1092" xr:uid="{E4753A1D-6D52-4C1D-AC33-5C5B6541EF6B}"/>
    <cellStyle name="Accent4 56 2" xfId="3837" xr:uid="{AA455487-74D8-4876-97BF-8553A7F270C2}"/>
    <cellStyle name="Accent4 56 3" xfId="6358" xr:uid="{67B64AE8-679D-4F96-888D-D33FE61512FB}"/>
    <cellStyle name="Accent4 56 4" xfId="9500" xr:uid="{784836D9-FC69-43B9-BDCC-D39053C507A9}"/>
    <cellStyle name="Accent4 57" xfId="1093" xr:uid="{9FEFFC64-9EB0-42F2-BC82-057FD81F0E38}"/>
    <cellStyle name="Accent4 57 2" xfId="3838" xr:uid="{70BC6637-C1DE-40E2-B5EC-A353B112B8EE}"/>
    <cellStyle name="Accent4 57 3" xfId="6359" xr:uid="{75113F21-489B-4D2F-A5F4-E91C49E9C4D7}"/>
    <cellStyle name="Accent4 57 4" xfId="9499" xr:uid="{4E6379B0-C93B-4188-B136-A796027783FD}"/>
    <cellStyle name="Accent4 58" xfId="1094" xr:uid="{9FC88D89-E58A-483C-9305-7713816C3558}"/>
    <cellStyle name="Accent4 58 2" xfId="3839" xr:uid="{0EAF779F-DC1D-429E-94A5-8C1C9511DA7C}"/>
    <cellStyle name="Accent4 58 3" xfId="6360" xr:uid="{3DCDD53C-1A7D-4DBC-B8F3-D6BBF0D36404}"/>
    <cellStyle name="Accent4 58 4" xfId="9498" xr:uid="{F7EB706D-4DD7-4B82-8A9B-A335FCF18982}"/>
    <cellStyle name="Accent4 59" xfId="1095" xr:uid="{4F7F933C-E418-46AD-A0B0-96411BC57573}"/>
    <cellStyle name="Accent4 59 2" xfId="3840" xr:uid="{D738BE38-C779-47A0-95B2-06794078351F}"/>
    <cellStyle name="Accent4 59 3" xfId="6361" xr:uid="{EF96FEB0-AFF4-46A5-A571-D2B4F4EA9CBD}"/>
    <cellStyle name="Accent4 59 4" xfId="9497" xr:uid="{7236F017-002B-455E-8062-0A0422B5482F}"/>
    <cellStyle name="Accent4 6" xfId="1096" xr:uid="{08894DB0-8468-4A2F-AF37-6E6428F7485C}"/>
    <cellStyle name="Accent4 6 2" xfId="3841" xr:uid="{1969CE35-C216-490F-9275-A9F8F0AC462E}"/>
    <cellStyle name="Accent4 6 3" xfId="6362" xr:uid="{CA6EAEF2-869B-48DE-82B5-B5C046B5840B}"/>
    <cellStyle name="Accent4 6 4" xfId="9496" xr:uid="{DF642144-6A3A-4E57-8BCD-F2F69AD0F69C}"/>
    <cellStyle name="Accent4 60" xfId="1097" xr:uid="{AF6EFC48-708A-4521-884D-1AFBA91629C5}"/>
    <cellStyle name="Accent4 60 2" xfId="3842" xr:uid="{8B23981A-B7C4-4AE8-8E68-7F312DAA5747}"/>
    <cellStyle name="Accent4 60 3" xfId="6363" xr:uid="{25D680ED-E820-492D-B3CE-90821FD86335}"/>
    <cellStyle name="Accent4 60 4" xfId="9495" xr:uid="{BD4EDB24-DEE6-46EC-AA80-C0E72AB03E32}"/>
    <cellStyle name="Accent4 61" xfId="1098" xr:uid="{C57237EF-B336-4655-9759-8C0A2D23124B}"/>
    <cellStyle name="Accent4 61 2" xfId="3843" xr:uid="{3521A8BA-5CF8-49C3-A4C0-EBFCD6069190}"/>
    <cellStyle name="Accent4 61 3" xfId="6364" xr:uid="{95D18FBC-5101-42BD-A712-0FFFCA721804}"/>
    <cellStyle name="Accent4 61 4" xfId="9494" xr:uid="{2831DD8F-8FA4-4E2A-92DF-CFE16276D38B}"/>
    <cellStyle name="Accent4 62" xfId="1099" xr:uid="{19E30914-11F0-4F0F-ADA4-EE256F870456}"/>
    <cellStyle name="Accent4 62 2" xfId="3844" xr:uid="{66B9F9BC-E6FB-4E27-ABD7-11AD67ADCAED}"/>
    <cellStyle name="Accent4 62 3" xfId="6365" xr:uid="{EA5D3B23-1B07-4722-8F69-875B6ECE720F}"/>
    <cellStyle name="Accent4 62 4" xfId="9493" xr:uid="{DA64C84F-BE83-4DC5-A963-5E0D5E7DB2BA}"/>
    <cellStyle name="Accent4 63" xfId="1100" xr:uid="{0C4BCBF6-802F-4646-8D42-BC4DEED4424F}"/>
    <cellStyle name="Accent4 63 2" xfId="3845" xr:uid="{D9E6B288-2A82-45B9-A5BF-0995C827FEBA}"/>
    <cellStyle name="Accent4 63 3" xfId="6366" xr:uid="{B50C958B-814E-4CA3-86BE-7B38B5CA7CB2}"/>
    <cellStyle name="Accent4 63 4" xfId="9492" xr:uid="{4BF3D6E6-9120-45EF-8FBE-921BFEA29776}"/>
    <cellStyle name="Accent4 64" xfId="1101" xr:uid="{1450ABB5-A618-49DF-B817-9CB7DB6BEA89}"/>
    <cellStyle name="Accent4 64 2" xfId="3846" xr:uid="{D4F34489-5AAD-49B7-8427-3A3EDB9148ED}"/>
    <cellStyle name="Accent4 64 3" xfId="6367" xr:uid="{7B2870F6-2E60-4730-A960-9C5B7DEB32D7}"/>
    <cellStyle name="Accent4 64 4" xfId="9491" xr:uid="{CECDBE89-85EE-481F-990F-763814CCB1D9}"/>
    <cellStyle name="Accent4 65" xfId="1102" xr:uid="{383ACB42-88B5-449A-8AFB-A5B7EAAC81D4}"/>
    <cellStyle name="Accent4 65 2" xfId="3847" xr:uid="{AB4062B4-E20E-409A-99E6-7C7614E4466B}"/>
    <cellStyle name="Accent4 65 3" xfId="6368" xr:uid="{547C4A2C-1109-42D1-A6D7-F4B7B93518A2}"/>
    <cellStyle name="Accent4 65 4" xfId="9490" xr:uid="{AA52F0F9-94AE-4C7A-9507-DEC4A1F847BC}"/>
    <cellStyle name="Accent4 66" xfId="1103" xr:uid="{2824664A-2B93-4F90-A669-0E5C53360F6E}"/>
    <cellStyle name="Accent4 66 2" xfId="3848" xr:uid="{43E77E13-EECB-4893-A0FD-419C7FAAB919}"/>
    <cellStyle name="Accent4 66 3" xfId="6369" xr:uid="{96489110-BC80-4D21-8537-0530FA2FDAF7}"/>
    <cellStyle name="Accent4 66 4" xfId="9489" xr:uid="{14E042AF-8E07-40D3-981C-76E64106B41A}"/>
    <cellStyle name="Accent4 67" xfId="1104" xr:uid="{B7FB03A4-486C-446F-BBF0-6459D88305EF}"/>
    <cellStyle name="Accent4 67 2" xfId="3849" xr:uid="{B4811D11-29FD-4194-A0B4-67687D57DCC7}"/>
    <cellStyle name="Accent4 67 3" xfId="6370" xr:uid="{C8B34E62-35EC-4633-B1D1-678F8EDE2AD7}"/>
    <cellStyle name="Accent4 67 4" xfId="9488" xr:uid="{36AD3F8A-3449-4AAE-907E-A097D3581A9B}"/>
    <cellStyle name="Accent4 68" xfId="1105" xr:uid="{D1199F9F-0681-4CB9-ACC9-74491300D998}"/>
    <cellStyle name="Accent4 68 2" xfId="3850" xr:uid="{3A0BF462-54DA-498E-9A67-82F235639E28}"/>
    <cellStyle name="Accent4 68 3" xfId="6371" xr:uid="{6CD77FD7-C2E6-49F4-995F-08474EC996A3}"/>
    <cellStyle name="Accent4 68 4" xfId="9487" xr:uid="{6BE522A3-5CC0-46A2-A1BB-F3A85410AA0F}"/>
    <cellStyle name="Accent4 69" xfId="1106" xr:uid="{94E8F23B-982F-4D66-A81C-D4DB89960E7D}"/>
    <cellStyle name="Accent4 69 2" xfId="3851" xr:uid="{5FE7DDFC-AD66-4A95-AA52-12058AC76110}"/>
    <cellStyle name="Accent4 69 3" xfId="6372" xr:uid="{16E68A3E-221A-4ECA-8F35-399311124CE2}"/>
    <cellStyle name="Accent4 69 4" xfId="9486" xr:uid="{632F7E8E-2953-4F53-8988-748F0FEF9B15}"/>
    <cellStyle name="Accent4 7" xfId="1107" xr:uid="{3A8B917F-47C8-4BE5-AE4F-FA95B77D6B99}"/>
    <cellStyle name="Accent4 7 2" xfId="3852" xr:uid="{F1B69C02-EFCC-46B7-8B16-C678E962E037}"/>
    <cellStyle name="Accent4 7 3" xfId="6373" xr:uid="{CC1523A4-B0EE-4243-BD06-2BE1AF68E898}"/>
    <cellStyle name="Accent4 7 4" xfId="9485" xr:uid="{0AB2CA4A-7ED2-4A83-8B45-82346F179AB4}"/>
    <cellStyle name="Accent4 70" xfId="1108" xr:uid="{359D59A0-5B66-4582-9BE7-2D92953B4C1C}"/>
    <cellStyle name="Accent4 70 2" xfId="3853" xr:uid="{0042E2B1-E11E-4E21-9DF2-B7A7153DA5DA}"/>
    <cellStyle name="Accent4 70 3" xfId="6374" xr:uid="{D11F5DCE-4E08-4228-8F0F-23A208FF07C4}"/>
    <cellStyle name="Accent4 70 4" xfId="9481" xr:uid="{19E69C3F-86E9-4C81-8DA7-6657693CAB8E}"/>
    <cellStyle name="Accent4 71" xfId="1109" xr:uid="{55006830-D99F-42DC-8231-028D7A1F8645}"/>
    <cellStyle name="Accent4 71 2" xfId="3854" xr:uid="{421FB13A-5321-4421-9B85-77F84654CA96}"/>
    <cellStyle name="Accent4 71 3" xfId="6375" xr:uid="{AC28DD75-6499-400A-AD84-E4BED2DD3D17}"/>
    <cellStyle name="Accent4 71 4" xfId="9480" xr:uid="{21339863-3612-47C0-8C16-C8A9629B3AAD}"/>
    <cellStyle name="Accent4 72" xfId="1110" xr:uid="{EFEA3B1A-C436-4EE4-829F-CD8890D81160}"/>
    <cellStyle name="Accent4 72 2" xfId="3855" xr:uid="{A8D10701-07EF-4E49-BE13-93AFEADE731C}"/>
    <cellStyle name="Accent4 72 3" xfId="6376" xr:uid="{0C8B485D-D71C-4FDF-B365-B44990EE4007}"/>
    <cellStyle name="Accent4 72 4" xfId="9479" xr:uid="{050ED727-8805-48BF-8AFE-62337E1B4C0E}"/>
    <cellStyle name="Accent4 73" xfId="1111" xr:uid="{2ECF980A-80DB-4B28-ABB9-3AEDD7447982}"/>
    <cellStyle name="Accent4 73 2" xfId="3856" xr:uid="{0C897A54-1EC6-4FC8-A4F8-ACE7DCBF5DA4}"/>
    <cellStyle name="Accent4 73 3" xfId="6377" xr:uid="{64C1DF46-AB64-4BD5-A942-AA499DFF8AEE}"/>
    <cellStyle name="Accent4 73 4" xfId="9478" xr:uid="{822CFA35-220C-4CC3-B1F3-29722C40365E}"/>
    <cellStyle name="Accent4 74" xfId="1112" xr:uid="{822815BB-C4FA-40B4-9F83-97618DB04E1F}"/>
    <cellStyle name="Accent4 74 2" xfId="3857" xr:uid="{42715FF9-B038-44DE-94A6-0C4ECD2F69CB}"/>
    <cellStyle name="Accent4 74 3" xfId="6378" xr:uid="{D45FE430-8DAE-42FE-A07B-5D3EC83E8885}"/>
    <cellStyle name="Accent4 74 4" xfId="9477" xr:uid="{E2D1B784-B7D6-4DC8-AB73-98AA4AC8098E}"/>
    <cellStyle name="Accent4 75" xfId="1113" xr:uid="{16E11AA4-E454-43F6-BE79-F9B6EFDEF770}"/>
    <cellStyle name="Accent4 75 2" xfId="3858" xr:uid="{F3EF48DC-4847-4E40-BC5A-EEA93713CC38}"/>
    <cellStyle name="Accent4 75 3" xfId="6379" xr:uid="{49048F91-AF50-4788-92B0-D0AA3C70E1C2}"/>
    <cellStyle name="Accent4 75 4" xfId="9476" xr:uid="{23709ADB-0727-437A-82FE-48A7BBD6B5E1}"/>
    <cellStyle name="Accent4 76" xfId="1114" xr:uid="{003B8255-A081-4CE8-BA9F-CB2261D13C87}"/>
    <cellStyle name="Accent4 76 2" xfId="3859" xr:uid="{8183C39C-3D94-4CFD-87AD-A6A75B3AB110}"/>
    <cellStyle name="Accent4 76 3" xfId="6380" xr:uid="{E796AFCA-CC33-42E6-90AB-684B4B458CD6}"/>
    <cellStyle name="Accent4 76 4" xfId="9475" xr:uid="{28421F8F-178F-4A56-AA2D-1864C42485BB}"/>
    <cellStyle name="Accent4 77" xfId="1115" xr:uid="{2B054007-7DF7-40FF-852D-D730907E6460}"/>
    <cellStyle name="Accent4 77 2" xfId="3860" xr:uid="{F457F80F-B2DC-4F6E-BB4F-F37E49BF65F7}"/>
    <cellStyle name="Accent4 77 3" xfId="6381" xr:uid="{DC50178D-2C73-4797-92D3-67F7D0289B92}"/>
    <cellStyle name="Accent4 77 4" xfId="9474" xr:uid="{AED665D8-57A3-4062-87F5-22D4ADC9B471}"/>
    <cellStyle name="Accent4 78" xfId="1116" xr:uid="{FDC676B1-74F2-4059-9072-FFE9A90AF58F}"/>
    <cellStyle name="Accent4 78 2" xfId="3861" xr:uid="{8D00D2E3-B472-48C8-A053-EBCC7146B27F}"/>
    <cellStyle name="Accent4 78 3" xfId="6382" xr:uid="{0D578D8D-27D2-4DF4-94DF-BA055FA721D9}"/>
    <cellStyle name="Accent4 78 4" xfId="9473" xr:uid="{F664386F-7C84-4AC2-8A39-DE2DBE08A575}"/>
    <cellStyle name="Accent4 79" xfId="1117" xr:uid="{3971E6A5-BD3F-47C3-8B9A-4518021BE0C4}"/>
    <cellStyle name="Accent4 79 2" xfId="3862" xr:uid="{F371D818-FD22-4058-83D5-FE9DEADB2646}"/>
    <cellStyle name="Accent4 79 3" xfId="6383" xr:uid="{67566F32-EC91-4E65-AECD-0621BA4CD268}"/>
    <cellStyle name="Accent4 79 4" xfId="10498" xr:uid="{0DF6F0A9-AB3A-45DE-A2B7-11AC295DF02A}"/>
    <cellStyle name="Accent4 8" xfId="1118" xr:uid="{F1424E5D-1F7F-433C-9B9F-61ED21DFD7C2}"/>
    <cellStyle name="Accent4 8 2" xfId="3863" xr:uid="{06DC14DF-50D4-434E-A645-96F7D003F24F}"/>
    <cellStyle name="Accent4 8 3" xfId="6384" xr:uid="{B62235F4-6DA3-4E31-90CA-00EB3012D81D}"/>
    <cellStyle name="Accent4 8 4" xfId="9472" xr:uid="{524C68B2-1D4C-4AB0-B4FE-98664B7E7185}"/>
    <cellStyle name="Accent4 80" xfId="1119" xr:uid="{E4F0E88B-8634-4677-83EF-0EFB3EC08ED1}"/>
    <cellStyle name="Accent4 80 2" xfId="3864" xr:uid="{3B2D07DE-9223-4524-8BAE-AD1CC5C60475}"/>
    <cellStyle name="Accent4 80 3" xfId="6385" xr:uid="{5C7EBC02-1F81-4F93-B020-E5F170C3BEFB}"/>
    <cellStyle name="Accent4 80 4" xfId="9471" xr:uid="{CA4D5E36-FF5B-4CF7-AD74-AE3750C8A2E0}"/>
    <cellStyle name="Accent4 81" xfId="1120" xr:uid="{2C9A0EDB-3AE7-42D0-B7A8-15CECB1E612C}"/>
    <cellStyle name="Accent4 81 2" xfId="3865" xr:uid="{CDB84D6C-77B9-4DBC-A953-2BC05CCBF74A}"/>
    <cellStyle name="Accent4 81 3" xfId="6386" xr:uid="{DBB7DC54-E0EE-4F84-A693-27DAED2EDD8E}"/>
    <cellStyle name="Accent4 81 4" xfId="9470" xr:uid="{6CCB5FE9-1751-461F-AAEC-C2B2DDA2890E}"/>
    <cellStyle name="Accent4 82" xfId="1121" xr:uid="{303E7464-3A63-4D98-AD21-09FF482B9FDD}"/>
    <cellStyle name="Accent4 82 2" xfId="3866" xr:uid="{751EE96D-9526-4965-9D5E-064E70810396}"/>
    <cellStyle name="Accent4 82 3" xfId="6387" xr:uid="{C1C643EF-5D72-42AC-942C-B46C1F8496BD}"/>
    <cellStyle name="Accent4 82 4" xfId="9469" xr:uid="{B692C3AF-A957-4B53-AC22-EE7DC39E019A}"/>
    <cellStyle name="Accent4 83" xfId="1122" xr:uid="{3306484D-A363-4CF5-94DD-2AE329E7B7F6}"/>
    <cellStyle name="Accent4 83 2" xfId="3867" xr:uid="{683DA780-5B40-437B-B9D6-79841942497B}"/>
    <cellStyle name="Accent4 83 3" xfId="6388" xr:uid="{71B453CA-375E-4CDB-BA10-D730A2DE8E69}"/>
    <cellStyle name="Accent4 83 4" xfId="9468" xr:uid="{446AC1AB-CE53-462F-965C-7843E3FCC284}"/>
    <cellStyle name="Accent4 84" xfId="1123" xr:uid="{1FC34C95-F326-4C06-9727-25C6BC82F0D3}"/>
    <cellStyle name="Accent4 84 2" xfId="3868" xr:uid="{DB3C94B4-AFE5-419B-AAF2-F4C007D64888}"/>
    <cellStyle name="Accent4 84 3" xfId="6389" xr:uid="{9C5E2BF5-267C-43B6-979B-199B9CF8A18F}"/>
    <cellStyle name="Accent4 84 4" xfId="9467" xr:uid="{F171C7F9-4DC5-4CFD-A337-F289B7340617}"/>
    <cellStyle name="Accent4 85" xfId="1124" xr:uid="{B7195116-5796-4823-89AD-7AB4EC215F30}"/>
    <cellStyle name="Accent4 85 2" xfId="3869" xr:uid="{BF753035-4170-4DD1-8086-699093F7F3C9}"/>
    <cellStyle name="Accent4 85 3" xfId="6390" xr:uid="{F470DF7C-2626-4875-ADF0-AC2FAB2D092F}"/>
    <cellStyle name="Accent4 85 4" xfId="9466" xr:uid="{936A70FA-3428-4DC8-BF08-4BFDDDDBE856}"/>
    <cellStyle name="Accent4 86" xfId="1125" xr:uid="{CDB63C94-6DB3-4DA4-8DEB-E911B25512C1}"/>
    <cellStyle name="Accent4 86 2" xfId="3870" xr:uid="{23934CD6-FB5E-421C-9542-D7B43C02A604}"/>
    <cellStyle name="Accent4 86 3" xfId="6391" xr:uid="{B7D4743F-2592-418B-BD56-BAFEE9D8AE0F}"/>
    <cellStyle name="Accent4 86 4" xfId="9465" xr:uid="{C7998CBB-E364-4296-90EA-7F1B26870DE4}"/>
    <cellStyle name="Accent4 87" xfId="1126" xr:uid="{6D377C59-7B01-4599-9969-0A3EFE87E037}"/>
    <cellStyle name="Accent4 87 2" xfId="3871" xr:uid="{5D47631C-8F9B-4ACB-AFE3-583B661B5D09}"/>
    <cellStyle name="Accent4 87 3" xfId="6392" xr:uid="{3F519865-6A60-48D2-A83B-1FC0411B07B8}"/>
    <cellStyle name="Accent4 87 4" xfId="9464" xr:uid="{1DF4D1E7-9FD9-4829-A0A3-A5758B568864}"/>
    <cellStyle name="Accent4 88" xfId="1127" xr:uid="{6808F56B-6DFB-420D-8EDB-DAFD1EB616D4}"/>
    <cellStyle name="Accent4 88 2" xfId="3872" xr:uid="{AF4EE704-1946-4FEB-B249-4248AEA5CA4F}"/>
    <cellStyle name="Accent4 88 3" xfId="6393" xr:uid="{BB7B9A22-8AED-40D0-B00F-55A691E2F045}"/>
    <cellStyle name="Accent4 88 4" xfId="9461" xr:uid="{500D6894-013F-40B7-8F27-71C053C5DB88}"/>
    <cellStyle name="Accent4 89" xfId="1128" xr:uid="{9B240E46-290A-4CAE-8556-DC0D4A02E4B6}"/>
    <cellStyle name="Accent4 89 2" xfId="3873" xr:uid="{7F061940-C713-46A0-951E-EB71A73F3E18}"/>
    <cellStyle name="Accent4 89 3" xfId="6394" xr:uid="{33A5D2B3-D1C8-49F4-98C3-2645C5180B39}"/>
    <cellStyle name="Accent4 89 4" xfId="9460" xr:uid="{E6C88557-DDF3-4B26-9C84-6F02D19C8255}"/>
    <cellStyle name="Accent4 9" xfId="1129" xr:uid="{312A1ED7-1527-4072-B21D-F7B6C7C481FA}"/>
    <cellStyle name="Accent4 9 2" xfId="3874" xr:uid="{8C9DBB8F-484E-42DB-B60D-3CE16BE3D4AD}"/>
    <cellStyle name="Accent4 9 3" xfId="6395" xr:uid="{7CD1C7D2-1FC8-4A3C-AE35-D1033FDA343D}"/>
    <cellStyle name="Accent4 9 4" xfId="9459" xr:uid="{669372A1-F9D6-4EBA-B0E2-65FFB25E9FA6}"/>
    <cellStyle name="Accent4 90" xfId="1130" xr:uid="{FD4B11A4-23F3-4BCD-BFD2-4D2C783A594F}"/>
    <cellStyle name="Accent4 90 2" xfId="3875" xr:uid="{4A7D46F0-262C-4F10-A0C9-7091A63B927A}"/>
    <cellStyle name="Accent4 90 3" xfId="6396" xr:uid="{28285CC7-D138-4F12-B2A7-DC10189C753B}"/>
    <cellStyle name="Accent4 90 4" xfId="9458" xr:uid="{69E7C780-B8FF-4303-8FC7-1C330FED7DE8}"/>
    <cellStyle name="Accent4 91" xfId="1131" xr:uid="{A2101A3A-2F48-4779-8980-566ECB5A6C29}"/>
    <cellStyle name="Accent4 91 2" xfId="3876" xr:uid="{27AA18C4-C6BF-42E2-99DF-3DC1651B50F3}"/>
    <cellStyle name="Accent4 91 3" xfId="6397" xr:uid="{D55FC17B-93DF-43B1-946E-C96209144E13}"/>
    <cellStyle name="Accent4 91 4" xfId="9456" xr:uid="{1EA3AB5A-9761-486C-9416-1DB209DB876C}"/>
    <cellStyle name="Accent4 92" xfId="1132" xr:uid="{D683C2A6-BA04-4CF9-8C23-8EDDB055FC77}"/>
    <cellStyle name="Accent4 92 2" xfId="3877" xr:uid="{284A7DF2-940E-43BE-8A2D-9CBB2008B45E}"/>
    <cellStyle name="Accent4 92 3" xfId="6398" xr:uid="{7233779A-A318-4706-9173-A8092AF4D423}"/>
    <cellStyle name="Accent4 92 4" xfId="9455" xr:uid="{BB05E163-2A94-4FE9-8143-37A95F79BD60}"/>
    <cellStyle name="Accent4 93" xfId="1133" xr:uid="{5C752294-FAC4-41F7-A782-83E3843D56D7}"/>
    <cellStyle name="Accent4 93 2" xfId="3878" xr:uid="{2C27B663-5836-4037-9786-01943BD24F1E}"/>
    <cellStyle name="Accent4 93 3" xfId="6399" xr:uid="{DA6A5817-F06F-4DA5-A113-EFECBD22D379}"/>
    <cellStyle name="Accent4 93 4" xfId="9454" xr:uid="{B887E259-81FC-4385-B235-50B482330B46}"/>
    <cellStyle name="Accent4 94" xfId="1134" xr:uid="{DCF74583-96E3-45DA-909B-7EF25589FA30}"/>
    <cellStyle name="Accent4 94 2" xfId="3879" xr:uid="{00C21775-8F87-4A4A-9B08-410C20CFE9E0}"/>
    <cellStyle name="Accent4 94 3" xfId="6400" xr:uid="{6ED9E0D8-A3DF-437B-A247-6399962CB537}"/>
    <cellStyle name="Accent4 94 4" xfId="9453" xr:uid="{23446192-EE27-4E05-90C5-E3017EF285BE}"/>
    <cellStyle name="Accent4 95" xfId="1135" xr:uid="{66FC76FB-4D95-4482-BAB6-52981B1FFF8E}"/>
    <cellStyle name="Accent4 95 2" xfId="3880" xr:uid="{0B5FE79B-2196-4BDC-AD38-23893A61376A}"/>
    <cellStyle name="Accent4 95 3" xfId="6401" xr:uid="{6D40105F-D9F1-4D6E-BEF7-01BE4C422702}"/>
    <cellStyle name="Accent4 95 4" xfId="9451" xr:uid="{BB697799-79DF-4E5A-9D43-EB748D7BC253}"/>
    <cellStyle name="Accent4 96" xfId="1136" xr:uid="{BCD9F863-2C02-4BDC-9B8F-B623A5925683}"/>
    <cellStyle name="Accent4 96 2" xfId="3881" xr:uid="{881F16FD-81D3-4333-93D7-479D287ECAD6}"/>
    <cellStyle name="Accent4 96 3" xfId="6402" xr:uid="{A71DD276-B217-4CCA-9C12-53B7075E8544}"/>
    <cellStyle name="Accent4 96 4" xfId="9450" xr:uid="{B685DBF5-D5BF-4DFE-A91B-D57B53580EFB}"/>
    <cellStyle name="Accent4 97" xfId="1137" xr:uid="{7AE2E6D0-A792-42A5-9EF8-1342A96F65F4}"/>
    <cellStyle name="Accent4 97 2" xfId="3882" xr:uid="{C1D45D34-D265-40B5-B5BA-FC0D6FB8B79A}"/>
    <cellStyle name="Accent4 97 3" xfId="6403" xr:uid="{0086F72A-8EE7-430C-979F-18212A815BBD}"/>
    <cellStyle name="Accent4 97 4" xfId="9449" xr:uid="{CE99961B-6E76-42A8-AF94-43EB5E138937}"/>
    <cellStyle name="Accent4 98" xfId="1138" xr:uid="{AE78F68B-EB67-4030-B4DB-FE9E237794C7}"/>
    <cellStyle name="Accent4 98 2" xfId="3883" xr:uid="{CC5276CA-2A7C-4FC1-A36C-9D8FC091357B}"/>
    <cellStyle name="Accent4 98 3" xfId="6404" xr:uid="{61A0D5FA-3B64-4673-A461-2E2C5AD2F677}"/>
    <cellStyle name="Accent4 98 4" xfId="9448" xr:uid="{F7BE9753-15E7-443A-8A98-3D2808B48F5A}"/>
    <cellStyle name="Accent4 99" xfId="1139" xr:uid="{DE3F0DC1-7431-477C-85A3-EDC05325D410}"/>
    <cellStyle name="Accent4 99 2" xfId="3884" xr:uid="{CCD47A5B-3B05-4645-9D99-B2C12477BC33}"/>
    <cellStyle name="Accent4 99 3" xfId="6405" xr:uid="{30C899B7-7DF0-424B-BC3A-0B4B3C4C7A21}"/>
    <cellStyle name="Accent4 99 4" xfId="9447" xr:uid="{DBEF581F-AB2D-4DC8-A0E8-4E93D536906D}"/>
    <cellStyle name="Accent5" xfId="23" builtinId="45" customBuiltin="1"/>
    <cellStyle name="Accent5 - 20%" xfId="1140" xr:uid="{26DB713E-A8B8-4260-96C5-9FCC6E1D67DC}"/>
    <cellStyle name="Accent5 - 20% 2" xfId="1141" xr:uid="{02432C6F-664C-495C-BC45-42D334207151}"/>
    <cellStyle name="Accent5 - 20% 2 2" xfId="3886" xr:uid="{24B64BA6-B2BE-421A-9C43-CF8B2ED76EF9}"/>
    <cellStyle name="Accent5 - 20% 2 3" xfId="6407" xr:uid="{11DB31EB-BCAE-4863-AFDF-654C7F877982}"/>
    <cellStyle name="Accent5 - 20% 2 4" xfId="9444" xr:uid="{5802DEEB-16EB-4B90-BF71-F52D0B0826BE}"/>
    <cellStyle name="Accent5 - 20% 3" xfId="3885" xr:uid="{A6C67FD7-ABA8-495D-82EF-0F6B8CB9C2A9}"/>
    <cellStyle name="Accent5 - 20% 4" xfId="6406" xr:uid="{01A9A863-118E-4F72-B5E9-FBEDF7873F9D}"/>
    <cellStyle name="Accent5 - 20% 5" xfId="9446" xr:uid="{EEF14820-D9F4-4E4F-8820-0AA9450919A3}"/>
    <cellStyle name="Accent5 - 40%" xfId="1142" xr:uid="{CA239040-0071-4826-9AFB-A40ED3065BDD}"/>
    <cellStyle name="Accent5 - 40% 2" xfId="1143" xr:uid="{EB46F87A-21BA-4389-B16B-056757A15B14}"/>
    <cellStyle name="Accent5 - 40% 2 2" xfId="3888" xr:uid="{8411E58E-86AF-4CAF-A290-BE394F9A48A8}"/>
    <cellStyle name="Accent5 - 40% 2 3" xfId="6409" xr:uid="{E9364ECE-130D-4351-9ACA-7A2C5F2EE1A7}"/>
    <cellStyle name="Accent5 - 40% 2 4" xfId="9442" xr:uid="{660D3801-2A90-41A0-B15B-33F98D409E1D}"/>
    <cellStyle name="Accent5 - 40% 3" xfId="3887" xr:uid="{DCF8FD88-8FA1-4E40-A68F-A2AD5C3DB33B}"/>
    <cellStyle name="Accent5 - 40% 4" xfId="6408" xr:uid="{9EAEF2BA-2374-4469-A7FD-B491DF8E70E1}"/>
    <cellStyle name="Accent5 - 40% 5" xfId="9443" xr:uid="{D9BD82C9-5969-474A-8920-EEFAFCB720A5}"/>
    <cellStyle name="Accent5 - 60%" xfId="1144" xr:uid="{DF0278A3-2EAD-402B-9D30-56FAF793D46C}"/>
    <cellStyle name="Accent5 - 60% 2" xfId="1145" xr:uid="{5A4F25B9-D479-4A54-BCD4-83873D103836}"/>
    <cellStyle name="Accent5 - 60% 2 2" xfId="3890" xr:uid="{D7142451-BA8D-4A30-B6ED-16E684DEB170}"/>
    <cellStyle name="Accent5 - 60% 2 3" xfId="6411" xr:uid="{BE74CBF3-2086-4451-840E-C45EF6BC28CC}"/>
    <cellStyle name="Accent5 - 60% 2 4" xfId="9435" xr:uid="{1C5B3DFA-F21D-495E-B409-5B4C9C00B2B1}"/>
    <cellStyle name="Accent5 - 60% 3" xfId="3889" xr:uid="{CA0E943A-ECB8-45F6-B9E5-AED146AC5EA4}"/>
    <cellStyle name="Accent5 - 60% 4" xfId="6410" xr:uid="{EC108044-C2A1-4377-8F98-5A8759B6F008}"/>
    <cellStyle name="Accent5 - 60% 5" xfId="9441" xr:uid="{B1C9FC32-C631-4DA4-B2F3-C5081AFEFA54}"/>
    <cellStyle name="Accent5 10" xfId="1146" xr:uid="{C5B63BD5-7124-4C96-BC3B-70481EFEC9E2}"/>
    <cellStyle name="Accent5 10 2" xfId="3891" xr:uid="{948E608D-4467-4A20-8367-97C4F9EFD09C}"/>
    <cellStyle name="Accent5 10 3" xfId="6412" xr:uid="{F6405882-CF2D-40E9-A171-6597FD5F715F}"/>
    <cellStyle name="Accent5 10 4" xfId="9434" xr:uid="{BE52E9EA-8735-4BAD-A617-02A70C3FA329}"/>
    <cellStyle name="Accent5 100" xfId="1147" xr:uid="{37BA22A5-DA62-4087-A6A4-83462030ACA6}"/>
    <cellStyle name="Accent5 100 2" xfId="3892" xr:uid="{E8D00334-B7C6-46B3-8CE3-5EDBA5354E32}"/>
    <cellStyle name="Accent5 100 3" xfId="6413" xr:uid="{3C0117AD-2981-4CFA-B877-83B3698B8495}"/>
    <cellStyle name="Accent5 100 4" xfId="9432" xr:uid="{BA314777-510F-42D6-9D5C-DCD9D72F0FB5}"/>
    <cellStyle name="Accent5 101" xfId="1148" xr:uid="{B292AE30-C886-4B63-89F3-2D9EAEAACC52}"/>
    <cellStyle name="Accent5 101 2" xfId="3893" xr:uid="{16BB0035-767B-4D49-888D-F78950BC7566}"/>
    <cellStyle name="Accent5 101 3" xfId="6414" xr:uid="{723AF630-D290-475A-A119-11BEA5FC7F1F}"/>
    <cellStyle name="Accent5 101 4" xfId="9424" xr:uid="{B912CD26-2ACA-4744-8494-55958E33CDE2}"/>
    <cellStyle name="Accent5 102" xfId="1149" xr:uid="{9BD9B6B4-E1DA-41DC-A1DC-4FD3733087BF}"/>
    <cellStyle name="Accent5 102 2" xfId="3894" xr:uid="{9438201A-21D6-400F-A9B9-2DA85A7B5771}"/>
    <cellStyle name="Accent5 102 3" xfId="6415" xr:uid="{49143D42-F458-4E65-BBA4-5D0330A4D25C}"/>
    <cellStyle name="Accent5 102 4" xfId="9423" xr:uid="{D32AF88C-3AC2-4063-99A8-263CFCD9F759}"/>
    <cellStyle name="Accent5 103" xfId="1150" xr:uid="{CFEBC6BC-49D2-4CCC-A7C9-E06BFFCCFFCB}"/>
    <cellStyle name="Accent5 103 2" xfId="3895" xr:uid="{97C747F6-95EC-460C-9AA7-04F1555CE080}"/>
    <cellStyle name="Accent5 103 3" xfId="6416" xr:uid="{2EB348C5-3D12-40C9-8C10-1079DE164FE8}"/>
    <cellStyle name="Accent5 103 4" xfId="9420" xr:uid="{485BC5D3-0F25-4AF4-8F4F-1A9B34A2999D}"/>
    <cellStyle name="Accent5 104" xfId="1151" xr:uid="{08986786-16F6-4B77-A02E-BD171254E848}"/>
    <cellStyle name="Accent5 104 2" xfId="3896" xr:uid="{88167293-6EDA-4CC2-BA3B-E218DA793334}"/>
    <cellStyle name="Accent5 104 3" xfId="6417" xr:uid="{C0020BE6-A827-4ACC-8BD9-6F8DCE627C09}"/>
    <cellStyle name="Accent5 104 4" xfId="9419" xr:uid="{E6E3F78C-60C8-42DB-84DD-C946536F70B2}"/>
    <cellStyle name="Accent5 105" xfId="1152" xr:uid="{A8F6B0CB-77C1-404B-8309-569C8FCAFA4D}"/>
    <cellStyle name="Accent5 105 2" xfId="3897" xr:uid="{96769E56-4322-46D7-9069-82CF1ED8809E}"/>
    <cellStyle name="Accent5 105 3" xfId="6418" xr:uid="{0299C83C-6D45-4993-B075-15EE63006DE2}"/>
    <cellStyle name="Accent5 105 4" xfId="9418" xr:uid="{8E287F4F-050D-4874-853C-8B79C63B99B7}"/>
    <cellStyle name="Accent5 106" xfId="1153" xr:uid="{198B6344-FD4E-4F69-BB26-EE8D78C3D6E1}"/>
    <cellStyle name="Accent5 106 2" xfId="3898" xr:uid="{8A98E598-CF12-45D6-9D0E-4380D40AAE73}"/>
    <cellStyle name="Accent5 106 3" xfId="6419" xr:uid="{D4B46FF4-88C3-46BB-B9B3-0E0720261617}"/>
    <cellStyle name="Accent5 106 4" xfId="9417" xr:uid="{6E94B428-75E1-4A73-AC86-86222590E269}"/>
    <cellStyle name="Accent5 107" xfId="1154" xr:uid="{D1872D7E-6046-4560-BE15-ED7B7BE4CC17}"/>
    <cellStyle name="Accent5 107 2" xfId="3899" xr:uid="{69426FA6-876A-42D2-A4A6-76B2FA5855D5}"/>
    <cellStyle name="Accent5 107 3" xfId="6420" xr:uid="{D35CBC35-11B7-47CD-80A5-D1DA6C65504D}"/>
    <cellStyle name="Accent5 107 4" xfId="8670" xr:uid="{85DB51E5-A978-4D2C-AC5F-355A234478DD}"/>
    <cellStyle name="Accent5 108" xfId="1155" xr:uid="{F3BA78B8-6A51-43F2-B24F-80152FE6AEB0}"/>
    <cellStyle name="Accent5 108 2" xfId="3900" xr:uid="{A8180B6E-4EA1-4076-8956-C0E04C345F2E}"/>
    <cellStyle name="Accent5 108 3" xfId="6421" xr:uid="{971F4956-3642-40E7-BA08-95C073BB5EBB}"/>
    <cellStyle name="Accent5 108 4" xfId="9416" xr:uid="{EC3D4305-692C-4D8B-B778-5B4F6B8A5F76}"/>
    <cellStyle name="Accent5 109" xfId="1156" xr:uid="{43179EA7-7898-4CD5-BDE7-A9635648E184}"/>
    <cellStyle name="Accent5 109 2" xfId="3901" xr:uid="{B386C632-AAD1-4AB7-9853-79E27959F911}"/>
    <cellStyle name="Accent5 109 3" xfId="6422" xr:uid="{5340C402-2909-4591-BC2E-B9D5985D6FEF}"/>
    <cellStyle name="Accent5 109 4" xfId="9414" xr:uid="{20271958-655B-40D7-B935-5E80FD0098E2}"/>
    <cellStyle name="Accent5 11" xfId="1157" xr:uid="{B5F3ECB4-4F7E-4F0A-BCEC-8F0DC9FC9444}"/>
    <cellStyle name="Accent5 11 2" xfId="3902" xr:uid="{980CD5F8-5F81-4D7F-AD10-B41EE5A163DA}"/>
    <cellStyle name="Accent5 11 3" xfId="6423" xr:uid="{DA2A198C-E34B-4523-BD4E-2CB3FA143402}"/>
    <cellStyle name="Accent5 11 4" xfId="9413" xr:uid="{2EDBB5C1-14E4-493B-9859-AEFFD6132894}"/>
    <cellStyle name="Accent5 110" xfId="1158" xr:uid="{865604B3-E1B8-498E-B6A6-CB8C63A81B4D}"/>
    <cellStyle name="Accent5 110 2" xfId="3903" xr:uid="{67DA64FF-1CB3-411C-BA8E-D89694A5E324}"/>
    <cellStyle name="Accent5 110 3" xfId="6424" xr:uid="{048538F1-2BF3-4035-BCE5-1F89C32368C6}"/>
    <cellStyle name="Accent5 110 4" xfId="9410" xr:uid="{3FCDD1C2-5384-45EA-9669-625261431D3F}"/>
    <cellStyle name="Accent5 111" xfId="1159" xr:uid="{9D12FF2B-A93D-415D-92AF-C1B04E0D3A05}"/>
    <cellStyle name="Accent5 111 2" xfId="3904" xr:uid="{387CE5E1-2790-4133-9057-B239BF7EEE18}"/>
    <cellStyle name="Accent5 111 3" xfId="6425" xr:uid="{0AB3BFD6-0D6E-452D-941D-B5D2EEA2B7DB}"/>
    <cellStyle name="Accent5 111 4" xfId="9409" xr:uid="{5CAC2F0F-D55F-4676-9311-4807CAAEEDFD}"/>
    <cellStyle name="Accent5 112" xfId="1160" xr:uid="{F152EE92-7079-4095-BAD5-05A9028D7967}"/>
    <cellStyle name="Accent5 112 2" xfId="3905" xr:uid="{A1DC083F-4ED9-4BD4-BA45-6516817C7480}"/>
    <cellStyle name="Accent5 112 3" xfId="6426" xr:uid="{A5EDCB14-5855-46D6-BC00-9ED96E1BE585}"/>
    <cellStyle name="Accent5 112 4" xfId="9408" xr:uid="{8091F2AC-B3E6-423A-9F84-27F787B858A2}"/>
    <cellStyle name="Accent5 113" xfId="1161" xr:uid="{06F25228-7D35-4B25-B7A1-86BDE9C88A6A}"/>
    <cellStyle name="Accent5 113 2" xfId="3906" xr:uid="{44B23FC9-CB86-4B90-AE6F-9E3C94F02DF7}"/>
    <cellStyle name="Accent5 113 3" xfId="6427" xr:uid="{11B17F13-5361-4244-8BCE-85781E30066C}"/>
    <cellStyle name="Accent5 113 4" xfId="9407" xr:uid="{D7A22CBC-8440-4085-B6BD-33FC58E3FA78}"/>
    <cellStyle name="Accent5 114" xfId="1162" xr:uid="{9820DAB1-3B77-43C5-BB33-587BD2E2B7C9}"/>
    <cellStyle name="Accent5 114 2" xfId="3907" xr:uid="{4C55564E-3971-420D-8623-B92A3173D699}"/>
    <cellStyle name="Accent5 114 3" xfId="6428" xr:uid="{4C11FFF4-D6BF-4578-91AA-80D53FBA301E}"/>
    <cellStyle name="Accent5 114 4" xfId="9406" xr:uid="{69E64B36-4ACB-47B0-AC49-06152B6C2BE4}"/>
    <cellStyle name="Accent5 115" xfId="1163" xr:uid="{A390F7EC-4FE1-462E-BFC6-691E04BD99CC}"/>
    <cellStyle name="Accent5 115 2" xfId="3908" xr:uid="{71DA5C63-7F18-4F00-B722-6D49FE8A8351}"/>
    <cellStyle name="Accent5 115 3" xfId="6429" xr:uid="{C3A78C6E-E034-4B3E-B1E8-EAAA9875242D}"/>
    <cellStyle name="Accent5 115 4" xfId="9405" xr:uid="{E779131B-24AA-4F6D-8791-2DEFEC38319E}"/>
    <cellStyle name="Accent5 116" xfId="1164" xr:uid="{BB5998E2-B0A6-4FB1-A72C-8CED6E53F771}"/>
    <cellStyle name="Accent5 116 2" xfId="3909" xr:uid="{55F4ED62-1781-41FA-B12C-47772A5F14EB}"/>
    <cellStyle name="Accent5 116 3" xfId="6430" xr:uid="{F98876E9-6CF2-4C45-9ACE-29777561612D}"/>
    <cellStyle name="Accent5 116 4" xfId="9404" xr:uid="{5FD8B8D6-4BDA-4742-87D4-EEF89E21E224}"/>
    <cellStyle name="Accent5 117" xfId="1165" xr:uid="{F8A9B814-6042-42B1-8138-FC5281B32D6F}"/>
    <cellStyle name="Accent5 117 2" xfId="3910" xr:uid="{17573A2D-2D11-4225-8FC6-2753A4249F5E}"/>
    <cellStyle name="Accent5 117 3" xfId="6431" xr:uid="{E85C088C-62F9-4ACD-B28A-65EC32E1C1F3}"/>
    <cellStyle name="Accent5 117 4" xfId="9403" xr:uid="{E4745553-001F-48F6-830D-C83358425F1A}"/>
    <cellStyle name="Accent5 118" xfId="1166" xr:uid="{FED6CF70-9349-490C-BF2D-CAD0454B196C}"/>
    <cellStyle name="Accent5 118 2" xfId="3911" xr:uid="{FF1BC83E-821E-438A-80BC-C3347AEBD803}"/>
    <cellStyle name="Accent5 118 3" xfId="6432" xr:uid="{9854469A-9DD5-4F8A-94D3-AB068D6B5A9D}"/>
    <cellStyle name="Accent5 118 4" xfId="9402" xr:uid="{F2D32D5F-3BFE-46B8-9FCC-7E89BD81C4D2}"/>
    <cellStyle name="Accent5 119" xfId="4988" xr:uid="{38A209C5-7FDC-424A-9192-97923FBAFBF5}"/>
    <cellStyle name="Accent5 12" xfId="1167" xr:uid="{37FC9D34-ED75-4C86-8EF5-416BB952ECD8}"/>
    <cellStyle name="Accent5 12 2" xfId="3912" xr:uid="{E82D70F2-74C1-41D1-A4E8-C3CE50721BBE}"/>
    <cellStyle name="Accent5 12 3" xfId="6433" xr:uid="{DD8319F3-5F06-4308-ABD0-CF62C9F2C395}"/>
    <cellStyle name="Accent5 12 4" xfId="9401" xr:uid="{B0CE54AF-08C6-43AA-8237-90461FEAB6AD}"/>
    <cellStyle name="Accent5 120" xfId="4989" xr:uid="{1A127D51-C3A8-49A7-B5EA-583D3E4B6A97}"/>
    <cellStyle name="Accent5 121" xfId="4990" xr:uid="{8555AB90-0C8E-443F-AA37-AB408DF449CD}"/>
    <cellStyle name="Accent5 122" xfId="4991" xr:uid="{60CA3711-57A1-4DD6-B2D0-0613422E75B4}"/>
    <cellStyle name="Accent5 123" xfId="4992" xr:uid="{25182D50-F8D3-4CF4-BAD9-6107AFB8C6D9}"/>
    <cellStyle name="Accent5 124" xfId="4993" xr:uid="{D9A9539A-53EE-4A95-8CD1-CCBB7810A974}"/>
    <cellStyle name="Accent5 125" xfId="8626" xr:uid="{397D52D0-0BA2-4491-A9F7-A82F0F3C41C7}"/>
    <cellStyle name="Accent5 126" xfId="17555" xr:uid="{83401891-60C2-4F23-ABA1-BDB6A07241E3}"/>
    <cellStyle name="Accent5 127" xfId="17221" xr:uid="{0E7C6227-D096-4715-988D-CC4B76013859}"/>
    <cellStyle name="Accent5 128" xfId="17567" xr:uid="{74EA73E8-8020-4BD8-A778-69AE4E68E35B}"/>
    <cellStyle name="Accent5 13" xfId="1168" xr:uid="{1FA2E48A-BBCB-41BA-A6A2-933A2776B0EB}"/>
    <cellStyle name="Accent5 13 2" xfId="3913" xr:uid="{E6BE5665-3666-4569-9254-3A5FEA0C351A}"/>
    <cellStyle name="Accent5 13 3" xfId="6434" xr:uid="{DC7CAD54-142C-4FAB-A312-5C4916B7611A}"/>
    <cellStyle name="Accent5 13 4" xfId="9400" xr:uid="{6EBDD0C1-8791-4487-96F5-89AE19FCF64A}"/>
    <cellStyle name="Accent5 14" xfId="1169" xr:uid="{103CE9F8-B048-4B86-AFF5-5FE43F61A958}"/>
    <cellStyle name="Accent5 14 2" xfId="3914" xr:uid="{64C260EC-07E0-4679-8E46-F30D72CCDA1E}"/>
    <cellStyle name="Accent5 14 3" xfId="6435" xr:uid="{29A3C4BB-D52C-465D-A44D-8FBAC70D45C0}"/>
    <cellStyle name="Accent5 14 4" xfId="9399" xr:uid="{5537D77A-922D-457F-B6DF-831B73A67818}"/>
    <cellStyle name="Accent5 15" xfId="1170" xr:uid="{131A809B-1D3C-43CE-9832-F24B6111E374}"/>
    <cellStyle name="Accent5 15 2" xfId="3915" xr:uid="{998C8BC8-084E-4FF5-9386-7D890B21254E}"/>
    <cellStyle name="Accent5 15 3" xfId="6436" xr:uid="{96BD5A24-15C2-4F0F-8E10-CE4A0F392740}"/>
    <cellStyle name="Accent5 15 4" xfId="9398" xr:uid="{85784B6C-D5DB-4624-B526-DF4F097E01FC}"/>
    <cellStyle name="Accent5 16" xfId="1171" xr:uid="{05AC9F97-299D-4E25-933C-F1C7DF86EFAF}"/>
    <cellStyle name="Accent5 16 2" xfId="3916" xr:uid="{92669713-9B76-49D6-A3CD-6711A9D40F7F}"/>
    <cellStyle name="Accent5 16 3" xfId="6437" xr:uid="{65058F2A-CFA2-4282-AF20-3DC75AA60B77}"/>
    <cellStyle name="Accent5 16 4" xfId="9397" xr:uid="{AF7EA333-74C9-4B9B-BFCA-0732A08AA227}"/>
    <cellStyle name="Accent5 17" xfId="1172" xr:uid="{F05D48E3-AD38-4411-95D1-29971780D4B8}"/>
    <cellStyle name="Accent5 17 2" xfId="3917" xr:uid="{08CBB4C5-FBB3-42B8-BBA1-40B4E92A55BC}"/>
    <cellStyle name="Accent5 17 3" xfId="6438" xr:uid="{4575309B-60A3-4467-BBBE-738889DB6AE8}"/>
    <cellStyle name="Accent5 17 4" xfId="9396" xr:uid="{2E075A0D-A12A-4915-83DD-00C956F5F974}"/>
    <cellStyle name="Accent5 18" xfId="1173" xr:uid="{EE3E8AED-D839-41E1-B658-BC1EC653006D}"/>
    <cellStyle name="Accent5 18 2" xfId="3918" xr:uid="{5720B056-C3ED-44A7-9784-B4CCA21031F7}"/>
    <cellStyle name="Accent5 18 3" xfId="6439" xr:uid="{7C31EC61-8C18-4A57-A4EC-D92652FC2DAE}"/>
    <cellStyle name="Accent5 18 4" xfId="9395" xr:uid="{9D823D15-AADB-48EC-AD8C-ECF8866E5A0D}"/>
    <cellStyle name="Accent5 19" xfId="1174" xr:uid="{256A47FB-FAE3-4AB1-B89A-47305FB01CC7}"/>
    <cellStyle name="Accent5 19 2" xfId="3919" xr:uid="{C3CE926C-CF81-485B-A495-186794B03C25}"/>
    <cellStyle name="Accent5 19 3" xfId="6440" xr:uid="{CC416FA7-43CC-4ACA-9F72-FFB580F32936}"/>
    <cellStyle name="Accent5 19 4" xfId="9394" xr:uid="{2FDA89B8-F08E-41C6-979B-3FD189AEC35E}"/>
    <cellStyle name="Accent5 2" xfId="1175" xr:uid="{1B22E26C-DBF9-40D7-9A1F-199E28BC6E78}"/>
    <cellStyle name="Accent5 2 2" xfId="3920" xr:uid="{30176927-6D00-4965-A72D-9636CF1FE238}"/>
    <cellStyle name="Accent5 2 3" xfId="6441" xr:uid="{F0074915-35DA-4D16-85FD-C43605DE16A3}"/>
    <cellStyle name="Accent5 2 4" xfId="9393" xr:uid="{D9332A38-42FA-437C-A8F3-63657BB2161E}"/>
    <cellStyle name="Accent5 20" xfId="1176" xr:uid="{F4DFBA77-2861-4955-8E34-7E6AA8451C2F}"/>
    <cellStyle name="Accent5 20 2" xfId="3921" xr:uid="{2130AFB3-CAE9-4A30-B1FD-AFA4CC8B5727}"/>
    <cellStyle name="Accent5 20 3" xfId="6442" xr:uid="{5BC7145D-DCA0-4529-A58D-A441166D7B4F}"/>
    <cellStyle name="Accent5 20 4" xfId="9392" xr:uid="{C226D1E1-1808-45DD-BCF3-18CE6A960FF5}"/>
    <cellStyle name="Accent5 21" xfId="1177" xr:uid="{4522C4E8-6E63-4EA5-B904-149EE917BE18}"/>
    <cellStyle name="Accent5 21 2" xfId="3922" xr:uid="{CC975576-709E-4D26-8239-96944BF3226D}"/>
    <cellStyle name="Accent5 21 3" xfId="6443" xr:uid="{10B1E89B-4DB5-4453-B02D-EFF5A5F7E073}"/>
    <cellStyle name="Accent5 21 4" xfId="9391" xr:uid="{C7DBE801-1D16-4AB7-99E5-6F69A0FCBE57}"/>
    <cellStyle name="Accent5 22" xfId="1178" xr:uid="{5C40ED55-F376-4081-B256-5F05E215A420}"/>
    <cellStyle name="Accent5 22 2" xfId="3923" xr:uid="{16A70798-72A8-4785-B0A8-A84D490468E5}"/>
    <cellStyle name="Accent5 22 3" xfId="6444" xr:uid="{4DB6EB47-026D-41F0-8410-72B4F2E32A3C}"/>
    <cellStyle name="Accent5 22 4" xfId="9390" xr:uid="{DDCD567D-DF7B-4D1B-84F4-85BA12472895}"/>
    <cellStyle name="Accent5 23" xfId="1179" xr:uid="{E6CD8BE1-761C-448C-887D-4349FD96C585}"/>
    <cellStyle name="Accent5 23 2" xfId="3924" xr:uid="{23E4F303-92EE-4899-9D90-A0EA750DA9F2}"/>
    <cellStyle name="Accent5 23 3" xfId="6445" xr:uid="{7980B427-00CB-4C60-B779-5584AB7B2E06}"/>
    <cellStyle name="Accent5 23 4" xfId="9389" xr:uid="{4EE06936-7B4E-4789-9714-D2A8904784DD}"/>
    <cellStyle name="Accent5 24" xfId="1180" xr:uid="{1A35301C-E7F1-4B5D-8AF5-3200C666B1DF}"/>
    <cellStyle name="Accent5 24 2" xfId="3925" xr:uid="{1D462FD4-83DD-4234-B3E3-EDB94849C228}"/>
    <cellStyle name="Accent5 24 3" xfId="6446" xr:uid="{5219247E-77D7-4760-8CF5-38E641514C99}"/>
    <cellStyle name="Accent5 24 4" xfId="9387" xr:uid="{D3399779-CD67-4114-8DBC-8D33A855799F}"/>
    <cellStyle name="Accent5 25" xfId="1181" xr:uid="{D1ADE308-EB53-4E28-BA01-ADC6EA5EA9FE}"/>
    <cellStyle name="Accent5 25 2" xfId="3926" xr:uid="{FDDBD1FD-2442-488A-9718-1A10EE36BEA7}"/>
    <cellStyle name="Accent5 25 3" xfId="6447" xr:uid="{585FD567-34B3-425E-A2B3-5639DD8D2C9A}"/>
    <cellStyle name="Accent5 25 4" xfId="9386" xr:uid="{1DBD7782-6C0D-4734-AE0A-63C7F8BD068F}"/>
    <cellStyle name="Accent5 26" xfId="1182" xr:uid="{86A67AB2-4902-48D7-804A-9F6C84ED33F3}"/>
    <cellStyle name="Accent5 26 2" xfId="3927" xr:uid="{D7D69D48-5515-4679-B827-97F0F3A0510B}"/>
    <cellStyle name="Accent5 26 3" xfId="6448" xr:uid="{E2B6BF50-73E1-4B08-AEFC-5A45419FA392}"/>
    <cellStyle name="Accent5 26 4" xfId="9385" xr:uid="{81A7E445-0FBB-4F66-AAC4-C17BC2489A61}"/>
    <cellStyle name="Accent5 27" xfId="1183" xr:uid="{2A187276-499B-4E11-9BE8-E64C2FFE77FA}"/>
    <cellStyle name="Accent5 27 2" xfId="3928" xr:uid="{69E7E11A-0E97-46C3-BD77-C4DFBE763E18}"/>
    <cellStyle name="Accent5 27 3" xfId="6449" xr:uid="{200F89DA-ECF3-48D5-9B93-8C0B67D30674}"/>
    <cellStyle name="Accent5 27 4" xfId="9384" xr:uid="{46C83C5B-A1E0-4CF1-984F-DFB6777F0637}"/>
    <cellStyle name="Accent5 28" xfId="1184" xr:uid="{B6DF3E85-509B-4CA0-ABFF-23C7B900BE78}"/>
    <cellStyle name="Accent5 28 2" xfId="3929" xr:uid="{A36A99BE-DDE4-484C-AA67-79A5D46D003C}"/>
    <cellStyle name="Accent5 28 3" xfId="6450" xr:uid="{B857E882-0B9F-43CF-BDED-A122EC23BE06}"/>
    <cellStyle name="Accent5 28 4" xfId="9383" xr:uid="{12BCDE93-2294-4BF8-831D-1C933C2D4E84}"/>
    <cellStyle name="Accent5 29" xfId="1185" xr:uid="{8B0FD9AA-87AF-4EE5-AD59-F5009E0B108A}"/>
    <cellStyle name="Accent5 29 2" xfId="3930" xr:uid="{8577CBDB-8D9B-4A3E-A7A3-710DC8F4AB5B}"/>
    <cellStyle name="Accent5 29 3" xfId="6451" xr:uid="{A53D660D-0A9F-4A32-86B9-282496E71776}"/>
    <cellStyle name="Accent5 29 4" xfId="9382" xr:uid="{6FF93FE0-A412-4984-8100-C31CC0F2E495}"/>
    <cellStyle name="Accent5 3" xfId="1186" xr:uid="{1025C8F0-28B3-4716-9EB3-050A760CDD5C}"/>
    <cellStyle name="Accent5 3 2" xfId="3931" xr:uid="{8319D20E-A56C-43D3-BA00-51B11CFCB88F}"/>
    <cellStyle name="Accent5 3 3" xfId="6452" xr:uid="{BC903422-A4EC-4A05-9120-26B6BBF24371}"/>
    <cellStyle name="Accent5 3 4" xfId="9381" xr:uid="{46DE9B21-AFCA-4611-B6A7-C579B56FD098}"/>
    <cellStyle name="Accent5 30" xfId="1187" xr:uid="{336C0C7B-1045-42A3-A753-EB878C1901DF}"/>
    <cellStyle name="Accent5 30 2" xfId="3932" xr:uid="{70B0B5C6-8775-4A4B-B33E-D835BD32009E}"/>
    <cellStyle name="Accent5 30 3" xfId="6453" xr:uid="{BE1CF403-5020-4EDD-8192-E5155FD98358}"/>
    <cellStyle name="Accent5 30 4" xfId="9380" xr:uid="{F394C2F0-BC76-4460-A3FF-FE39A7E575BA}"/>
    <cellStyle name="Accent5 31" xfId="1188" xr:uid="{781B8C06-4CB1-49FF-9B4A-DC9D1A63BAE2}"/>
    <cellStyle name="Accent5 31 2" xfId="3933" xr:uid="{FE654646-5EC1-45F4-A4BC-C6D3653E71DF}"/>
    <cellStyle name="Accent5 31 3" xfId="6454" xr:uid="{6153C421-21AB-4CB1-A1FD-5208B4C329D1}"/>
    <cellStyle name="Accent5 31 4" xfId="9377" xr:uid="{9AAB2944-1ADE-494C-B6EB-39F051174C07}"/>
    <cellStyle name="Accent5 32" xfId="1189" xr:uid="{BF1E13F4-B05E-4199-A9BC-694462A558E8}"/>
    <cellStyle name="Accent5 32 2" xfId="3934" xr:uid="{FD74D680-78A3-416C-9309-93AA28BEF405}"/>
    <cellStyle name="Accent5 32 3" xfId="6455" xr:uid="{960B54E8-8C42-4E7C-8A86-005A85816872}"/>
    <cellStyle name="Accent5 32 4" xfId="9375" xr:uid="{2C6AE4EB-9607-4CD9-94E4-D9189E89C527}"/>
    <cellStyle name="Accent5 33" xfId="1190" xr:uid="{EBD39B3E-0090-4005-97F3-B493D51A9E99}"/>
    <cellStyle name="Accent5 33 2" xfId="3935" xr:uid="{A9D9AFCC-8622-4B5D-8F4A-F8E4E7102ADB}"/>
    <cellStyle name="Accent5 33 3" xfId="6456" xr:uid="{4E1229F8-48C5-4B00-A695-3520A403F29E}"/>
    <cellStyle name="Accent5 33 4" xfId="9374" xr:uid="{08D1BFE8-B1A6-44AD-9934-088A675CFCC8}"/>
    <cellStyle name="Accent5 34" xfId="1191" xr:uid="{F9998AD8-306C-4B68-A252-4DDACA89DA9B}"/>
    <cellStyle name="Accent5 34 2" xfId="3936" xr:uid="{35FF6FB2-6241-4007-B8A0-FFCCB51C07F0}"/>
    <cellStyle name="Accent5 34 3" xfId="6457" xr:uid="{0259D0D3-4F10-4E96-B1BA-E1899D44489B}"/>
    <cellStyle name="Accent5 34 4" xfId="9373" xr:uid="{19F074D6-754D-4322-B9B7-7E3F7E361987}"/>
    <cellStyle name="Accent5 35" xfId="1192" xr:uid="{F8EFD598-018B-47C5-ABBC-A6172147046F}"/>
    <cellStyle name="Accent5 35 2" xfId="3937" xr:uid="{A7732F85-49C8-46AA-8C67-3B85DDDAA977}"/>
    <cellStyle name="Accent5 35 3" xfId="6458" xr:uid="{B274F7D6-87A9-45D3-BC54-505393D66F73}"/>
    <cellStyle name="Accent5 35 4" xfId="9372" xr:uid="{85F587F8-92F8-432D-9908-2E15ECBC01C9}"/>
    <cellStyle name="Accent5 36" xfId="1193" xr:uid="{3AB55E45-CA69-47AB-A558-3D2E394B37C6}"/>
    <cellStyle name="Accent5 36 2" xfId="3938" xr:uid="{EB23CFEA-99B5-488C-A67A-4E4D86E084F5}"/>
    <cellStyle name="Accent5 36 3" xfId="6459" xr:uid="{A66E0F23-728D-43F6-BE84-6DC4BBAF7314}"/>
    <cellStyle name="Accent5 36 4" xfId="9367" xr:uid="{6F03CF2B-5195-48CF-BCB4-58B1F22CF952}"/>
    <cellStyle name="Accent5 37" xfId="1194" xr:uid="{DB09B212-FEDD-4D23-A5F8-611ACAF5F482}"/>
    <cellStyle name="Accent5 37 2" xfId="3939" xr:uid="{E0BAC5F4-BB92-440D-AC95-0EA0951FD922}"/>
    <cellStyle name="Accent5 37 3" xfId="6460" xr:uid="{90243C79-976C-4EF1-A449-1F157B2237F3}"/>
    <cellStyle name="Accent5 37 4" xfId="9366" xr:uid="{3F858AB6-17F2-473C-844B-9A4A514D56BF}"/>
    <cellStyle name="Accent5 38" xfId="1195" xr:uid="{32D6FF24-2F67-4BA0-B578-F26F67073AF2}"/>
    <cellStyle name="Accent5 38 2" xfId="3940" xr:uid="{CAD8A9A0-0131-428B-AEEE-FC566FCC4498}"/>
    <cellStyle name="Accent5 38 3" xfId="6461" xr:uid="{C2A69303-4158-4518-A816-6CDE48DAAE35}"/>
    <cellStyle name="Accent5 38 4" xfId="9361" xr:uid="{E7D8F3F9-4DA6-4BFD-821E-4627478F2504}"/>
    <cellStyle name="Accent5 39" xfId="1196" xr:uid="{A66BA29C-2A21-409B-83F5-45B1EB81807F}"/>
    <cellStyle name="Accent5 39 2" xfId="3941" xr:uid="{620CD474-0FFE-4674-ABAE-FACA9BB36DAC}"/>
    <cellStyle name="Accent5 39 3" xfId="6462" xr:uid="{5B416E5B-F577-4D0D-A30F-6A5707C992C8}"/>
    <cellStyle name="Accent5 39 4" xfId="9360" xr:uid="{22C8E400-D3FF-4885-8897-D134C926C93F}"/>
    <cellStyle name="Accent5 4" xfId="1197" xr:uid="{5A7D2C07-AB25-45E9-AC0C-F5CEFCF0BA98}"/>
    <cellStyle name="Accent5 4 2" xfId="3942" xr:uid="{A0BD433E-56DF-415C-AE43-8F3B993ACC5E}"/>
    <cellStyle name="Accent5 4 3" xfId="6463" xr:uid="{7BA04FED-3557-45F7-8ABC-EFA059992E10}"/>
    <cellStyle name="Accent5 4 4" xfId="9359" xr:uid="{289F404F-927E-45D8-9075-5732F08FDA3D}"/>
    <cellStyle name="Accent5 40" xfId="1198" xr:uid="{B58CAB2C-8F90-4A94-9610-BF7B1F096BF4}"/>
    <cellStyle name="Accent5 40 2" xfId="3943" xr:uid="{B1C9D48A-2A6D-42C6-B7E4-5ED9F533E277}"/>
    <cellStyle name="Accent5 40 3" xfId="6464" xr:uid="{345A5456-3644-4ECD-AC67-9E2A283E6407}"/>
    <cellStyle name="Accent5 40 4" xfId="9358" xr:uid="{576D9390-85A9-4142-B902-FA46F9369032}"/>
    <cellStyle name="Accent5 41" xfId="1199" xr:uid="{F7A74592-8BAD-4EAA-A897-AFE103D1B067}"/>
    <cellStyle name="Accent5 41 2" xfId="3944" xr:uid="{64B12D7D-F097-44DA-9CD9-DF87515C56E2}"/>
    <cellStyle name="Accent5 41 3" xfId="6465" xr:uid="{F8963AFA-4C00-4FF0-AB42-099501054E88}"/>
    <cellStyle name="Accent5 41 4" xfId="9353" xr:uid="{F699BAFE-C1DF-4571-A09B-9CA7002F39EC}"/>
    <cellStyle name="Accent5 42" xfId="1200" xr:uid="{4DFA38F7-6E64-4A9F-A385-D80928CD15C6}"/>
    <cellStyle name="Accent5 42 2" xfId="3945" xr:uid="{9690F314-1FD0-4549-88D0-D601C94AAF3B}"/>
    <cellStyle name="Accent5 42 3" xfId="6466" xr:uid="{FFA076DC-B973-4C5D-A374-C01DBD685455}"/>
    <cellStyle name="Accent5 42 4" xfId="9352" xr:uid="{423DF68C-D0AA-484C-857F-4C7AF4EF4099}"/>
    <cellStyle name="Accent5 43" xfId="1201" xr:uid="{C8151FF4-302D-4C9F-BD4E-FACF164C503C}"/>
    <cellStyle name="Accent5 43 2" xfId="3946" xr:uid="{A6BB02BD-2E86-4C7C-8E51-F01710301118}"/>
    <cellStyle name="Accent5 43 3" xfId="6467" xr:uid="{AAA8A158-98C0-42E7-8F3C-9BAB90A61331}"/>
    <cellStyle name="Accent5 43 4" xfId="9351" xr:uid="{6D4490F7-472E-4932-A6BA-05F70381FF59}"/>
    <cellStyle name="Accent5 44" xfId="1202" xr:uid="{7F474C49-E798-4AA9-99AE-650DFDA94951}"/>
    <cellStyle name="Accent5 44 2" xfId="3947" xr:uid="{2CA623E4-C0EC-44E2-B0FD-130C84F6704F}"/>
    <cellStyle name="Accent5 44 3" xfId="6468" xr:uid="{85F4033F-6546-4511-8E95-DD8C068A6EB6}"/>
    <cellStyle name="Accent5 44 4" xfId="9350" xr:uid="{34498436-3D62-4E3D-9A04-537D519C8AF4}"/>
    <cellStyle name="Accent5 45" xfId="1203" xr:uid="{635DE684-082B-4B99-8AF4-E2D988E1F0CC}"/>
    <cellStyle name="Accent5 45 2" xfId="3948" xr:uid="{2F52D303-FFD9-4B0C-963F-5E3EFB4D0EDF}"/>
    <cellStyle name="Accent5 45 3" xfId="6469" xr:uid="{2AFA0AC6-02CF-436C-AD81-9E2B9A9286B4}"/>
    <cellStyle name="Accent5 45 4" xfId="9349" xr:uid="{81EE97FF-0D91-4215-9147-2A8C8780F763}"/>
    <cellStyle name="Accent5 46" xfId="1204" xr:uid="{16E4A49B-601F-4815-BB7B-52DB3E6BE86F}"/>
    <cellStyle name="Accent5 46 2" xfId="3949" xr:uid="{5ECEBEB9-C228-47C0-9B86-80469F4B954E}"/>
    <cellStyle name="Accent5 46 3" xfId="6470" xr:uid="{530EA404-3A5B-4838-8294-B5EA4EAB44BA}"/>
    <cellStyle name="Accent5 46 4" xfId="9348" xr:uid="{E906CF3F-2CE2-4399-B140-EF5A46FF72B9}"/>
    <cellStyle name="Accent5 47" xfId="1205" xr:uid="{EEA92CFF-6BD1-4DFA-AEC6-9962A813442D}"/>
    <cellStyle name="Accent5 47 2" xfId="3950" xr:uid="{BDE75042-8B60-40A9-AD95-3DF0DF545A1E}"/>
    <cellStyle name="Accent5 47 3" xfId="6471" xr:uid="{93E541A4-BC81-4E0E-9CA5-2A0475256856}"/>
    <cellStyle name="Accent5 47 4" xfId="9347" xr:uid="{359C408F-C02F-4034-BCF2-77E7881DB756}"/>
    <cellStyle name="Accent5 48" xfId="1206" xr:uid="{C361E8D2-A3D8-4DD6-864E-E23CA0838EE2}"/>
    <cellStyle name="Accent5 48 2" xfId="3951" xr:uid="{9E3F9F55-4588-4033-8D8A-AFC30D4CB31D}"/>
    <cellStyle name="Accent5 48 3" xfId="6472" xr:uid="{A6EABD1E-F7E7-4AE8-B91C-439A34F388C4}"/>
    <cellStyle name="Accent5 48 4" xfId="9342" xr:uid="{3D6D48B9-C744-4EC3-9758-A411BABD1D2E}"/>
    <cellStyle name="Accent5 49" xfId="1207" xr:uid="{FA3655E3-5880-46D7-9F59-BDB7926F76A9}"/>
    <cellStyle name="Accent5 49 2" xfId="3952" xr:uid="{5F2DE1D5-1ACC-4F3E-9DAE-DB496230C2B5}"/>
    <cellStyle name="Accent5 49 3" xfId="6473" xr:uid="{9C35942B-1173-4333-A579-AA1A06336C6F}"/>
    <cellStyle name="Accent5 49 4" xfId="9341" xr:uid="{8EAB03F6-CB8C-41CD-8C15-A41A6BCBFF50}"/>
    <cellStyle name="Accent5 5" xfId="1208" xr:uid="{5763C6AB-E020-45C6-93A5-9962A7C3D8D3}"/>
    <cellStyle name="Accent5 5 2" xfId="3953" xr:uid="{BC347E14-6DCB-45E8-A43C-228FFACE8927}"/>
    <cellStyle name="Accent5 5 3" xfId="6474" xr:uid="{B04D0758-EACA-4BA7-A2C1-3823D88908A5}"/>
    <cellStyle name="Accent5 5 4" xfId="9339" xr:uid="{30C5311E-1D21-4CF7-A7A4-F45499A1C952}"/>
    <cellStyle name="Accent5 50" xfId="1209" xr:uid="{5C70623A-641F-42EF-B838-C6F0482CBF64}"/>
    <cellStyle name="Accent5 50 2" xfId="3954" xr:uid="{626A210A-A392-41A0-847C-81A6688832BA}"/>
    <cellStyle name="Accent5 50 3" xfId="6475" xr:uid="{ACFA69D9-9F85-4625-A974-C10F2D99985D}"/>
    <cellStyle name="Accent5 50 4" xfId="9338" xr:uid="{8CF66D13-F6B7-4BAF-9ABD-6977A5A7562D}"/>
    <cellStyle name="Accent5 51" xfId="1210" xr:uid="{591EB34A-68FF-44AE-AF85-18D74B37DA7D}"/>
    <cellStyle name="Accent5 51 2" xfId="3955" xr:uid="{EBECE10C-F06E-4B75-A909-1FA693DA8C78}"/>
    <cellStyle name="Accent5 51 3" xfId="6476" xr:uid="{1D9375A4-4016-42A2-B864-BBE70B2B0E25}"/>
    <cellStyle name="Accent5 51 4" xfId="9336" xr:uid="{D5C57847-E9BC-4825-B517-7F9C8313A5A5}"/>
    <cellStyle name="Accent5 52" xfId="1211" xr:uid="{24AD4FE8-B31A-4061-9448-029A63BB4DE6}"/>
    <cellStyle name="Accent5 52 2" xfId="3956" xr:uid="{6612D181-578D-4C2B-85A7-AF10D33123D7}"/>
    <cellStyle name="Accent5 52 3" xfId="6477" xr:uid="{9F92EDF2-49B8-4312-B035-9F07FA47B87E}"/>
    <cellStyle name="Accent5 52 4" xfId="9335" xr:uid="{5423741E-9BF3-463E-9296-4F006961BC37}"/>
    <cellStyle name="Accent5 53" xfId="1212" xr:uid="{256B532A-525F-49FF-B29F-69A17348722E}"/>
    <cellStyle name="Accent5 53 2" xfId="3957" xr:uid="{DE11CC6D-65FA-4AAE-9671-88011961F599}"/>
    <cellStyle name="Accent5 53 3" xfId="6478" xr:uid="{28C0B0EB-2900-4926-A863-3E0F2CA19495}"/>
    <cellStyle name="Accent5 53 4" xfId="9334" xr:uid="{8F7A99CE-76DE-4E75-9F66-ABF23C24DE08}"/>
    <cellStyle name="Accent5 54" xfId="1213" xr:uid="{FFAC606B-315E-4C2F-8F31-08DF2316E8DE}"/>
    <cellStyle name="Accent5 54 2" xfId="3958" xr:uid="{4CC01ADA-93E2-461F-B689-A0F3AF44C3FB}"/>
    <cellStyle name="Accent5 54 3" xfId="6479" xr:uid="{043C401D-FBF1-44A5-A04C-ACFADF47D053}"/>
    <cellStyle name="Accent5 54 4" xfId="9333" xr:uid="{62F0ACCB-11A1-4B44-AEF4-38938F3D3D73}"/>
    <cellStyle name="Accent5 55" xfId="1214" xr:uid="{499DCD56-09EC-4721-B793-D3718DD88072}"/>
    <cellStyle name="Accent5 55 2" xfId="3959" xr:uid="{69FBFE9C-D214-4E2E-BF37-3DA9896C6ABB}"/>
    <cellStyle name="Accent5 55 3" xfId="6480" xr:uid="{80F36814-0046-4E7E-8713-6A755E61D884}"/>
    <cellStyle name="Accent5 55 4" xfId="9332" xr:uid="{7CA294D9-B5F7-4E45-B894-5A15FD5CB293}"/>
    <cellStyle name="Accent5 56" xfId="1215" xr:uid="{4ED4733E-86B2-4D69-AD1D-E4BC8B728517}"/>
    <cellStyle name="Accent5 56 2" xfId="3960" xr:uid="{12FDB410-EE1B-41F9-B045-FC0712D6ECD6}"/>
    <cellStyle name="Accent5 56 3" xfId="6481" xr:uid="{46CAA50C-DD3A-414A-B129-BE1EE42BD3EA}"/>
    <cellStyle name="Accent5 56 4" xfId="9330" xr:uid="{5B3CF6DF-73F2-4C41-A6A0-2DE7877003AC}"/>
    <cellStyle name="Accent5 57" xfId="1216" xr:uid="{8585C66C-9D9D-4174-A507-B68A4CB63E2B}"/>
    <cellStyle name="Accent5 57 2" xfId="3961" xr:uid="{08739903-0620-458E-B6AC-3917F3EAC441}"/>
    <cellStyle name="Accent5 57 3" xfId="6482" xr:uid="{B3A206D4-9495-4111-B93A-75907F45BA76}"/>
    <cellStyle name="Accent5 57 4" xfId="9329" xr:uid="{BDB1EC56-B3BE-489C-88BF-6F9A5BDFFFF4}"/>
    <cellStyle name="Accent5 58" xfId="1217" xr:uid="{BA305B40-13E9-4123-83FD-5864324A4947}"/>
    <cellStyle name="Accent5 58 2" xfId="3962" xr:uid="{4B47DABA-EAEC-4DFC-836B-FCBD1BA750FC}"/>
    <cellStyle name="Accent5 58 3" xfId="6483" xr:uid="{531013C4-725D-465D-9379-BA0E79112497}"/>
    <cellStyle name="Accent5 58 4" xfId="9328" xr:uid="{49F7539D-3624-463D-9F07-72A28C48647F}"/>
    <cellStyle name="Accent5 59" xfId="1218" xr:uid="{1A095B01-0137-4313-8394-A566CA51F08E}"/>
    <cellStyle name="Accent5 59 2" xfId="3963" xr:uid="{15A98342-9FF4-42BD-AAFA-B3BF7F1879FE}"/>
    <cellStyle name="Accent5 59 3" xfId="6484" xr:uid="{72FE2E4E-3665-4EF4-AA3F-D2B6E685CD95}"/>
    <cellStyle name="Accent5 59 4" xfId="9327" xr:uid="{86A9E963-0599-4843-8E86-642BE16EAB60}"/>
    <cellStyle name="Accent5 6" xfId="1219" xr:uid="{2ADB9BB3-8C01-4EB7-AD32-0EAF9B71FC96}"/>
    <cellStyle name="Accent5 6 2" xfId="3964" xr:uid="{44D7C139-B77D-42A3-B1DD-CE24141E173E}"/>
    <cellStyle name="Accent5 6 3" xfId="6485" xr:uid="{B2648039-F5BE-478A-A14E-3F3813ABF5CE}"/>
    <cellStyle name="Accent5 6 4" xfId="9324" xr:uid="{1064BA89-01DF-41A3-8550-683F5471802F}"/>
    <cellStyle name="Accent5 60" xfId="1220" xr:uid="{904DFADB-61F4-428E-A183-CFE9A6F694FF}"/>
    <cellStyle name="Accent5 60 2" xfId="3965" xr:uid="{ADA635CE-C074-4801-BD0D-9376ED3DE285}"/>
    <cellStyle name="Accent5 60 3" xfId="6486" xr:uid="{5FAFF78E-21BC-4BC3-9B4B-675FD1176E8A}"/>
    <cellStyle name="Accent5 60 4" xfId="9323" xr:uid="{89620445-F244-43C3-9900-9BB1D66F635B}"/>
    <cellStyle name="Accent5 61" xfId="1221" xr:uid="{5BAD5E45-6A05-45DF-8505-031AC304EF8E}"/>
    <cellStyle name="Accent5 61 2" xfId="3966" xr:uid="{08792CAB-58CC-4334-952E-4E6B93819EC7}"/>
    <cellStyle name="Accent5 61 3" xfId="6487" xr:uid="{69E06367-319C-4CC6-8703-96959BEF64B3}"/>
    <cellStyle name="Accent5 61 4" xfId="9322" xr:uid="{09A20E2E-9B9F-42B5-B61A-78F9B313CE51}"/>
    <cellStyle name="Accent5 62" xfId="1222" xr:uid="{E6014D7D-C79B-4096-BF6D-440D6BC3B480}"/>
    <cellStyle name="Accent5 62 2" xfId="3967" xr:uid="{7265A101-3D66-457F-B8DA-66D83389EB61}"/>
    <cellStyle name="Accent5 62 3" xfId="6488" xr:uid="{52CE5A02-0C19-401F-B623-59DCF61FAB11}"/>
    <cellStyle name="Accent5 62 4" xfId="9321" xr:uid="{08478413-1B0B-4C2F-BE29-935EB266FAA5}"/>
    <cellStyle name="Accent5 63" xfId="1223" xr:uid="{13439CEC-C498-4040-9406-D817EFC4645A}"/>
    <cellStyle name="Accent5 63 2" xfId="3968" xr:uid="{3A956C98-6D8E-445A-A25B-ADB499E0CCD6}"/>
    <cellStyle name="Accent5 63 3" xfId="6489" xr:uid="{5E8665CD-58DF-466E-A49F-5487625ADF50}"/>
    <cellStyle name="Accent5 63 4" xfId="9320" xr:uid="{D587FF22-AE1A-41BC-9C2A-D3C6572E8919}"/>
    <cellStyle name="Accent5 64" xfId="1224" xr:uid="{8D92175C-B541-4AB2-8876-702CF7957BE2}"/>
    <cellStyle name="Accent5 64 2" xfId="3969" xr:uid="{45FD803B-DEB9-43B5-9BB6-686E82F67704}"/>
    <cellStyle name="Accent5 64 3" xfId="6490" xr:uid="{69180139-47F4-4AF6-9D85-B9FDFECC45FE}"/>
    <cellStyle name="Accent5 64 4" xfId="9319" xr:uid="{892F0534-4F24-402C-8B37-F3228237FE46}"/>
    <cellStyle name="Accent5 65" xfId="1225" xr:uid="{5EE2C63C-AF1E-4E03-9E65-A1AE945BA9A3}"/>
    <cellStyle name="Accent5 65 2" xfId="3970" xr:uid="{63D3BD7E-A2CE-4ADC-A905-D1D53FF17A1D}"/>
    <cellStyle name="Accent5 65 3" xfId="6491" xr:uid="{5422F473-1197-4F9C-941A-D3CF18079DC5}"/>
    <cellStyle name="Accent5 65 4" xfId="9318" xr:uid="{CB1D4517-C9DC-47D0-848D-1575302FE628}"/>
    <cellStyle name="Accent5 66" xfId="1226" xr:uid="{AD598822-0549-455E-A7F0-26CEEE9600F3}"/>
    <cellStyle name="Accent5 66 2" xfId="3971" xr:uid="{E11F2468-AB53-43F7-884A-D521EEE7E907}"/>
    <cellStyle name="Accent5 66 3" xfId="6492" xr:uid="{87E272D5-C0E8-4C72-9BAA-EF9E73400A36}"/>
    <cellStyle name="Accent5 66 4" xfId="9317" xr:uid="{F9CAE15B-1BBC-41A6-9E2A-FB6E10900926}"/>
    <cellStyle name="Accent5 67" xfId="1227" xr:uid="{50108D8D-9D00-43E3-A79E-970139A2034E}"/>
    <cellStyle name="Accent5 67 2" xfId="3972" xr:uid="{70DAD60C-2EC3-44E7-AA11-761BBAAA71A2}"/>
    <cellStyle name="Accent5 67 3" xfId="6493" xr:uid="{00217580-06A4-4688-A5FB-E192497035D2}"/>
    <cellStyle name="Accent5 67 4" xfId="9316" xr:uid="{60811D6E-0BCF-4B9F-9AC6-4F6C4AC611C5}"/>
    <cellStyle name="Accent5 68" xfId="1228" xr:uid="{DA6757B3-8E95-4F9F-BA57-3908E7A06845}"/>
    <cellStyle name="Accent5 68 2" xfId="3973" xr:uid="{FBEFDDA2-0EA3-4A59-AEC5-B2F9185B9493}"/>
    <cellStyle name="Accent5 68 3" xfId="6494" xr:uid="{67A1E62F-A07E-40FC-B6D5-A4823DE4EE11}"/>
    <cellStyle name="Accent5 68 4" xfId="9311" xr:uid="{1780B616-36C8-4D22-9092-48BAC59C0D8A}"/>
    <cellStyle name="Accent5 69" xfId="1229" xr:uid="{B1C37F39-A80B-4854-B83A-A9AE1889B2F4}"/>
    <cellStyle name="Accent5 69 2" xfId="3974" xr:uid="{6119CBFF-A249-4D90-84FC-647BB0F84DFA}"/>
    <cellStyle name="Accent5 69 3" xfId="6495" xr:uid="{4AF9FD6E-25EF-426D-A75E-C58B245BAF6B}"/>
    <cellStyle name="Accent5 69 4" xfId="9310" xr:uid="{D0722D54-F2D5-4DF3-A00C-261C7FACBF9E}"/>
    <cellStyle name="Accent5 7" xfId="1230" xr:uid="{B1C9AA29-F8C6-4F5E-A967-A61C308A1FD5}"/>
    <cellStyle name="Accent5 7 2" xfId="3975" xr:uid="{645FAED7-FC7A-4200-ADD1-A2DBADC1E35C}"/>
    <cellStyle name="Accent5 7 3" xfId="6496" xr:uid="{F017745C-CA4B-46AB-92BE-FA341E98ACD2}"/>
    <cellStyle name="Accent5 7 4" xfId="9309" xr:uid="{520C084C-BC0C-4E1C-BE44-FC324A072FE0}"/>
    <cellStyle name="Accent5 70" xfId="1231" xr:uid="{C671DD76-8D62-4412-AA40-9F3E571057D4}"/>
    <cellStyle name="Accent5 70 2" xfId="3976" xr:uid="{185CBF17-9246-4EA8-BBE2-E3B683ED853C}"/>
    <cellStyle name="Accent5 70 3" xfId="6497" xr:uid="{BF1BAD2F-EF52-4679-AB92-A9714254FFB2}"/>
    <cellStyle name="Accent5 70 4" xfId="9308" xr:uid="{DEB0A638-ACAB-48CA-92D3-F512791B513C}"/>
    <cellStyle name="Accent5 71" xfId="1232" xr:uid="{942469F0-41FD-4CEC-A240-B59538F65A11}"/>
    <cellStyle name="Accent5 71 2" xfId="3977" xr:uid="{4EE5AD82-199A-4576-A402-B8C42B7E3F23}"/>
    <cellStyle name="Accent5 71 3" xfId="6498" xr:uid="{EA7154B4-44B8-4B26-ADBF-544639096856}"/>
    <cellStyle name="Accent5 71 4" xfId="9306" xr:uid="{7707F7BF-EFC7-484E-89B2-D77D9A23557E}"/>
    <cellStyle name="Accent5 72" xfId="1233" xr:uid="{82A45322-014C-41A8-AB66-8D3DA4D6B0AE}"/>
    <cellStyle name="Accent5 72 2" xfId="3978" xr:uid="{19854F4E-5543-417E-8B41-CE5B901F4EE3}"/>
    <cellStyle name="Accent5 72 3" xfId="6499" xr:uid="{2D0ED891-70E6-4741-938A-31F109F38F8E}"/>
    <cellStyle name="Accent5 72 4" xfId="9305" xr:uid="{8563B74D-F26D-44B8-BB46-B2497288902E}"/>
    <cellStyle name="Accent5 73" xfId="1234" xr:uid="{71DFB38D-A4A7-4BCD-AC91-FC1D72783679}"/>
    <cellStyle name="Accent5 73 2" xfId="3979" xr:uid="{E371BB80-1133-41E2-80E2-F25981645511}"/>
    <cellStyle name="Accent5 73 3" xfId="6500" xr:uid="{34B0B20D-6D4D-4FC1-A91D-C555CCD63577}"/>
    <cellStyle name="Accent5 73 4" xfId="9304" xr:uid="{5EDD2A56-5578-44ED-9793-B69CDB3FD829}"/>
    <cellStyle name="Accent5 74" xfId="1235" xr:uid="{F3A50B67-C882-40CA-A573-448B335C5880}"/>
    <cellStyle name="Accent5 74 2" xfId="3980" xr:uid="{66CE677A-3E48-4606-8B32-CC4666DAA3C9}"/>
    <cellStyle name="Accent5 74 3" xfId="6501" xr:uid="{9CFB8B48-40EA-48B2-9DB8-B4A8C404DD8F}"/>
    <cellStyle name="Accent5 74 4" xfId="9303" xr:uid="{901D16D8-6A27-4432-967F-93A2B02E2910}"/>
    <cellStyle name="Accent5 75" xfId="1236" xr:uid="{66D8C5DF-34EB-40D0-847D-57F7B200EE4F}"/>
    <cellStyle name="Accent5 75 2" xfId="3981" xr:uid="{3F45D6E7-88BA-4296-AB90-310DC31BB6BC}"/>
    <cellStyle name="Accent5 75 3" xfId="6502" xr:uid="{28AD8EE8-2647-48A9-A0E4-1CDFCFC2E692}"/>
    <cellStyle name="Accent5 75 4" xfId="9302" xr:uid="{64E54687-6643-4F20-8291-40CFDE2995BE}"/>
    <cellStyle name="Accent5 76" xfId="1237" xr:uid="{AE01F103-D8E9-430F-8DE0-2364B391B9B9}"/>
    <cellStyle name="Accent5 76 2" xfId="3982" xr:uid="{F4594654-A463-41C9-8220-1B33E6B83636}"/>
    <cellStyle name="Accent5 76 3" xfId="6503" xr:uid="{F1E05DB7-7C3C-4306-8CBB-5E6AB583FB5C}"/>
    <cellStyle name="Accent5 76 4" xfId="9301" xr:uid="{A1289849-7CBC-46B9-BB72-70FCE576FD55}"/>
    <cellStyle name="Accent5 77" xfId="1238" xr:uid="{3806164E-6F5C-4A09-97B5-BBDC81CD3F2E}"/>
    <cellStyle name="Accent5 77 2" xfId="3983" xr:uid="{46BD639B-0E0F-4AB8-A3CF-30A87DE893F5}"/>
    <cellStyle name="Accent5 77 3" xfId="6504" xr:uid="{4BC76CCC-B9B8-465E-99A0-D510BC3078A1}"/>
    <cellStyle name="Accent5 77 4" xfId="9300" xr:uid="{B43440E9-2DBD-42FD-980C-8F3B14E4CD54}"/>
    <cellStyle name="Accent5 78" xfId="1239" xr:uid="{2B489E5E-E93A-480E-AF47-271B24FEA3DE}"/>
    <cellStyle name="Accent5 78 2" xfId="3984" xr:uid="{866D851F-C0E0-42F6-9C45-607B9B55E8E9}"/>
    <cellStyle name="Accent5 78 3" xfId="6505" xr:uid="{CF2F627D-615D-48B4-AEAF-7115D9D42D9B}"/>
    <cellStyle name="Accent5 78 4" xfId="9299" xr:uid="{6A35BEC4-5468-4A84-880D-E5B2D2EB487E}"/>
    <cellStyle name="Accent5 79" xfId="1240" xr:uid="{7E459C86-91CB-4AE1-A17F-44DDE74E6608}"/>
    <cellStyle name="Accent5 79 2" xfId="3985" xr:uid="{68F9CF01-B0EA-4929-854D-C8B1EEE95E03}"/>
    <cellStyle name="Accent5 79 3" xfId="6506" xr:uid="{678EA754-5D7A-463A-80DD-EB18CE289675}"/>
    <cellStyle name="Accent5 79 4" xfId="9298" xr:uid="{2EED1E57-C1D1-4981-BCF4-4028A01A2226}"/>
    <cellStyle name="Accent5 8" xfId="1241" xr:uid="{9EFAB9DE-39D4-49BD-B699-101827722D67}"/>
    <cellStyle name="Accent5 8 2" xfId="3986" xr:uid="{6B1BCA83-08CB-492A-85A9-60EAFE14B336}"/>
    <cellStyle name="Accent5 8 3" xfId="6507" xr:uid="{C0F4054D-9619-4DFA-97BE-C7D79C93A548}"/>
    <cellStyle name="Accent5 8 4" xfId="10500" xr:uid="{49579C2B-E06F-4991-8B6E-9F05B423FFF2}"/>
    <cellStyle name="Accent5 80" xfId="1242" xr:uid="{3342DF63-FFC2-46E4-8C25-82FF8FC8E317}"/>
    <cellStyle name="Accent5 80 2" xfId="3987" xr:uid="{8A8DCF1A-A057-46F3-A637-7BC4F520664E}"/>
    <cellStyle name="Accent5 80 3" xfId="6508" xr:uid="{9A624E31-B360-4017-9C64-9ACBB191CE08}"/>
    <cellStyle name="Accent5 80 4" xfId="9297" xr:uid="{1D8A2134-2608-4F7A-A87E-553DC4E6BD20}"/>
    <cellStyle name="Accent5 81" xfId="1243" xr:uid="{72C75077-DE25-4DE8-9B8A-EF89A1663EF8}"/>
    <cellStyle name="Accent5 81 2" xfId="3988" xr:uid="{2CB8A2A4-384B-40DD-8A42-AF8D4E226CF2}"/>
    <cellStyle name="Accent5 81 3" xfId="6509" xr:uid="{43EFAA6D-DBCA-4906-8114-98B3717C9A41}"/>
    <cellStyle name="Accent5 81 4" xfId="9296" xr:uid="{858E5DB2-1AE8-4615-B1DF-972FCAD4E152}"/>
    <cellStyle name="Accent5 82" xfId="1244" xr:uid="{F26688C9-B409-46A3-83C7-9EEA9B3D5FA4}"/>
    <cellStyle name="Accent5 82 2" xfId="3989" xr:uid="{8C0231FD-20DB-48B2-B454-9D43AF8A6D3A}"/>
    <cellStyle name="Accent5 82 3" xfId="6510" xr:uid="{C95244A9-6E33-405B-9DF5-BB6D06530B6A}"/>
    <cellStyle name="Accent5 82 4" xfId="9295" xr:uid="{4F8C097A-81D7-4B73-BE87-6F69B05B8912}"/>
    <cellStyle name="Accent5 83" xfId="1245" xr:uid="{56D4DE6D-39D5-46D6-8850-C71F1A129AAE}"/>
    <cellStyle name="Accent5 83 2" xfId="3990" xr:uid="{9C84706B-74C9-4285-8EE4-A873A24F70A6}"/>
    <cellStyle name="Accent5 83 3" xfId="6511" xr:uid="{95A00499-714A-4FAC-BE92-D81509E9F34D}"/>
    <cellStyle name="Accent5 83 4" xfId="9294" xr:uid="{7587E281-68DD-4B5C-ABD3-677A0703220D}"/>
    <cellStyle name="Accent5 84" xfId="1246" xr:uid="{CD600579-ADBC-4FC9-976A-845DD48C16B2}"/>
    <cellStyle name="Accent5 84 2" xfId="3991" xr:uid="{55776BC3-AB27-40A8-A910-DB71EE2D0E97}"/>
    <cellStyle name="Accent5 84 3" xfId="6512" xr:uid="{FAB68882-8EDC-4009-B979-69DC01AE4EBD}"/>
    <cellStyle name="Accent5 84 4" xfId="9293" xr:uid="{2E0C8E00-090A-4CF7-B07E-6810AA192579}"/>
    <cellStyle name="Accent5 85" xfId="1247" xr:uid="{6E902280-EC4D-4E46-AE62-57FC2EE24346}"/>
    <cellStyle name="Accent5 85 2" xfId="3992" xr:uid="{220F0AF0-A9CE-4823-8836-F47E3759BF90}"/>
    <cellStyle name="Accent5 85 3" xfId="6513" xr:uid="{0A2F57DF-7EDA-4AA9-8232-157DA4EE4535}"/>
    <cellStyle name="Accent5 85 4" xfId="9292" xr:uid="{A9950EC4-2D85-42C6-A5BE-4137F8F440EE}"/>
    <cellStyle name="Accent5 86" xfId="1248" xr:uid="{4B4679AC-C5E5-4ADF-AE0F-971AAE16ABCC}"/>
    <cellStyle name="Accent5 86 2" xfId="3993" xr:uid="{1D7F588B-11DF-4623-BC5C-DA866F23E779}"/>
    <cellStyle name="Accent5 86 3" xfId="6514" xr:uid="{125ED2E2-E191-43A7-B837-159660BAF051}"/>
    <cellStyle name="Accent5 86 4" xfId="9291" xr:uid="{49E07B02-1E10-4560-A5BD-697610FD973C}"/>
    <cellStyle name="Accent5 87" xfId="1249" xr:uid="{10D98610-95E9-4AE0-845D-7CF5FCEEE5B3}"/>
    <cellStyle name="Accent5 87 2" xfId="3994" xr:uid="{1B819A5C-57F5-476B-8B74-8F67A243760E}"/>
    <cellStyle name="Accent5 87 3" xfId="6515" xr:uid="{9C32A087-E6FB-449F-AE81-E80A913712D9}"/>
    <cellStyle name="Accent5 87 4" xfId="9290" xr:uid="{A12B9F70-953E-4055-A67F-F74B7ACA0D1F}"/>
    <cellStyle name="Accent5 88" xfId="1250" xr:uid="{A5B8A4E2-483C-4B67-9EE4-380C36BAE786}"/>
    <cellStyle name="Accent5 88 2" xfId="3995" xr:uid="{900D1A44-AF31-4B59-8595-01FFB396F5F3}"/>
    <cellStyle name="Accent5 88 3" xfId="6516" xr:uid="{90C3ECE3-6F40-4E79-839C-8FFDBB8FAC04}"/>
    <cellStyle name="Accent5 88 4" xfId="9289" xr:uid="{C30D69A1-6B4B-48CD-9E7B-C21414C8E3C4}"/>
    <cellStyle name="Accent5 89" xfId="1251" xr:uid="{BBC3664D-0A22-4E60-929E-44F9B89804BC}"/>
    <cellStyle name="Accent5 89 2" xfId="3996" xr:uid="{7884ACA4-E151-460F-8DE6-64ABE14D9EC7}"/>
    <cellStyle name="Accent5 89 3" xfId="6517" xr:uid="{29247AFB-0B66-4BFC-8874-5684B774F6C9}"/>
    <cellStyle name="Accent5 89 4" xfId="9288" xr:uid="{4329A63D-88E4-443F-AFC0-1FD76B698842}"/>
    <cellStyle name="Accent5 9" xfId="1252" xr:uid="{D91041CF-D287-4EED-820F-907F9B59355B}"/>
    <cellStyle name="Accent5 9 2" xfId="3997" xr:uid="{EE5D62EF-71D3-4865-8051-9F19F7447939}"/>
    <cellStyle name="Accent5 9 3" xfId="6518" xr:uid="{04F0AEEA-D461-404E-9BB6-FC10CF19C833}"/>
    <cellStyle name="Accent5 9 4" xfId="9287" xr:uid="{057292A8-72C3-40C1-B23D-54E98901AF1A}"/>
    <cellStyle name="Accent5 90" xfId="1253" xr:uid="{69CD2C76-4186-4E67-B998-79FB9895DF88}"/>
    <cellStyle name="Accent5 90 2" xfId="3998" xr:uid="{0C29456D-4A29-48A3-B5D7-2158E1B71998}"/>
    <cellStyle name="Accent5 90 3" xfId="6519" xr:uid="{EDA7CC78-945D-4C3A-9D9E-8CEC1773E239}"/>
    <cellStyle name="Accent5 90 4" xfId="9286" xr:uid="{BD9F104B-8354-4114-B998-D0690C4D2244}"/>
    <cellStyle name="Accent5 91" xfId="1254" xr:uid="{4058A62D-98A0-44F2-8963-5601FC73598B}"/>
    <cellStyle name="Accent5 91 2" xfId="3999" xr:uid="{A7A2760F-BE70-4A03-B005-AC6F7C40F4E3}"/>
    <cellStyle name="Accent5 91 3" xfId="6520" xr:uid="{6839BC6C-C13B-4E5B-B952-81DA4ABB5C4C}"/>
    <cellStyle name="Accent5 91 4" xfId="9285" xr:uid="{6102530E-0E27-4D58-BDDB-1A46A6607E22}"/>
    <cellStyle name="Accent5 92" xfId="1255" xr:uid="{ECFBFF20-EB20-40F4-B31B-26089A3F4A35}"/>
    <cellStyle name="Accent5 92 2" xfId="4000" xr:uid="{5536514A-F761-498D-84F1-94F64FF61B2F}"/>
    <cellStyle name="Accent5 92 3" xfId="6521" xr:uid="{EBA27A97-E2BD-4EB2-9D04-5DD3E71E8266}"/>
    <cellStyle name="Accent5 92 4" xfId="9284" xr:uid="{36F9A213-38FE-402A-8FA2-87D79A369932}"/>
    <cellStyle name="Accent5 93" xfId="1256" xr:uid="{B4207164-0FDA-4328-90AE-5ADB7D71C721}"/>
    <cellStyle name="Accent5 93 2" xfId="4001" xr:uid="{C332974F-7D25-4F6B-AF54-DC55FF7FBD91}"/>
    <cellStyle name="Accent5 93 3" xfId="6522" xr:uid="{7CF86658-8880-4989-9FC9-743AAB054CE2}"/>
    <cellStyle name="Accent5 93 4" xfId="9283" xr:uid="{222EE151-001B-4319-A2A8-D2172D664FA5}"/>
    <cellStyle name="Accent5 94" xfId="1257" xr:uid="{3E3B2B0F-F1E0-45DE-AE7E-BCE977219AFD}"/>
    <cellStyle name="Accent5 94 2" xfId="4002" xr:uid="{910A6E03-96C3-4513-9874-E79434FEC142}"/>
    <cellStyle name="Accent5 94 3" xfId="6523" xr:uid="{600DB6D1-F738-4A44-B551-35F4D82137BF}"/>
    <cellStyle name="Accent5 94 4" xfId="9282" xr:uid="{6643EF9A-8456-483E-8C99-CC35DF7F5897}"/>
    <cellStyle name="Accent5 95" xfId="1258" xr:uid="{245CD8F7-7B9A-4504-B795-E1A2250BC03C}"/>
    <cellStyle name="Accent5 95 2" xfId="4003" xr:uid="{3084D6F5-DA93-4831-B344-876EB6328C33}"/>
    <cellStyle name="Accent5 95 3" xfId="6524" xr:uid="{29CE9F1A-5C3C-415B-9DA5-1912E85C94D7}"/>
    <cellStyle name="Accent5 95 4" xfId="9281" xr:uid="{FA4A48B6-CFFD-44D5-96DA-E7FEC212E2EA}"/>
    <cellStyle name="Accent5 96" xfId="1259" xr:uid="{4D0A33CF-3EC2-4BA7-91F6-8B47471A71BC}"/>
    <cellStyle name="Accent5 96 2" xfId="4004" xr:uid="{91D37D36-FC2B-40D4-8B6C-B8BFE75C9B37}"/>
    <cellStyle name="Accent5 96 3" xfId="6525" xr:uid="{03B1EA48-CCA8-44E2-9ED5-D4A591678908}"/>
    <cellStyle name="Accent5 96 4" xfId="9280" xr:uid="{005C4069-9A0D-477B-8756-E77DADC11CE4}"/>
    <cellStyle name="Accent5 97" xfId="1260" xr:uid="{74B520DA-C8B8-40BB-AC49-81AF97ADC1B1}"/>
    <cellStyle name="Accent5 97 2" xfId="4005" xr:uid="{D76DB9BE-7F1C-48E0-8385-1A0F2E8EE883}"/>
    <cellStyle name="Accent5 97 3" xfId="6526" xr:uid="{A5AEC984-675E-4160-8408-7FEC8A3757C4}"/>
    <cellStyle name="Accent5 97 4" xfId="9279" xr:uid="{57E3413D-1DCD-49AF-994C-4C1B6E277A1F}"/>
    <cellStyle name="Accent5 98" xfId="1261" xr:uid="{1E07E3D8-2AFA-4590-9538-6195AA8CC39B}"/>
    <cellStyle name="Accent5 98 2" xfId="4006" xr:uid="{DCAD0BBB-113D-4915-B5F9-B365611E2F6C}"/>
    <cellStyle name="Accent5 98 3" xfId="6527" xr:uid="{CCB2408A-17C7-4873-B424-9FE1DC181E19}"/>
    <cellStyle name="Accent5 98 4" xfId="9278" xr:uid="{39C5A22A-EA30-4824-9919-674AFCB5A6D6}"/>
    <cellStyle name="Accent5 99" xfId="1262" xr:uid="{7DB3F530-FF5E-4027-8B03-F03F6F37242C}"/>
    <cellStyle name="Accent5 99 2" xfId="4007" xr:uid="{35FD621F-3A9F-4074-9A99-A1E892025174}"/>
    <cellStyle name="Accent5 99 3" xfId="6528" xr:uid="{4BB1F813-CEA5-474A-AE80-2B5F622FFDF5}"/>
    <cellStyle name="Accent5 99 4" xfId="9277" xr:uid="{67EEA16D-A230-416D-B67D-9FC13EB6EC7F}"/>
    <cellStyle name="Accent6" xfId="24" builtinId="49" customBuiltin="1"/>
    <cellStyle name="Accent6 - 20%" xfId="1263" xr:uid="{B245283C-8240-49DB-B33E-F64CF8E9A15D}"/>
    <cellStyle name="Accent6 - 20% 2" xfId="1264" xr:uid="{23376022-8068-40F0-BAE7-8234BC71B6F2}"/>
    <cellStyle name="Accent6 - 20% 2 2" xfId="4009" xr:uid="{4EF5321D-B246-49B9-BEE2-683342BC40E0}"/>
    <cellStyle name="Accent6 - 20% 2 3" xfId="6530" xr:uid="{63A1BEE0-28BF-431F-948F-C32518B04C7B}"/>
    <cellStyle name="Accent6 - 20% 2 4" xfId="9275" xr:uid="{9C111F34-85A4-47A3-92B9-2A39222FF49A}"/>
    <cellStyle name="Accent6 - 20% 3" xfId="4008" xr:uid="{D9880F2B-142C-48A4-A267-777DE92B25B6}"/>
    <cellStyle name="Accent6 - 20% 4" xfId="6529" xr:uid="{99C84AF5-4C5F-44A7-B785-1602416AB3FE}"/>
    <cellStyle name="Accent6 - 20% 5" xfId="9276" xr:uid="{B542D0CC-567F-414C-A855-BCCE3C04C5C4}"/>
    <cellStyle name="Accent6 - 40%" xfId="1265" xr:uid="{CE8ACE6A-638B-4A12-9848-61BC05950D28}"/>
    <cellStyle name="Accent6 - 40% 2" xfId="1266" xr:uid="{46C29A17-1193-44F2-ACF1-01BD64FF9777}"/>
    <cellStyle name="Accent6 - 40% 2 2" xfId="4011" xr:uid="{512BC69A-A886-40B5-BF0E-B8E9901CEB6E}"/>
    <cellStyle name="Accent6 - 40% 2 3" xfId="6532" xr:uid="{5997EF58-4474-41DD-87DE-BFB0EC2A3A95}"/>
    <cellStyle name="Accent6 - 40% 2 4" xfId="9273" xr:uid="{74957C4C-0F9E-415C-95FA-E894BBE7887A}"/>
    <cellStyle name="Accent6 - 40% 3" xfId="4010" xr:uid="{43B7C117-8AE9-45AA-B41F-AF253C7B75DC}"/>
    <cellStyle name="Accent6 - 40% 4" xfId="6531" xr:uid="{D0BC9539-5EED-4C6B-9F37-6C5BEE0DE223}"/>
    <cellStyle name="Accent6 - 40% 5" xfId="9274" xr:uid="{5252B6BB-6562-40BE-821E-6E04750868C9}"/>
    <cellStyle name="Accent6 - 60%" xfId="1267" xr:uid="{ABFE9610-93EB-44EA-8450-CF32CF909B09}"/>
    <cellStyle name="Accent6 - 60% 2" xfId="1268" xr:uid="{2E408864-459C-44EC-AF0E-9AABECC86D25}"/>
    <cellStyle name="Accent6 - 60% 2 2" xfId="4013" xr:uid="{7B0108B2-24BB-42A7-96A2-2B94E2B95EFE}"/>
    <cellStyle name="Accent6 - 60% 2 3" xfId="6534" xr:uid="{8C5F0D49-439C-462D-B23F-6843115644D0}"/>
    <cellStyle name="Accent6 - 60% 2 4" xfId="9271" xr:uid="{52E34FB6-EB1C-4B19-9F05-5019AE27A67C}"/>
    <cellStyle name="Accent6 - 60% 3" xfId="4012" xr:uid="{B4066979-1B24-4975-A176-04121836547B}"/>
    <cellStyle name="Accent6 - 60% 4" xfId="6533" xr:uid="{B1E4DB79-767F-4F25-BFC1-6A292EB0ECC5}"/>
    <cellStyle name="Accent6 - 60% 5" xfId="9272" xr:uid="{CB0C89D2-EA00-4459-ABD8-62DDA785B6E3}"/>
    <cellStyle name="Accent6 10" xfId="1269" xr:uid="{71306836-69FE-4A1F-B147-F17F48151A42}"/>
    <cellStyle name="Accent6 10 2" xfId="4014" xr:uid="{829971E0-C967-497B-8E7D-9DA1372127ED}"/>
    <cellStyle name="Accent6 10 3" xfId="6535" xr:uid="{60EF3EB8-40D5-406D-A464-0A3923E3B3E6}"/>
    <cellStyle name="Accent6 10 4" xfId="10260" xr:uid="{91F71A89-E597-4F2D-9D11-1E18B1E792EC}"/>
    <cellStyle name="Accent6 100" xfId="1270" xr:uid="{B012FA61-96DA-442D-9D1A-87E5F21F4602}"/>
    <cellStyle name="Accent6 100 2" xfId="4015" xr:uid="{CD346A85-BF89-49E2-AFD4-113770CB84A1}"/>
    <cellStyle name="Accent6 100 3" xfId="6536" xr:uid="{CF2D8BB3-BCFF-4D22-982E-533D70C41C78}"/>
    <cellStyle name="Accent6 100 4" xfId="9270" xr:uid="{F7E70812-2F9A-418C-82AF-B55679C5938D}"/>
    <cellStyle name="Accent6 101" xfId="1271" xr:uid="{51275DD4-FAE5-4CBD-996E-EFC76D1DED76}"/>
    <cellStyle name="Accent6 101 2" xfId="4016" xr:uid="{C7326B11-0C03-4F72-B8F9-3EF4707D42C0}"/>
    <cellStyle name="Accent6 101 3" xfId="6537" xr:uid="{6FA7A696-D47D-495C-A224-E240E963C3C0}"/>
    <cellStyle name="Accent6 101 4" xfId="9269" xr:uid="{F005AB0B-3770-4DF5-9A58-FFD2D79B3A98}"/>
    <cellStyle name="Accent6 102" xfId="1272" xr:uid="{51003ABF-E090-43B0-9117-CE200BC741E6}"/>
    <cellStyle name="Accent6 102 2" xfId="4017" xr:uid="{36A9DF2C-FA09-4C91-8F10-3A1B59C3BE46}"/>
    <cellStyle name="Accent6 102 3" xfId="6538" xr:uid="{C1626930-BEBF-41E5-A7B6-34AA0AB4C813}"/>
    <cellStyle name="Accent6 102 4" xfId="9268" xr:uid="{21104DDB-610D-48D8-A6F3-FE1E2E9017EC}"/>
    <cellStyle name="Accent6 103" xfId="1273" xr:uid="{E3F1506E-07D4-4513-AE70-A723725C92E6}"/>
    <cellStyle name="Accent6 103 2" xfId="4018" xr:uid="{3527AFC5-46B9-4C6E-8B8C-A3C0E63EDBFD}"/>
    <cellStyle name="Accent6 103 3" xfId="6539" xr:uid="{0ED17913-1305-4165-BE89-2B5635B32233}"/>
    <cellStyle name="Accent6 103 4" xfId="9267" xr:uid="{CB726F0A-B7A2-4D82-A48F-97EC344FE8A2}"/>
    <cellStyle name="Accent6 104" xfId="1274" xr:uid="{2C81A465-7709-4D3A-B10E-389886993CB0}"/>
    <cellStyle name="Accent6 104 2" xfId="4019" xr:uid="{5FDD9671-75EB-4DC2-A1B6-19F6A78E92E8}"/>
    <cellStyle name="Accent6 104 3" xfId="6540" xr:uid="{663D39CC-1BC7-4077-BCFB-DF3CEFE038E9}"/>
    <cellStyle name="Accent6 104 4" xfId="9266" xr:uid="{C2DC5C82-F764-440A-AE87-9CE86D45866F}"/>
    <cellStyle name="Accent6 105" xfId="1275" xr:uid="{DB2EBF5E-C9E6-4D4A-91AB-8E8857D16655}"/>
    <cellStyle name="Accent6 105 2" xfId="4020" xr:uid="{830B06DD-009F-48D3-A52D-A3EF10F40628}"/>
    <cellStyle name="Accent6 105 3" xfId="6541" xr:uid="{96F567CB-48F5-4A60-BBAC-8156811DFD75}"/>
    <cellStyle name="Accent6 105 4" xfId="9265" xr:uid="{C34E7FEA-E702-4D16-B6B9-126B922AAD46}"/>
    <cellStyle name="Accent6 106" xfId="1276" xr:uid="{D1B2DCD2-3EAB-4741-957E-407F213EDE08}"/>
    <cellStyle name="Accent6 106 2" xfId="4021" xr:uid="{DA76A5CB-9E62-4BE3-B4BB-7946ECEEA699}"/>
    <cellStyle name="Accent6 106 3" xfId="6542" xr:uid="{033FE899-AE56-469D-9C77-E808B7DA1F2B}"/>
    <cellStyle name="Accent6 106 4" xfId="9264" xr:uid="{A8777DE3-77B7-4420-AE02-32504F578536}"/>
    <cellStyle name="Accent6 107" xfId="1277" xr:uid="{F70B697A-4B81-4512-A2F2-2C1CC2F4949D}"/>
    <cellStyle name="Accent6 107 2" xfId="4022" xr:uid="{E444ECF4-5633-442D-A965-603DD7A08CB0}"/>
    <cellStyle name="Accent6 107 3" xfId="6543" xr:uid="{A114BBFE-AF49-4401-970F-61CBB75DBBFF}"/>
    <cellStyle name="Accent6 107 4" xfId="9263" xr:uid="{84087679-1E31-4F87-B90C-D2B120F6ABA1}"/>
    <cellStyle name="Accent6 108" xfId="1278" xr:uid="{38912B57-D0DA-4C41-AC50-4F3D24A9ED2E}"/>
    <cellStyle name="Accent6 108 2" xfId="4023" xr:uid="{EBA1E441-3F21-4309-BBCC-003F6CA97845}"/>
    <cellStyle name="Accent6 108 3" xfId="6544" xr:uid="{E1E61FA6-7FD4-4411-BECD-7172E15EE08E}"/>
    <cellStyle name="Accent6 108 4" xfId="9262" xr:uid="{F4EF6496-C888-4B48-8CAC-41B02187DF9E}"/>
    <cellStyle name="Accent6 109" xfId="1279" xr:uid="{428D5482-24D8-40E0-B792-920BFD34E5FD}"/>
    <cellStyle name="Accent6 109 2" xfId="4024" xr:uid="{5E6DE813-5948-431B-B167-189D7DA9FC6C}"/>
    <cellStyle name="Accent6 109 3" xfId="6545" xr:uid="{4EFA68F0-7BA1-41DD-A90D-54ACC1D9F490}"/>
    <cellStyle name="Accent6 109 4" xfId="9261" xr:uid="{D3BF7CC0-891C-48EB-AF35-0ACB5D0A5E25}"/>
    <cellStyle name="Accent6 11" xfId="1280" xr:uid="{406C3FFB-CBE7-4390-9CD5-4A1B3F45E8D2}"/>
    <cellStyle name="Accent6 11 2" xfId="4025" xr:uid="{6494A18E-CF95-4064-988B-27761A8E13C6}"/>
    <cellStyle name="Accent6 11 3" xfId="6546" xr:uid="{80926695-77FC-48CF-A52F-FBF2C8FA4909}"/>
    <cellStyle name="Accent6 11 4" xfId="9260" xr:uid="{9630B445-40B3-4241-BC9E-79182AD84E76}"/>
    <cellStyle name="Accent6 110" xfId="1281" xr:uid="{E8B28D88-9E60-4EE8-9FFD-6A539989869D}"/>
    <cellStyle name="Accent6 110 2" xfId="4026" xr:uid="{85DFAAF7-4930-4DE9-92CA-74D6B95A8349}"/>
    <cellStyle name="Accent6 110 3" xfId="6547" xr:uid="{061CBD58-450C-4FC1-9E83-DB4AFA93BFD2}"/>
    <cellStyle name="Accent6 110 4" xfId="9259" xr:uid="{C6BF2606-D0D0-4480-9579-E03D9E4B0724}"/>
    <cellStyle name="Accent6 111" xfId="1282" xr:uid="{EA521AB7-2DDA-401B-B0AA-63B374410A5A}"/>
    <cellStyle name="Accent6 111 2" xfId="4027" xr:uid="{590A411C-A556-41AA-BAAD-61DA9E00F5D0}"/>
    <cellStyle name="Accent6 111 3" xfId="6548" xr:uid="{6F9F5019-4B06-4854-9B4D-7CE0EF040A72}"/>
    <cellStyle name="Accent6 111 4" xfId="9258" xr:uid="{3D4E4FDF-A460-43F5-AAD7-DCC0FD89711D}"/>
    <cellStyle name="Accent6 112" xfId="1283" xr:uid="{D94FAA71-B4FF-4B4F-BE24-B6D3EEF474F1}"/>
    <cellStyle name="Accent6 112 2" xfId="4028" xr:uid="{BBB19FC9-C75B-4ECF-A0BC-6EE5C21CC695}"/>
    <cellStyle name="Accent6 112 3" xfId="6549" xr:uid="{6F808D48-5A61-44D9-ADC2-A624886D8408}"/>
    <cellStyle name="Accent6 112 4" xfId="9257" xr:uid="{6E9BBF7C-2FE3-41E5-99A9-0C6026BC506F}"/>
    <cellStyle name="Accent6 113" xfId="1284" xr:uid="{C3C92600-5A9B-43D4-BE02-EF448A0F8B2A}"/>
    <cellStyle name="Accent6 113 2" xfId="4029" xr:uid="{699EECF0-FAAB-4095-B450-E63FD7FC2FDC}"/>
    <cellStyle name="Accent6 113 3" xfId="6550" xr:uid="{A3710379-7418-4F9D-BEFB-D807C3DBFD57}"/>
    <cellStyle name="Accent6 113 4" xfId="9256" xr:uid="{60636A58-494C-494C-9DF4-00AD0CB4BAE5}"/>
    <cellStyle name="Accent6 114" xfId="1285" xr:uid="{97DF1EF8-3D55-426D-8EA3-DF3655F71227}"/>
    <cellStyle name="Accent6 114 2" xfId="4030" xr:uid="{841866CD-6126-46F1-9FD7-07865BDA526C}"/>
    <cellStyle name="Accent6 114 3" xfId="6551" xr:uid="{57EE4435-B4A9-4583-AD01-19AC7BEA85F2}"/>
    <cellStyle name="Accent6 114 4" xfId="9255" xr:uid="{A2D14B8A-C318-47AB-A0F8-84A8D07787CE}"/>
    <cellStyle name="Accent6 115" xfId="1286" xr:uid="{9D02D1E3-313D-4003-9F60-D3BD37F5C158}"/>
    <cellStyle name="Accent6 115 2" xfId="4031" xr:uid="{8DD08F58-DFF3-483D-85E9-1623EA8E822C}"/>
    <cellStyle name="Accent6 115 3" xfId="6552" xr:uid="{04D416D4-2967-4CB7-ADA7-923EC0DAC390}"/>
    <cellStyle name="Accent6 115 4" xfId="9254" xr:uid="{818259FB-0A91-44C1-BBE3-D15EAFAE4EDA}"/>
    <cellStyle name="Accent6 116" xfId="1287" xr:uid="{05C3950E-46E5-4F32-A210-FC0FB273DCFB}"/>
    <cellStyle name="Accent6 116 2" xfId="4032" xr:uid="{8C25EAE3-B17A-4743-B5DB-15102FF44940}"/>
    <cellStyle name="Accent6 116 3" xfId="6553" xr:uid="{20F06F5E-B7B6-4DB8-88BD-58E7F911ACD0}"/>
    <cellStyle name="Accent6 116 4" xfId="9253" xr:uid="{6C4B9D49-3933-4B91-994D-2B15D7BD4DD7}"/>
    <cellStyle name="Accent6 117" xfId="1288" xr:uid="{B234F9FD-45F1-40AB-9ACC-7BBA86DC7CB7}"/>
    <cellStyle name="Accent6 117 2" xfId="4033" xr:uid="{EF3B5D6E-49DA-4F4F-839D-2C6CB4FC7F1B}"/>
    <cellStyle name="Accent6 117 3" xfId="6554" xr:uid="{0718B960-333C-4ABC-B12C-E6C1FDBD27EA}"/>
    <cellStyle name="Accent6 117 4" xfId="9252" xr:uid="{2A980046-3A95-4846-AB74-8878229B05E4}"/>
    <cellStyle name="Accent6 118" xfId="1289" xr:uid="{DD35077C-0AD1-4038-9EEC-48331498F38F}"/>
    <cellStyle name="Accent6 118 2" xfId="4034" xr:uid="{F7403A17-9840-4F20-A77C-A216DC04C912}"/>
    <cellStyle name="Accent6 118 3" xfId="6555" xr:uid="{B82E1883-632C-40E7-99CB-AE49627A3D3B}"/>
    <cellStyle name="Accent6 118 4" xfId="9251" xr:uid="{C6F038E3-F67E-49D2-82AC-19B9B47473E5}"/>
    <cellStyle name="Accent6 119" xfId="4994" xr:uid="{C7C3183A-DEFF-4677-8672-B3DB6E37FB7E}"/>
    <cellStyle name="Accent6 12" xfId="1290" xr:uid="{18596ED2-AD0F-46D6-B791-6C8625E2F7FF}"/>
    <cellStyle name="Accent6 12 2" xfId="4035" xr:uid="{E1906026-CA1B-4702-AFCA-5AF12FB281F3}"/>
    <cellStyle name="Accent6 12 3" xfId="6556" xr:uid="{87EEEF76-E813-4437-8098-83CBA206BDC5}"/>
    <cellStyle name="Accent6 12 4" xfId="9250" xr:uid="{138FC4A7-12D7-444B-BD09-427F0202C858}"/>
    <cellStyle name="Accent6 120" xfId="4995" xr:uid="{1EB88447-7A67-4BF6-A3AB-A78EA5B81EBB}"/>
    <cellStyle name="Accent6 121" xfId="4996" xr:uid="{A8A1BC93-BB38-4B9C-8DE0-B97F605A5BE0}"/>
    <cellStyle name="Accent6 122" xfId="4997" xr:uid="{AF93551D-71BD-4957-8A05-F3DE0EA3F261}"/>
    <cellStyle name="Accent6 123" xfId="4998" xr:uid="{710D0C28-432B-4A6A-B3AA-397E63394CE5}"/>
    <cellStyle name="Accent6 124" xfId="4999" xr:uid="{1BC150E2-A8E4-4780-97ED-96C3F82394C5}"/>
    <cellStyle name="Accent6 125" xfId="8629" xr:uid="{8C79A318-0162-4DEE-BAB8-8B7334190B65}"/>
    <cellStyle name="Accent6 126" xfId="17557" xr:uid="{111CEB69-93BA-4347-8642-2C618B150EBF}"/>
    <cellStyle name="Accent6 127" xfId="15450" xr:uid="{D90F5D45-EF4E-4370-A9AE-0AD0ADABD760}"/>
    <cellStyle name="Accent6 128" xfId="15395" xr:uid="{B7795125-5717-4D6B-B385-318475FE0C97}"/>
    <cellStyle name="Accent6 13" xfId="1291" xr:uid="{4B26252A-C215-4DF9-AB3C-A40239A01215}"/>
    <cellStyle name="Accent6 13 2" xfId="4036" xr:uid="{DFC8F6E9-A71D-492E-BF1B-18BC096DB451}"/>
    <cellStyle name="Accent6 13 3" xfId="6557" xr:uid="{7F278685-EF17-4B33-89C6-9C8655F58E45}"/>
    <cellStyle name="Accent6 13 4" xfId="9249" xr:uid="{501DF721-6448-4C64-997D-5DF647F31E4F}"/>
    <cellStyle name="Accent6 14" xfId="1292" xr:uid="{4FBFA4CE-7074-4080-BA68-A9E246D309A4}"/>
    <cellStyle name="Accent6 14 2" xfId="4037" xr:uid="{9D26158A-7332-4D99-8A8F-1ED428FFBE01}"/>
    <cellStyle name="Accent6 14 3" xfId="6558" xr:uid="{7F07DD0E-3800-46DD-99F1-F7F87B6E04EB}"/>
    <cellStyle name="Accent6 14 4" xfId="9248" xr:uid="{C16E17B3-B9D7-47A2-8D84-193F5210456D}"/>
    <cellStyle name="Accent6 15" xfId="1293" xr:uid="{E40F643A-EF79-4FE5-A9F3-09A004F32B66}"/>
    <cellStyle name="Accent6 15 2" xfId="4038" xr:uid="{71F2FBFE-F4B9-41C9-9074-E14728C33521}"/>
    <cellStyle name="Accent6 15 3" xfId="6559" xr:uid="{41FA3FFF-B2EE-4682-A08D-678CF471873D}"/>
    <cellStyle name="Accent6 15 4" xfId="9247" xr:uid="{EC235FD1-194D-4B5E-AA3F-41A2A9A0E022}"/>
    <cellStyle name="Accent6 16" xfId="1294" xr:uid="{A6FFA5F5-25F3-49E0-8BAB-8714E4229FAC}"/>
    <cellStyle name="Accent6 16 2" xfId="4039" xr:uid="{AC2CFD82-80A2-4962-85B8-C44FF92F85DB}"/>
    <cellStyle name="Accent6 16 3" xfId="6560" xr:uid="{81B06B0E-45B0-497B-BB50-E41E8161FDBE}"/>
    <cellStyle name="Accent6 16 4" xfId="9246" xr:uid="{E89F1019-EE3A-44D6-AC64-A1673F179B8C}"/>
    <cellStyle name="Accent6 17" xfId="1295" xr:uid="{E7A383F3-DCD9-4446-880D-3DB1A4676051}"/>
    <cellStyle name="Accent6 17 2" xfId="4040" xr:uid="{DC2A5604-6CA7-45B9-91B5-CB459B21D867}"/>
    <cellStyle name="Accent6 17 3" xfId="6561" xr:uid="{8D21C805-5E8F-41C7-8DC1-A504813DFAF0}"/>
    <cellStyle name="Accent6 17 4" xfId="9245" xr:uid="{08046948-F291-4FF5-88D9-3E974C53E431}"/>
    <cellStyle name="Accent6 18" xfId="1296" xr:uid="{F994CEDC-C98F-468C-94EE-D7EE6C3FAC2A}"/>
    <cellStyle name="Accent6 18 2" xfId="4041" xr:uid="{E90E3021-6AB2-4F9D-A247-02F1038703F7}"/>
    <cellStyle name="Accent6 18 3" xfId="6562" xr:uid="{DADB1242-2FBA-4036-AB8A-AC9851B3FE60}"/>
    <cellStyle name="Accent6 18 4" xfId="9244" xr:uid="{DD1BB7EF-FB8D-4FF0-88A1-55735F52E8AA}"/>
    <cellStyle name="Accent6 19" xfId="1297" xr:uid="{B7C73A7E-B14C-4837-A8F9-12CC8DEF616F}"/>
    <cellStyle name="Accent6 19 2" xfId="4042" xr:uid="{7398CD85-1944-41D4-B93C-BFC34D0E92DA}"/>
    <cellStyle name="Accent6 19 3" xfId="6563" xr:uid="{27814850-EF29-4DAA-BB72-AF00E8EE381F}"/>
    <cellStyle name="Accent6 19 4" xfId="9243" xr:uid="{8CA6D978-6C17-44B8-B897-056EF5427267}"/>
    <cellStyle name="Accent6 2" xfId="1298" xr:uid="{FD38D9BF-EAC2-4174-8185-2E254F586B1C}"/>
    <cellStyle name="Accent6 2 2" xfId="4043" xr:uid="{04E2969F-8490-4B54-AD29-AFC1E2A3D91A}"/>
    <cellStyle name="Accent6 2 3" xfId="6564" xr:uid="{B1CD1DD6-7558-4849-B44B-F3CC1058D9BF}"/>
    <cellStyle name="Accent6 2 4" xfId="9242" xr:uid="{AE4DD5B7-D8B0-42AB-B532-658C03C7DEB7}"/>
    <cellStyle name="Accent6 20" xfId="1299" xr:uid="{D3003FC3-FCB1-48CF-A7FF-93FF41071EDB}"/>
    <cellStyle name="Accent6 20 2" xfId="4044" xr:uid="{17259149-8D38-4891-8460-AFFB5608BF6C}"/>
    <cellStyle name="Accent6 20 3" xfId="6565" xr:uid="{2028481C-BDFB-4F0A-9A22-66796542560D}"/>
    <cellStyle name="Accent6 20 4" xfId="9241" xr:uid="{024E6A9C-3E40-459A-81BC-2E4D1D5AFC0E}"/>
    <cellStyle name="Accent6 21" xfId="1300" xr:uid="{0DB1607B-83D7-4148-9170-86DC8FE7A5AB}"/>
    <cellStyle name="Accent6 21 2" xfId="4045" xr:uid="{D0B69216-0258-4868-9F16-E16758091FF3}"/>
    <cellStyle name="Accent6 21 3" xfId="6566" xr:uid="{DBFA3839-112C-4660-A514-B45099C454B6}"/>
    <cellStyle name="Accent6 21 4" xfId="9240" xr:uid="{06C54F33-E8C4-498C-9996-2CA469480587}"/>
    <cellStyle name="Accent6 22" xfId="1301" xr:uid="{EB897DAB-5440-4A88-8D57-4F158B4D559F}"/>
    <cellStyle name="Accent6 22 2" xfId="4046" xr:uid="{3681F928-2941-4F89-9ACB-CC788E63C21E}"/>
    <cellStyle name="Accent6 22 3" xfId="6567" xr:uid="{860EE5E0-CC1D-43B7-8CBC-A7807A7EA62A}"/>
    <cellStyle name="Accent6 22 4" xfId="9239" xr:uid="{8266C423-A112-4B7F-8D78-DAC0E677AEB5}"/>
    <cellStyle name="Accent6 23" xfId="1302" xr:uid="{494EAFB1-B976-456D-82F2-7E3FB947A22E}"/>
    <cellStyle name="Accent6 23 2" xfId="4047" xr:uid="{6EBC84BC-096B-4670-8AD0-A3C3BE9FE5A2}"/>
    <cellStyle name="Accent6 23 3" xfId="6568" xr:uid="{0384E315-C209-4EA5-B5C0-6B2A94368C7C}"/>
    <cellStyle name="Accent6 23 4" xfId="9238" xr:uid="{6F2819D3-94DA-45FA-B034-5CDC7E000370}"/>
    <cellStyle name="Accent6 24" xfId="1303" xr:uid="{3F778B0E-1330-4361-A63A-812986485C70}"/>
    <cellStyle name="Accent6 24 2" xfId="4048" xr:uid="{9EF5F6C8-5463-4682-9020-6748F01BD9F4}"/>
    <cellStyle name="Accent6 24 3" xfId="6569" xr:uid="{72C2D6C5-A06D-4C4D-B247-FC036EAB14DF}"/>
    <cellStyle name="Accent6 24 4" xfId="9237" xr:uid="{07D11808-1472-4324-A2AC-1F844EB50604}"/>
    <cellStyle name="Accent6 25" xfId="1304" xr:uid="{2EB9D37C-0A8C-42CC-A3D3-CB0E0324B22A}"/>
    <cellStyle name="Accent6 25 2" xfId="4049" xr:uid="{729BCB02-FAB0-449F-A2F4-9436A2DA24F4}"/>
    <cellStyle name="Accent6 25 3" xfId="6570" xr:uid="{82BAC401-2FA9-4D73-A783-5DC2FB970F4C}"/>
    <cellStyle name="Accent6 25 4" xfId="9236" xr:uid="{E138F1D5-CE2D-4BC4-935A-E6C5BB8B2D09}"/>
    <cellStyle name="Accent6 26" xfId="1305" xr:uid="{048C7C17-B1C8-47B9-9028-211DE6259F72}"/>
    <cellStyle name="Accent6 26 2" xfId="4050" xr:uid="{AFDBFA56-9FD4-42D4-AA07-F619919AABD8}"/>
    <cellStyle name="Accent6 26 3" xfId="6571" xr:uid="{85D44E7D-DCDA-4321-BB63-2DF6C25D5197}"/>
    <cellStyle name="Accent6 26 4" xfId="9235" xr:uid="{8EB8A955-A9BE-475C-B9A7-3C4F01E7EC6C}"/>
    <cellStyle name="Accent6 27" xfId="1306" xr:uid="{3A4D2CF9-4FAD-48F5-AB46-8FFA473AD252}"/>
    <cellStyle name="Accent6 27 2" xfId="4051" xr:uid="{370AEACE-4C6E-40D6-9A30-B8E9EBA62340}"/>
    <cellStyle name="Accent6 27 3" xfId="6572" xr:uid="{3DF77218-5537-43AE-A854-96A8E3C65EB5}"/>
    <cellStyle name="Accent6 27 4" xfId="9234" xr:uid="{AE58BCF8-3234-4CE7-BC6D-43B9B78566C2}"/>
    <cellStyle name="Accent6 28" xfId="1307" xr:uid="{52E90F74-7BF4-4943-8650-F21D830E6FC2}"/>
    <cellStyle name="Accent6 28 2" xfId="4052" xr:uid="{51E09E91-E8E7-4AEC-91EA-BC6F52145391}"/>
    <cellStyle name="Accent6 28 3" xfId="6573" xr:uid="{EAD9E200-EEEE-45D6-92BE-D9B950AA2EFA}"/>
    <cellStyle name="Accent6 28 4" xfId="9233" xr:uid="{D18CC9E7-10CF-490D-A810-049EF4DDEA2F}"/>
    <cellStyle name="Accent6 29" xfId="1308" xr:uid="{5BB59394-164B-4A4A-93F5-78A64B739452}"/>
    <cellStyle name="Accent6 29 2" xfId="4053" xr:uid="{C3EE2277-BC31-4296-B850-44C9A2CED496}"/>
    <cellStyle name="Accent6 29 3" xfId="6574" xr:uid="{F235D3A4-2D2F-47CB-953F-7C861B6D24BD}"/>
    <cellStyle name="Accent6 29 4" xfId="9232" xr:uid="{4E8CDA1B-7B78-4047-AEC2-EE234980B751}"/>
    <cellStyle name="Accent6 3" xfId="1309" xr:uid="{F1EE85A2-323A-41D6-8072-2C9E5D2D711F}"/>
    <cellStyle name="Accent6 3 2" xfId="4054" xr:uid="{CF1D49D1-3EB4-462D-A291-891981181848}"/>
    <cellStyle name="Accent6 3 3" xfId="6575" xr:uid="{93F99FBE-6BD8-4C3E-8878-65D72B4839D2}"/>
    <cellStyle name="Accent6 3 4" xfId="9231" xr:uid="{FDD69E9D-0C5B-47CA-9A2E-9A720E51C42C}"/>
    <cellStyle name="Accent6 30" xfId="1310" xr:uid="{44B5C947-C31C-4F2F-9D88-B729B6720D05}"/>
    <cellStyle name="Accent6 30 2" xfId="4055" xr:uid="{0A5FF243-AAA7-45D3-B018-2CA6DB120FE3}"/>
    <cellStyle name="Accent6 30 3" xfId="6576" xr:uid="{4448CC2C-E4FB-4F76-8941-878DD41574D7}"/>
    <cellStyle name="Accent6 30 4" xfId="9230" xr:uid="{4CD99725-DD87-4C22-90EA-A2598A4E1B2C}"/>
    <cellStyle name="Accent6 31" xfId="1311" xr:uid="{12645E26-A990-43F7-A40C-9C7A9734B552}"/>
    <cellStyle name="Accent6 31 2" xfId="4056" xr:uid="{6A236EF4-3E04-4BB6-858C-6590C780E6D7}"/>
    <cellStyle name="Accent6 31 3" xfId="6577" xr:uid="{24B980E4-A9B1-4D3F-87D0-90D68265EA1B}"/>
    <cellStyle name="Accent6 31 4" xfId="9229" xr:uid="{D92FD152-28E1-416A-BBC9-51AC955DEFD0}"/>
    <cellStyle name="Accent6 32" xfId="1312" xr:uid="{655B25EA-8F4B-4A31-9BB7-67458A58292C}"/>
    <cellStyle name="Accent6 32 2" xfId="4057" xr:uid="{263EFC72-5346-4653-9F58-2D21DD12DD19}"/>
    <cellStyle name="Accent6 32 3" xfId="6578" xr:uid="{47303D94-F4F9-492A-A838-1B0DA2AE74B3}"/>
    <cellStyle name="Accent6 32 4" xfId="9228" xr:uid="{6438A3F2-E5B5-4EAB-BCAE-000BFF7B61FA}"/>
    <cellStyle name="Accent6 33" xfId="1313" xr:uid="{5E46FA02-805B-4B64-A90A-C0645BC669A4}"/>
    <cellStyle name="Accent6 33 2" xfId="4058" xr:uid="{49BCF5AA-5A2D-4DA9-B57C-76698F99449B}"/>
    <cellStyle name="Accent6 33 3" xfId="6579" xr:uid="{4DB03134-67F5-4032-88F5-97A45FC278EB}"/>
    <cellStyle name="Accent6 33 4" xfId="9227" xr:uid="{0454684D-41B7-4860-9637-75D3F865CC7E}"/>
    <cellStyle name="Accent6 34" xfId="1314" xr:uid="{3A6E5A5A-E5D3-430C-908E-0AFB05DC9023}"/>
    <cellStyle name="Accent6 34 2" xfId="4059" xr:uid="{E44762D8-3ED1-4C59-A685-12619D956960}"/>
    <cellStyle name="Accent6 34 3" xfId="6580" xr:uid="{7321B494-C348-4805-B411-A1FB8C55A143}"/>
    <cellStyle name="Accent6 34 4" xfId="9226" xr:uid="{81DA666F-3F19-4248-BD61-E5388E2CE487}"/>
    <cellStyle name="Accent6 35" xfId="1315" xr:uid="{C478070E-485B-42E3-8CC7-D26AF23AA942}"/>
    <cellStyle name="Accent6 35 2" xfId="4060" xr:uid="{44418FF7-1F56-4A87-B3A1-1312AC78859D}"/>
    <cellStyle name="Accent6 35 3" xfId="6581" xr:uid="{E3D59E78-4C37-4651-81F2-B7E6579855C0}"/>
    <cellStyle name="Accent6 35 4" xfId="9225" xr:uid="{7DDBEA46-166C-465C-98A3-673F6192960E}"/>
    <cellStyle name="Accent6 36" xfId="1316" xr:uid="{874AAFCD-8319-4B50-BDC2-18B0CB65D7C6}"/>
    <cellStyle name="Accent6 36 2" xfId="4061" xr:uid="{57923AA8-41C0-4F92-B720-84F5DA251D56}"/>
    <cellStyle name="Accent6 36 3" xfId="6582" xr:uid="{BCDB3B43-F000-4AD3-9319-C77BAB75A819}"/>
    <cellStyle name="Accent6 36 4" xfId="9224" xr:uid="{D36905C9-C32A-4A0F-BDFA-FBDCDE0E4031}"/>
    <cellStyle name="Accent6 37" xfId="1317" xr:uid="{6482A138-B8AB-4817-833B-235071D6E18D}"/>
    <cellStyle name="Accent6 37 2" xfId="4062" xr:uid="{6B5E4A1A-018C-44E6-BCA9-5329144CB9F3}"/>
    <cellStyle name="Accent6 37 3" xfId="6583" xr:uid="{BBACCEAF-6206-4E21-B512-699782FEBC08}"/>
    <cellStyle name="Accent6 37 4" xfId="9223" xr:uid="{69535092-0A19-4D66-B7D6-F12EE402862D}"/>
    <cellStyle name="Accent6 38" xfId="1318" xr:uid="{F3B01F82-033E-4E72-8BA7-62E138E37B9E}"/>
    <cellStyle name="Accent6 38 2" xfId="4063" xr:uid="{4AA23267-A272-4D23-8283-07B7F0CDFC92}"/>
    <cellStyle name="Accent6 38 3" xfId="6584" xr:uid="{7D580476-023C-4F39-B4E7-EFAA5D8EEB89}"/>
    <cellStyle name="Accent6 38 4" xfId="9222" xr:uid="{AD10F229-4BF3-4A42-BF69-7DD31EBC1F3F}"/>
    <cellStyle name="Accent6 39" xfId="1319" xr:uid="{8988A136-B4A3-468C-87E7-5551181BCF30}"/>
    <cellStyle name="Accent6 39 2" xfId="4064" xr:uid="{5B860CB9-0259-4179-BB9F-A943E9B19B47}"/>
    <cellStyle name="Accent6 39 3" xfId="6585" xr:uid="{68EC23CF-7B29-422C-B1C0-9848C8C6FF74}"/>
    <cellStyle name="Accent6 39 4" xfId="9221" xr:uid="{6739E1C3-9B72-4C91-A0AF-261D401617FA}"/>
    <cellStyle name="Accent6 4" xfId="1320" xr:uid="{E74B599E-F058-4B15-82DF-4923117F5D43}"/>
    <cellStyle name="Accent6 4 2" xfId="4065" xr:uid="{5949B3F3-2E24-4411-8726-BD83824D62C2}"/>
    <cellStyle name="Accent6 4 3" xfId="6586" xr:uid="{D698A8AB-F007-431B-9771-0D5F148B6B33}"/>
    <cellStyle name="Accent6 4 4" xfId="9220" xr:uid="{F09718E3-B386-45D0-8B08-CCA98DE07AB9}"/>
    <cellStyle name="Accent6 40" xfId="1321" xr:uid="{6CE88994-62D9-4984-B26D-62B8BD1D9244}"/>
    <cellStyle name="Accent6 40 2" xfId="4066" xr:uid="{B193A7E1-8611-482E-9521-4C4C532A1E93}"/>
    <cellStyle name="Accent6 40 3" xfId="6587" xr:uid="{15FE419A-F964-4A03-A8F0-E1F7D773214B}"/>
    <cellStyle name="Accent6 40 4" xfId="9219" xr:uid="{157DCC54-8C70-445E-9F41-F8FE1CE67110}"/>
    <cellStyle name="Accent6 41" xfId="1322" xr:uid="{8F02F01D-7695-49BC-9075-4AEC1337E895}"/>
    <cellStyle name="Accent6 41 2" xfId="4067" xr:uid="{56D35B63-0AD6-48D4-A2E7-5511E0048531}"/>
    <cellStyle name="Accent6 41 3" xfId="6588" xr:uid="{805F3996-8143-4BFD-AEDB-0179D838F28F}"/>
    <cellStyle name="Accent6 41 4" xfId="9218" xr:uid="{2B3F9A90-B2E4-46A8-9852-E7B526D4727D}"/>
    <cellStyle name="Accent6 42" xfId="1323" xr:uid="{170E7C39-E799-4CBA-B8B7-7AC906B2F652}"/>
    <cellStyle name="Accent6 42 2" xfId="4068" xr:uid="{908FE82F-15E1-4C89-9490-E148EF3BC238}"/>
    <cellStyle name="Accent6 42 3" xfId="6589" xr:uid="{E9FC48C6-670D-4F11-BDBE-DD2619F72DBA}"/>
    <cellStyle name="Accent6 42 4" xfId="9217" xr:uid="{1716D3A5-FFC4-47B8-B125-42E28430F36C}"/>
    <cellStyle name="Accent6 43" xfId="1324" xr:uid="{196B4B1A-5309-496A-84FA-CB4CB4EC880C}"/>
    <cellStyle name="Accent6 43 2" xfId="4069" xr:uid="{96ECB618-6147-4605-8C2B-54BC19F0FD60}"/>
    <cellStyle name="Accent6 43 3" xfId="6590" xr:uid="{8E362DD0-D376-41F9-B243-7542DFF97BD7}"/>
    <cellStyle name="Accent6 43 4" xfId="9216" xr:uid="{5B19CDE0-DB07-495D-9408-4CF0F8B8098B}"/>
    <cellStyle name="Accent6 44" xfId="1325" xr:uid="{82C028F6-4687-46FA-9D44-06ADB4449F25}"/>
    <cellStyle name="Accent6 44 2" xfId="4070" xr:uid="{D201238A-48C6-4E0B-8C7B-0B26DD738DFA}"/>
    <cellStyle name="Accent6 44 3" xfId="6591" xr:uid="{2FE38ECA-8D63-44B2-9710-1A03C99E3C92}"/>
    <cellStyle name="Accent6 44 4" xfId="9215" xr:uid="{BED70FEB-BDCE-4F02-8A77-FE2BF7CEED5C}"/>
    <cellStyle name="Accent6 45" xfId="1326" xr:uid="{A5CB5738-2439-416B-8BD2-A6F5276AF6DC}"/>
    <cellStyle name="Accent6 45 2" xfId="4071" xr:uid="{50BFDB78-3B0C-4171-ADBC-E5E43DEC9A9B}"/>
    <cellStyle name="Accent6 45 3" xfId="6592" xr:uid="{E78AFE17-2964-4F3D-9441-CD4CA52875E7}"/>
    <cellStyle name="Accent6 45 4" xfId="9214" xr:uid="{0DA3ED99-E14A-4252-967F-ABAAD1BB04C0}"/>
    <cellStyle name="Accent6 46" xfId="1327" xr:uid="{4C7DA6EC-8854-4423-B35D-15FECD08C4BC}"/>
    <cellStyle name="Accent6 46 2" xfId="4072" xr:uid="{B24BE148-D068-4FBD-A417-446DEBC42374}"/>
    <cellStyle name="Accent6 46 3" xfId="6593" xr:uid="{2F370192-122E-4C9E-9152-A78C3B70AD49}"/>
    <cellStyle name="Accent6 46 4" xfId="9213" xr:uid="{634050B9-B1E2-431C-86D8-A30229A5A517}"/>
    <cellStyle name="Accent6 47" xfId="1328" xr:uid="{8644C068-8D40-4526-8620-827AA16EA7E1}"/>
    <cellStyle name="Accent6 47 2" xfId="4073" xr:uid="{004D567C-8434-496A-9D1F-1F2A5932D48F}"/>
    <cellStyle name="Accent6 47 3" xfId="6594" xr:uid="{A5778F07-D05B-44B9-BC70-1E0D8F3E4F5A}"/>
    <cellStyle name="Accent6 47 4" xfId="9212" xr:uid="{920CC9BA-00FC-4EC2-B984-1A50AFB9B0A9}"/>
    <cellStyle name="Accent6 48" xfId="1329" xr:uid="{51D58B3D-5399-4A87-9ECD-6BD5C129C222}"/>
    <cellStyle name="Accent6 48 2" xfId="4074" xr:uid="{07100044-006B-49B5-A0CA-45B46FA4D8DB}"/>
    <cellStyle name="Accent6 48 3" xfId="6595" xr:uid="{F268900C-0BFE-44B0-99DF-C7276EA70C38}"/>
    <cellStyle name="Accent6 48 4" xfId="9211" xr:uid="{459DFF14-0019-41B1-9E8C-C08D330D797B}"/>
    <cellStyle name="Accent6 49" xfId="1330" xr:uid="{598297C1-84C3-4754-991C-91F4C87742B0}"/>
    <cellStyle name="Accent6 49 2" xfId="4075" xr:uid="{EC71AF82-CB3B-403E-A492-786923544FF4}"/>
    <cellStyle name="Accent6 49 3" xfId="6596" xr:uid="{F536FA18-B7D0-4F62-A541-A3505F79A72E}"/>
    <cellStyle name="Accent6 49 4" xfId="9210" xr:uid="{50343A0C-F9C6-44BA-BAA6-9F64D6EFB187}"/>
    <cellStyle name="Accent6 5" xfId="1331" xr:uid="{BC14F9D2-96F7-4A7F-B9E7-E8B318179AAE}"/>
    <cellStyle name="Accent6 5 2" xfId="4076" xr:uid="{22773334-318C-4DD7-A646-346C8DD19AC3}"/>
    <cellStyle name="Accent6 5 3" xfId="6597" xr:uid="{82B36A9B-881D-4F26-824A-E87C5F46AFA5}"/>
    <cellStyle name="Accent6 5 4" xfId="9209" xr:uid="{7995DD7E-F72B-4BA2-9E87-33226BBD4349}"/>
    <cellStyle name="Accent6 50" xfId="1332" xr:uid="{025B44B2-2850-43C4-8D90-43B27FC93886}"/>
    <cellStyle name="Accent6 50 2" xfId="4077" xr:uid="{720AAA3D-6967-4FEB-9B7A-F2F8D6ED44B6}"/>
    <cellStyle name="Accent6 50 3" xfId="6598" xr:uid="{D5CB9936-3101-4F4A-A193-06468805C6FA}"/>
    <cellStyle name="Accent6 50 4" xfId="9208" xr:uid="{BC2E50A1-2657-4231-A767-82EAF52D860F}"/>
    <cellStyle name="Accent6 51" xfId="1333" xr:uid="{B2187D03-FDB4-4E36-9E03-13FD0288BED5}"/>
    <cellStyle name="Accent6 51 2" xfId="4078" xr:uid="{3E38A195-4696-4475-A2BE-C3614A2B01FE}"/>
    <cellStyle name="Accent6 51 3" xfId="6599" xr:uid="{A51909DF-AC3B-423A-98CD-50E879786134}"/>
    <cellStyle name="Accent6 51 4" xfId="9207" xr:uid="{0DE34E53-4E5A-4116-AA21-A6FBA4969353}"/>
    <cellStyle name="Accent6 52" xfId="1334" xr:uid="{465C6E87-73C4-47F3-9F85-CDFD14CB53AA}"/>
    <cellStyle name="Accent6 52 2" xfId="4079" xr:uid="{C9EC8E70-9DB5-443D-A65B-82438B6D6F27}"/>
    <cellStyle name="Accent6 52 3" xfId="6600" xr:uid="{532012B6-E2D7-4406-90D4-FA2C97896B45}"/>
    <cellStyle name="Accent6 52 4" xfId="9206" xr:uid="{AF6A867A-8690-41E8-A890-644AFE1FA7B5}"/>
    <cellStyle name="Accent6 53" xfId="1335" xr:uid="{29E9C02A-99CF-4798-AA9A-3188B59E1540}"/>
    <cellStyle name="Accent6 53 2" xfId="4080" xr:uid="{60731537-2446-472D-AF20-5CD6325291E2}"/>
    <cellStyle name="Accent6 53 3" xfId="6601" xr:uid="{C5776D12-19A8-43CA-B0C9-0217DA638C09}"/>
    <cellStyle name="Accent6 53 4" xfId="9205" xr:uid="{A7072BE0-BC20-439F-A9A0-957CFAA49A09}"/>
    <cellStyle name="Accent6 54" xfId="1336" xr:uid="{4C7AA16C-F819-40DF-8455-5E7E1D930697}"/>
    <cellStyle name="Accent6 54 2" xfId="4081" xr:uid="{93AEE3CB-03E5-4804-9A84-0146ABAB2F75}"/>
    <cellStyle name="Accent6 54 3" xfId="6602" xr:uid="{79C21594-093A-43A2-A99E-89C3B08AC5D7}"/>
    <cellStyle name="Accent6 54 4" xfId="9204" xr:uid="{1691513B-DACF-4609-9389-BEF7AB6A8DD0}"/>
    <cellStyle name="Accent6 55" xfId="1337" xr:uid="{B86B55C8-46AE-4665-B96A-22E6135CC72A}"/>
    <cellStyle name="Accent6 55 2" xfId="4082" xr:uid="{7052C9B2-3807-4E3B-AAD5-138C0AE6EB96}"/>
    <cellStyle name="Accent6 55 3" xfId="6603" xr:uid="{162A4FB9-4F0F-4E95-9E8F-8E153F43499E}"/>
    <cellStyle name="Accent6 55 4" xfId="9203" xr:uid="{16220204-E655-4ED9-BE39-3516561B6D82}"/>
    <cellStyle name="Accent6 56" xfId="1338" xr:uid="{A3B2C8A6-763C-4029-BC3F-65BFD5A7E72C}"/>
    <cellStyle name="Accent6 56 2" xfId="4083" xr:uid="{0A773E6C-8DB6-417E-9B50-7D51DBA59857}"/>
    <cellStyle name="Accent6 56 3" xfId="6604" xr:uid="{E3FC777E-621E-436A-BA49-6608C8DCD402}"/>
    <cellStyle name="Accent6 56 4" xfId="9202" xr:uid="{71E0AA79-39CF-4E2E-882B-606FDE48481B}"/>
    <cellStyle name="Accent6 57" xfId="1339" xr:uid="{16428F93-1FB3-4129-B6E2-3C8D77FC5539}"/>
    <cellStyle name="Accent6 57 2" xfId="4084" xr:uid="{3385A9EB-927D-4CAF-9959-FA32975C3618}"/>
    <cellStyle name="Accent6 57 3" xfId="6605" xr:uid="{DA877E7A-E621-4681-95E0-F46F76763BB9}"/>
    <cellStyle name="Accent6 57 4" xfId="9201" xr:uid="{10BA8C1D-A631-40E1-B892-D74528AA94E5}"/>
    <cellStyle name="Accent6 58" xfId="1340" xr:uid="{DE00FFC2-AA00-4077-AE09-D52FA47A5E06}"/>
    <cellStyle name="Accent6 58 2" xfId="4085" xr:uid="{C46218E5-0C7A-4949-B5E6-9A4A1AAC1B28}"/>
    <cellStyle name="Accent6 58 3" xfId="6606" xr:uid="{06EE1A81-AAE5-403C-BCB8-740045192513}"/>
    <cellStyle name="Accent6 58 4" xfId="9200" xr:uid="{E0BCDF9A-DF87-43CE-AE00-251B7EEE7945}"/>
    <cellStyle name="Accent6 59" xfId="1341" xr:uid="{F7346174-CE42-4DF0-A1FB-2D1BCCC09855}"/>
    <cellStyle name="Accent6 59 2" xfId="4086" xr:uid="{3B76C655-E982-4F89-9D39-BA9F7ED9CBD3}"/>
    <cellStyle name="Accent6 59 3" xfId="6607" xr:uid="{90999510-91EF-4EF2-8F03-3662B4015059}"/>
    <cellStyle name="Accent6 59 4" xfId="9199" xr:uid="{D7DEBAA9-AC0E-4D33-9282-5F2A4C77BBF8}"/>
    <cellStyle name="Accent6 6" xfId="1342" xr:uid="{67833301-D6EA-4C64-BB4F-7A91E3E5FA1E}"/>
    <cellStyle name="Accent6 6 2" xfId="4087" xr:uid="{ED12B4BC-52F7-4030-A109-7B631FB82F72}"/>
    <cellStyle name="Accent6 6 3" xfId="6608" xr:uid="{1C354EA0-2983-483B-A506-809D71CA6BAB}"/>
    <cellStyle name="Accent6 6 4" xfId="9198" xr:uid="{67D23716-2315-4AA2-918D-61968092C087}"/>
    <cellStyle name="Accent6 60" xfId="1343" xr:uid="{01DE8BB1-B3F4-4670-B0A8-93C66CC2D537}"/>
    <cellStyle name="Accent6 60 2" xfId="4088" xr:uid="{FCF4DF3D-4F5B-4880-8728-934C0BDFF139}"/>
    <cellStyle name="Accent6 60 3" xfId="6609" xr:uid="{504E8439-F9DD-44C7-B1BF-A93F5EAEF55F}"/>
    <cellStyle name="Accent6 60 4" xfId="9197" xr:uid="{CBCE4C1F-695D-4D36-B853-6A787A2B3337}"/>
    <cellStyle name="Accent6 61" xfId="1344" xr:uid="{53A59E75-2ED7-4A8E-B7D5-04774E3B1869}"/>
    <cellStyle name="Accent6 61 2" xfId="4089" xr:uid="{98A4ED59-F1D8-4E81-8D70-31FE3CAFA1CD}"/>
    <cellStyle name="Accent6 61 3" xfId="6610" xr:uid="{BF94231E-31B4-4997-BD6C-6793CA7CCC91}"/>
    <cellStyle name="Accent6 61 4" xfId="9196" xr:uid="{C6848D91-3AB3-4935-A0B5-5A19F2E4BD87}"/>
    <cellStyle name="Accent6 62" xfId="1345" xr:uid="{B8588A00-256B-43EE-8DBF-8E67D9619369}"/>
    <cellStyle name="Accent6 62 2" xfId="4090" xr:uid="{E7DD8EDB-6C69-4FE0-8E70-A1D14E6CE262}"/>
    <cellStyle name="Accent6 62 3" xfId="6611" xr:uid="{8ACA02BC-0D63-448E-9FC1-EDF53B626254}"/>
    <cellStyle name="Accent6 62 4" xfId="9195" xr:uid="{86AD89FE-85DF-4010-87A5-F29A309333CA}"/>
    <cellStyle name="Accent6 63" xfId="1346" xr:uid="{1EFBC0A7-4834-4A76-AE77-2D505CC75081}"/>
    <cellStyle name="Accent6 63 2" xfId="4091" xr:uid="{1A0DF30C-7FFD-47BA-8A2E-29580BDC78FB}"/>
    <cellStyle name="Accent6 63 3" xfId="6612" xr:uid="{732F19D8-341D-4722-BCCA-FAD1FBF04D67}"/>
    <cellStyle name="Accent6 63 4" xfId="9194" xr:uid="{EA7F5AD9-E1B7-4527-B421-5D1D73C78430}"/>
    <cellStyle name="Accent6 64" xfId="1347" xr:uid="{C2B5BD99-E0F3-4F37-AA54-65A5F0BECB27}"/>
    <cellStyle name="Accent6 64 2" xfId="4092" xr:uid="{2C910BD8-9411-4A74-9493-3CA9D57DCED7}"/>
    <cellStyle name="Accent6 64 3" xfId="6613" xr:uid="{AF5E01B3-7D79-4D89-823A-119D0A1C023E}"/>
    <cellStyle name="Accent6 64 4" xfId="9193" xr:uid="{7B9DD7C2-6506-475A-A065-00C806AC41F4}"/>
    <cellStyle name="Accent6 65" xfId="1348" xr:uid="{C6A73270-EB7F-4B31-AA90-D5247EADD77B}"/>
    <cellStyle name="Accent6 65 2" xfId="4093" xr:uid="{2DA0B719-919C-493A-8CBA-4FA2CC803811}"/>
    <cellStyle name="Accent6 65 3" xfId="6614" xr:uid="{B71DD505-9C17-4369-A128-3653BC06141B}"/>
    <cellStyle name="Accent6 65 4" xfId="9192" xr:uid="{99D8662B-CA08-42A2-97D1-AC4B454B72F5}"/>
    <cellStyle name="Accent6 66" xfId="1349" xr:uid="{CCDBBA8B-D290-4117-9B1E-F5847B9C53C8}"/>
    <cellStyle name="Accent6 66 2" xfId="4094" xr:uid="{FD4814C3-5976-4B04-A732-3D7D782D49D3}"/>
    <cellStyle name="Accent6 66 3" xfId="6615" xr:uid="{EF2F68CB-2A61-400B-99EE-E61286D1F1C6}"/>
    <cellStyle name="Accent6 66 4" xfId="9191" xr:uid="{EE2458D9-C8A1-4A8A-95C2-7DE4F3E216FE}"/>
    <cellStyle name="Accent6 67" xfId="1350" xr:uid="{0B6CFBE3-DE28-491F-B91A-B0147185E552}"/>
    <cellStyle name="Accent6 67 2" xfId="4095" xr:uid="{1771F2B3-28EB-4829-AC9F-B6D79699516E}"/>
    <cellStyle name="Accent6 67 3" xfId="6616" xr:uid="{E0DFC3A2-49D2-4956-B7DA-18DB4EA7A963}"/>
    <cellStyle name="Accent6 67 4" xfId="9190" xr:uid="{0AF9B81E-9832-47E1-9CB4-496409C2B018}"/>
    <cellStyle name="Accent6 68" xfId="1351" xr:uid="{E375CB43-F384-42B9-8915-808BBFFB1F35}"/>
    <cellStyle name="Accent6 68 2" xfId="4096" xr:uid="{B0E10E33-43D2-40A6-953A-0941819F1994}"/>
    <cellStyle name="Accent6 68 3" xfId="6617" xr:uid="{A0DCEF0F-82CF-44BD-B4DF-A32470CAFE81}"/>
    <cellStyle name="Accent6 68 4" xfId="9189" xr:uid="{9DBA5402-EEAF-4980-AF1A-9BDD2F0635BD}"/>
    <cellStyle name="Accent6 69" xfId="1352" xr:uid="{779B7504-2951-43D4-B2F6-660BBA1848D1}"/>
    <cellStyle name="Accent6 69 2" xfId="4097" xr:uid="{1296DA1E-E95C-43EA-9670-11DF152C3F0D}"/>
    <cellStyle name="Accent6 69 3" xfId="6618" xr:uid="{AB6341B6-5A11-4125-85CC-4B9AA3F51A48}"/>
    <cellStyle name="Accent6 69 4" xfId="9188" xr:uid="{BAB7E126-3622-4029-8251-5DCE6E7BF2FC}"/>
    <cellStyle name="Accent6 7" xfId="1353" xr:uid="{FC984399-1D33-47CF-BE9A-2CB43966EE81}"/>
    <cellStyle name="Accent6 7 2" xfId="4098" xr:uid="{9C25D99F-C377-4EA9-B495-83DB0BD30C39}"/>
    <cellStyle name="Accent6 7 3" xfId="6619" xr:uid="{C1C0C782-805B-47B5-BD84-FA17D05B6348}"/>
    <cellStyle name="Accent6 7 4" xfId="9187" xr:uid="{0CE9BC71-3398-49F7-93E9-F734372968AE}"/>
    <cellStyle name="Accent6 70" xfId="1354" xr:uid="{98B022A0-4046-42D6-9A4E-34053154DE55}"/>
    <cellStyle name="Accent6 70 2" xfId="4099" xr:uid="{4FE91640-5136-436D-A6CC-9D7684FE2703}"/>
    <cellStyle name="Accent6 70 3" xfId="6620" xr:uid="{5D9B3627-CF47-4176-991F-03FC713B351C}"/>
    <cellStyle name="Accent6 70 4" xfId="9186" xr:uid="{A91D3B27-8141-41F4-973D-7B25249C2C03}"/>
    <cellStyle name="Accent6 71" xfId="1355" xr:uid="{7698F4A2-A217-4119-9FAC-5805E6BAD762}"/>
    <cellStyle name="Accent6 71 2" xfId="4100" xr:uid="{7F992015-C142-4499-8F70-F07E3F05AFE8}"/>
    <cellStyle name="Accent6 71 3" xfId="6621" xr:uid="{134FF9CB-04AA-4614-B9E2-51BB6ECFD06D}"/>
    <cellStyle name="Accent6 71 4" xfId="9185" xr:uid="{15ADB416-9B10-4E94-9B76-8EC14F8FF29C}"/>
    <cellStyle name="Accent6 72" xfId="1356" xr:uid="{F07C1D2F-9F9E-4A47-83FF-5A89DE4740A2}"/>
    <cellStyle name="Accent6 72 2" xfId="4101" xr:uid="{4D65B9F5-3168-46A2-B384-F0FB15430463}"/>
    <cellStyle name="Accent6 72 3" xfId="6622" xr:uid="{A8A81109-ED42-470E-AFF9-9367FF87186C}"/>
    <cellStyle name="Accent6 72 4" xfId="9184" xr:uid="{0B99D34C-54BB-41C3-AFD7-70FE78308116}"/>
    <cellStyle name="Accent6 73" xfId="1357" xr:uid="{B9C0D447-9806-4947-B013-34EC7D47D39D}"/>
    <cellStyle name="Accent6 73 2" xfId="4102" xr:uid="{F17104DD-DCCB-4038-B99E-0DC8F4BB4E0D}"/>
    <cellStyle name="Accent6 73 3" xfId="6623" xr:uid="{763F4D3A-A3ED-4CF5-85C9-CC0F925F7C41}"/>
    <cellStyle name="Accent6 73 4" xfId="9183" xr:uid="{37B2BBC7-1BAA-4D3E-AEDB-E5F19D85D134}"/>
    <cellStyle name="Accent6 74" xfId="1358" xr:uid="{29429D3D-6D05-475F-979A-215430F3586A}"/>
    <cellStyle name="Accent6 74 2" xfId="4103" xr:uid="{205A144C-6150-432A-A576-8EB1BCA88431}"/>
    <cellStyle name="Accent6 74 3" xfId="6624" xr:uid="{F4D9042D-C456-43DF-B85D-10423ABB6EFF}"/>
    <cellStyle name="Accent6 74 4" xfId="9182" xr:uid="{0D32E14B-D420-4956-A318-4294BD439107}"/>
    <cellStyle name="Accent6 75" xfId="1359" xr:uid="{AF2547E8-8886-42A7-8836-4AC0CC992870}"/>
    <cellStyle name="Accent6 75 2" xfId="4104" xr:uid="{3595ABB7-628D-4EF9-BEE4-2B4DA5DACC40}"/>
    <cellStyle name="Accent6 75 3" xfId="6625" xr:uid="{1E122961-4813-4B35-88C9-6B557C3A0246}"/>
    <cellStyle name="Accent6 75 4" xfId="9181" xr:uid="{11E960EA-2727-455D-B6DF-FE15B28B15CE}"/>
    <cellStyle name="Accent6 76" xfId="1360" xr:uid="{5E51658D-5D2B-450A-BA14-AADFBD221E13}"/>
    <cellStyle name="Accent6 76 2" xfId="4105" xr:uid="{DC83B2D7-B69B-4661-95D1-634D1D4C13E5}"/>
    <cellStyle name="Accent6 76 3" xfId="6626" xr:uid="{E5F0D85A-E4D4-47D2-BED1-2D875BAB48A8}"/>
    <cellStyle name="Accent6 76 4" xfId="9180" xr:uid="{6D4FD47A-391F-41F8-8B8C-4196DDF49F50}"/>
    <cellStyle name="Accent6 77" xfId="1361" xr:uid="{642E1338-4C44-4528-885A-1A902A940E7D}"/>
    <cellStyle name="Accent6 77 2" xfId="4106" xr:uid="{2A0E43E0-8817-4E91-9238-FFFEC90D1BB2}"/>
    <cellStyle name="Accent6 77 3" xfId="6627" xr:uid="{894CD3D6-F2EC-443F-9D93-14BF05D4F05A}"/>
    <cellStyle name="Accent6 77 4" xfId="9179" xr:uid="{DA3BCB98-0B56-488C-B36F-D445C24DC805}"/>
    <cellStyle name="Accent6 78" xfId="1362" xr:uid="{7C6172EF-2DC5-4D93-BBB5-C28A902FEE22}"/>
    <cellStyle name="Accent6 78 2" xfId="4107" xr:uid="{9F8FCDBB-D175-4B6B-A73A-284D1BE409DE}"/>
    <cellStyle name="Accent6 78 3" xfId="6628" xr:uid="{23A2CD32-0C69-4C3E-8B6A-EA255C340A6D}"/>
    <cellStyle name="Accent6 78 4" xfId="9178" xr:uid="{F8787EA1-B495-40A3-A977-291786FC4655}"/>
    <cellStyle name="Accent6 79" xfId="1363" xr:uid="{F6C32C4E-982A-4B00-B1B4-8C3E9B763FFF}"/>
    <cellStyle name="Accent6 79 2" xfId="4108" xr:uid="{86B3124E-FF26-4104-9FFF-A75C58103231}"/>
    <cellStyle name="Accent6 79 3" xfId="6629" xr:uid="{A13A7889-5B5A-4B7F-83AA-557A5C77E111}"/>
    <cellStyle name="Accent6 79 4" xfId="9177" xr:uid="{E50849C0-1E85-47CA-9081-24B28351035F}"/>
    <cellStyle name="Accent6 8" xfId="1364" xr:uid="{F3F84F6A-DB5D-41B0-AC46-374E81B342CE}"/>
    <cellStyle name="Accent6 8 2" xfId="4109" xr:uid="{336C5EBD-678F-483F-8786-C43291A58F94}"/>
    <cellStyle name="Accent6 8 3" xfId="6630" xr:uid="{7654D67D-AA57-4918-8011-6AE0309601B2}"/>
    <cellStyle name="Accent6 8 4" xfId="9176" xr:uid="{547A78F3-9C0A-4FD4-826A-BDFBB23EE7E7}"/>
    <cellStyle name="Accent6 80" xfId="1365" xr:uid="{19C0E1E4-2624-4F78-8D81-DECDF4E34CB4}"/>
    <cellStyle name="Accent6 80 2" xfId="4110" xr:uid="{358EE4FF-0BF8-4B46-A29F-FE21A39C2847}"/>
    <cellStyle name="Accent6 80 3" xfId="6631" xr:uid="{85DEB9BE-B422-417A-B997-6566EFFE4121}"/>
    <cellStyle name="Accent6 80 4" xfId="10482" xr:uid="{80092BBC-FF52-40E1-B455-454F2597F9AA}"/>
    <cellStyle name="Accent6 81" xfId="1366" xr:uid="{A6A9BB15-233D-45C8-ABCD-50C8B62C19DA}"/>
    <cellStyle name="Accent6 81 2" xfId="4111" xr:uid="{982021F2-75FD-4CBA-8E49-C0A40FC1241C}"/>
    <cellStyle name="Accent6 81 3" xfId="6632" xr:uid="{2571FBFF-81D8-4352-AB4A-6990BCB38BF1}"/>
    <cellStyle name="Accent6 81 4" xfId="9175" xr:uid="{915FE490-0AE0-4CD0-B1E8-38F3547EB507}"/>
    <cellStyle name="Accent6 82" xfId="1367" xr:uid="{0FA26B6C-D140-4AF0-AF88-B134E015C2C8}"/>
    <cellStyle name="Accent6 82 2" xfId="4112" xr:uid="{18459157-3F00-4B72-AA12-D6D36EC2635D}"/>
    <cellStyle name="Accent6 82 3" xfId="6633" xr:uid="{4C002A82-52E4-4B3E-854B-A8029E6AC70A}"/>
    <cellStyle name="Accent6 82 4" xfId="9174" xr:uid="{275CAE52-6DB1-4552-A9EC-B1BD44B6E2CA}"/>
    <cellStyle name="Accent6 83" xfId="1368" xr:uid="{EC4D2AFA-7D1F-4A42-832D-FE12D452126F}"/>
    <cellStyle name="Accent6 83 2" xfId="4113" xr:uid="{0B975D66-3AA5-43A3-80F8-AC82413AD94D}"/>
    <cellStyle name="Accent6 83 3" xfId="6634" xr:uid="{51C04E3F-C0DF-4D17-8A9C-7CE40AC21E3C}"/>
    <cellStyle name="Accent6 83 4" xfId="9173" xr:uid="{06F63EC5-BE76-4E53-B650-DA6A39D001F3}"/>
    <cellStyle name="Accent6 84" xfId="1369" xr:uid="{19A00A32-AEDE-4C7D-A92E-2CC2C6E55987}"/>
    <cellStyle name="Accent6 84 2" xfId="4114" xr:uid="{AB0AD153-B299-4034-A215-19C2C9A0D787}"/>
    <cellStyle name="Accent6 84 3" xfId="6635" xr:uid="{095ED1B3-CA23-4FEA-A4FE-07F788112350}"/>
    <cellStyle name="Accent6 84 4" xfId="9172" xr:uid="{34912D0A-16AE-4CE7-BC4F-102A7BCD54B5}"/>
    <cellStyle name="Accent6 85" xfId="1370" xr:uid="{0AC47E8D-F4C3-4B1A-A83C-DA922A7965A5}"/>
    <cellStyle name="Accent6 85 2" xfId="4115" xr:uid="{A662E72F-292E-4A64-A271-C3078908D4E3}"/>
    <cellStyle name="Accent6 85 3" xfId="6636" xr:uid="{2E228741-8F7B-45C8-8F5D-7C00E73FC118}"/>
    <cellStyle name="Accent6 85 4" xfId="10484" xr:uid="{03B386DF-F7E2-44B7-9F82-C09EC0E665CD}"/>
    <cellStyle name="Accent6 86" xfId="1371" xr:uid="{0B250668-6464-40B3-9070-8616944E300C}"/>
    <cellStyle name="Accent6 86 2" xfId="4116" xr:uid="{AEB36D5D-999C-44EC-8103-471D0143AD03}"/>
    <cellStyle name="Accent6 86 3" xfId="6637" xr:uid="{FDBD81DF-D13D-4238-873E-CF74B19D4870}"/>
    <cellStyle name="Accent6 86 4" xfId="9171" xr:uid="{93749B61-C040-4C2E-B4F7-D29800CF093A}"/>
    <cellStyle name="Accent6 87" xfId="1372" xr:uid="{4CC0441F-213F-4D7A-BE35-192D35CCCBF8}"/>
    <cellStyle name="Accent6 87 2" xfId="4117" xr:uid="{2FBF1227-F84A-4130-9048-9C1E94F56717}"/>
    <cellStyle name="Accent6 87 3" xfId="6638" xr:uid="{9D9978F9-094D-4053-B30B-1C573F196BF4}"/>
    <cellStyle name="Accent6 87 4" xfId="10486" xr:uid="{08041DCF-28B3-428B-984E-64806295A9EC}"/>
    <cellStyle name="Accent6 88" xfId="1373" xr:uid="{A70BA51B-8E64-44C3-A3D3-E4DF9B7E7B20}"/>
    <cellStyle name="Accent6 88 2" xfId="4118" xr:uid="{C6F0A4AC-F8BE-4EA1-A197-ACCE5403BD3E}"/>
    <cellStyle name="Accent6 88 3" xfId="6639" xr:uid="{319E1F70-149C-4F90-8D84-9164DCE6EDF8}"/>
    <cellStyle name="Accent6 88 4" xfId="9170" xr:uid="{C1B4B3C1-8244-4161-A2E3-A01DF6D3BA0B}"/>
    <cellStyle name="Accent6 89" xfId="1374" xr:uid="{A9FA8CB3-B56C-4977-990C-6BD83BF9EC6A}"/>
    <cellStyle name="Accent6 89 2" xfId="4119" xr:uid="{423EB815-060E-4D95-89CD-E9162D66277C}"/>
    <cellStyle name="Accent6 89 3" xfId="6640" xr:uid="{26E6DC17-5FE9-4948-A11E-FD45664FEACD}"/>
    <cellStyle name="Accent6 89 4" xfId="9169" xr:uid="{D184FE36-16F4-4A8A-AB59-E9036DC9E2F2}"/>
    <cellStyle name="Accent6 9" xfId="1375" xr:uid="{30CEF414-0327-4090-B170-DB74E254F8E1}"/>
    <cellStyle name="Accent6 9 2" xfId="4120" xr:uid="{8C67DF25-3227-40D4-B7A7-9AB8A666666E}"/>
    <cellStyle name="Accent6 9 3" xfId="6641" xr:uid="{E986654C-A023-49D5-A99C-0B973C1FF059}"/>
    <cellStyle name="Accent6 9 4" xfId="9168" xr:uid="{ABE5BD29-46E5-491D-9D2C-6F66E0186EB2}"/>
    <cellStyle name="Accent6 90" xfId="1376" xr:uid="{9E4D3DA4-5E1E-4AFD-BD7B-CD929F3C5EEE}"/>
    <cellStyle name="Accent6 90 2" xfId="4121" xr:uid="{C36CA15F-7769-41D2-9FA4-92546B726C2C}"/>
    <cellStyle name="Accent6 90 3" xfId="6642" xr:uid="{651C3ED2-065B-4DD6-8E34-36937C224EFC}"/>
    <cellStyle name="Accent6 90 4" xfId="9167" xr:uid="{FD2C615D-6B14-4309-AA4A-FB878ECF8E86}"/>
    <cellStyle name="Accent6 91" xfId="1377" xr:uid="{304669BD-F9AE-4013-90E4-29F0511F40CB}"/>
    <cellStyle name="Accent6 91 2" xfId="4122" xr:uid="{763F9EF2-5777-4A14-B493-52BB1E046153}"/>
    <cellStyle name="Accent6 91 3" xfId="6643" xr:uid="{8F9DDAEF-C5CC-4E66-A76E-60D58F2008EB}"/>
    <cellStyle name="Accent6 91 4" xfId="9166" xr:uid="{0D9806EE-D451-48D6-9155-5AD9F88DE7D6}"/>
    <cellStyle name="Accent6 92" xfId="1378" xr:uid="{20CF09D0-1424-45EB-9B39-558739D92F0C}"/>
    <cellStyle name="Accent6 92 2" xfId="4123" xr:uid="{D03DF691-94C6-4B3E-BDAA-DE92D229BE5B}"/>
    <cellStyle name="Accent6 92 3" xfId="6644" xr:uid="{2115E0B6-57BF-412E-8194-33ABA9D4E17F}"/>
    <cellStyle name="Accent6 92 4" xfId="9165" xr:uid="{DE1D84B3-3C31-43FA-B416-B6020BEDBD74}"/>
    <cellStyle name="Accent6 93" xfId="1379" xr:uid="{DEE18E4F-9F38-4309-AEF9-644B9CAD411E}"/>
    <cellStyle name="Accent6 93 2" xfId="4124" xr:uid="{4ECFA515-D821-47EB-B1E3-1C0D9E4BA1F8}"/>
    <cellStyle name="Accent6 93 3" xfId="6645" xr:uid="{0B9280BA-F7D2-441C-B923-784069E8CF0A}"/>
    <cellStyle name="Accent6 93 4" xfId="9164" xr:uid="{C4E8D1A4-2BC1-4A32-9F28-843FBE67906E}"/>
    <cellStyle name="Accent6 94" xfId="1380" xr:uid="{EED78110-BB9E-4BE1-9CA6-040E679C5940}"/>
    <cellStyle name="Accent6 94 2" xfId="4125" xr:uid="{7FBE4717-9C8E-4BEC-9A0C-906BC772B0EB}"/>
    <cellStyle name="Accent6 94 3" xfId="6646" xr:uid="{3088E238-35A4-4DF9-9B52-DF3B91341F3E}"/>
    <cellStyle name="Accent6 94 4" xfId="9163" xr:uid="{4F038E33-29DF-4123-A20F-916B28AA17EC}"/>
    <cellStyle name="Accent6 95" xfId="1381" xr:uid="{B283F855-836F-4BA2-B655-523E5C1AD2A1}"/>
    <cellStyle name="Accent6 95 2" xfId="4126" xr:uid="{88C015C7-0974-4919-97D2-0400B5495BBF}"/>
    <cellStyle name="Accent6 95 3" xfId="6647" xr:uid="{ACEF7B18-47D9-4374-950F-9C902E6DE3D7}"/>
    <cellStyle name="Accent6 95 4" xfId="9162" xr:uid="{BC6BCE21-638C-43FE-B5D2-D36E6C7C95F1}"/>
    <cellStyle name="Accent6 96" xfId="1382" xr:uid="{D9FDCFF1-C5DB-4C58-8101-645D27ED47DA}"/>
    <cellStyle name="Accent6 96 2" xfId="4127" xr:uid="{09629E9F-07BB-4275-881F-3D20D7017F29}"/>
    <cellStyle name="Accent6 96 3" xfId="6648" xr:uid="{1B88C3E6-65BA-4C68-9708-457A195C1CD9}"/>
    <cellStyle name="Accent6 96 4" xfId="9161" xr:uid="{ACEB08FA-7AE1-4B50-ADD0-A6520BD65BD9}"/>
    <cellStyle name="Accent6 97" xfId="1383" xr:uid="{C034D19C-F21B-4989-8702-94C9042C9224}"/>
    <cellStyle name="Accent6 97 2" xfId="4128" xr:uid="{A3EBB598-8F76-4A16-A837-DE17D1C54F04}"/>
    <cellStyle name="Accent6 97 3" xfId="6649" xr:uid="{D6A81587-5604-4E33-87F9-EF161C44A72F}"/>
    <cellStyle name="Accent6 97 4" xfId="9160" xr:uid="{28DC6EAE-90C8-4D6E-BC5C-0534C44DF5D8}"/>
    <cellStyle name="Accent6 98" xfId="1384" xr:uid="{5128B2B0-1968-4C7C-A9E8-59F822F09FA8}"/>
    <cellStyle name="Accent6 98 2" xfId="4129" xr:uid="{9DCDC94E-6039-4CBC-970B-A8B1B43D9A88}"/>
    <cellStyle name="Accent6 98 3" xfId="6650" xr:uid="{A62E7E7D-4402-4046-B1B8-F4FE1D1DCEE5}"/>
    <cellStyle name="Accent6 98 4" xfId="9159" xr:uid="{F5408EA5-6EF8-4D09-803B-804F9CD5FE84}"/>
    <cellStyle name="Accent6 99" xfId="1385" xr:uid="{19F8A568-2760-461B-91D5-8BEBC398432F}"/>
    <cellStyle name="Accent6 99 2" xfId="4130" xr:uid="{44046E29-ACE0-4C6D-BFB4-9613CF93F136}"/>
    <cellStyle name="Accent6 99 3" xfId="6651" xr:uid="{43A87D5E-3A15-483B-8077-0535C0CA45C8}"/>
    <cellStyle name="Accent6 99 4" xfId="9158" xr:uid="{C1776BE6-6C10-44E1-856A-1E6A09C2C3F2}"/>
    <cellStyle name="Bad" xfId="25" builtinId="27" customBuiltin="1"/>
    <cellStyle name="Bad 2" xfId="1386" xr:uid="{00F333A8-2E72-4E08-9853-7C4547E402AC}"/>
    <cellStyle name="Bad 2 2" xfId="4131" xr:uid="{CFD8B178-0A43-46AA-8423-2D0D2AF49802}"/>
    <cellStyle name="Bad 2 3" xfId="6652" xr:uid="{099B2996-A7A6-4BE1-9136-72692BFB0D7C}"/>
    <cellStyle name="Bad 2 4" xfId="9157" xr:uid="{D27226A4-A49F-4903-9BD5-EC3FA61DB13A}"/>
    <cellStyle name="Bad 3" xfId="1387" xr:uid="{2CE1B73F-FD3C-4E65-9454-D8DFCC6EE49D}"/>
    <cellStyle name="Bad 3 2" xfId="4132" xr:uid="{7DD0B08C-7D87-4A10-B08F-07782F724D69}"/>
    <cellStyle name="Bad 3 2 2" xfId="8592" xr:uid="{DB689B3A-6DA2-4F41-B03B-AFABA27355E8}"/>
    <cellStyle name="Bad 3 3" xfId="6653" xr:uid="{6DEFCBFA-9FB0-4AE7-84FD-65DEACFB32F8}"/>
    <cellStyle name="Bad 3 4" xfId="9156" xr:uid="{F87CC762-AA7A-4D2F-979C-14FA1A6D3215}"/>
    <cellStyle name="Bad 4" xfId="5000" xr:uid="{FA2FB329-FD36-4EC5-9B4A-1E2C342C0C0A}"/>
    <cellStyle name="Bad 5" xfId="8605" xr:uid="{DBC3DE72-23BA-4A59-8BFD-FCC0AF66DBAC}"/>
    <cellStyle name="blank" xfId="375" xr:uid="{4B1E058F-CFFB-4A41-A051-9C579731CB43}"/>
    <cellStyle name="blank 2" xfId="1388" xr:uid="{704929F5-97B4-4AEC-A1C2-5730E58FBE84}"/>
    <cellStyle name="blank 3" xfId="3107" xr:uid="{5F2EA442-AF0E-4DDD-91CD-D93CAAE868DD}"/>
    <cellStyle name="blank 4" xfId="6654" xr:uid="{78B4E68E-375B-4091-A2B1-65AF736FCC17}"/>
    <cellStyle name="blank 5" xfId="9155" xr:uid="{E8916329-46A9-4273-A1C5-9C2D2FEC5F84}"/>
    <cellStyle name="Calc Currency (0)" xfId="376" xr:uid="{7101903C-2360-4C27-B88C-015E99E9E0DD}"/>
    <cellStyle name="Calc Currency (0) 2" xfId="1389" xr:uid="{740E60F6-BA30-4F54-AECE-627200AE1D17}"/>
    <cellStyle name="Calc Currency (0) 3" xfId="3108" xr:uid="{8040F66C-9B42-4D0D-8306-665D2DC12BE2}"/>
    <cellStyle name="Calculation" xfId="26" builtinId="22" customBuiltin="1"/>
    <cellStyle name="Calculation 2" xfId="1390" xr:uid="{8593001B-378D-453E-940F-E97839A294C2}"/>
    <cellStyle name="Calculation 2 2" xfId="4133" xr:uid="{DEE6A8E6-9CB9-4D3B-B121-399FD5C4FF22}"/>
    <cellStyle name="Calculation 2 3" xfId="6655" xr:uid="{D746DBF7-1434-49B0-AF9C-A4F808DB4715}"/>
    <cellStyle name="Calculation 2 4" xfId="9154" xr:uid="{5480BF21-7972-433D-A64E-F3689996BE34}"/>
    <cellStyle name="Calculation 3" xfId="5001" xr:uid="{0C350FDF-7BCF-4494-8A08-E033AFC9518F}"/>
    <cellStyle name="Calculation 4" xfId="8608" xr:uid="{C06A378F-C25F-44F6-B795-D3DB5AE92DBA}"/>
    <cellStyle name="Check Cell" xfId="27" builtinId="23" customBuiltin="1"/>
    <cellStyle name="Check Cell 2" xfId="1391" xr:uid="{17EDAB09-177D-4992-B2B0-8D0019D72350}"/>
    <cellStyle name="Check Cell 2 2" xfId="4134" xr:uid="{A354A2F6-1F18-4C66-B097-E3BE10089C5F}"/>
    <cellStyle name="Check Cell 2 3" xfId="6656" xr:uid="{29A616E0-DD28-4D7A-98F6-3A19241D1DAE}"/>
    <cellStyle name="Check Cell 2 4" xfId="9153" xr:uid="{4723C3BD-FE95-45FB-B640-99F47ADC8BBF}"/>
    <cellStyle name="Check Cell 3" xfId="5002" xr:uid="{1C5ADEBF-8804-46FD-B242-24BAF99FC8B1}"/>
    <cellStyle name="Check Cell 4" xfId="8610" xr:uid="{A45729CB-6B65-4037-95BB-0B151CB837F4}"/>
    <cellStyle name="Column_Title" xfId="377" xr:uid="{7DB3E3B9-EC1C-4793-9549-8D2A94C8C1C6}"/>
    <cellStyle name="Comma" xfId="28" builtinId="3" customBuiltin="1"/>
    <cellStyle name="Comma [0] 2" xfId="253" xr:uid="{F0E6AF34-A429-4098-B785-4230C19BDACD}"/>
    <cellStyle name="Comma 10" xfId="186" xr:uid="{0449B10C-C6E7-499B-8BB6-4C03BB79527C}"/>
    <cellStyle name="Comma 10 10" xfId="3087" xr:uid="{58D94780-53CC-47BB-AC74-B332BFAD6E71}"/>
    <cellStyle name="Comma 10 10 2" xfId="12236" xr:uid="{A73FABB1-D8FA-455C-B70A-C060F2C0517D}"/>
    <cellStyle name="Comma 10 2" xfId="255" xr:uid="{2CCB5DC9-6E60-442E-A444-7CD48F384804}"/>
    <cellStyle name="Comma 10 2 2" xfId="1392" xr:uid="{0C1187AF-7F77-47D7-A5F4-3CF0366789E2}"/>
    <cellStyle name="Comma 10 2 2 2" xfId="2516" xr:uid="{896BAA8B-399D-40A7-923C-43398C18BB5E}"/>
    <cellStyle name="Comma 10 2 2 2 2" xfId="11695" xr:uid="{7D234208-4B49-4EF7-8373-ACEC703D2EC5}"/>
    <cellStyle name="Comma 10 2 2 3" xfId="10571" xr:uid="{74C0E9A8-0B2C-451F-97A3-7E2D9A48D06C}"/>
    <cellStyle name="Comma 10 2 2 4" xfId="11120" xr:uid="{B5275982-A0A0-4CFB-8048-7955F770BEF8}"/>
    <cellStyle name="Comma 10 2 2 5" xfId="14833" xr:uid="{03184BAD-E74F-4102-BBF0-8C72A3E5108B}"/>
    <cellStyle name="Comma 10 2 3" xfId="10977" xr:uid="{2BD792B4-86EE-4E36-AC97-8B2D2F013220}"/>
    <cellStyle name="Comma 10 3" xfId="256" xr:uid="{9E34BF28-D0C9-49AF-9E7E-B71AC69BD086}"/>
    <cellStyle name="Comma 10 3 2" xfId="1393" xr:uid="{9FD3F4DA-7356-4461-A180-85B4D92FBF19}"/>
    <cellStyle name="Comma 10 3 3" xfId="3110" xr:uid="{29DD7F30-CD2F-4726-AC98-6FD23ECC49DF}"/>
    <cellStyle name="Comma 10 4" xfId="1394" xr:uid="{052FB876-D8A2-484E-B14A-12DB98568ECF}"/>
    <cellStyle name="Comma 10 5" xfId="1395" xr:uid="{986DD71A-D1D4-4600-8DA3-1DE939CD6F72}"/>
    <cellStyle name="Comma 10 6" xfId="3109" xr:uid="{DF256C0E-0F34-4D6B-8E23-A26CB10AE23E}"/>
    <cellStyle name="Comma 10 6 2" xfId="12243" xr:uid="{E73B417A-E94C-40C6-AF41-9BD01967EA20}"/>
    <cellStyle name="Comma 10 7" xfId="254" xr:uid="{70FFA6AD-05BE-4D4F-AC60-4340C9C54716}"/>
    <cellStyle name="Comma 10 8 3" xfId="15593" xr:uid="{14C83F2B-058C-47C7-B944-46137CC9D183}"/>
    <cellStyle name="Comma 11" xfId="69" xr:uid="{D1B36EE5-3A24-4E96-BE00-8B66E2E7F4B2}"/>
    <cellStyle name="Comma 11 2" xfId="122" xr:uid="{10869059-5912-4811-9423-CEDCEA460401}"/>
    <cellStyle name="Comma 11 2 2" xfId="258" xr:uid="{0F4394C0-E8F1-4345-950A-CA98D48C102E}"/>
    <cellStyle name="Comma 11 3" xfId="1396" xr:uid="{3C0F45F2-9FA4-49C0-AD22-144FFC5FE245}"/>
    <cellStyle name="Comma 11 4" xfId="1397" xr:uid="{5FA59D8F-04F5-4A1B-B4CB-A6432B191E6F}"/>
    <cellStyle name="Comma 11 5" xfId="1398" xr:uid="{EB4C715A-4AD4-46EB-AB51-7A3EA649A2BE}"/>
    <cellStyle name="Comma 11 6" xfId="257" xr:uid="{24D12136-72F8-48A6-BA1E-304F81FBC3F5}"/>
    <cellStyle name="Comma 11 7" xfId="96" xr:uid="{03499900-5F46-4153-A9F9-0A2CCCD733EA}"/>
    <cellStyle name="Comma 116" xfId="171" xr:uid="{A1A1800B-8107-4388-9E42-8A4DB9705AEF}"/>
    <cellStyle name="Comma 12" xfId="189" xr:uid="{E8D2BC9B-D605-4092-88C1-DA68BCCAF3DF}"/>
    <cellStyle name="Comma 12 10" xfId="1399" xr:uid="{B63FFBF1-0E6E-4260-9C77-FF4CDB355AD6}"/>
    <cellStyle name="Comma 12 10 2" xfId="1400" xr:uid="{9F5A0CD2-5830-4F72-AF68-38469835A9DA}"/>
    <cellStyle name="Comma 12 10 2 2" xfId="2518" xr:uid="{080E5E51-D6F9-40AF-B0FF-44DEFFE6D67C}"/>
    <cellStyle name="Comma 12 10 2 2 2" xfId="7482" xr:uid="{92B0B652-2ADE-440A-B0CC-AF2AEB779CE6}"/>
    <cellStyle name="Comma 12 10 2 2 2 2" xfId="14124" xr:uid="{6A18E20B-C3D7-4683-9016-290ED83C406E}"/>
    <cellStyle name="Comma 12 10 2 2 3" xfId="10573" xr:uid="{EAC65AD9-FC0C-4A1A-9ACD-20D2AC27A793}"/>
    <cellStyle name="Comma 12 10 2 2 4" xfId="11697" xr:uid="{9E39A8C9-AC27-4C1E-A7C9-3A85B27B099A}"/>
    <cellStyle name="Comma 12 10 2 2 5" xfId="14835" xr:uid="{D0CA969D-83E9-4FDC-B0D0-FD295F5A11A2}"/>
    <cellStyle name="Comma 12 10 2 3" xfId="6658" xr:uid="{CDF22B22-CB97-4873-8A4E-E0EE2647C1B1}"/>
    <cellStyle name="Comma 12 10 2 3 2" xfId="13698" xr:uid="{B9024ED8-0C45-48E9-81EE-7E3D2543D754}"/>
    <cellStyle name="Comma 12 10 2 4" xfId="7815" xr:uid="{F45472AB-A016-4D83-8C12-50CACA5366C3}"/>
    <cellStyle name="Comma 12 10 2 5" xfId="11122" xr:uid="{1433DBAF-52A9-4CF3-A18E-6C13EF43AA9E}"/>
    <cellStyle name="Comma 12 10 3" xfId="2517" xr:uid="{6BA3414C-D37B-4E4F-94D3-299FFCF52773}"/>
    <cellStyle name="Comma 12 10 3 2" xfId="7481" xr:uid="{994A698F-200D-4F89-9F5D-DA804DD55A26}"/>
    <cellStyle name="Comma 12 10 3 2 2" xfId="14123" xr:uid="{1EF9ABD9-7D1F-4611-9F16-F09CD3A362C7}"/>
    <cellStyle name="Comma 12 10 3 3" xfId="10572" xr:uid="{D4866326-2FAF-46D0-93E9-2EA6B19CD28A}"/>
    <cellStyle name="Comma 12 10 3 4" xfId="11696" xr:uid="{1DF91441-4052-404A-993A-8DF08D318D84}"/>
    <cellStyle name="Comma 12 10 3 5" xfId="14834" xr:uid="{A3495657-349C-4BB6-904A-2BD19FE65214}"/>
    <cellStyle name="Comma 12 10 4" xfId="6657" xr:uid="{CE0F8972-72FD-4ADB-B50A-BB759E4301A2}"/>
    <cellStyle name="Comma 12 10 4 2" xfId="13697" xr:uid="{0CE57C54-74B5-45AB-AF1F-9594AF817A1D}"/>
    <cellStyle name="Comma 12 10 5" xfId="7814" xr:uid="{487A8138-5D09-4281-8A72-818241C21C91}"/>
    <cellStyle name="Comma 12 10 6" xfId="11121" xr:uid="{359D6364-9277-4398-87C5-354803F12921}"/>
    <cellStyle name="Comma 12 11" xfId="1401" xr:uid="{286B5865-78B8-4336-970D-0C936524CC07}"/>
    <cellStyle name="Comma 12 11 2" xfId="1402" xr:uid="{F57DBF4C-1D4B-4565-86BC-8F5429C80128}"/>
    <cellStyle name="Comma 12 11 2 2" xfId="2520" xr:uid="{7CA69C09-4DD5-420B-A8AD-1E43C164E0B6}"/>
    <cellStyle name="Comma 12 11 2 2 2" xfId="7484" xr:uid="{EBBDEED0-60A7-4E91-876C-B08E0D540021}"/>
    <cellStyle name="Comma 12 11 2 2 2 2" xfId="14126" xr:uid="{46083B9F-09FF-429B-AC09-F88C46D3D2CC}"/>
    <cellStyle name="Comma 12 11 2 2 3" xfId="10575" xr:uid="{470735DA-FC54-41A0-87BB-71DB38CD4B78}"/>
    <cellStyle name="Comma 12 11 2 2 4" xfId="11699" xr:uid="{6E569FBE-5967-4445-B5F9-F8749AB5C487}"/>
    <cellStyle name="Comma 12 11 2 2 5" xfId="14837" xr:uid="{56BA625A-88F3-4DFA-A98D-03740F981CE0}"/>
    <cellStyle name="Comma 12 11 2 3" xfId="6660" xr:uid="{13802070-00CB-42B0-91F2-84C1460E0BC3}"/>
    <cellStyle name="Comma 12 11 2 3 2" xfId="13700" xr:uid="{3FA18B49-4F49-4EB2-BAE2-1A4F0D3B4BFE}"/>
    <cellStyle name="Comma 12 11 2 4" xfId="7817" xr:uid="{EB0B0C0E-D861-4CB5-8F25-B612EB7C6D93}"/>
    <cellStyle name="Comma 12 11 2 5" xfId="11124" xr:uid="{EA812315-8A1B-4117-BA73-DAFBFD17B05B}"/>
    <cellStyle name="Comma 12 11 3" xfId="2519" xr:uid="{ED282722-CBA5-4D1B-9DEE-E3D4E52C017F}"/>
    <cellStyle name="Comma 12 11 3 2" xfId="7483" xr:uid="{12ACE38B-BEE7-465A-8AF1-CBB4CC7C0F18}"/>
    <cellStyle name="Comma 12 11 3 2 2" xfId="14125" xr:uid="{2F1A819C-E698-48AE-ACA8-1F6CF4B3D39D}"/>
    <cellStyle name="Comma 12 11 3 3" xfId="10574" xr:uid="{939EEF6D-87D7-4BA8-BBBD-0BB247487612}"/>
    <cellStyle name="Comma 12 11 3 4" xfId="11698" xr:uid="{31484A26-D760-4721-A922-AF59237C70A4}"/>
    <cellStyle name="Comma 12 11 3 5" xfId="14836" xr:uid="{ADE13FDE-61E6-45A0-BB6E-A242B76ACF45}"/>
    <cellStyle name="Comma 12 11 4" xfId="6659" xr:uid="{D469BCCE-D0AA-4832-8BD5-13E9267CAAA8}"/>
    <cellStyle name="Comma 12 11 4 2" xfId="13699" xr:uid="{557FDAA9-2409-42BF-83A9-993FA0DC0F00}"/>
    <cellStyle name="Comma 12 11 5" xfId="7816" xr:uid="{380319FC-35FD-4E0B-9D22-5472306405E8}"/>
    <cellStyle name="Comma 12 11 6" xfId="11123" xr:uid="{A3BCFE88-CC92-43FD-A4FB-050D2E07F600}"/>
    <cellStyle name="Comma 12 12" xfId="1403" xr:uid="{BAF5FC3F-7337-4975-A324-7106137E82D4}"/>
    <cellStyle name="Comma 12 12 2" xfId="1404" xr:uid="{E7332275-6C98-46BB-A0B5-780A18A2636C}"/>
    <cellStyle name="Comma 12 12 2 2" xfId="2522" xr:uid="{B1C8A37C-309A-4863-BEAA-9184B2B71146}"/>
    <cellStyle name="Comma 12 12 2 2 2" xfId="7486" xr:uid="{5D38B987-B5C9-4B4B-81BB-A5BAA85C094F}"/>
    <cellStyle name="Comma 12 12 2 2 2 2" xfId="14128" xr:uid="{A5DBA2C9-45F4-4FDE-88F8-A562BD901549}"/>
    <cellStyle name="Comma 12 12 2 2 3" xfId="10577" xr:uid="{A498EBCB-3953-40FB-A5E4-00DBE69F5252}"/>
    <cellStyle name="Comma 12 12 2 2 4" xfId="11701" xr:uid="{F655E941-901D-47FB-AE67-D97E821DDB9D}"/>
    <cellStyle name="Comma 12 12 2 2 5" xfId="14839" xr:uid="{648069FE-5234-47FF-A0A6-97D8AAB124F1}"/>
    <cellStyle name="Comma 12 12 2 3" xfId="6662" xr:uid="{15C0F318-7FC3-4782-993D-3802BEEE8197}"/>
    <cellStyle name="Comma 12 12 2 3 2" xfId="13702" xr:uid="{E283D3BB-7B46-4B2F-AAEF-79AA3A876D6E}"/>
    <cellStyle name="Comma 12 12 2 4" xfId="7819" xr:uid="{DB547C4E-1BFA-4649-B8E3-62EFC21FD44D}"/>
    <cellStyle name="Comma 12 12 2 5" xfId="11126" xr:uid="{837B738B-81F6-420A-BA88-BA68A46B8501}"/>
    <cellStyle name="Comma 12 12 3" xfId="2521" xr:uid="{822BCFAB-A0FB-4978-BE1C-22FD6B49BBDE}"/>
    <cellStyle name="Comma 12 12 3 2" xfId="7485" xr:uid="{9685EFFF-A275-460D-B514-22A0E4B4F916}"/>
    <cellStyle name="Comma 12 12 3 2 2" xfId="14127" xr:uid="{85E26118-80F0-433C-9F96-0342856D3097}"/>
    <cellStyle name="Comma 12 12 3 3" xfId="10576" xr:uid="{F940132F-E412-4B21-9AC0-78DFE6446BDF}"/>
    <cellStyle name="Comma 12 12 3 4" xfId="11700" xr:uid="{2E22F8F2-13EF-4215-B1E2-2AAA1850CA68}"/>
    <cellStyle name="Comma 12 12 3 5" xfId="14838" xr:uid="{1969B089-C1A2-473C-8FEC-94E3E7BEEFFB}"/>
    <cellStyle name="Comma 12 12 4" xfId="6661" xr:uid="{ADA6706E-EA93-43FA-9E4C-EFD96FF98C6E}"/>
    <cellStyle name="Comma 12 12 4 2" xfId="13701" xr:uid="{809E6E61-8576-47CE-9383-C98DA44EF4B5}"/>
    <cellStyle name="Comma 12 12 5" xfId="7818" xr:uid="{4C45E4B4-B9EF-46D1-BA7A-9162A65D126A}"/>
    <cellStyle name="Comma 12 12 6" xfId="11125" xr:uid="{348BA288-FBD0-4357-826D-03A7048B3DEC}"/>
    <cellStyle name="Comma 12 13" xfId="1405" xr:uid="{73EAC9F3-5E4C-4A9D-830F-751F34F21449}"/>
    <cellStyle name="Comma 12 13 2" xfId="1406" xr:uid="{680774B3-4D65-409C-A2B0-0CCE04FF482D}"/>
    <cellStyle name="Comma 12 13 2 2" xfId="2524" xr:uid="{7A00B7F3-149E-4A42-9BBF-437AE0C7AA47}"/>
    <cellStyle name="Comma 12 13 2 2 2" xfId="7488" xr:uid="{895E1CEE-5F8D-4ECC-9AEE-9ACA8B256FD7}"/>
    <cellStyle name="Comma 12 13 2 2 2 2" xfId="14130" xr:uid="{92255B1A-EB00-47C2-A666-49FF2A9CDD3A}"/>
    <cellStyle name="Comma 12 13 2 2 3" xfId="10579" xr:uid="{A2F02AD1-A3FA-4619-BED9-4ADDDF6496FF}"/>
    <cellStyle name="Comma 12 13 2 2 4" xfId="11703" xr:uid="{441034C9-C71F-416E-88EA-4F4ACD8B7825}"/>
    <cellStyle name="Comma 12 13 2 2 5" xfId="14841" xr:uid="{C1E8BCB7-DF26-477B-9585-1BCD7F4A98D1}"/>
    <cellStyle name="Comma 12 13 2 3" xfId="6664" xr:uid="{90154037-356D-435F-86B0-04FD071DEC9F}"/>
    <cellStyle name="Comma 12 13 2 3 2" xfId="13704" xr:uid="{F8E326EB-ACBE-4D05-80D5-2D14F135C82B}"/>
    <cellStyle name="Comma 12 13 2 4" xfId="7821" xr:uid="{65E22E67-3C59-4393-9AD6-0C77F2A5643D}"/>
    <cellStyle name="Comma 12 13 2 5" xfId="11128" xr:uid="{04075E5B-271E-4769-9C13-CE2819603DFE}"/>
    <cellStyle name="Comma 12 13 3" xfId="2523" xr:uid="{59743E62-DA66-4AC3-A045-1E57D7686ACA}"/>
    <cellStyle name="Comma 12 13 3 2" xfId="7487" xr:uid="{59F9B8A4-9073-46EC-A94E-10E20E41325F}"/>
    <cellStyle name="Comma 12 13 3 2 2" xfId="14129" xr:uid="{6A53A779-37CE-449E-8E22-94FD57A899C7}"/>
    <cellStyle name="Comma 12 13 3 3" xfId="10578" xr:uid="{5A430E0F-4B65-4BCD-BA94-7943903C6D0D}"/>
    <cellStyle name="Comma 12 13 3 4" xfId="11702" xr:uid="{A0F58486-62A4-4FE1-A251-9AD84EAF7FAF}"/>
    <cellStyle name="Comma 12 13 3 5" xfId="14840" xr:uid="{34941A9E-5DC8-42DE-ACB0-43AA69667FF7}"/>
    <cellStyle name="Comma 12 13 4" xfId="6663" xr:uid="{6CF77F42-94D4-4F3A-9735-AF50599BD7AD}"/>
    <cellStyle name="Comma 12 13 4 2" xfId="13703" xr:uid="{5DBD5E70-7EFC-4176-9C04-57FEAA88C1DA}"/>
    <cellStyle name="Comma 12 13 5" xfId="7820" xr:uid="{38EBCE62-50AE-4BD9-BC57-48B174C241E0}"/>
    <cellStyle name="Comma 12 13 6" xfId="11127" xr:uid="{1F32B0F6-C70C-4C48-96D0-860914A89670}"/>
    <cellStyle name="Comma 12 14" xfId="1407" xr:uid="{FDA4D3E2-9020-48A8-8A99-B2EDC65A9A3F}"/>
    <cellStyle name="Comma 12 14 2" xfId="1408" xr:uid="{6EDE70E7-B1E5-43B4-A761-D738FFEFDA4E}"/>
    <cellStyle name="Comma 12 14 2 2" xfId="2526" xr:uid="{74E168A8-EB0C-4088-9FFE-90A70D0CB4AA}"/>
    <cellStyle name="Comma 12 14 2 2 2" xfId="7490" xr:uid="{C0D4A8B4-9E42-48F0-96C9-06AD84F91642}"/>
    <cellStyle name="Comma 12 14 2 2 2 2" xfId="14132" xr:uid="{4959F04A-6262-4069-BB5C-C983EC36402F}"/>
    <cellStyle name="Comma 12 14 2 2 3" xfId="10581" xr:uid="{63F0610D-F9C0-47A7-9AED-B86822AB1884}"/>
    <cellStyle name="Comma 12 14 2 2 4" xfId="11705" xr:uid="{EC4C964E-AA33-4BC0-8745-FA5D15190249}"/>
    <cellStyle name="Comma 12 14 2 2 5" xfId="14843" xr:uid="{11D0E00F-7B4F-4B44-8CE6-7BD05D81FA80}"/>
    <cellStyle name="Comma 12 14 2 3" xfId="6666" xr:uid="{ED77807D-C11C-463D-A72C-02AAEF29217F}"/>
    <cellStyle name="Comma 12 14 2 3 2" xfId="13706" xr:uid="{D46E250B-936E-46C3-B6DE-B0D2499F2CD3}"/>
    <cellStyle name="Comma 12 14 2 4" xfId="7823" xr:uid="{EAFF1E16-B5A8-418A-A6D8-2C9F0F117808}"/>
    <cellStyle name="Comma 12 14 2 5" xfId="11130" xr:uid="{87182877-2E2F-4460-AAF0-C4C5E28CF58E}"/>
    <cellStyle name="Comma 12 14 3" xfId="2525" xr:uid="{3551AAB4-2737-4CF4-8CA0-F63CE33C5390}"/>
    <cellStyle name="Comma 12 14 3 2" xfId="7489" xr:uid="{9C691E85-A179-41B8-8D96-4587D3A09CBB}"/>
    <cellStyle name="Comma 12 14 3 2 2" xfId="14131" xr:uid="{60E5F1A8-46D5-4FEE-BE2E-3C684086FDA2}"/>
    <cellStyle name="Comma 12 14 3 3" xfId="10580" xr:uid="{822926C5-4A66-4935-81B1-1BC4C400216D}"/>
    <cellStyle name="Comma 12 14 3 4" xfId="11704" xr:uid="{E9786A2C-26D1-4B0D-A042-854CB56723B1}"/>
    <cellStyle name="Comma 12 14 3 5" xfId="14842" xr:uid="{CB92A080-9776-4B3C-BCA3-26A73451B523}"/>
    <cellStyle name="Comma 12 14 4" xfId="6665" xr:uid="{76E01B04-4FF2-4E8C-81DD-7977D7A834AC}"/>
    <cellStyle name="Comma 12 14 4 2" xfId="13705" xr:uid="{85B81D80-D109-4B8A-8611-B2F7DC5C18FC}"/>
    <cellStyle name="Comma 12 14 5" xfId="7822" xr:uid="{929AF59E-4180-4F73-A815-7E22BFD87277}"/>
    <cellStyle name="Comma 12 14 6" xfId="11129" xr:uid="{113E97F9-7F21-46CF-9102-BE071E4FC14F}"/>
    <cellStyle name="Comma 12 15" xfId="1409" xr:uid="{B2EAAC1A-2D3B-4CB3-9D0C-C8C642A35053}"/>
    <cellStyle name="Comma 12 15 2" xfId="1410" xr:uid="{64649651-8235-4454-961B-486F88C6F6B6}"/>
    <cellStyle name="Comma 12 15 2 2" xfId="2528" xr:uid="{022A8430-8F0F-4AFF-A3BD-9B05AAC602CF}"/>
    <cellStyle name="Comma 12 15 2 2 2" xfId="7492" xr:uid="{17653102-57C0-4EFC-BD8D-24DD37EF9E27}"/>
    <cellStyle name="Comma 12 15 2 2 2 2" xfId="14134" xr:uid="{8495BE86-2B48-4FA9-82B7-DD1589D035CA}"/>
    <cellStyle name="Comma 12 15 2 2 3" xfId="10583" xr:uid="{9311BB26-2E33-43CB-B760-3F20C0D293A5}"/>
    <cellStyle name="Comma 12 15 2 2 4" xfId="11707" xr:uid="{9D2D4088-6927-479A-B8B7-A3ED3859B73B}"/>
    <cellStyle name="Comma 12 15 2 2 5" xfId="14845" xr:uid="{5531047B-0039-49C9-9AD0-7FC507B01CDC}"/>
    <cellStyle name="Comma 12 15 2 3" xfId="6668" xr:uid="{18E973ED-B816-4311-912F-202F05F9B587}"/>
    <cellStyle name="Comma 12 15 2 3 2" xfId="13708" xr:uid="{34608593-85DD-4795-850F-59D752FC1D98}"/>
    <cellStyle name="Comma 12 15 2 4" xfId="7825" xr:uid="{001CEE36-2950-4FA6-BDD5-90821F8FCABE}"/>
    <cellStyle name="Comma 12 15 2 5" xfId="11132" xr:uid="{C46E51BD-8412-424C-98AD-7B135C1B722E}"/>
    <cellStyle name="Comma 12 15 3" xfId="2527" xr:uid="{4863F749-9D7A-4AD7-8EF2-56DF9C72E0C6}"/>
    <cellStyle name="Comma 12 15 3 2" xfId="7491" xr:uid="{D4E6B132-6BA0-4FD9-8196-B534EA33DDA3}"/>
    <cellStyle name="Comma 12 15 3 2 2" xfId="14133" xr:uid="{C1F03140-D7C6-4190-A868-987D225CC181}"/>
    <cellStyle name="Comma 12 15 3 3" xfId="10582" xr:uid="{C84FEF82-C1CA-42CD-B720-B2AAD3DFC75F}"/>
    <cellStyle name="Comma 12 15 3 4" xfId="11706" xr:uid="{B329D148-ADC3-4DC9-B85C-28D9AB076252}"/>
    <cellStyle name="Comma 12 15 3 5" xfId="14844" xr:uid="{0AF26A40-D48C-484B-BF5D-C0D8AFC59110}"/>
    <cellStyle name="Comma 12 15 4" xfId="6667" xr:uid="{32C5B4E1-B7D1-4801-AB94-85FBB83EBCF8}"/>
    <cellStyle name="Comma 12 15 4 2" xfId="13707" xr:uid="{8C12612A-A14C-48E6-B854-BBB66A34512A}"/>
    <cellStyle name="Comma 12 15 5" xfId="7824" xr:uid="{E6170382-D207-4274-AADC-66ACF1FDF370}"/>
    <cellStyle name="Comma 12 15 6" xfId="11131" xr:uid="{7D9966BA-77D0-4DAB-97F4-E0B6B0C173F1}"/>
    <cellStyle name="Comma 12 16" xfId="1411" xr:uid="{10445843-4EE8-4ACD-9B38-323F9DD61309}"/>
    <cellStyle name="Comma 12 16 2" xfId="1412" xr:uid="{AEB605B7-35EB-4279-8B91-D45DCFD13077}"/>
    <cellStyle name="Comma 12 16 2 2" xfId="2530" xr:uid="{49FC4875-71D7-4EB5-A4BF-DCA4093F5AB9}"/>
    <cellStyle name="Comma 12 16 2 2 2" xfId="7494" xr:uid="{6ACB2C55-48F1-4E4B-B438-474A38EE8C65}"/>
    <cellStyle name="Comma 12 16 2 2 2 2" xfId="14136" xr:uid="{AF7C49B1-A5C3-4349-82DA-AEBEE6028706}"/>
    <cellStyle name="Comma 12 16 2 2 3" xfId="10585" xr:uid="{A0CEF6C8-85B1-4E73-A9C6-AB3CDD4F1DD2}"/>
    <cellStyle name="Comma 12 16 2 2 4" xfId="11709" xr:uid="{382A391E-AA8E-4D49-AF09-F97F9135BDEC}"/>
    <cellStyle name="Comma 12 16 2 2 5" xfId="14847" xr:uid="{8599CE62-6B5A-4E7B-A9FE-E20567AEF717}"/>
    <cellStyle name="Comma 12 16 2 3" xfId="6670" xr:uid="{024D780B-06F8-4CAA-9299-8BD244B29292}"/>
    <cellStyle name="Comma 12 16 2 3 2" xfId="13710" xr:uid="{02CABBD1-F1A5-47AB-8A0F-A76BEAC6AAE4}"/>
    <cellStyle name="Comma 12 16 2 4" xfId="7827" xr:uid="{49390A5F-A5E4-4BAB-8ECB-4BCF0CBBAB13}"/>
    <cellStyle name="Comma 12 16 2 5" xfId="11134" xr:uid="{395F29EA-EBFD-4F4E-824A-4F3C46D467A0}"/>
    <cellStyle name="Comma 12 16 3" xfId="2529" xr:uid="{0D01ACC4-7DAA-4524-B76F-62989E39B96F}"/>
    <cellStyle name="Comma 12 16 3 2" xfId="7493" xr:uid="{FEF41B58-4D9E-4EE8-BA5E-74C9F3D231EC}"/>
    <cellStyle name="Comma 12 16 3 2 2" xfId="14135" xr:uid="{5C3411DF-CF3B-459B-89B1-720BB85A099C}"/>
    <cellStyle name="Comma 12 16 3 3" xfId="10584" xr:uid="{583901E7-C3F5-4D00-BCA3-91D7491AB861}"/>
    <cellStyle name="Comma 12 16 3 4" xfId="11708" xr:uid="{8A32BB40-BC68-4655-B530-BB7219F5BAC7}"/>
    <cellStyle name="Comma 12 16 3 5" xfId="14846" xr:uid="{DFE3BC15-BD57-4D92-BFFB-BD0D6B7B17C9}"/>
    <cellStyle name="Comma 12 16 4" xfId="6669" xr:uid="{18A8CEFC-78C5-4766-A878-B35403D7F634}"/>
    <cellStyle name="Comma 12 16 4 2" xfId="13709" xr:uid="{168F6AA7-1EAC-491B-A9BF-C108670AAB4A}"/>
    <cellStyle name="Comma 12 16 5" xfId="7826" xr:uid="{A9EA7FD3-A8F3-4570-9304-42BA04001B83}"/>
    <cellStyle name="Comma 12 16 6" xfId="11133" xr:uid="{5C513939-D26A-4495-ADBA-1BAB21B9A472}"/>
    <cellStyle name="Comma 12 17" xfId="1413" xr:uid="{320189F5-42F6-4792-BF0B-C9E8D17EA4CB}"/>
    <cellStyle name="Comma 12 17 2" xfId="1414" xr:uid="{B9DA567A-2F37-4271-8C87-7C7AE268B777}"/>
    <cellStyle name="Comma 12 17 2 2" xfId="2532" xr:uid="{BD19C63D-B581-4406-A9A5-A267046619B4}"/>
    <cellStyle name="Comma 12 17 2 2 2" xfId="7496" xr:uid="{F0F77FD2-A8A2-43F4-9374-9EB2675EF57A}"/>
    <cellStyle name="Comma 12 17 2 2 2 2" xfId="14138" xr:uid="{958315B4-CB30-448F-80AE-854A99194B6B}"/>
    <cellStyle name="Comma 12 17 2 2 3" xfId="10587" xr:uid="{117C601C-36C2-4A33-869C-E4F5C1D895F2}"/>
    <cellStyle name="Comma 12 17 2 2 4" xfId="11711" xr:uid="{63F05CCB-EAD8-4BDE-A93C-6ACB11EA2CA0}"/>
    <cellStyle name="Comma 12 17 2 2 5" xfId="14849" xr:uid="{A361CFD1-C987-4443-B59A-9D725CDE3418}"/>
    <cellStyle name="Comma 12 17 2 3" xfId="6672" xr:uid="{6A302238-D5C8-4BD2-9A36-39106C627E0D}"/>
    <cellStyle name="Comma 12 17 2 3 2" xfId="13712" xr:uid="{03A87660-0757-40A3-A0A0-CA8E4D6E551C}"/>
    <cellStyle name="Comma 12 17 2 4" xfId="7829" xr:uid="{46E3D7B0-B77B-4D14-8AB5-E54235661F79}"/>
    <cellStyle name="Comma 12 17 2 5" xfId="11136" xr:uid="{355C3BFE-1CD1-4F32-B3F6-1AE7694CE444}"/>
    <cellStyle name="Comma 12 17 3" xfId="2531" xr:uid="{1ABF842F-3069-4536-8EDC-A900E4053838}"/>
    <cellStyle name="Comma 12 17 3 2" xfId="7495" xr:uid="{B4D42E26-38C7-42A8-9F7B-49C058BB0D8C}"/>
    <cellStyle name="Comma 12 17 3 2 2" xfId="14137" xr:uid="{AF3E5F7F-CB19-40B1-945D-126131B1AA73}"/>
    <cellStyle name="Comma 12 17 3 3" xfId="10586" xr:uid="{4389087E-4C3F-4BD1-8685-6481B321172E}"/>
    <cellStyle name="Comma 12 17 3 4" xfId="11710" xr:uid="{9BFF0292-A807-447C-BF80-BEC9ECE402C3}"/>
    <cellStyle name="Comma 12 17 3 5" xfId="14848" xr:uid="{2F49F113-CDC1-4181-A525-8770E65E33EB}"/>
    <cellStyle name="Comma 12 17 4" xfId="6671" xr:uid="{D5890D6F-2329-400F-97DD-349529FCFA53}"/>
    <cellStyle name="Comma 12 17 4 2" xfId="13711" xr:uid="{F9EFE683-43EB-4AB7-95CB-8704BB6A80DF}"/>
    <cellStyle name="Comma 12 17 5" xfId="7828" xr:uid="{0AACE6C1-401D-428D-9676-DF300205D0C3}"/>
    <cellStyle name="Comma 12 17 6" xfId="11135" xr:uid="{E22CC6DD-655F-4B7B-A722-BEBDAFD0BEAC}"/>
    <cellStyle name="Comma 12 18" xfId="1415" xr:uid="{9DAB66F9-9621-4846-AE9A-9F9DC6860375}"/>
    <cellStyle name="Comma 12 18 2" xfId="1416" xr:uid="{FACA1E39-D611-46FB-BB96-0EBF14F0F91F}"/>
    <cellStyle name="Comma 12 18 2 2" xfId="2534" xr:uid="{8072F3D0-5512-42D7-A12D-1E6CF2E7A321}"/>
    <cellStyle name="Comma 12 18 2 2 2" xfId="7498" xr:uid="{BE06EDA5-F4B2-41B9-8549-53E8E3D0E963}"/>
    <cellStyle name="Comma 12 18 2 2 2 2" xfId="14140" xr:uid="{9EEC6872-DD08-4DD1-A855-5A2C0552C88A}"/>
    <cellStyle name="Comma 12 18 2 2 3" xfId="10589" xr:uid="{B3C3ABC1-48A8-4C96-99FB-E3A4BF69D469}"/>
    <cellStyle name="Comma 12 18 2 2 4" xfId="11713" xr:uid="{5F70B6BC-667A-4F7B-866C-87C14129824B}"/>
    <cellStyle name="Comma 12 18 2 2 5" xfId="14851" xr:uid="{D5EC503C-4AD5-4873-B5C4-F05116DE0CB0}"/>
    <cellStyle name="Comma 12 18 2 3" xfId="6674" xr:uid="{499C812F-5A91-43FF-9F96-F2C37FA61FC9}"/>
    <cellStyle name="Comma 12 18 2 3 2" xfId="13714" xr:uid="{A7130BBE-2023-41E9-A94B-D8F27074EC1B}"/>
    <cellStyle name="Comma 12 18 2 4" xfId="7831" xr:uid="{1C7943CF-FFE6-41CA-827E-39991870BEE6}"/>
    <cellStyle name="Comma 12 18 2 5" xfId="11138" xr:uid="{9BDD94BE-A0A5-4492-83C8-EB11ECD50CD4}"/>
    <cellStyle name="Comma 12 18 3" xfId="2533" xr:uid="{09C57BA9-5CA6-44CA-9DC2-BD81BBB88949}"/>
    <cellStyle name="Comma 12 18 3 2" xfId="7497" xr:uid="{20C2075E-5595-424D-90A3-343F6D390782}"/>
    <cellStyle name="Comma 12 18 3 2 2" xfId="14139" xr:uid="{F66CEE7A-A731-44C5-B5E8-3FE5A4703AA3}"/>
    <cellStyle name="Comma 12 18 3 3" xfId="10588" xr:uid="{33E020E4-2E0D-4765-99A0-6828FC64F79D}"/>
    <cellStyle name="Comma 12 18 3 4" xfId="11712" xr:uid="{66878B02-C098-4CE9-844F-A7FB6D0BE6CA}"/>
    <cellStyle name="Comma 12 18 3 5" xfId="14850" xr:uid="{AF86FE67-F9AB-49E6-B77D-1281416DAEDA}"/>
    <cellStyle name="Comma 12 18 4" xfId="6673" xr:uid="{27B03363-8474-4DDB-A16D-A5311131599D}"/>
    <cellStyle name="Comma 12 18 4 2" xfId="13713" xr:uid="{119E62EA-A69E-4583-87F9-A5239A914E7C}"/>
    <cellStyle name="Comma 12 18 5" xfId="7830" xr:uid="{3530B81E-C07B-4513-A010-E589A0B94B4E}"/>
    <cellStyle name="Comma 12 18 6" xfId="11137" xr:uid="{DDEC3C7F-BC4E-440F-84AF-191654E6CC33}"/>
    <cellStyle name="Comma 12 19" xfId="1417" xr:uid="{254086CD-7631-4257-859D-A8BAE8D3CCCA}"/>
    <cellStyle name="Comma 12 19 2" xfId="1418" xr:uid="{BFD5303F-0F6E-434B-A730-33676687C79C}"/>
    <cellStyle name="Comma 12 19 2 2" xfId="2536" xr:uid="{68929128-5BAB-4600-82F0-4D426B00C18F}"/>
    <cellStyle name="Comma 12 19 2 2 2" xfId="7500" xr:uid="{37F52421-7227-4AF4-856D-98E615213DCF}"/>
    <cellStyle name="Comma 12 19 2 2 2 2" xfId="14142" xr:uid="{59B00EC7-97E7-4A50-8488-23F73474B8CF}"/>
    <cellStyle name="Comma 12 19 2 2 3" xfId="10591" xr:uid="{41C26F72-E7C1-4795-89DB-FD53EDF86E41}"/>
    <cellStyle name="Comma 12 19 2 2 4" xfId="11715" xr:uid="{63E8810B-548B-464A-95A7-11329BD67667}"/>
    <cellStyle name="Comma 12 19 2 2 5" xfId="14853" xr:uid="{CE8AAE2A-94B3-495B-9A9C-A34E603B8D8D}"/>
    <cellStyle name="Comma 12 19 2 3" xfId="6676" xr:uid="{6C856341-9B5B-43F2-A6D2-0C540AC43560}"/>
    <cellStyle name="Comma 12 19 2 3 2" xfId="13716" xr:uid="{AE93177F-937F-4F4F-91D1-2952A3F95732}"/>
    <cellStyle name="Comma 12 19 2 4" xfId="7833" xr:uid="{1873DAC8-E848-427A-A094-63A86F96C128}"/>
    <cellStyle name="Comma 12 19 2 5" xfId="11140" xr:uid="{95AF3F2F-DFD1-447D-B53B-BD1269758F5C}"/>
    <cellStyle name="Comma 12 19 3" xfId="2535" xr:uid="{8A5D7127-66D4-46A2-9165-18AEF5FDCABE}"/>
    <cellStyle name="Comma 12 19 3 2" xfId="7499" xr:uid="{D4FD4C07-FD97-48D2-88E2-909B91664423}"/>
    <cellStyle name="Comma 12 19 3 2 2" xfId="14141" xr:uid="{B10087C0-8DEF-435D-A2E2-3EBD0016BE44}"/>
    <cellStyle name="Comma 12 19 3 3" xfId="10590" xr:uid="{58F575A4-89C2-4C18-8227-8204949A52F0}"/>
    <cellStyle name="Comma 12 19 3 4" xfId="11714" xr:uid="{7AAA35EF-A585-4924-9640-0A05BDE9BC70}"/>
    <cellStyle name="Comma 12 19 3 5" xfId="14852" xr:uid="{E286E3C0-94A7-4177-ACCF-4711D9EFA30A}"/>
    <cellStyle name="Comma 12 19 4" xfId="6675" xr:uid="{B607D978-66DA-4B08-90F5-524C1F140125}"/>
    <cellStyle name="Comma 12 19 4 2" xfId="13715" xr:uid="{97EEF541-8CC4-4D24-A89D-91C856C99A1E}"/>
    <cellStyle name="Comma 12 19 5" xfId="7832" xr:uid="{312242DF-0B87-46E8-8AD6-94BA39A71AAB}"/>
    <cellStyle name="Comma 12 19 6" xfId="11139" xr:uid="{A03CF3D0-141B-42F3-9BB2-95A4E915791D}"/>
    <cellStyle name="Comma 12 2" xfId="1419" xr:uid="{8F970CE5-E235-4F48-B8EB-F90E2CBD39FF}"/>
    <cellStyle name="Comma 12 2 10" xfId="9307" xr:uid="{4CD06146-F96A-4EED-ADB2-D6B22E9733F6}"/>
    <cellStyle name="Comma 12 2 11" xfId="11141" xr:uid="{7A701CC3-90DD-4463-B46A-F916F8E5429F}"/>
    <cellStyle name="Comma 12 2 12" xfId="14434" xr:uid="{73E41BC0-DBDF-4256-B6D4-87F22A917798}"/>
    <cellStyle name="Comma 12 2 2" xfId="1420" xr:uid="{F142A402-EA16-46D0-BD12-5F6B100506F6}"/>
    <cellStyle name="Comma 12 2 2 2" xfId="1421" xr:uid="{FA87F643-F2F3-4426-95D4-00392D553C1C}"/>
    <cellStyle name="Comma 12 2 2 2 2" xfId="506" xr:uid="{5BFDE1F7-ED74-4B0A-8DE6-E35FC3231A5E}"/>
    <cellStyle name="Comma 12 2 2 2 2 2" xfId="2439" xr:uid="{4A7E2B28-A3D5-4630-A231-F4E3C4A5E41D}"/>
    <cellStyle name="Comma 12 2 2 2 2 2 2" xfId="11618" xr:uid="{17365BF0-0671-4311-AB12-3E394AB53335}"/>
    <cellStyle name="Comma 12 2 2 2 2 3" xfId="11043" xr:uid="{B2C86A4B-293E-4527-BB36-51802899588E}"/>
    <cellStyle name="Comma 12 2 2 2 2 4" xfId="14856" xr:uid="{D0E2671C-B3AF-4E40-8F5A-BC8119518722}"/>
    <cellStyle name="Comma 12 2 2 2 3" xfId="4885" xr:uid="{5B9A863F-C2D0-47E3-B532-E3BF48DD9469}"/>
    <cellStyle name="Comma 12 2 2 2 3 2" xfId="12805" xr:uid="{87D2B829-3568-4BB9-8B37-22E2B5ABD680}"/>
    <cellStyle name="Comma 12 2 2 2 4" xfId="6679" xr:uid="{C2D12AE1-F7FA-410C-9D18-F067A981E8E7}"/>
    <cellStyle name="Comma 12 2 2 2 4 2" xfId="13719" xr:uid="{E3E7B75E-3BF0-41DF-9A66-3FCA2B3C9485}"/>
    <cellStyle name="Comma 12 2 2 2 5" xfId="7836" xr:uid="{6C5F9650-F912-4248-8924-FD7185C569DC}"/>
    <cellStyle name="Comma 12 2 2 3" xfId="4136" xr:uid="{F6D62242-9068-4423-A887-17E135F35A36}"/>
    <cellStyle name="Comma 12 2 2 3 2" xfId="12407" xr:uid="{27A2A227-3018-4C28-B152-0391A3F69612}"/>
    <cellStyle name="Comma 12 2 2 3 3" xfId="14855" xr:uid="{05E32F38-4766-4E93-A9AD-C1C3418790D4}"/>
    <cellStyle name="Comma 12 2 2 4" xfId="6678" xr:uid="{58C6A894-4E1D-49AD-8A00-CE87221993E2}"/>
    <cellStyle name="Comma 12 2 2 4 2" xfId="13718" xr:uid="{EF55EACB-2F36-4A03-9354-34C18EC64341}"/>
    <cellStyle name="Comma 12 2 2 5" xfId="7835" xr:uid="{3CA84E09-B4EA-422A-BCB7-CCB77470524F}"/>
    <cellStyle name="Comma 12 2 3" xfId="2537" xr:uid="{1533AD30-DE75-4091-8341-13090B79EA96}"/>
    <cellStyle name="Comma 12 2 3 2" xfId="5003" xr:uid="{BB39B9A0-50B8-431D-BA56-E709DD0E1AD9}"/>
    <cellStyle name="Comma 12 2 3 2 2" xfId="12878" xr:uid="{B65D04C4-3F07-402B-8954-577A9CB26C3A}"/>
    <cellStyle name="Comma 12 2 3 3" xfId="4137" xr:uid="{94B9EB72-DA1C-4C55-9D11-758D7B4A4C07}"/>
    <cellStyle name="Comma 12 2 3 3 2" xfId="12408" xr:uid="{B7C88FB8-7910-4376-A176-48C7215D711C}"/>
    <cellStyle name="Comma 12 2 3 4" xfId="7501" xr:uid="{6CC85E46-960C-44D0-BF24-CB553E858502}"/>
    <cellStyle name="Comma 12 2 3 4 2" xfId="14143" xr:uid="{99B9626F-476E-42D0-AE49-39F1D56F7060}"/>
    <cellStyle name="Comma 12 2 3 5" xfId="10592" xr:uid="{2EC3372A-60AD-4B99-85A2-053EA0E936C9}"/>
    <cellStyle name="Comma 12 2 3 6" xfId="11716" xr:uid="{C60E5E50-7F37-4028-907C-0F163E6EB44F}"/>
    <cellStyle name="Comma 12 2 3 7" xfId="14854" xr:uid="{2DEF7678-BCF4-411A-9ACE-81B746393EE3}"/>
    <cellStyle name="Comma 12 2 4" xfId="3077" xr:uid="{D404924A-140E-4D36-A5DE-3B228775423E}"/>
    <cellStyle name="Comma 12 2 4 2" xfId="5004" xr:uid="{A304BAA7-F7AD-45F4-A568-65D8D060BC5D}"/>
    <cellStyle name="Comma 12 2 4 2 2" xfId="12879" xr:uid="{29DA105D-D3D9-48F8-A665-8681763F5160}"/>
    <cellStyle name="Comma 12 2 4 3" xfId="12230" xr:uid="{3516CE66-34B2-4941-B257-7EA62EBFE9B1}"/>
    <cellStyle name="Comma 12 2 5" xfId="5005" xr:uid="{AFFBFD53-0CCD-4F2A-8978-32E8B4114FFC}"/>
    <cellStyle name="Comma 12 2 5 2" xfId="12880" xr:uid="{3FE13E56-3716-4D87-9CCA-323D86A545A6}"/>
    <cellStyle name="Comma 12 2 6" xfId="4135" xr:uid="{9BBD4645-4D7E-46AF-BAEE-849C81D9ECEA}"/>
    <cellStyle name="Comma 12 2 6 2" xfId="12406" xr:uid="{CF70A4D6-55AB-4DE4-A75A-9CAF55B5E44B}"/>
    <cellStyle name="Comma 12 2 7" xfId="6677" xr:uid="{0453DFB8-BBC9-41EF-82C1-08FA00CF7035}"/>
    <cellStyle name="Comma 12 2 7 2" xfId="13717" xr:uid="{93A9B3D5-586F-4AFA-95EE-607F519B65B8}"/>
    <cellStyle name="Comma 12 2 8" xfId="7834" xr:uid="{5F6AE1B1-ED06-4A5F-BBBE-A3C73FBF2B34}"/>
    <cellStyle name="Comma 12 2 9" xfId="8256" xr:uid="{56F41503-22F1-46F4-BF5B-F8CC3243D1C5}"/>
    <cellStyle name="Comma 12 20" xfId="1422" xr:uid="{DB0D879B-65AD-4EDB-B3CC-37F90038779F}"/>
    <cellStyle name="Comma 12 20 2" xfId="1423" xr:uid="{EB9BD6C3-8377-4EB6-87E8-81A0D023C150}"/>
    <cellStyle name="Comma 12 20 2 2" xfId="2539" xr:uid="{8E5503A9-3235-4548-8517-BD38616B7AC4}"/>
    <cellStyle name="Comma 12 20 2 2 2" xfId="7503" xr:uid="{92C537CD-4493-4F89-9E3A-F0233A3205B9}"/>
    <cellStyle name="Comma 12 20 2 2 2 2" xfId="14145" xr:uid="{53B158E5-E1BC-4AD3-AB32-9E0FCDED2670}"/>
    <cellStyle name="Comma 12 20 2 2 3" xfId="10594" xr:uid="{2AF2915D-C68F-499C-9891-68A29B939B49}"/>
    <cellStyle name="Comma 12 20 2 2 4" xfId="11718" xr:uid="{80C02991-BDC3-4E23-9FCB-90D8D6AF54BE}"/>
    <cellStyle name="Comma 12 20 2 2 5" xfId="14858" xr:uid="{B830234F-9181-4568-8E71-2EFC301F58C4}"/>
    <cellStyle name="Comma 12 20 2 3" xfId="6681" xr:uid="{EC822AD2-54AF-4270-9199-4C5170A8FF5B}"/>
    <cellStyle name="Comma 12 20 2 3 2" xfId="13721" xr:uid="{4F9C5804-BFE7-4783-8E8F-C7D036D331C0}"/>
    <cellStyle name="Comma 12 20 2 4" xfId="7838" xr:uid="{4C4770EA-61EC-4797-8BE3-F820F6DFCAC2}"/>
    <cellStyle name="Comma 12 20 2 5" xfId="11143" xr:uid="{2AC4902C-9680-4B02-8672-55D27428FD06}"/>
    <cellStyle name="Comma 12 20 3" xfId="2538" xr:uid="{4BC0337B-AAD5-46FB-BC99-65B4170C37F5}"/>
    <cellStyle name="Comma 12 20 3 2" xfId="7502" xr:uid="{12ACEA45-C16A-4298-8795-91779E44A57A}"/>
    <cellStyle name="Comma 12 20 3 2 2" xfId="14144" xr:uid="{64DA07E4-832F-49CB-9703-F3A115318B59}"/>
    <cellStyle name="Comma 12 20 3 3" xfId="10593" xr:uid="{5F546F32-CE1A-4C8C-AEBC-1AD1A079911A}"/>
    <cellStyle name="Comma 12 20 3 4" xfId="11717" xr:uid="{48B48999-410F-4B1E-BBA8-6CDC43BA7A9A}"/>
    <cellStyle name="Comma 12 20 3 5" xfId="14857" xr:uid="{645809BB-89A2-4168-BE2A-9B8D91389041}"/>
    <cellStyle name="Comma 12 20 4" xfId="6680" xr:uid="{601AC90E-2F4C-4444-99C3-30805A996984}"/>
    <cellStyle name="Comma 12 20 4 2" xfId="13720" xr:uid="{79651AC9-93B9-4389-AD3A-5ECBCD68C04A}"/>
    <cellStyle name="Comma 12 20 5" xfId="7837" xr:uid="{F3DCABD2-B8BF-4472-ADEB-232422E7D275}"/>
    <cellStyle name="Comma 12 20 6" xfId="11142" xr:uid="{C48B7C4B-C210-4200-B06F-F60A13577458}"/>
    <cellStyle name="Comma 12 21" xfId="5006" xr:uid="{5B9103AE-A8F5-4B90-B1BF-299C6B0E38BC}"/>
    <cellStyle name="Comma 12 21 2" xfId="12881" xr:uid="{7326182A-5F80-49D8-B86F-94B13B90ED06}"/>
    <cellStyle name="Comma 12 22" xfId="259" xr:uid="{0D52B4F6-8B0D-4847-BEBE-69FEDC60D7C5}"/>
    <cellStyle name="Comma 12 3" xfId="194" xr:uid="{64854F0C-B46C-474C-93A8-2CB23BD80C25}"/>
    <cellStyle name="Comma 12 3 11" xfId="120" xr:uid="{5C8099FE-D94B-4099-BED2-BEB3C7ED8769}"/>
    <cellStyle name="Comma 12 3 2" xfId="117" xr:uid="{0B7A6049-292A-43BE-B87D-B024DFC22CD1}"/>
    <cellStyle name="Comma 12 3 2 2" xfId="2541" xr:uid="{8DE99907-F2EC-42D2-BAE6-6FBC1B1BDAAF}"/>
    <cellStyle name="Comma 12 3 2 2 2" xfId="10596" xr:uid="{5DEE00EF-4935-4C98-9DF7-768636016786}"/>
    <cellStyle name="Comma 12 3 2 2 3" xfId="11720" xr:uid="{0CF9A0A1-AAC6-4F20-A776-6633D89F965F}"/>
    <cellStyle name="Comma 12 3 2 2 4" xfId="14860" xr:uid="{BC51FC35-BFA8-4DBE-8A58-CA608C97406F}"/>
    <cellStyle name="Comma 12 3 2 3" xfId="4140" xr:uid="{6FDBBA82-434D-498F-A38E-693DB87C4F5C}"/>
    <cellStyle name="Comma 12 3 2 3 2" xfId="12411" xr:uid="{4A1A707B-4210-406F-B065-34A18104CE8C}"/>
    <cellStyle name="Comma 12 3 2 4" xfId="7840" xr:uid="{1D8FA5E6-9BCF-4550-8C02-9AC56F85AD14}"/>
    <cellStyle name="Comma 12 3 2 5" xfId="8258" xr:uid="{7376DB0B-C259-4AB7-9AA2-0AD8DD4C941A}"/>
    <cellStyle name="Comma 12 3 2 6" xfId="9313" xr:uid="{5AB41127-CA75-4E20-AB99-BFEE1D8BBC35}"/>
    <cellStyle name="Comma 12 3 2 7" xfId="11145" xr:uid="{DB883B81-E876-495E-B2A1-F255F334C24D}"/>
    <cellStyle name="Comma 12 3 2 8" xfId="14436" xr:uid="{50BBE2BC-A05E-406D-86CA-A129056E933D}"/>
    <cellStyle name="Comma 12 3 3" xfId="2540" xr:uid="{D862D564-9E72-426D-9C60-2EF555FFFF14}"/>
    <cellStyle name="Comma 12 3 3 2" xfId="10595" xr:uid="{C02F0D47-9E3A-4F73-9FC3-8E99E13BFABE}"/>
    <cellStyle name="Comma 12 3 3 3" xfId="11719" xr:uid="{913FF38F-E23E-427C-9AE2-0DD639017549}"/>
    <cellStyle name="Comma 12 3 3 4" xfId="14859" xr:uid="{4FAC4C34-6202-4902-B6AA-F34F09768DEE}"/>
    <cellStyle name="Comma 12 3 4" xfId="4139" xr:uid="{B779A51C-965E-459A-864C-7D998CAB6A67}"/>
    <cellStyle name="Comma 12 3 4 2" xfId="12410" xr:uid="{459BB95D-B5FA-4315-883C-C3E91BAE8E6D}"/>
    <cellStyle name="Comma 12 3 5" xfId="7839" xr:uid="{C340E4E6-A56C-46F5-A8FA-7149C38A5D27}"/>
    <cellStyle name="Comma 12 3 6" xfId="8257" xr:uid="{27366A15-0137-44DC-8170-710BBDFCCF79}"/>
    <cellStyle name="Comma 12 3 7" xfId="9312" xr:uid="{6F862FC0-D880-4651-9419-04F5C837573F}"/>
    <cellStyle name="Comma 12 3 8" xfId="11144" xr:uid="{868E6508-812B-4878-882B-FD8844722665}"/>
    <cellStyle name="Comma 12 3 9" xfId="14435" xr:uid="{F8CB08C5-1FB9-4D48-9270-DF5CABA8B952}"/>
    <cellStyle name="Comma 12 4" xfId="1424" xr:uid="{F2479B15-9538-45AC-A658-41E296809588}"/>
    <cellStyle name="Comma 12 4 10" xfId="14437" xr:uid="{DBA2939C-3E97-406B-961E-15640F56E32C}"/>
    <cellStyle name="Comma 12 4 2" xfId="2542" xr:uid="{022E9063-A8A4-445D-B80C-777DDCDAF613}"/>
    <cellStyle name="Comma 12 4 2 2" xfId="5007" xr:uid="{3D37139F-0F78-4533-A808-A45D1079282F}"/>
    <cellStyle name="Comma 12 4 2 2 2" xfId="12882" xr:uid="{AFC19F4F-81B6-44DA-9E52-E10A957938FB}"/>
    <cellStyle name="Comma 12 4 2 3" xfId="4142" xr:uid="{85AFC648-C207-4225-A40B-BD5F4F013E1D}"/>
    <cellStyle name="Comma 12 4 2 3 2" xfId="12413" xr:uid="{556A6A21-889E-4840-AB59-073031021F7C}"/>
    <cellStyle name="Comma 12 4 2 4" xfId="7504" xr:uid="{FC8AEB9A-94FA-431B-9A79-DE6058473CF5}"/>
    <cellStyle name="Comma 12 4 2 4 2" xfId="14146" xr:uid="{D28D78F4-6679-40C8-80F0-D6ACAF0CF55D}"/>
    <cellStyle name="Comma 12 4 2 5" xfId="10597" xr:uid="{2B1DBAE6-82C0-4DF5-AE24-F22C1EA21136}"/>
    <cellStyle name="Comma 12 4 2 6" xfId="11721" xr:uid="{1CFD8AFD-49A8-4A1D-BCA2-5898969E4AD6}"/>
    <cellStyle name="Comma 12 4 2 7" xfId="14861" xr:uid="{E45529A7-B894-4E1F-9636-5CA6E3B882CE}"/>
    <cellStyle name="Comma 12 4 3" xfId="5008" xr:uid="{978109E0-34B2-4B37-8C74-FA049BEF3C74}"/>
    <cellStyle name="Comma 12 4 3 2" xfId="12883" xr:uid="{706CE679-FF96-4E49-B118-EB0A78D85504}"/>
    <cellStyle name="Comma 12 4 4" xfId="4141" xr:uid="{77D5AB3D-2A3C-459C-A46C-0A2C6009C478}"/>
    <cellStyle name="Comma 12 4 4 2" xfId="12412" xr:uid="{40780512-4FB1-4B74-8F04-925BE902DC60}"/>
    <cellStyle name="Comma 12 4 5" xfId="6682" xr:uid="{73CDBD96-D61B-4B98-A69D-E5042A4CF8CD}"/>
    <cellStyle name="Comma 12 4 5 2" xfId="13722" xr:uid="{5797C35A-9B53-4EC0-9E59-BDE8EA576E10}"/>
    <cellStyle name="Comma 12 4 6" xfId="7841" xr:uid="{58261A47-0889-498E-9FF1-8E671741A1D0}"/>
    <cellStyle name="Comma 12 4 7" xfId="8259" xr:uid="{56FD6365-C4B8-4D74-A7E4-F1ED1C9BE00A}"/>
    <cellStyle name="Comma 12 4 8" xfId="9314" xr:uid="{B56B4483-7367-42E3-A9EF-F918AF15C98C}"/>
    <cellStyle name="Comma 12 4 9" xfId="11146" xr:uid="{CB1E17B7-E638-48ED-BEC0-71D529505AF4}"/>
    <cellStyle name="Comma 12 5" xfId="1425" xr:uid="{001467E6-CA33-43FA-BDDE-B8BD109633D5}"/>
    <cellStyle name="Comma 12 5 10" xfId="14438" xr:uid="{FC81A1CA-49FD-4D87-B49C-343C1F5E5F45}"/>
    <cellStyle name="Comma 12 5 2" xfId="2543" xr:uid="{ED253CF2-FFF7-4F6C-B564-A41824E79F55}"/>
    <cellStyle name="Comma 12 5 2 2" xfId="5009" xr:uid="{AC7CE48A-5762-4ED6-BC3C-86159651ACB1}"/>
    <cellStyle name="Comma 12 5 2 2 2" xfId="12884" xr:uid="{209EF646-AF71-4049-A5CF-21D7F485469C}"/>
    <cellStyle name="Comma 12 5 2 3" xfId="4144" xr:uid="{03654996-0DB5-46C0-A666-2927FF0A400D}"/>
    <cellStyle name="Comma 12 5 2 3 2" xfId="12415" xr:uid="{A57529E4-FE5D-400B-901A-7C84CF17B658}"/>
    <cellStyle name="Comma 12 5 2 4" xfId="7505" xr:uid="{042D8885-681B-4FF0-BDF6-7DE73FE3EC61}"/>
    <cellStyle name="Comma 12 5 2 4 2" xfId="14147" xr:uid="{292D90EE-F932-4FDF-B008-D8D782718C8D}"/>
    <cellStyle name="Comma 12 5 2 5" xfId="10598" xr:uid="{65352D9B-E347-440B-9EB2-767F426F2E73}"/>
    <cellStyle name="Comma 12 5 2 6" xfId="11722" xr:uid="{7AC27263-286D-4574-8C13-6426032E3F6E}"/>
    <cellStyle name="Comma 12 5 2 7" xfId="14862" xr:uid="{E0D45776-A71F-4640-A807-8F86122C648A}"/>
    <cellStyle name="Comma 12 5 3" xfId="5010" xr:uid="{A89921D7-6834-424C-B34B-F663AF04C4B4}"/>
    <cellStyle name="Comma 12 5 3 2" xfId="12885" xr:uid="{5E4AA1E6-DE68-4876-BE22-22E8BE55D8DF}"/>
    <cellStyle name="Comma 12 5 4" xfId="4143" xr:uid="{EE659FEE-5226-46FB-A7B7-F374AAFF96F2}"/>
    <cellStyle name="Comma 12 5 4 2" xfId="12414" xr:uid="{782BF287-F773-4753-B3D4-08B82CA6FCA3}"/>
    <cellStyle name="Comma 12 5 5" xfId="6683" xr:uid="{E37D970C-38C4-411B-A7C2-088304A792D8}"/>
    <cellStyle name="Comma 12 5 5 2" xfId="13723" xr:uid="{EBCFE207-EDDE-40EF-8029-BCA5F8A1B2DF}"/>
    <cellStyle name="Comma 12 5 6" xfId="7842" xr:uid="{C2544E0B-796C-4764-B6B5-F583157DD48D}"/>
    <cellStyle name="Comma 12 5 7" xfId="8260" xr:uid="{791BD17B-AEFF-44F8-BE7A-13EF15314B9A}"/>
    <cellStyle name="Comma 12 5 8" xfId="9315" xr:uid="{D3919AE0-D6F6-4636-B166-BCBAA7C47D7F}"/>
    <cellStyle name="Comma 12 5 9" xfId="11147" xr:uid="{AA17679A-817E-4EBD-9782-1866B9D80F05}"/>
    <cellStyle name="Comma 12 6" xfId="1426" xr:uid="{B85F7BCD-11FC-4DF8-916D-61C669300658}"/>
    <cellStyle name="Comma 12 6 2" xfId="1427" xr:uid="{D07D5EE9-EDEF-424A-BFA0-660045D0063E}"/>
    <cellStyle name="Comma 12 6 2 2" xfId="2545" xr:uid="{50F26F48-BA2D-4626-821A-C79EE0A46A84}"/>
    <cellStyle name="Comma 12 6 2 2 2" xfId="7507" xr:uid="{40E936C1-C0AF-4002-970F-09DCDF34A228}"/>
    <cellStyle name="Comma 12 6 2 2 2 2" xfId="14149" xr:uid="{FE16897B-BB1D-4CF4-BB46-27A05AC26C77}"/>
    <cellStyle name="Comma 12 6 2 2 3" xfId="10600" xr:uid="{6829E7F1-BBF2-4837-B214-343E83EF1439}"/>
    <cellStyle name="Comma 12 6 2 2 4" xfId="11724" xr:uid="{97D52EA0-4148-49FD-B589-E523466954D7}"/>
    <cellStyle name="Comma 12 6 2 2 5" xfId="14864" xr:uid="{03CB9BB0-9CDD-4B3B-88E9-F87FC16A0891}"/>
    <cellStyle name="Comma 12 6 2 3" xfId="6685" xr:uid="{6741F0E7-0713-4B63-85D5-988631421233}"/>
    <cellStyle name="Comma 12 6 2 3 2" xfId="13725" xr:uid="{FDFEA283-326E-4A15-B354-D812F2CAD30F}"/>
    <cellStyle name="Comma 12 6 2 4" xfId="7844" xr:uid="{5A811EE7-A1A9-467E-801B-05B5B58A2BF4}"/>
    <cellStyle name="Comma 12 6 2 5" xfId="11149" xr:uid="{C044D566-A7E4-4583-943A-5DB3CD384207}"/>
    <cellStyle name="Comma 12 6 3" xfId="2544" xr:uid="{E7E38AB7-680F-46C5-87BD-066CDF363A41}"/>
    <cellStyle name="Comma 12 6 3 2" xfId="7506" xr:uid="{AE661DF3-66D0-403A-9FA4-B805B9232077}"/>
    <cellStyle name="Comma 12 6 3 2 2" xfId="14148" xr:uid="{570263F0-6229-4683-A1FE-526F6286E2E2}"/>
    <cellStyle name="Comma 12 6 3 3" xfId="10599" xr:uid="{40E9CC20-6B52-495F-8A0E-98ACC363AB5F}"/>
    <cellStyle name="Comma 12 6 3 4" xfId="11723" xr:uid="{FEAE6311-04F2-448B-B54D-0BC0519A3F39}"/>
    <cellStyle name="Comma 12 6 3 5" xfId="14863" xr:uid="{34038C27-BBCF-49CF-9F66-1A8F75CA0AA8}"/>
    <cellStyle name="Comma 12 6 4" xfId="6684" xr:uid="{C0E30F22-8C68-46B9-B081-7093F4DA675E}"/>
    <cellStyle name="Comma 12 6 4 2" xfId="13724" xr:uid="{95CB7009-5862-4F41-89E2-BD18BE1F6BD3}"/>
    <cellStyle name="Comma 12 6 5" xfId="7843" xr:uid="{5F6283F4-4C6A-4DF8-89E2-456CB8D7B2E4}"/>
    <cellStyle name="Comma 12 6 6" xfId="11148" xr:uid="{5919E59E-5E28-4E9B-930B-9B572CB18396}"/>
    <cellStyle name="Comma 12 7" xfId="1428" xr:uid="{A33F9BFD-58D6-4619-86FB-F00F364EB8DE}"/>
    <cellStyle name="Comma 12 7 2" xfId="1429" xr:uid="{A52116F9-2A16-47A2-AD99-C1B7610AED84}"/>
    <cellStyle name="Comma 12 7 2 2" xfId="2547" xr:uid="{728D8F27-015B-4B42-82F2-54FCED040934}"/>
    <cellStyle name="Comma 12 7 2 2 2" xfId="7509" xr:uid="{86F85866-55CB-4A0E-9135-33D7B42243C4}"/>
    <cellStyle name="Comma 12 7 2 2 2 2" xfId="14151" xr:uid="{E89C328C-F172-4651-AA63-F148EFA6EE47}"/>
    <cellStyle name="Comma 12 7 2 2 3" xfId="10602" xr:uid="{CC8854FE-5B5D-4CB5-9768-8E298705CD7D}"/>
    <cellStyle name="Comma 12 7 2 2 4" xfId="11726" xr:uid="{0F1EFE77-E1C6-4513-B9BC-6030B215E02A}"/>
    <cellStyle name="Comma 12 7 2 2 5" xfId="14866" xr:uid="{D93F24F1-120C-4203-8DD0-537716B969A4}"/>
    <cellStyle name="Comma 12 7 2 3" xfId="6687" xr:uid="{39BCE4A0-A684-4F10-A8A2-4527EA9DAEE2}"/>
    <cellStyle name="Comma 12 7 2 3 2" xfId="13727" xr:uid="{7AF0502F-58B6-4835-A6DD-339DE918FF22}"/>
    <cellStyle name="Comma 12 7 2 4" xfId="7846" xr:uid="{4739586B-50E5-43EF-84BF-16CA87F4287E}"/>
    <cellStyle name="Comma 12 7 2 5" xfId="11151" xr:uid="{53921DDD-D873-4049-A07E-061325ECFB88}"/>
    <cellStyle name="Comma 12 7 3" xfId="2546" xr:uid="{5159E9C6-5B49-4F83-9AC1-11594B377627}"/>
    <cellStyle name="Comma 12 7 3 2" xfId="7508" xr:uid="{DFC30A3B-1DB0-4E4C-BBCF-AA96B16278CC}"/>
    <cellStyle name="Comma 12 7 3 2 2" xfId="14150" xr:uid="{8C42224A-E84A-40FF-A4BF-CD786917C03C}"/>
    <cellStyle name="Comma 12 7 3 3" xfId="10601" xr:uid="{3A57D00A-8F38-4BE6-A6B5-1AB2C2A44CDE}"/>
    <cellStyle name="Comma 12 7 3 4" xfId="11725" xr:uid="{19CBF5CD-20E8-4762-8B74-3D1E11535065}"/>
    <cellStyle name="Comma 12 7 3 5" xfId="14865" xr:uid="{95424B68-0A00-4C5C-9EDE-F212459682BC}"/>
    <cellStyle name="Comma 12 7 4" xfId="6686" xr:uid="{A900A32A-4FE7-4808-9AAE-0099A0BC7BEA}"/>
    <cellStyle name="Comma 12 7 4 2" xfId="13726" xr:uid="{7B7E47FD-8A9F-4D29-8CE2-4EA86E4E6D0D}"/>
    <cellStyle name="Comma 12 7 5" xfId="7845" xr:uid="{7264F03D-4445-4757-BF18-F9689A5EA0B1}"/>
    <cellStyle name="Comma 12 7 6" xfId="11150" xr:uid="{86A63802-0D27-4957-91AC-9EA8C46EE188}"/>
    <cellStyle name="Comma 12 8" xfId="1430" xr:uid="{28999032-6D9D-4295-9D2A-835E55F3F52A}"/>
    <cellStyle name="Comma 12 8 2" xfId="1431" xr:uid="{80CF6181-F106-4B2E-9A41-F0FCD88C001D}"/>
    <cellStyle name="Comma 12 8 2 2" xfId="2549" xr:uid="{76B47283-9C8B-42AC-9C3A-9D0F9EDCC3D3}"/>
    <cellStyle name="Comma 12 8 2 2 2" xfId="7511" xr:uid="{FA561575-9411-46EA-A345-5DF27E6DFFEC}"/>
    <cellStyle name="Comma 12 8 2 2 2 2" xfId="14153" xr:uid="{1A5A2E6D-373E-4483-8492-8C1BA305EE5A}"/>
    <cellStyle name="Comma 12 8 2 2 3" xfId="10604" xr:uid="{15C8E2B1-E483-42B7-9578-645C1B34E386}"/>
    <cellStyle name="Comma 12 8 2 2 4" xfId="11728" xr:uid="{4E422E43-6000-41CE-8688-880CB534AA07}"/>
    <cellStyle name="Comma 12 8 2 2 5" xfId="14868" xr:uid="{DC7E7936-6229-4571-B0B5-863715ED3A0E}"/>
    <cellStyle name="Comma 12 8 2 3" xfId="6689" xr:uid="{941688E4-392C-4EA0-BF84-32C63B5C20BF}"/>
    <cellStyle name="Comma 12 8 2 3 2" xfId="13729" xr:uid="{EE40BB86-5795-4B1B-8841-8989100CB388}"/>
    <cellStyle name="Comma 12 8 2 4" xfId="7848" xr:uid="{21D90AAD-829B-47F0-AB59-2A86C2588631}"/>
    <cellStyle name="Comma 12 8 2 5" xfId="11153" xr:uid="{E8B8EF2A-C12E-4F43-ABED-0DAD85A4D541}"/>
    <cellStyle name="Comma 12 8 3" xfId="2548" xr:uid="{BC0E21AB-3CEE-4F53-9A98-D5FA1C97BA0C}"/>
    <cellStyle name="Comma 12 8 3 2" xfId="7510" xr:uid="{903F1C8F-642C-4113-AA30-00AFF093F44B}"/>
    <cellStyle name="Comma 12 8 3 2 2" xfId="14152" xr:uid="{B38BE4A1-7125-46D0-88EE-207328883D41}"/>
    <cellStyle name="Comma 12 8 3 3" xfId="10603" xr:uid="{ADFB79A7-6D48-4DD2-922D-064D13F1EFB5}"/>
    <cellStyle name="Comma 12 8 3 4" xfId="11727" xr:uid="{7130666E-7FB8-425D-B19E-2691AF1A68BD}"/>
    <cellStyle name="Comma 12 8 3 5" xfId="14867" xr:uid="{76CB9E84-5D7D-4A30-A76E-03709B0E8021}"/>
    <cellStyle name="Comma 12 8 4" xfId="6688" xr:uid="{EA6F13A0-5390-4EFB-9161-F111AC27010F}"/>
    <cellStyle name="Comma 12 8 4 2" xfId="13728" xr:uid="{C93AA371-72B4-4BC9-A6B6-BD20295D238C}"/>
    <cellStyle name="Comma 12 8 5" xfId="7847" xr:uid="{50772113-BB4F-4F8C-AEE5-C73E8AA8AFD3}"/>
    <cellStyle name="Comma 12 8 6" xfId="11152" xr:uid="{67A6A97B-8BE2-4CC9-BE2D-928619824D9B}"/>
    <cellStyle name="Comma 12 9" xfId="1432" xr:uid="{5DFD5938-A631-4749-8D05-7F912E869A58}"/>
    <cellStyle name="Comma 12 9 2" xfId="1433" xr:uid="{4631ABF8-0186-431D-B518-D884CC0206CB}"/>
    <cellStyle name="Comma 12 9 2 2" xfId="2551" xr:uid="{A094A39C-F012-4BC3-9BC9-E34869D1F334}"/>
    <cellStyle name="Comma 12 9 2 2 2" xfId="7513" xr:uid="{C55860E0-DA2C-459B-95DE-EE8F6051FFC6}"/>
    <cellStyle name="Comma 12 9 2 2 2 2" xfId="14155" xr:uid="{EA58D6E7-45C7-4821-A083-003453EB4620}"/>
    <cellStyle name="Comma 12 9 2 2 3" xfId="10606" xr:uid="{729D515C-28BB-4C76-A50C-9E44ECEAC23D}"/>
    <cellStyle name="Comma 12 9 2 2 4" xfId="11730" xr:uid="{8B82BC86-5632-4AFD-8BAC-9125E645006D}"/>
    <cellStyle name="Comma 12 9 2 2 5" xfId="14870" xr:uid="{E6D6BD99-F470-4836-AE3C-011C933CD1B1}"/>
    <cellStyle name="Comma 12 9 2 3" xfId="6691" xr:uid="{452DBB63-29A1-47D7-9F07-7C4C37D0253E}"/>
    <cellStyle name="Comma 12 9 2 3 2" xfId="13731" xr:uid="{CCF9F3A4-C077-4397-91D8-05BDB24DEE83}"/>
    <cellStyle name="Comma 12 9 2 4" xfId="7850" xr:uid="{1B00A93A-D735-413C-AE19-ABAE31BCBEF6}"/>
    <cellStyle name="Comma 12 9 2 5" xfId="11155" xr:uid="{A5ECE37E-E7BE-4657-85E9-86EDA556C4A4}"/>
    <cellStyle name="Comma 12 9 3" xfId="2550" xr:uid="{BAD9C918-384F-433B-BFBA-C64024ADEFE8}"/>
    <cellStyle name="Comma 12 9 3 2" xfId="7512" xr:uid="{520826D3-0129-4460-9DCA-F8500ACA361E}"/>
    <cellStyle name="Comma 12 9 3 2 2" xfId="14154" xr:uid="{09E28AB8-3E91-4F7E-ADD7-09F36CB33BAE}"/>
    <cellStyle name="Comma 12 9 3 3" xfId="10605" xr:uid="{1C11033F-D063-4AB8-A136-F7B8794F6634}"/>
    <cellStyle name="Comma 12 9 3 4" xfId="11729" xr:uid="{F419D073-C39D-4CE9-8A71-4787771BDE3E}"/>
    <cellStyle name="Comma 12 9 3 5" xfId="14869" xr:uid="{2CEA3141-3C47-4D4B-99D8-B4578B2DF3F6}"/>
    <cellStyle name="Comma 12 9 4" xfId="6690" xr:uid="{4B50D609-8C50-46D5-AF65-251D69A7AC84}"/>
    <cellStyle name="Comma 12 9 4 2" xfId="13730" xr:uid="{EBF03FB2-4056-4621-B9B4-CA3E382B31E6}"/>
    <cellStyle name="Comma 12 9 5" xfId="7849" xr:uid="{0421EBEF-7740-4699-97F4-710F8827B52A}"/>
    <cellStyle name="Comma 12 9 6" xfId="11154" xr:uid="{A0EA1657-5F2B-439E-B10D-794D4D1253A0}"/>
    <cellStyle name="Comma 123" xfId="183" xr:uid="{F13CCEB6-D04D-4B1D-9592-E05045869B80}"/>
    <cellStyle name="Comma 13" xfId="229" xr:uid="{B5C4E904-31AD-436A-BD8F-DD6B45CC93B0}"/>
    <cellStyle name="Comma 13 2" xfId="261" xr:uid="{47FC5F91-8D4C-46DA-9A06-53BE79E785F8}"/>
    <cellStyle name="Comma 13 2 2" xfId="1434" xr:uid="{5884DA11-3B79-413E-AA04-F4664FC05118}"/>
    <cellStyle name="Comma 13 2 2 2" xfId="2552" xr:uid="{2903A7B2-81B9-45C3-A8BC-54EC16740EFD}"/>
    <cellStyle name="Comma 13 2 2 2 2" xfId="11731" xr:uid="{6E9355D3-80BB-49A7-84AA-7C6BE734CA36}"/>
    <cellStyle name="Comma 13 2 2 3" xfId="10607" xr:uid="{C51D9D9F-8715-41DB-BCA9-14640DA13430}"/>
    <cellStyle name="Comma 13 2 2 4" xfId="11156" xr:uid="{0BF49110-4069-43D2-A212-20B14F26A20A}"/>
    <cellStyle name="Comma 13 2 2 5" xfId="14871" xr:uid="{D3CFC34A-AE99-4BAE-9BDF-97FB690421BE}"/>
    <cellStyle name="Comma 13 2 3" xfId="7851" xr:uid="{2083CE0F-AF37-4F7F-965E-F1251318641E}"/>
    <cellStyle name="Comma 13 2 4" xfId="8261" xr:uid="{37EF952F-A5DB-4C0D-85F1-CEF422DE8E84}"/>
    <cellStyle name="Comma 13 2 5" xfId="9325" xr:uid="{CDF60003-5228-439E-84CB-A08C608E919C}"/>
    <cellStyle name="Comma 13 2 6" xfId="14439" xr:uid="{FB4FE313-FCEB-4774-B5A4-74B6B109B6C7}"/>
    <cellStyle name="Comma 13 3" xfId="1435" xr:uid="{EB331BCA-6F99-4FC0-93C1-DE1C95621465}"/>
    <cellStyle name="Comma 13 3 2" xfId="2553" xr:uid="{913DD740-E58C-49D7-87FB-F793999D73EB}"/>
    <cellStyle name="Comma 13 3 2 2" xfId="10608" xr:uid="{C16F1050-C0F2-40C7-94E0-62BE3F5324EC}"/>
    <cellStyle name="Comma 13 3 2 3" xfId="11732" xr:uid="{AF3AD23B-E3AA-408E-BE37-04EFA42B104A}"/>
    <cellStyle name="Comma 13 3 2 4" xfId="14872" xr:uid="{1408F309-87C0-4546-A8B7-386736225809}"/>
    <cellStyle name="Comma 13 3 3" xfId="4145" xr:uid="{3752D692-CA0F-4B18-92A7-55FE1B2E728C}"/>
    <cellStyle name="Comma 13 3 3 2" xfId="12416" xr:uid="{E8273693-5C0B-4F3B-97D8-6BE51AABD4F8}"/>
    <cellStyle name="Comma 13 3 4" xfId="7852" xr:uid="{01EF6785-F0BD-45BB-9A31-A384876421B3}"/>
    <cellStyle name="Comma 13 3 5" xfId="8262" xr:uid="{9446AB18-DCBE-49C8-8423-AED9997BF5F7}"/>
    <cellStyle name="Comma 13 3 6" xfId="9326" xr:uid="{9F389853-DFD0-4D5E-AE9D-2A06CCEAAD65}"/>
    <cellStyle name="Comma 13 3 7" xfId="11157" xr:uid="{ED2FEE83-8924-43D5-B494-5C8D613C41C1}"/>
    <cellStyle name="Comma 13 3 8" xfId="14440" xr:uid="{05E5F061-30E7-40E6-94F0-BEB6062948D2}"/>
    <cellStyle name="Comma 13 4" xfId="1436" xr:uid="{A76AC2E7-B6FA-48A1-9470-CFF84718F666}"/>
    <cellStyle name="Comma 13 4 2" xfId="1437" xr:uid="{41D63B57-8053-427A-BA3D-6E74E57A286B}"/>
    <cellStyle name="Comma 13 4 2 2" xfId="2555" xr:uid="{8AEDC826-86AC-4BC9-83C7-3C00EF7A469D}"/>
    <cellStyle name="Comma 13 4 2 2 2" xfId="7515" xr:uid="{62278E76-A226-4F41-8574-6C17C9A9C1EB}"/>
    <cellStyle name="Comma 13 4 2 2 2 2" xfId="14157" xr:uid="{261BE05D-4F77-43B5-8C9F-051C457E4778}"/>
    <cellStyle name="Comma 13 4 2 2 3" xfId="10610" xr:uid="{A8974A6E-D68F-4DA1-AD99-45B94A580D1C}"/>
    <cellStyle name="Comma 13 4 2 2 4" xfId="11734" xr:uid="{C68A29BC-FBD9-4603-B9E3-533425341573}"/>
    <cellStyle name="Comma 13 4 2 2 5" xfId="14874" xr:uid="{EB9E8CA3-5196-43A0-BAB6-B9051D24D1D6}"/>
    <cellStyle name="Comma 13 4 2 3" xfId="6693" xr:uid="{5A9AC738-058B-4074-852C-E0450804CEDD}"/>
    <cellStyle name="Comma 13 4 2 3 2" xfId="13733" xr:uid="{7FDE9F29-DA2E-4B5D-975E-C76719E374D3}"/>
    <cellStyle name="Comma 13 4 2 4" xfId="7854" xr:uid="{16E78727-C38A-4D22-B8F3-04AF93D77640}"/>
    <cellStyle name="Comma 13 4 2 5" xfId="11159" xr:uid="{A1055B8F-73C0-478A-8C1A-EB2EF3DB55F3}"/>
    <cellStyle name="Comma 13 4 3" xfId="2554" xr:uid="{027781E0-7986-4C11-8A02-2C252B816F17}"/>
    <cellStyle name="Comma 13 4 3 2" xfId="7514" xr:uid="{4B671DB3-FE32-4887-B1BF-369E9C264B1E}"/>
    <cellStyle name="Comma 13 4 3 2 2" xfId="14156" xr:uid="{63D0E645-BB2C-42BC-B71B-C4D8F27DEC49}"/>
    <cellStyle name="Comma 13 4 3 3" xfId="10609" xr:uid="{9440986F-72CB-423C-A3A2-C9DEAF277E17}"/>
    <cellStyle name="Comma 13 4 3 4" xfId="11733" xr:uid="{8971D07E-D218-493C-8F25-F2A830F31B2D}"/>
    <cellStyle name="Comma 13 4 3 5" xfId="14873" xr:uid="{88FF59EC-1137-475C-A394-8A6D94F6E589}"/>
    <cellStyle name="Comma 13 4 4" xfId="6692" xr:uid="{EE83462A-4779-4B50-8791-CC4AABB30B4E}"/>
    <cellStyle name="Comma 13 4 4 2" xfId="13732" xr:uid="{7EAC8917-ACF5-4125-95BB-65B3934A8BF8}"/>
    <cellStyle name="Comma 13 4 5" xfId="7853" xr:uid="{914DBD25-BE47-4F92-BFA3-D7D0F5FF4AFC}"/>
    <cellStyle name="Comma 13 4 6" xfId="11158" xr:uid="{058443F1-F142-4F43-BC84-043A0B9D4437}"/>
    <cellStyle name="Comma 13 5" xfId="260" xr:uid="{11F4537C-B242-4A87-98D7-2B879FEF6C74}"/>
    <cellStyle name="Comma 14" xfId="262" xr:uid="{46F7DD40-5A02-41FF-8981-6418996F9827}"/>
    <cellStyle name="Comma 14 2" xfId="1438" xr:uid="{D76CFC12-10F8-4F79-AF6E-31C432FE59C2}"/>
    <cellStyle name="Comma 14 2 2" xfId="1439" xr:uid="{A6EFD153-CCEB-4C5E-B304-3D870FD94E60}"/>
    <cellStyle name="Comma 14 2 2 2" xfId="2557" xr:uid="{38EB8DEF-4924-4402-B893-807A26F971CE}"/>
    <cellStyle name="Comma 14 2 2 2 2" xfId="10612" xr:uid="{248723AC-77F8-4550-B434-7B0BFB81A02C}"/>
    <cellStyle name="Comma 14 2 2 2 3" xfId="11736" xr:uid="{BB601116-62EF-40B8-9A82-32D5052C72F9}"/>
    <cellStyle name="Comma 14 2 2 2 4" xfId="14876" xr:uid="{45DA3E13-D817-48AE-A32F-C936D06073B7}"/>
    <cellStyle name="Comma 14 2 2 3" xfId="4146" xr:uid="{3C67FC51-C8CF-4E42-B983-A024AC3E29AB}"/>
    <cellStyle name="Comma 14 2 2 3 2" xfId="12417" xr:uid="{343034FF-EB48-4073-B1F5-651763298161}"/>
    <cellStyle name="Comma 14 2 2 4" xfId="7855" xr:uid="{35FC9F6C-EB40-45AC-BEAF-3190BB3D3EE9}"/>
    <cellStyle name="Comma 14 2 2 5" xfId="8263" xr:uid="{13D909C4-8194-4447-8E6E-5EF1B73BF002}"/>
    <cellStyle name="Comma 14 2 2 6" xfId="9331" xr:uid="{FF90A361-0DDA-4BE0-BD27-47C093C33DEA}"/>
    <cellStyle name="Comma 14 2 2 7" xfId="11161" xr:uid="{CDBF0619-390B-4C7E-90F1-872ED8558736}"/>
    <cellStyle name="Comma 14 2 2 8" xfId="14441" xr:uid="{33F42330-E33C-4EA7-BD81-77483DFCA801}"/>
    <cellStyle name="Comma 14 2 3" xfId="2556" xr:uid="{3102A66A-EDFE-45F4-A50A-24DF0E854332}"/>
    <cellStyle name="Comma 14 2 3 2" xfId="10611" xr:uid="{ED05940F-1072-41BE-931A-28090EC4DB4D}"/>
    <cellStyle name="Comma 14 2 3 3" xfId="11735" xr:uid="{1F93EC6C-72BD-4AC6-AE91-FDB096A220F7}"/>
    <cellStyle name="Comma 14 2 3 4" xfId="14875" xr:uid="{CC7FD3B6-7E18-49AD-A297-5138E92E8FF0}"/>
    <cellStyle name="Comma 14 2 4" xfId="6694" xr:uid="{05F7F229-4F94-40F0-ABC0-687DF9E473FE}"/>
    <cellStyle name="Comma 14 2 4 2" xfId="13734" xr:uid="{F15F4E6C-9DF6-4F6F-B875-28E0D490F8D4}"/>
    <cellStyle name="Comma 14 2 5" xfId="11160" xr:uid="{2E533A57-121D-4FB7-96D9-032B4C489925}"/>
    <cellStyle name="Comma 14 3" xfId="1440" xr:uid="{334F6723-E9A3-4F3C-A9B8-47B45D2BA15A}"/>
    <cellStyle name="Comma 14 3 2" xfId="4147" xr:uid="{727B2616-CC42-4099-A024-2DA258E3036D}"/>
    <cellStyle name="Comma 14 3 3" xfId="6695" xr:uid="{78F29DEF-8167-4777-B9F3-452591819CA6}"/>
    <cellStyle name="Comma 14 3 4" xfId="9152" xr:uid="{5F0FAC81-912B-47C2-BEBD-71FB7326365C}"/>
    <cellStyle name="Comma 14 4" xfId="1441" xr:uid="{1AC29D96-6A0D-44DD-9A0A-402735999937}"/>
    <cellStyle name="Comma 14 4 2" xfId="4148" xr:uid="{5CD001CA-87C7-4D12-A794-DECDCD95C3B0}"/>
    <cellStyle name="Comma 14 4 3" xfId="6696" xr:uid="{F0B8E487-5FE7-4158-B9E7-06E850E60658}"/>
    <cellStyle name="Comma 14 4 4" xfId="9151" xr:uid="{BDBD265A-7AA1-4991-9EC3-A1F9BD2C4C01}"/>
    <cellStyle name="Comma 14 5" xfId="1442" xr:uid="{5829B9D9-DFA1-44BB-99BE-C78F144186BE}"/>
    <cellStyle name="Comma 14 5 2" xfId="4149" xr:uid="{4126CD05-A76F-4947-8421-7BA3EF5A2FFA}"/>
    <cellStyle name="Comma 14 5 3" xfId="6697" xr:uid="{4EF784AE-1B68-496A-A9A0-297C35127F39}"/>
    <cellStyle name="Comma 14 5 4" xfId="9150" xr:uid="{02EC4B9E-5F03-4D58-8366-58706C639E5C}"/>
    <cellStyle name="Comma 14 6" xfId="1443" xr:uid="{6D93C5F3-9816-4A9F-A485-F0E29A1FA4D9}"/>
    <cellStyle name="Comma 14 6 2" xfId="4150" xr:uid="{ACB19677-83A7-435C-A50D-2C3E024AC0D1}"/>
    <cellStyle name="Comma 14 6 3" xfId="6698" xr:uid="{06881E41-A610-422F-8613-F9FE274A4EF8}"/>
    <cellStyle name="Comma 14 6 4" xfId="9149" xr:uid="{9F3C347C-6C69-4013-B44F-C58D251CF405}"/>
    <cellStyle name="Comma 15" xfId="263" xr:uid="{FBAE4344-6117-43F7-9C5A-E2F405319CA5}"/>
    <cellStyle name="Comma 15 2" xfId="378" xr:uid="{74DCE675-070A-468F-8E69-A895DE1B9E5F}"/>
    <cellStyle name="Comma 15 2 2" xfId="1444" xr:uid="{8EE76BE5-79BB-4BBA-B148-B2F926DED130}"/>
    <cellStyle name="Comma 15 2 2 2" xfId="2558" xr:uid="{47CDC990-2CB7-49DC-A31E-558F55CF6C7D}"/>
    <cellStyle name="Comma 15 2 2 2 2" xfId="11737" xr:uid="{EF1B6836-0D9D-4563-8497-B3CF61D3324B}"/>
    <cellStyle name="Comma 15 2 2 3" xfId="10613" xr:uid="{AAADD5DA-3C62-4FCF-BBC5-61739A64CE35}"/>
    <cellStyle name="Comma 15 2 2 4" xfId="11162" xr:uid="{FEB7BE40-62A6-4CFB-97E6-7FFFBC88143E}"/>
    <cellStyle name="Comma 15 2 2 5" xfId="14877" xr:uid="{F092B391-DDE5-4DAF-B16D-92DBBB234AC8}"/>
    <cellStyle name="Comma 15 2 3" xfId="2402" xr:uid="{428F51DA-CF1C-4AF9-92D1-619ECD31B7FF}"/>
    <cellStyle name="Comma 15 2 3 2" xfId="11585" xr:uid="{1459EB0D-E54D-4E4C-B8C5-7C539F860BD3}"/>
    <cellStyle name="Comma 15 2 4" xfId="7856" xr:uid="{0B4A6491-9235-4B3C-9A6A-96DB54195FFD}"/>
    <cellStyle name="Comma 15 2 5" xfId="8264" xr:uid="{DB444168-0E79-4C54-96FC-4FE2628A6648}"/>
    <cellStyle name="Comma 15 2 6" xfId="9337" xr:uid="{13C26CA8-6CA8-4909-99EC-B52125075CC8}"/>
    <cellStyle name="Comma 15 2 7" xfId="11015" xr:uid="{F82B5B18-6AB6-4C9A-BBA8-AA0E7C6E529B}"/>
    <cellStyle name="Comma 15 2 8" xfId="14442" xr:uid="{919955FB-917C-4499-8723-C010E897215A}"/>
    <cellStyle name="Comma 16" xfId="264" xr:uid="{06699B41-811F-4AC7-8AE9-AEC5A7A50C10}"/>
    <cellStyle name="Comma 17" xfId="265" xr:uid="{C0EE187B-A95F-4BF9-9593-380BA321CBE6}"/>
    <cellStyle name="Comma 17 2" xfId="1445" xr:uid="{4B4CE244-4068-4395-8635-BB5124C8D99E}"/>
    <cellStyle name="Comma 17 2 2" xfId="2559" xr:uid="{B1396043-A718-4AFD-AF5A-5B5CB1ACF6FB}"/>
    <cellStyle name="Comma 17 2 2 2" xfId="10614" xr:uid="{04321FBC-B594-430A-8F9D-8BEAD1ECAD32}"/>
    <cellStyle name="Comma 17 2 2 3" xfId="11738" xr:uid="{CE952B29-776C-4232-B6E6-03DA7CC8CB1E}"/>
    <cellStyle name="Comma 17 2 2 4" xfId="14878" xr:uid="{B6F5D0B8-0279-4F82-83D3-60D918B3228A}"/>
    <cellStyle name="Comma 17 2 3" xfId="4151" xr:uid="{80E98BC7-E20E-48CC-B538-F51C21EB7506}"/>
    <cellStyle name="Comma 17 2 3 2" xfId="12418" xr:uid="{E0772B92-1DE6-48C9-A881-D1CB3B23E239}"/>
    <cellStyle name="Comma 17 2 4" xfId="7857" xr:uid="{12B5839A-D83C-40B7-9BD6-1FE4AE11102F}"/>
    <cellStyle name="Comma 17 2 5" xfId="8265" xr:uid="{3009BCAC-FD30-441C-9A03-9B7756B83F67}"/>
    <cellStyle name="Comma 17 2 6" xfId="9340" xr:uid="{E2E88DE2-2FF0-4D78-B170-EC4103E332FB}"/>
    <cellStyle name="Comma 17 2 7" xfId="11163" xr:uid="{C8904032-DC12-4405-B17B-F3A1566BBE71}"/>
    <cellStyle name="Comma 17 2 8" xfId="14443" xr:uid="{A46D619C-2D16-45AA-8DB9-ED7F12CCBC9B}"/>
    <cellStyle name="Comma 18" xfId="266" xr:uid="{8A081D3B-6003-4AD6-8773-3EC0B1568B69}"/>
    <cellStyle name="Comma 19" xfId="267" xr:uid="{FDD715EE-A921-410E-9E61-581087D34E3E}"/>
    <cellStyle name="Comma 19 2" xfId="1446" xr:uid="{6E86E820-BBB7-496F-BBFC-6C16DFF150D7}"/>
    <cellStyle name="Comma 19 2 10" xfId="14444" xr:uid="{7DEF18BA-9047-4256-88FA-BA2BC1967D60}"/>
    <cellStyle name="Comma 19 2 2" xfId="1447" xr:uid="{A7C9FF1A-F4AE-4090-897F-00DC9EE2BE5A}"/>
    <cellStyle name="Comma 19 2 2 2" xfId="2561" xr:uid="{86D82B61-3763-4AA4-B6E8-72FED87B26C9}"/>
    <cellStyle name="Comma 19 2 2 2 2" xfId="7517" xr:uid="{E0644D82-D4E3-41A3-8F63-89FD92A8FB14}"/>
    <cellStyle name="Comma 19 2 2 2 2 2" xfId="14159" xr:uid="{ED6A594A-71C2-43C1-979F-626E21C376F8}"/>
    <cellStyle name="Comma 19 2 2 2 3" xfId="10616" xr:uid="{BE454A4C-3AB1-40CF-8355-7749CDCC471B}"/>
    <cellStyle name="Comma 19 2 2 2 4" xfId="11740" xr:uid="{06C0A928-B611-49FE-B657-704DF0B44563}"/>
    <cellStyle name="Comma 19 2 2 2 5" xfId="14880" xr:uid="{ACF3461C-7B13-40BE-BCF2-CC3D817AE0AF}"/>
    <cellStyle name="Comma 19 2 2 3" xfId="6700" xr:uid="{89626FBC-4EFE-423A-8DCD-A53DA074A17C}"/>
    <cellStyle name="Comma 19 2 2 3 2" xfId="13736" xr:uid="{F9279751-75A6-4A64-B094-FA978C4EF063}"/>
    <cellStyle name="Comma 19 2 2 4" xfId="7859" xr:uid="{265FFA14-0C9E-40FD-86DA-3D4EC518AEAE}"/>
    <cellStyle name="Comma 19 2 2 5" xfId="8267" xr:uid="{F12B0F99-84EE-45A4-A220-4DFC6671046A}"/>
    <cellStyle name="Comma 19 2 2 6" xfId="9344" xr:uid="{AFAD0DA9-40BA-4B44-8B11-A0CEE76A3D34}"/>
    <cellStyle name="Comma 19 2 2 7" xfId="11165" xr:uid="{A28C7AF4-7CA7-4E93-A1D2-A70BA5275282}"/>
    <cellStyle name="Comma 19 2 2 8" xfId="14445" xr:uid="{7382F623-A91C-4B25-8320-6AE86B897CC3}"/>
    <cellStyle name="Comma 19 2 3" xfId="2560" xr:uid="{63424832-1E69-41BC-97A9-A864C13EF8C8}"/>
    <cellStyle name="Comma 19 2 3 2" xfId="7516" xr:uid="{D1AD4592-9885-49C1-BC1B-991E333B1DA8}"/>
    <cellStyle name="Comma 19 2 3 2 2" xfId="14158" xr:uid="{362804A4-C452-432B-A716-2BC825058B68}"/>
    <cellStyle name="Comma 19 2 3 3" xfId="10615" xr:uid="{C0DDAB84-24ED-4618-9990-D5754253F4EB}"/>
    <cellStyle name="Comma 19 2 3 4" xfId="11739" xr:uid="{019B85CC-9B5D-47C3-AFC9-A4434312BDE2}"/>
    <cellStyle name="Comma 19 2 3 5" xfId="14879" xr:uid="{53646475-F541-45E5-A450-8A1BC75B4354}"/>
    <cellStyle name="Comma 19 2 4" xfId="4152" xr:uid="{EF6D2C23-2512-4AA9-AC71-8D8201C56279}"/>
    <cellStyle name="Comma 19 2 4 2" xfId="12419" xr:uid="{4E8A017F-36C0-4F14-A9B5-845D9663091C}"/>
    <cellStyle name="Comma 19 2 5" xfId="6699" xr:uid="{C64ED89F-BC4A-46E6-8DE6-0B06A51B4E7C}"/>
    <cellStyle name="Comma 19 2 5 2" xfId="13735" xr:uid="{1C881931-58A9-4285-BF8E-A41236D98891}"/>
    <cellStyle name="Comma 19 2 6" xfId="7858" xr:uid="{8E01E63B-4F45-4375-B213-24FCC454BB4F}"/>
    <cellStyle name="Comma 19 2 7" xfId="8266" xr:uid="{CB2F19CA-0E6E-4811-97C3-72040B1709B3}"/>
    <cellStyle name="Comma 19 2 8" xfId="9343" xr:uid="{1EEBB3B7-10D1-47E6-BD80-EFCC052B4AB9}"/>
    <cellStyle name="Comma 19 2 9" xfId="11164" xr:uid="{812D7961-AC15-4BA7-91F0-E3464D91C7BA}"/>
    <cellStyle name="Comma 2" xfId="29" xr:uid="{00000000-0005-0000-0000-00001C000000}"/>
    <cellStyle name="Comma 2 10" xfId="1448" xr:uid="{3FD53E02-766C-4B62-85F3-B30FCDC05A64}"/>
    <cellStyle name="Comma 2 10 2" xfId="2562" xr:uid="{760CEC8F-5E5F-49F2-B52E-60E8CED2EA59}"/>
    <cellStyle name="Comma 2 10 2 2" xfId="10617" xr:uid="{CEA7B2F2-C48C-42B4-A80F-0550FA3FD552}"/>
    <cellStyle name="Comma 2 10 2 3" xfId="11741" xr:uid="{0A870DCB-6E96-4E6C-8F88-179DDD9F79CD}"/>
    <cellStyle name="Comma 2 10 2 4" xfId="14881" xr:uid="{508E521E-1948-4369-845B-B3910456B768}"/>
    <cellStyle name="Comma 2 10 3" xfId="3092" xr:uid="{45353965-23A4-47F4-BCD5-A4CE8BBE9BC6}"/>
    <cellStyle name="Comma 2 10 4" xfId="4153" xr:uid="{50DD360C-F355-445D-932F-3BBE4A67E97C}"/>
    <cellStyle name="Comma 2 10 4 2" xfId="12420" xr:uid="{9A85A784-3797-430B-985E-524CAC00DC3A}"/>
    <cellStyle name="Comma 2 10 5" xfId="7860" xr:uid="{09D7DFEE-A043-49B5-AFA2-92E2F1E978CB}"/>
    <cellStyle name="Comma 2 10 6" xfId="8268" xr:uid="{60CBA95E-DE21-47DA-806D-A2B258AFF7D9}"/>
    <cellStyle name="Comma 2 10 7" xfId="9345" xr:uid="{B7CA3DE6-A2A4-46B7-89A0-E9776F368A0A}"/>
    <cellStyle name="Comma 2 10 8" xfId="11166" xr:uid="{4988D2B9-39A3-4E27-BB6C-E1776D7C16D7}"/>
    <cellStyle name="Comma 2 10 9" xfId="14446" xr:uid="{AEF35BAF-E6ED-4A59-8926-C9B782AAA8C9}"/>
    <cellStyle name="Comma 2 11" xfId="71" xr:uid="{1A2D5A28-8448-4DF9-B742-C672B097A8F0}"/>
    <cellStyle name="Comma 2 11 10" xfId="98" xr:uid="{D8236610-6DC6-436C-9169-D9073532B1C0}"/>
    <cellStyle name="Comma 2 11 2" xfId="126" xr:uid="{4CFD4F0C-1204-457B-B440-71A802F717D9}"/>
    <cellStyle name="Comma 2 11 2 2" xfId="11627" xr:uid="{2CABB904-5939-4647-B1BE-4AE27489A8E5}"/>
    <cellStyle name="Comma 2 11 2 3" xfId="2448" xr:uid="{06191CF0-7418-4C63-A9B5-E3D7FA562028}"/>
    <cellStyle name="Comma 2 11 3" xfId="5011" xr:uid="{6224494C-B35E-41C0-89B4-BC541063A01F}"/>
    <cellStyle name="Comma 2 11 3 2" xfId="12886" xr:uid="{6764E4EA-8D4A-4F64-90C5-743241CAAA39}"/>
    <cellStyle name="Comma 2 11 4" xfId="8594" xr:uid="{0496EA91-7839-4057-AAF9-A43D450A1BDF}"/>
    <cellStyle name="Comma 2 11 5" xfId="10262" xr:uid="{8D9EF756-8B48-42DE-8357-A12AFEE9000D}"/>
    <cellStyle name="Comma 2 11 6" xfId="10522" xr:uid="{4115A7C9-A71D-42FB-B0B6-4C12AF5DD2A5}"/>
    <cellStyle name="Comma 2 11 7" xfId="11052" xr:uid="{D9706C16-9F97-4D58-8E03-1DA4F15D544E}"/>
    <cellStyle name="Comma 2 11 8" xfId="14768" xr:uid="{BA2B7F52-7C2C-4B66-A447-B848535C6938}"/>
    <cellStyle name="Comma 2 11 9" xfId="553" xr:uid="{867C3FDE-6B60-4F09-B187-6E220CA7AD7B}"/>
    <cellStyle name="Comma 2 12" xfId="7746" xr:uid="{559BDF72-0360-4131-BFC1-147C82D7FD0A}"/>
    <cellStyle name="Comma 2 13" xfId="8213" xr:uid="{67A7935D-44C2-4ABD-85EF-76E160036206}"/>
    <cellStyle name="Comma 2 14" xfId="8662" xr:uid="{0AD28C62-0E74-4F4E-91B9-752045443C16}"/>
    <cellStyle name="Comma 2 15" xfId="10978" xr:uid="{C491400A-3E11-4629-9ED5-B7D3C67EDFBE}"/>
    <cellStyle name="Comma 2 16" xfId="14393" xr:uid="{E3A5D8E2-C772-4D27-8BAE-1136BB3F0A2F}"/>
    <cellStyle name="Comma 2 17" xfId="86" xr:uid="{11F7555A-4B37-4186-B435-C6BC928AC6F7}"/>
    <cellStyle name="Comma 2 18" xfId="203" xr:uid="{FAF6CE6B-BBC5-45B5-A4DF-09CEB7C8237A}"/>
    <cellStyle name="Comma 2 2" xfId="103" xr:uid="{2FE1A1A5-2F9D-4856-B974-5D3832C52319}"/>
    <cellStyle name="Comma 2 2 10" xfId="7749" xr:uid="{FB9F91FE-431A-4FFB-951F-125D7E456C1B}"/>
    <cellStyle name="Comma 2 2 11" xfId="8216" xr:uid="{BBE41737-AE76-40F5-9F9C-99649A4826A4}"/>
    <cellStyle name="Comma 2 2 12" xfId="8669" xr:uid="{AD4A64A4-32CE-41DD-A9A1-F1741C2D96F2}"/>
    <cellStyle name="Comma 2 2 13" xfId="10979" xr:uid="{5DFA39C7-6342-4276-A6B1-07044E81D202}"/>
    <cellStyle name="Comma 2 2 14" xfId="14396" xr:uid="{EDF4F739-58B4-4103-80EF-3BA8C377510A}"/>
    <cellStyle name="Comma 2 2 15" xfId="268" xr:uid="{89DA6A3A-384A-4068-9424-7C30AB17C0A9}"/>
    <cellStyle name="Comma 2 2 17" xfId="201" xr:uid="{0EE879A9-0E60-4BAC-BB4D-50187833DBE2}"/>
    <cellStyle name="Comma 2 2 2" xfId="269" xr:uid="{435AAE6C-D524-41A0-883C-8AB7386FE7C2}"/>
    <cellStyle name="Comma 2 2 2 10" xfId="8269" xr:uid="{BE42577A-C5B4-4CF7-B0A5-CCC7F0FBABD1}"/>
    <cellStyle name="Comma 2 2 2 11" xfId="9346" xr:uid="{43CE500B-2FD1-4335-80BC-E7FC235F53FF}"/>
    <cellStyle name="Comma 2 2 2 12" xfId="10980" xr:uid="{2FE90298-3CD0-445D-BF46-0B77FA1BEA5C}"/>
    <cellStyle name="Comma 2 2 2 13" xfId="14447" xr:uid="{03179A7F-F5DE-47A8-9D6B-D6AEE18C2159}"/>
    <cellStyle name="Comma 2 2 2 2" xfId="270" xr:uid="{C67DC5F2-44AB-4D7E-86C4-55DD0FAE9410}"/>
    <cellStyle name="Comma 2 2 2 2 2" xfId="1450" xr:uid="{DA6431BD-3BA4-4186-ABBB-979BA0EC6733}"/>
    <cellStyle name="Comma 2 2 2 2 3" xfId="3116" xr:uid="{E067AA77-910E-47C1-912F-A0A431745257}"/>
    <cellStyle name="Comma 2 2 2 2 4" xfId="6701" xr:uid="{80DB184E-C747-4F61-96D7-AC06038E328A}"/>
    <cellStyle name="Comma 2 2 2 2 5" xfId="9148" xr:uid="{A7530B19-BB87-4874-A580-1892880C9F49}"/>
    <cellStyle name="Comma 2 2 2 3" xfId="379" xr:uid="{6D7ABA67-FA9D-449F-BFFC-7E01998639ED}"/>
    <cellStyle name="Comma 2 2 2 4" xfId="380" xr:uid="{C07726B2-688E-4D73-9088-8630AEBA85DC}"/>
    <cellStyle name="Comma 2 2 2 5" xfId="381" xr:uid="{AD18A421-D2BC-4E1E-AC17-1D544F7348A4}"/>
    <cellStyle name="Comma 2 2 2 6" xfId="1449" xr:uid="{412C841E-53CC-455D-B93F-2039863CF78C}"/>
    <cellStyle name="Comma 2 2 2 6 2" xfId="2563" xr:uid="{1A08603C-049C-445A-B55E-AC75C23E85C3}"/>
    <cellStyle name="Comma 2 2 2 6 2 2" xfId="11742" xr:uid="{BCAC23E2-A770-4CB5-B168-72DB02429A41}"/>
    <cellStyle name="Comma 2 2 2 6 3" xfId="10618" xr:uid="{F1ECF011-E237-415F-B271-47D11CE4C0AF}"/>
    <cellStyle name="Comma 2 2 2 6 4" xfId="11167" xr:uid="{E8399D0C-892A-4CFA-A916-02F2B94E8BA7}"/>
    <cellStyle name="Comma 2 2 2 6 5" xfId="14882" xr:uid="{B8C0E761-6AB3-471A-B0CA-1F6CA56E69DE}"/>
    <cellStyle name="Comma 2 2 2 7" xfId="2374" xr:uid="{F49CD28B-7647-4787-8C66-9FD88C91C996}"/>
    <cellStyle name="Comma 2 2 2 7 2" xfId="11557" xr:uid="{BD6124C3-6F01-407B-B5E2-8BEFC783EF40}"/>
    <cellStyle name="Comma 2 2 2 8" xfId="3153" xr:uid="{C86BAB88-0B9C-48FB-840C-622603232A07}"/>
    <cellStyle name="Comma 2 2 2 8 2" xfId="12275" xr:uid="{575D627D-D1C1-4460-A403-0E3F79059D51}"/>
    <cellStyle name="Comma 2 2 2 9" xfId="7861" xr:uid="{76752251-9225-4A8D-99CA-EBDF58DD35F2}"/>
    <cellStyle name="Comma 2 2 3" xfId="271" xr:uid="{12D33204-9340-4076-B94C-1E6AC35FC2BF}"/>
    <cellStyle name="Comma 2 2 3 2" xfId="272" xr:uid="{E6F9918B-94D9-413C-9E3F-6B895F456F22}"/>
    <cellStyle name="Comma 2 2 3 2 2" xfId="1452" xr:uid="{002B04D1-1D65-4BAD-B06C-74CBFC35E7CB}"/>
    <cellStyle name="Comma 2 2 3 2 3" xfId="3117" xr:uid="{DBF79E4B-5A69-4F74-B7FB-FF4B1B655199}"/>
    <cellStyle name="Comma 2 2 3 2 4" xfId="6702" xr:uid="{375FA681-5F18-4D5D-BEC3-42C72EF7E7F8}"/>
    <cellStyle name="Comma 2 2 3 2 5" xfId="9147" xr:uid="{452514CB-3547-4188-B2E8-B9A7214B26A9}"/>
    <cellStyle name="Comma 2 2 3 3" xfId="1453" xr:uid="{C7DA260E-2864-40F1-9880-2871CCE55DAE}"/>
    <cellStyle name="Comma 2 2 3 4" xfId="1451" xr:uid="{3102ED80-BA3C-4549-9F82-8719EB723DE3}"/>
    <cellStyle name="Comma 2 2 3 4 2" xfId="2564" xr:uid="{0DC16FF9-5C91-46C0-9C96-8349BD352587}"/>
    <cellStyle name="Comma 2 2 3 4 2 2" xfId="11743" xr:uid="{9EDAA85F-CAAE-4723-8BBD-C07C296C39C5}"/>
    <cellStyle name="Comma 2 2 3 4 3" xfId="10619" xr:uid="{398C82BA-6428-4EDC-9F9E-53F8F7A900AF}"/>
    <cellStyle name="Comma 2 2 3 4 4" xfId="11168" xr:uid="{FF6A7E0A-7E69-480F-A73C-52F64E912421}"/>
    <cellStyle name="Comma 2 2 3 4 5" xfId="14883" xr:uid="{215362DB-9E70-430E-8032-BDC1A7571309}"/>
    <cellStyle name="Comma 2 2 3 5" xfId="10981" xr:uid="{B835D3DB-A874-4B33-B2C2-5E9CB9B94BBD}"/>
    <cellStyle name="Comma 2 2 4" xfId="273" xr:uid="{B44B7F48-29FB-464F-A98A-E0F0B80B22B1}"/>
    <cellStyle name="Comma 2 2 4 2" xfId="1454" xr:uid="{E6636708-2B5B-4708-93A8-30F54CFFCC4C}"/>
    <cellStyle name="Comma 2 2 4 2 2" xfId="2565" xr:uid="{E33E1E16-BC38-4411-AB0A-163EF4F8491F}"/>
    <cellStyle name="Comma 2 2 4 2 2 2" xfId="11744" xr:uid="{CA1EC0C1-C5C7-4770-ABEE-D800A432CD78}"/>
    <cellStyle name="Comma 2 2 4 2 3" xfId="10620" xr:uid="{328A9B0A-2E5E-4A6F-A23E-70303AD1E03C}"/>
    <cellStyle name="Comma 2 2 4 2 4" xfId="11169" xr:uid="{4DBE07C8-D2EF-4B7A-9374-7996F0052FE8}"/>
    <cellStyle name="Comma 2 2 4 2 5" xfId="14884" xr:uid="{C68D5846-0F20-46EA-A735-89318BDDADA9}"/>
    <cellStyle name="Comma 2 2 4 3" xfId="2375" xr:uid="{900734B9-A580-445E-92C5-5360B402F0AC}"/>
    <cellStyle name="Comma 2 2 4 3 2" xfId="11558" xr:uid="{AF987BC3-1D75-4E0B-85E5-04DFD6FBFFF6}"/>
    <cellStyle name="Comma 2 2 4 4" xfId="3151" xr:uid="{49A898E8-5553-46A4-8425-24185AD14820}"/>
    <cellStyle name="Comma 2 2 4 4 2" xfId="12273" xr:uid="{93463890-4464-4F56-B89C-9777A7B7C420}"/>
    <cellStyle name="Comma 2 2 4 5" xfId="7862" xr:uid="{8629960F-5B76-40F9-95B9-BD1ABEE9D575}"/>
    <cellStyle name="Comma 2 2 4 6" xfId="8270" xr:uid="{7BA266C3-1A14-48D5-B19C-E785432EDC88}"/>
    <cellStyle name="Comma 2 2 4 7" xfId="9354" xr:uid="{E17E6782-4ED8-4F10-9938-7B90E6DC0032}"/>
    <cellStyle name="Comma 2 2 4 8" xfId="10982" xr:uid="{C1B486B7-9EF3-4245-B359-BD98CD595528}"/>
    <cellStyle name="Comma 2 2 4 9" xfId="14448" xr:uid="{4A04A98A-7BE4-4F13-80C6-FD594F5168DC}"/>
    <cellStyle name="Comma 2 2 5" xfId="382" xr:uid="{172B21F0-1819-4190-9975-7590FFF5CECB}"/>
    <cellStyle name="Comma 2 2 5 2" xfId="1455" xr:uid="{58FBE646-191F-4F90-B66A-BDD2E8C5BFAB}"/>
    <cellStyle name="Comma 2 2 5 2 2" xfId="2566" xr:uid="{7C59D3F2-287F-48E6-AE03-C3B4E9C5EC6D}"/>
    <cellStyle name="Comma 2 2 5 2 2 2" xfId="11745" xr:uid="{DC548990-A7AD-4030-9564-F6C351B1278E}"/>
    <cellStyle name="Comma 2 2 5 2 3" xfId="10621" xr:uid="{0119BC45-5A07-41B0-8FDB-92FA0D5D87C0}"/>
    <cellStyle name="Comma 2 2 5 2 4" xfId="11170" xr:uid="{FC19CD1C-F94F-4BCC-9001-8BAE9520E578}"/>
    <cellStyle name="Comma 2 2 5 2 5" xfId="14885" xr:uid="{50478741-D5AF-4875-AA5A-C22A2FE792D2}"/>
    <cellStyle name="Comma 2 2 5 3" xfId="3118" xr:uid="{E8215492-1B90-49F3-9EDC-E99DEFBFF0B9}"/>
    <cellStyle name="Comma 2 2 5 4" xfId="7863" xr:uid="{B9EC5E6B-5B8C-4778-A0DD-2216CA9799E0}"/>
    <cellStyle name="Comma 2 2 5 5" xfId="8271" xr:uid="{EE2F267A-5A63-4DC6-B935-36529754B1B5}"/>
    <cellStyle name="Comma 2 2 5 6" xfId="9355" xr:uid="{C4F7DBD4-2947-4A6C-8B86-A526F0063820}"/>
    <cellStyle name="Comma 2 2 5 7" xfId="14449" xr:uid="{FAC6B296-CF03-4354-88E0-BDE37C288C87}"/>
    <cellStyle name="Comma 2 2 6" xfId="1456" xr:uid="{14631E0E-9582-47FD-BD15-9BC31716585B}"/>
    <cellStyle name="Comma 2 2 6 2" xfId="2567" xr:uid="{CC823408-EFF5-4DE2-8A57-723053A53AB2}"/>
    <cellStyle name="Comma 2 2 6 2 2" xfId="10622" xr:uid="{2FBB70F6-3CFC-4DB2-ADE0-75B79C6D9475}"/>
    <cellStyle name="Comma 2 2 6 2 3" xfId="11746" xr:uid="{9CC33305-48EC-4141-99FD-663E49518FE7}"/>
    <cellStyle name="Comma 2 2 6 2 4" xfId="14886" xr:uid="{482D6A07-33DB-4E91-9FFA-6080F42C7AA7}"/>
    <cellStyle name="Comma 2 2 6 3" xfId="4155" xr:uid="{C8781313-B290-4464-B893-886D4B87DD65}"/>
    <cellStyle name="Comma 2 2 6 3 2" xfId="12422" xr:uid="{289396E8-3C1D-45B5-BC52-E0AE92E91B0A}"/>
    <cellStyle name="Comma 2 2 6 4" xfId="7864" xr:uid="{1DE20CA5-EBE5-47F5-8E52-CCB76133A838}"/>
    <cellStyle name="Comma 2 2 6 5" xfId="8272" xr:uid="{3449AC75-5974-4F15-9202-15FF44701AFE}"/>
    <cellStyle name="Comma 2 2 6 6" xfId="9356" xr:uid="{45EDC4C2-5E20-4096-BD93-456FB82BD7FC}"/>
    <cellStyle name="Comma 2 2 6 7" xfId="11171" xr:uid="{FB0D50C1-AB97-4CA7-BA97-1D1FD91C5577}"/>
    <cellStyle name="Comma 2 2 6 8" xfId="14450" xr:uid="{1291E405-BCB3-45B2-B158-98DDD8711C4A}"/>
    <cellStyle name="Comma 2 2 7" xfId="560" xr:uid="{B56CDECF-F4F8-4793-9B21-643E7D102433}"/>
    <cellStyle name="Comma 2 2 7 2" xfId="106" xr:uid="{FCE8FD67-48CB-4089-A523-264E7EF00E73}"/>
    <cellStyle name="Comma 2 2 7 2 2" xfId="11630" xr:uid="{E4B39C3F-5072-427B-B13E-09E441631747}"/>
    <cellStyle name="Comma 2 2 7 2 3" xfId="2451" xr:uid="{A153C3D9-ABCB-46B1-BB16-DF7F2C885004}"/>
    <cellStyle name="Comma 2 2 7 3" xfId="10525" xr:uid="{8CBF2214-A171-4EE5-B003-E7EB1317D2FD}"/>
    <cellStyle name="Comma 2 2 7 4" xfId="11055" xr:uid="{1796737E-0EDC-4994-840B-DC7EC0ED8C23}"/>
    <cellStyle name="Comma 2 2 7 5" xfId="14771" xr:uid="{04902450-D7D1-46F3-9CA6-B177CC945B47}"/>
    <cellStyle name="Comma 2 2 8" xfId="2373" xr:uid="{8A9E8698-B479-461B-8380-DE5A9178C4D8}"/>
    <cellStyle name="Comma 2 2 8 2" xfId="11556" xr:uid="{F08E3F06-E9ED-4331-BED4-60B1F2D68BE6}"/>
    <cellStyle name="Comma 2 2 9" xfId="3154" xr:uid="{E6B52DBE-CE99-4E33-B5EE-56F164F59E8D}"/>
    <cellStyle name="Comma 2 2 9 2" xfId="12276" xr:uid="{8ECBA091-D6F5-4F4B-9489-70065D922142}"/>
    <cellStyle name="Comma 2 2_Sheet1" xfId="1457" xr:uid="{1A222CB1-3611-4CA5-AB08-456526B4AF77}"/>
    <cellStyle name="Comma 2 3" xfId="68" xr:uid="{02E7E422-9F39-448C-A722-7A4CD5280025}"/>
    <cellStyle name="Comma 2 3 10" xfId="8273" xr:uid="{DCB8E64A-2BEA-463E-A7D9-E6C60759AA79}"/>
    <cellStyle name="Comma 2 3 11" xfId="9357" xr:uid="{2F05E052-86A6-44FC-ACDA-B9411D114E72}"/>
    <cellStyle name="Comma 2 3 12" xfId="14451" xr:uid="{57FB74D1-53DA-44FF-9214-C2D691D2977C}"/>
    <cellStyle name="Comma 2 3 13" xfId="274" xr:uid="{C0C6FAD4-8AAB-4BB7-B3F7-60E0FCE76CBC}"/>
    <cellStyle name="Comma 2 3 14" xfId="95" xr:uid="{E051261D-188E-4947-B0F1-7FC0D95EC68F}"/>
    <cellStyle name="Comma 2 3 2" xfId="124" xr:uid="{DC501564-BA95-4668-9C75-930B3FCDB2DD}"/>
    <cellStyle name="Comma 2 3 2 2" xfId="1459" xr:uid="{5379FF2D-0880-4834-9F3D-965171A7BDDD}"/>
    <cellStyle name="Comma 2 3 2 3" xfId="3120" xr:uid="{F4378205-6EB0-4172-BF2A-6B6C6E1CE13A}"/>
    <cellStyle name="Comma 2 3 2 4" xfId="6703" xr:uid="{8984749B-7A4B-4563-9FF1-54BA230537A2}"/>
    <cellStyle name="Comma 2 3 2 5" xfId="9146" xr:uid="{EF1B1AFE-7217-446C-94F1-B11806417AC5}"/>
    <cellStyle name="Comma 2 3 2 6" xfId="383" xr:uid="{1F3D5A89-AD79-4B99-A241-99880BE21ACC}"/>
    <cellStyle name="Comma 2 3 3" xfId="384" xr:uid="{085E1A1E-5242-4495-A078-1455E8C7B8D1}"/>
    <cellStyle name="Comma 2 3 3 2" xfId="1460" xr:uid="{52614B66-31D2-4A7E-81F2-E9C2F08C066A}"/>
    <cellStyle name="Comma 2 3 3 3" xfId="3121" xr:uid="{C1DE5F09-D0F9-489C-91B0-48456DB43132}"/>
    <cellStyle name="Comma 2 3 3 4" xfId="6704" xr:uid="{A3F7220B-A34F-4001-9764-191E43827DF6}"/>
    <cellStyle name="Comma 2 3 3 5" xfId="9145" xr:uid="{02B7B2C6-DC44-451A-B157-E3129AC09155}"/>
    <cellStyle name="Comma 2 3 4" xfId="385" xr:uid="{D1345A69-D67B-42BD-B63E-AE3F4DF3F5FC}"/>
    <cellStyle name="Comma 2 3 4 2" xfId="1461" xr:uid="{BE4C290F-5CF0-4DDB-A017-30081706411D}"/>
    <cellStyle name="Comma 2 3 4 3" xfId="3122" xr:uid="{7029F63F-D343-4CFB-8DAA-8CE64C147D12}"/>
    <cellStyle name="Comma 2 3 4 4" xfId="6705" xr:uid="{B81F3D66-B846-4D20-AD48-79FE2CBF945B}"/>
    <cellStyle name="Comma 2 3 4 5" xfId="9144" xr:uid="{0D5BC76F-34AD-45A6-A723-F551318D8CC4}"/>
    <cellStyle name="Comma 2 3 5" xfId="386" xr:uid="{6E37648D-6283-45AD-BD35-3E64B9DEF85B}"/>
    <cellStyle name="Comma 2 3 5 2" xfId="1462" xr:uid="{9C99DC61-2AEE-4A66-9BC2-DC00DCB76D88}"/>
    <cellStyle name="Comma 2 3 5 3" xfId="3123" xr:uid="{E4AE08EF-9573-4C07-9181-5899968471BE}"/>
    <cellStyle name="Comma 2 3 5 4" xfId="6706" xr:uid="{2D68F8FA-AA3E-49C8-AC59-27A2BA8361B5}"/>
    <cellStyle name="Comma 2 3 5 5" xfId="9143" xr:uid="{23BEFE8D-2A67-4E31-89D7-2CB63A5E7A14}"/>
    <cellStyle name="Comma 2 3 6" xfId="387" xr:uid="{B5E83411-1CBD-48C2-B238-FA7FB1A9CE64}"/>
    <cellStyle name="Comma 2 3 6 2" xfId="2403" xr:uid="{00B31F4A-FAA8-4CD2-A60C-9051DF3BEF4B}"/>
    <cellStyle name="Comma 2 3 6 2 2" xfId="11586" xr:uid="{F82058BD-8816-425C-A296-87C73FEAE380}"/>
    <cellStyle name="Comma 2 3 6 3" xfId="7518" xr:uid="{B33B10FA-A40F-4B18-9518-525810C3FDAA}"/>
    <cellStyle name="Comma 2 3 6 3 2" xfId="14160" xr:uid="{51B4F317-FF07-4D40-AD3C-BCCC77EC231C}"/>
    <cellStyle name="Comma 2 3 6 4" xfId="10623" xr:uid="{DB76D29F-1A68-4A49-9622-228970788266}"/>
    <cellStyle name="Comma 2 3 6 5" xfId="11016" xr:uid="{33FAC354-79E9-4913-BDCB-7C4ABEF27F20}"/>
    <cellStyle name="Comma 2 3 6 6" xfId="14887" xr:uid="{FC867D5F-A1C4-4C31-95BF-1AF4931075A2}"/>
    <cellStyle name="Comma 2 3 7" xfId="1458" xr:uid="{C9873BA3-7574-471A-B69D-C81D6EEFADAC}"/>
    <cellStyle name="Comma 2 3 7 2" xfId="2568" xr:uid="{E8C115D0-4E5D-4136-AA53-7D5E24CCE75A}"/>
    <cellStyle name="Comma 2 3 7 2 2" xfId="11747" xr:uid="{1E86534E-047A-4E04-B40F-2821808D24F3}"/>
    <cellStyle name="Comma 2 3 7 3" xfId="11172" xr:uid="{F3B2118F-6597-4FB5-B0FC-4D3F11E6954F}"/>
    <cellStyle name="Comma 2 3 8" xfId="3119" xr:uid="{645D6F42-B973-444C-93B2-15C638B4D6D7}"/>
    <cellStyle name="Comma 2 3 9" xfId="7865" xr:uid="{57C19962-533D-4D8A-87AF-519465AEB2CD}"/>
    <cellStyle name="Comma 2 4" xfId="123" xr:uid="{D05BB686-602C-4BC6-B7C9-774681231976}"/>
    <cellStyle name="Comma 2 4 10" xfId="14452" xr:uid="{38EB916E-D702-462D-87EF-C71013663293}"/>
    <cellStyle name="Comma 2 4 11" xfId="275" xr:uid="{76C837DF-6A1D-4D97-B7E9-838E4381FE8F}"/>
    <cellStyle name="Comma 2 4 2" xfId="1464" xr:uid="{C1D88E86-1D17-47CB-A2C6-D62B382037DC}"/>
    <cellStyle name="Comma 2 4 2 2" xfId="192" xr:uid="{8815D230-198E-4630-9F3F-52A26F7D0116}"/>
    <cellStyle name="Comma 2 4 2 2 2" xfId="196" xr:uid="{445C719C-E478-4F5C-923B-8A421216BF01}"/>
    <cellStyle name="Comma 2 4 2 2 2 2" xfId="10626" xr:uid="{D051D8FD-5D92-4C99-A7A9-AEEC6F27ECD2}"/>
    <cellStyle name="Comma 2 4 2 2 2 3" xfId="11750" xr:uid="{2E80D0F7-8E0D-4D50-AE96-48743FD13657}"/>
    <cellStyle name="Comma 2 4 2 2 2 4" xfId="14890" xr:uid="{BF0C50A9-3563-4965-AF91-59802EB5A480}"/>
    <cellStyle name="Comma 2 4 2 2 3" xfId="4157" xr:uid="{540E603B-9C19-4508-BF89-4CE3E3EE5278}"/>
    <cellStyle name="Comma 2 4 2 2 3 2" xfId="12424" xr:uid="{C209C18F-D059-482C-9FB4-0F9DF222E466}"/>
    <cellStyle name="Comma 2 4 2 2 4" xfId="7868" xr:uid="{F9D89ACA-B916-49B3-80D6-B0FCF0FE2C70}"/>
    <cellStyle name="Comma 2 4 2 2 5" xfId="8276" xr:uid="{39277B44-2CD8-457E-9701-2AEB3925C18E}"/>
    <cellStyle name="Comma 2 4 2 2 6" xfId="9364" xr:uid="{50F17F26-9B23-4031-940E-D4175F1FBE59}"/>
    <cellStyle name="Comma 2 4 2 2 7" xfId="11175" xr:uid="{7CCDDC80-01E4-4CCE-B7B8-DC6F9156023E}"/>
    <cellStyle name="Comma 2 4 2 2 8" xfId="14454" xr:uid="{C8F7AC33-A0E2-498A-A29A-94AC0D06B9FC}"/>
    <cellStyle name="Comma 2 4 2 3" xfId="2570" xr:uid="{9F218CC7-93FB-4B13-B4F1-1C7D2B507B8B}"/>
    <cellStyle name="Comma 2 4 2 3 2" xfId="10625" xr:uid="{74A1A332-7351-47B4-98EB-CDA14302578B}"/>
    <cellStyle name="Comma 2 4 2 3 3" xfId="11749" xr:uid="{AD7B25DA-EA5E-45E4-90DF-76BE56E4C7A4}"/>
    <cellStyle name="Comma 2 4 2 3 4" xfId="14889" xr:uid="{F0665C2F-B808-4FCF-B9C1-61C54732F5B9}"/>
    <cellStyle name="Comma 2 4 2 4" xfId="4156" xr:uid="{565A3EF2-B8BC-4428-94CD-C0C2FB9A2906}"/>
    <cellStyle name="Comma 2 4 2 4 2" xfId="12423" xr:uid="{E0A2553A-3669-4B6D-B961-36D262F4BF26}"/>
    <cellStyle name="Comma 2 4 2 5" xfId="7867" xr:uid="{9B49B9CA-81BF-4BBF-A744-26BC433407AE}"/>
    <cellStyle name="Comma 2 4 2 6" xfId="8275" xr:uid="{12624121-7132-4DC6-8B7F-77BFAF8668AB}"/>
    <cellStyle name="Comma 2 4 2 7" xfId="9363" xr:uid="{330BC6A5-AE9B-4802-BFB0-2BF2919C0B0D}"/>
    <cellStyle name="Comma 2 4 2 8" xfId="11174" xr:uid="{ABB1CF95-6FD7-455C-B036-BD9ED40BBFED}"/>
    <cellStyle name="Comma 2 4 2 9" xfId="14453" xr:uid="{72269B2A-3E46-478B-B48E-F39BF9F48F6C}"/>
    <cellStyle name="Comma 2 4 3" xfId="1463" xr:uid="{8F12DB63-FB08-445D-A7E4-9F1C1C6D0568}"/>
    <cellStyle name="Comma 2 4 3 2" xfId="2569" xr:uid="{1181AADF-33B9-4A5D-93EC-60C76E704ECC}"/>
    <cellStyle name="Comma 2 4 3 2 2" xfId="11748" xr:uid="{25DFE780-11A3-4AC5-896B-71641FE79F15}"/>
    <cellStyle name="Comma 2 4 3 3" xfId="10624" xr:uid="{D7BCBBE7-7C0D-43E8-93B7-4B9606D61E49}"/>
    <cellStyle name="Comma 2 4 3 4" xfId="11173" xr:uid="{D0F97B51-9D46-4C66-AA42-1B947CEA9E11}"/>
    <cellStyle name="Comma 2 4 3 5" xfId="14888" xr:uid="{C2D5FE3A-4BB1-4272-AD37-6ADBA3104346}"/>
    <cellStyle name="Comma 2 4 4" xfId="2376" xr:uid="{B4450546-0F48-4529-8917-B30DF41E1D2B}"/>
    <cellStyle name="Comma 2 4 4 2" xfId="11559" xr:uid="{39EB34BF-5666-4385-AAD3-BB8E4FF43A87}"/>
    <cellStyle name="Comma 2 4 5" xfId="3150" xr:uid="{7D877847-F096-42AA-8640-99FC68246784}"/>
    <cellStyle name="Comma 2 4 5 2" xfId="12272" xr:uid="{13C555FA-9991-4EFD-A6EF-FEC06CFAEF6A}"/>
    <cellStyle name="Comma 2 4 6" xfId="7866" xr:uid="{83452EE4-EA37-4482-8C82-D378E7FB0B04}"/>
    <cellStyle name="Comma 2 4 7" xfId="8274" xr:uid="{2A1C2A6B-E376-4B9B-94C4-435045C744F7}"/>
    <cellStyle name="Comma 2 4 8" xfId="9362" xr:uid="{B21207C1-DA0F-42C8-8F44-ECEEB875630F}"/>
    <cellStyle name="Comma 2 4 9" xfId="10983" xr:uid="{CE8DA024-0EE1-476D-9A00-68DE36AC13B5}"/>
    <cellStyle name="Comma 2 5" xfId="146" xr:uid="{737527AE-7129-47A2-8C63-EB5893F544D3}"/>
    <cellStyle name="Comma 2 5 10" xfId="10984" xr:uid="{29FAFE14-7F48-4305-8507-27C4FA9CCFC7}"/>
    <cellStyle name="Comma 2 5 11" xfId="14455" xr:uid="{CB2ADA9E-D8F9-4F5E-B795-C1683EBA0E4B}"/>
    <cellStyle name="Comma 2 5 12" xfId="276" xr:uid="{03AC9D01-44A9-484F-AD6D-B67251B954EE}"/>
    <cellStyle name="Comma 2 5 2" xfId="1466" xr:uid="{F971C68E-E27F-4FD5-B11B-F41D76593F53}"/>
    <cellStyle name="Comma 2 5 2 2" xfId="4159" xr:uid="{56CDA9E1-DB2F-4812-BF40-3F5707FDBD09}"/>
    <cellStyle name="Comma 2 5 2 3" xfId="4158" xr:uid="{7756B834-DB0E-4368-8E88-493297083A88}"/>
    <cellStyle name="Comma 2 5 2 3 2" xfId="12425" xr:uid="{B1E92963-9CD2-4A31-91BC-F6605C8A9404}"/>
    <cellStyle name="Comma 2 5 2 4" xfId="6707" xr:uid="{B82D3667-D041-488F-8D61-E19C920A5F13}"/>
    <cellStyle name="Comma 2 5 2 5" xfId="9142" xr:uid="{D6EAF550-BD19-499F-8BF2-09151F80CF98}"/>
    <cellStyle name="Comma 2 5 3" xfId="1467" xr:uid="{76699E5C-E8BF-4A97-8E17-4F695BB5A92E}"/>
    <cellStyle name="Comma 2 5 3 2" xfId="2572" xr:uid="{E1FC9787-8D17-40D2-AED5-73FF05595249}"/>
    <cellStyle name="Comma 2 5 3 2 2" xfId="10628" xr:uid="{FD62CA88-B40C-41CB-8780-C8D6441689F2}"/>
    <cellStyle name="Comma 2 5 3 2 3" xfId="11752" xr:uid="{430ED1FB-8914-4E7A-9605-7AA32C5DED07}"/>
    <cellStyle name="Comma 2 5 3 2 4" xfId="14892" xr:uid="{4CDB35E1-FA52-41F5-9CA4-98FF3A1626E2}"/>
    <cellStyle name="Comma 2 5 3 3" xfId="6708" xr:uid="{0218AD87-6913-4E16-A41E-155E91DDFCF4}"/>
    <cellStyle name="Comma 2 5 3 3 2" xfId="13737" xr:uid="{68F326F3-B426-42AA-8BBF-01E43668E6A4}"/>
    <cellStyle name="Comma 2 5 3 4" xfId="11177" xr:uid="{2F9829BF-D30B-4D21-9F79-4E682FB6B3DD}"/>
    <cellStyle name="Comma 2 5 4" xfId="1465" xr:uid="{3FAAB727-1F02-4AB6-BA12-447CBEDA40FE}"/>
    <cellStyle name="Comma 2 5 4 2" xfId="2571" xr:uid="{76DB01BA-2097-44E5-A93F-C75AC2F447E5}"/>
    <cellStyle name="Comma 2 5 4 2 2" xfId="11751" xr:uid="{0DA29048-45AA-4CF9-8215-9258EEF2FB58}"/>
    <cellStyle name="Comma 2 5 4 3" xfId="10627" xr:uid="{86287505-19AA-43A8-9D9F-1019F70C19E7}"/>
    <cellStyle name="Comma 2 5 4 4" xfId="11176" xr:uid="{3970BE17-9895-4FDD-BCE6-3DE2088A292D}"/>
    <cellStyle name="Comma 2 5 4 5" xfId="14891" xr:uid="{EA7A41CD-3DED-4A8B-BE8A-61BD4622584D}"/>
    <cellStyle name="Comma 2 5 5" xfId="2377" xr:uid="{52B1828F-F1D5-4DFF-B0D5-277BF12C5F13}"/>
    <cellStyle name="Comma 2 5 5 2" xfId="11560" xr:uid="{4C6D7287-88BA-48AC-A2B7-C6CC3C4B4DD3}"/>
    <cellStyle name="Comma 2 5 6" xfId="3148" xr:uid="{FE366ABC-4506-43A6-B58F-209B1B51233E}"/>
    <cellStyle name="Comma 2 5 6 2" xfId="12270" xr:uid="{C4F73ACE-65CA-4F64-9777-5E96CF581089}"/>
    <cellStyle name="Comma 2 5 7" xfId="7869" xr:uid="{FEFC64C3-1D20-4832-BAE8-47320822E29F}"/>
    <cellStyle name="Comma 2 5 8" xfId="8277" xr:uid="{091333AB-D262-48EB-BCE6-25714FB788A1}"/>
    <cellStyle name="Comma 2 5 9" xfId="9365" xr:uid="{D675A8EA-6100-4510-A2C1-EC2DD8A8622C}"/>
    <cellStyle name="Comma 2 59" xfId="1468" xr:uid="{9B8009C9-9C3C-4AB0-8F62-AE943069D68A}"/>
    <cellStyle name="Comma 2 59 10" xfId="14456" xr:uid="{860D74F6-30A7-4A82-8D7E-523D36BC357C}"/>
    <cellStyle name="Comma 2 59 2" xfId="2573" xr:uid="{04802F56-648E-43EE-A191-DB9211AFD50B}"/>
    <cellStyle name="Comma 2 59 2 2" xfId="5012" xr:uid="{FB9FA98C-618E-41AA-B138-2D665D99EAE7}"/>
    <cellStyle name="Comma 2 59 2 2 2" xfId="12887" xr:uid="{4E494224-77EC-4314-B3ED-EABC133AD593}"/>
    <cellStyle name="Comma 2 59 2 3" xfId="4161" xr:uid="{BA72D554-1E6B-477B-8EC7-86BF855AF9FD}"/>
    <cellStyle name="Comma 2 59 2 3 2" xfId="12427" xr:uid="{D9E14151-0D86-4C29-AE36-67C97A07F7F7}"/>
    <cellStyle name="Comma 2 59 2 4" xfId="7519" xr:uid="{762EC97B-1AC1-4793-BF10-1AA23139DD08}"/>
    <cellStyle name="Comma 2 59 2 4 2" xfId="14161" xr:uid="{2BCA8116-6A75-408C-BBCA-4814190A3FA2}"/>
    <cellStyle name="Comma 2 59 2 5" xfId="10629" xr:uid="{A7BEC288-2CF3-4126-A864-260EED94A233}"/>
    <cellStyle name="Comma 2 59 2 6" xfId="11753" xr:uid="{2A6B4DDF-A25F-4CA5-B110-537E0E6F9B8E}"/>
    <cellStyle name="Comma 2 59 2 7" xfId="14893" xr:uid="{9BE93E0C-4A00-41CF-874F-7F92B06CCB14}"/>
    <cellStyle name="Comma 2 59 3" xfId="5013" xr:uid="{EDB64348-5070-44A9-AA1D-30787FDA3112}"/>
    <cellStyle name="Comma 2 59 3 2" xfId="12888" xr:uid="{E7438E9C-0602-48BE-B8CE-FCFAD49AEDE9}"/>
    <cellStyle name="Comma 2 59 4" xfId="4160" xr:uid="{FCCD4112-99FF-4DF7-B309-196BE1FFE7A9}"/>
    <cellStyle name="Comma 2 59 4 2" xfId="12426" xr:uid="{13813DD8-8821-4F28-B40B-8BE398AF8CF4}"/>
    <cellStyle name="Comma 2 59 5" xfId="6709" xr:uid="{5A3774EE-4FD1-4C81-A02A-91230835AB2D}"/>
    <cellStyle name="Comma 2 59 5 2" xfId="13738" xr:uid="{D085A970-B52D-48AC-A637-A63A6C014DA9}"/>
    <cellStyle name="Comma 2 59 6" xfId="7870" xr:uid="{5A115638-BE26-4A87-9AC1-7762FE5DB049}"/>
    <cellStyle name="Comma 2 59 7" xfId="8278" xr:uid="{7355980C-F1E9-42AC-A998-FC7B79F20B8C}"/>
    <cellStyle name="Comma 2 59 8" xfId="9368" xr:uid="{A2A0943B-53D7-4DCE-86B8-35B65E422BDA}"/>
    <cellStyle name="Comma 2 59 9" xfId="11178" xr:uid="{5719AF34-95C7-422C-871B-B29EFC3D9A57}"/>
    <cellStyle name="Comma 2 6" xfId="388" xr:uid="{466B2F11-A715-4DA4-8A87-EF75CE623A49}"/>
    <cellStyle name="Comma 2 6 2" xfId="1470" xr:uid="{814E9514-D4CD-4810-ADF3-DBA4100A02A6}"/>
    <cellStyle name="Comma 2 6 2 10" xfId="11180" xr:uid="{79AB987D-4673-4BF7-86ED-9FC160F09780}"/>
    <cellStyle name="Comma 2 6 2 11" xfId="14458" xr:uid="{4EEF149E-AA71-4DFC-921A-F872C465177E}"/>
    <cellStyle name="Comma 2 6 2 2" xfId="1471" xr:uid="{57313E3E-FEDB-4DA8-9734-7EB89F37849C}"/>
    <cellStyle name="Comma 2 6 2 2 10" xfId="14459" xr:uid="{53963596-A48E-4F04-8978-6D0D4EBE32C7}"/>
    <cellStyle name="Comma 2 6 2 2 2" xfId="2576" xr:uid="{B2F3A434-7337-4FA1-A38C-92D54080F98F}"/>
    <cellStyle name="Comma 2 6 2 2 2 2" xfId="5014" xr:uid="{23B3E418-9D72-45A0-A0F0-EC210A4F3CAF}"/>
    <cellStyle name="Comma 2 6 2 2 2 2 2" xfId="12889" xr:uid="{D9485BF0-6663-447C-A04E-55847CFF14E0}"/>
    <cellStyle name="Comma 2 6 2 2 2 3" xfId="7521" xr:uid="{D2AE29FB-1BE9-413E-AA11-541D88CF6A75}"/>
    <cellStyle name="Comma 2 6 2 2 2 3 2" xfId="14163" xr:uid="{80909E6F-7E7B-433C-8141-18C0F2776924}"/>
    <cellStyle name="Comma 2 6 2 2 2 4" xfId="10632" xr:uid="{B611D070-7B16-4953-AB91-43AADFF171A8}"/>
    <cellStyle name="Comma 2 6 2 2 2 5" xfId="11756" xr:uid="{3822538B-4721-493F-9B59-D1F4CBEFB07F}"/>
    <cellStyle name="Comma 2 6 2 2 2 6" xfId="14896" xr:uid="{4622D204-0924-40CE-9A54-78680B365727}"/>
    <cellStyle name="Comma 2 6 2 2 3" xfId="4163" xr:uid="{A4607EE9-F2C7-40D4-96AC-A18FE2A1B52F}"/>
    <cellStyle name="Comma 2 6 2 2 3 2" xfId="12429" xr:uid="{EB6C67E6-15A1-4074-A37A-1D70CB93DCAA}"/>
    <cellStyle name="Comma 2 6 2 2 4" xfId="6711" xr:uid="{C6176401-63E0-4184-8B56-1EF779FE0487}"/>
    <cellStyle name="Comma 2 6 2 2 4 2" xfId="13740" xr:uid="{3EFA47A1-B192-4889-A2B1-65073CC557C9}"/>
    <cellStyle name="Comma 2 6 2 2 5" xfId="7873" xr:uid="{B809EBFE-5EFA-4325-B6EF-6B421126FF68}"/>
    <cellStyle name="Comma 2 6 2 2 6" xfId="8281" xr:uid="{FF2BD374-07A6-48A8-8505-3654A4155801}"/>
    <cellStyle name="Comma 2 6 2 2 7" xfId="9371" xr:uid="{AABC8435-E163-4019-97EE-8FB1B064C401}"/>
    <cellStyle name="Comma 2 6 2 2 8" xfId="9140" xr:uid="{B20F5D30-A575-416F-9B96-3433B63AE618}"/>
    <cellStyle name="Comma 2 6 2 2 9" xfId="11181" xr:uid="{E032FE90-1821-415D-8CE8-96F29A9FB469}"/>
    <cellStyle name="Comma 2 6 2 3" xfId="2575" xr:uid="{C43364C6-0F93-4A0A-8678-03EB96886BB6}"/>
    <cellStyle name="Comma 2 6 2 3 2" xfId="5015" xr:uid="{77015541-B581-4947-AAEA-2BB63BD3CAFF}"/>
    <cellStyle name="Comma 2 6 2 3 2 2" xfId="12890" xr:uid="{4D07AF35-8690-47ED-9C38-FD018BB06525}"/>
    <cellStyle name="Comma 2 6 2 3 3" xfId="7520" xr:uid="{950E77E2-CE3A-46AA-B159-82B50929906E}"/>
    <cellStyle name="Comma 2 6 2 3 3 2" xfId="14162" xr:uid="{A4810677-EED0-43BC-BFB0-7B4FEDB29DC9}"/>
    <cellStyle name="Comma 2 6 2 3 4" xfId="10631" xr:uid="{1D5BCF92-6931-403A-8975-AA783955610E}"/>
    <cellStyle name="Comma 2 6 2 3 5" xfId="11755" xr:uid="{EEE4A2BD-90DF-4654-AAC8-81617709886A}"/>
    <cellStyle name="Comma 2 6 2 3 6" xfId="14895" xr:uid="{D698F7D9-CB9E-4727-AFC1-52C7D16FDA53}"/>
    <cellStyle name="Comma 2 6 2 4" xfId="4162" xr:uid="{0AE465EC-1A1B-4B6E-AFF4-F6DA76A8C3F8}"/>
    <cellStyle name="Comma 2 6 2 4 2" xfId="12428" xr:uid="{A0084443-8CC5-4734-9F6D-102A3383EF22}"/>
    <cellStyle name="Comma 2 6 2 5" xfId="6710" xr:uid="{74967A2F-AB7E-4538-9759-76F3BDF64122}"/>
    <cellStyle name="Comma 2 6 2 5 2" xfId="13739" xr:uid="{E641F06A-B1F2-4C94-A7A5-0D4B8878F5E7}"/>
    <cellStyle name="Comma 2 6 2 6" xfId="7872" xr:uid="{55644632-3337-4B58-9230-413D59215893}"/>
    <cellStyle name="Comma 2 6 2 7" xfId="8280" xr:uid="{508714A2-A14E-4A60-90C7-55D4358BA64A}"/>
    <cellStyle name="Comma 2 6 2 8" xfId="9370" xr:uid="{652CDDD4-74B8-4A1B-BF63-85AC68679B60}"/>
    <cellStyle name="Comma 2 6 2 9" xfId="9141" xr:uid="{6BA3F5F1-31BB-4285-8C6C-49EE2B2CB0E9}"/>
    <cellStyle name="Comma 2 6 3" xfId="1469" xr:uid="{6DFF1FF7-BEC8-4D9F-9C00-E0AD6D641C9B}"/>
    <cellStyle name="Comma 2 6 3 2" xfId="2574" xr:uid="{4739884A-69AA-4EF2-896D-127BE9548052}"/>
    <cellStyle name="Comma 2 6 3 2 2" xfId="11754" xr:uid="{06431466-394E-4ED8-BAAF-A59FB87D820D}"/>
    <cellStyle name="Comma 2 6 3 3" xfId="10630" xr:uid="{F1F3B742-9BD3-4143-A60A-99C80F6AC8E9}"/>
    <cellStyle name="Comma 2 6 3 4" xfId="11179" xr:uid="{CEF846D0-4429-413C-AB62-7237ADB12430}"/>
    <cellStyle name="Comma 2 6 3 5" xfId="14894" xr:uid="{16B37AB5-DDD7-4C1E-AA87-FF925DD4AFB8}"/>
    <cellStyle name="Comma 2 6 4" xfId="7871" xr:uid="{CAB91C75-C601-44C6-B674-7B2A42F1ACF4}"/>
    <cellStyle name="Comma 2 6 5" xfId="8279" xr:uid="{58D31795-A287-4C90-8C5C-750B785C8D23}"/>
    <cellStyle name="Comma 2 6 6" xfId="9369" xr:uid="{28236FAD-2693-4E11-AD6F-C30A9673D5CE}"/>
    <cellStyle name="Comma 2 6 7" xfId="14457" xr:uid="{FA51671B-AC08-4CAB-9F30-A712EF8A70CE}"/>
    <cellStyle name="Comma 2 7" xfId="389" xr:uid="{B6946E73-B417-41FE-83E9-5FB42C282BBA}"/>
    <cellStyle name="Comma 2 7 2" xfId="1472" xr:uid="{00EC798E-D292-414A-8CB1-9308E394D334}"/>
    <cellStyle name="Comma 2 7 2 2" xfId="2577" xr:uid="{1606C820-CE7F-4BEF-B731-8077DD4E4806}"/>
    <cellStyle name="Comma 2 7 2 2 2" xfId="11757" xr:uid="{E66C2031-1529-4D66-9952-879414EB908F}"/>
    <cellStyle name="Comma 2 7 2 3" xfId="10633" xr:uid="{4B7386AC-E3D6-4453-8EF9-F1B5E3024F55}"/>
    <cellStyle name="Comma 2 7 2 4" xfId="11182" xr:uid="{5B40E48D-DEF5-4486-8BBC-1E9187318AEA}"/>
    <cellStyle name="Comma 2 7 2 5" xfId="14897" xr:uid="{91583E2F-30D5-407F-B491-F1D7E798E6A8}"/>
    <cellStyle name="Comma 2 7 3" xfId="6712" xr:uid="{9445F997-9D9A-462D-9521-2669D835FD7D}"/>
    <cellStyle name="Comma 2 7 3 2" xfId="13741" xr:uid="{79168E89-B337-4424-A7B6-4E11325CD7D0}"/>
    <cellStyle name="Comma 2 8" xfId="390" xr:uid="{6AB65F51-B687-4E22-B33C-805689BE5EFD}"/>
    <cellStyle name="Comma 2 8 2" xfId="1473" xr:uid="{402E12CB-FEBA-425D-84A5-BEA577E59BA0}"/>
    <cellStyle name="Comma 2 8 2 2" xfId="2578" xr:uid="{34CDEE21-CE7D-40DA-BD9A-1ED2D1F7C529}"/>
    <cellStyle name="Comma 2 8 2 2 2" xfId="11758" xr:uid="{63F5E71F-0E3A-43EE-A262-C8B5A4A4F2BB}"/>
    <cellStyle name="Comma 2 8 2 3" xfId="10634" xr:uid="{E94E3421-476E-49DA-996E-212774253829}"/>
    <cellStyle name="Comma 2 8 2 4" xfId="11183" xr:uid="{9F6F3A76-4735-4479-864E-EDFFD240A808}"/>
    <cellStyle name="Comma 2 8 2 5" xfId="14898" xr:uid="{14AF115D-4102-4C3A-87A2-7BC266AB0F3E}"/>
    <cellStyle name="Comma 2 8 3" xfId="11017" xr:uid="{6FEFDDC1-369A-45CE-B0B5-3C9A7581F1D8}"/>
    <cellStyle name="Comma 2 9" xfId="450" xr:uid="{9B940EB2-1C06-4A3D-AF77-4503F1ED9B5B}"/>
    <cellStyle name="Comma 2 9 2" xfId="30" xr:uid="{00000000-0005-0000-0000-00001D000000}"/>
    <cellStyle name="Comma 2 9 2 2" xfId="2438" xr:uid="{A7C507B8-C22B-4D55-8189-2D4286766736}"/>
    <cellStyle name="Comma 2 9 2 2 2" xfId="11617" xr:uid="{3CCB84F6-DF10-495B-8C3F-2D6A8D255013}"/>
    <cellStyle name="Comma 2 9 2 3" xfId="7522" xr:uid="{38E6BE2E-5420-448F-B371-1EC551C4B02E}"/>
    <cellStyle name="Comma 2 9 2 3 2" xfId="14164" xr:uid="{3B98F39A-FE37-4CBD-B9E4-B6A099DF263F}"/>
    <cellStyle name="Comma 2 9 2 4" xfId="10635" xr:uid="{0914BF43-B549-4672-A1E6-58167A9F000B}"/>
    <cellStyle name="Comma 2 9 2 5" xfId="11042" xr:uid="{864FFC98-A519-4D16-BEFE-5CB5AD0D2CD0}"/>
    <cellStyle name="Comma 2 9 2 6" xfId="14899" xr:uid="{969FEE4C-55BF-4FD0-8C0E-5146ACDDDFE1}"/>
    <cellStyle name="Comma 2 9 2 7" xfId="87" xr:uid="{B250CEDA-ABEA-4BED-ABAC-65F1BFCFB290}"/>
    <cellStyle name="Comma 2 9 3" xfId="1474" xr:uid="{E30E728A-166C-4543-BC10-9D7DC019EEE0}"/>
    <cellStyle name="Comma 2 9 3 2" xfId="2579" xr:uid="{4AA13BF1-180B-45A8-826F-C3EC8BB1EF3C}"/>
    <cellStyle name="Comma 2 9 3 2 2" xfId="11759" xr:uid="{25D936E4-A598-4EE1-B7F7-1070C57AD76C}"/>
    <cellStyle name="Comma 2 9 3 3" xfId="11184" xr:uid="{F8233010-DC83-4E75-B8FF-2114525275C3}"/>
    <cellStyle name="Comma 2 9 4" xfId="2424" xr:uid="{26BD0817-9862-470B-A2D0-29FBF5814F2E}"/>
    <cellStyle name="Comma 2 9 4 2" xfId="11606" xr:uid="{0CEEAC0D-1C79-4BD2-A661-B28CD6412B2E}"/>
    <cellStyle name="Comma 2 9 5" xfId="3241" xr:uid="{868EC16D-5E44-4059-A5E5-82137C60BDE3}"/>
    <cellStyle name="Comma 2 9 5 2" xfId="12311" xr:uid="{AED00692-23FE-4DE9-88E0-8C95885539DE}"/>
    <cellStyle name="Comma 2 9 6" xfId="6713" xr:uid="{3CD23575-852D-4C13-BFA7-B19E79E5B7D7}"/>
    <cellStyle name="Comma 2 9 6 2" xfId="13742" xr:uid="{23791FE1-29D3-4726-9C9F-E9E420AE15A1}"/>
    <cellStyle name="Comma 2 9 7" xfId="11035" xr:uid="{27CB844A-EDA9-42C5-902B-7698F3EDFF16}"/>
    <cellStyle name="Comma 2_Adj - มาเยคาว่า(ประเทศไทย) Q'3" xfId="277" xr:uid="{E5879D12-E3EC-46CD-A9D1-F8D47AD02345}"/>
    <cellStyle name="Comma 20" xfId="278" xr:uid="{578A721C-9C9C-4884-A263-E2CBBBCD55CF}"/>
    <cellStyle name="Comma 20 2" xfId="1475" xr:uid="{00DC9329-6307-442B-A3FF-628522FCC6DD}"/>
    <cellStyle name="Comma 20 2 2" xfId="2580" xr:uid="{CE1BA842-5173-4AEC-A592-F69CB110A5B2}"/>
    <cellStyle name="Comma 20 2 2 2" xfId="10636" xr:uid="{244C023D-150E-48AE-8986-D4DC464359FB}"/>
    <cellStyle name="Comma 20 2 2 3" xfId="11760" xr:uid="{806B7CA6-6A6D-494B-9BA0-6A1802670466}"/>
    <cellStyle name="Comma 20 2 2 4" xfId="14900" xr:uid="{FBC28ED5-3ECB-4562-9375-1DA45F0D8193}"/>
    <cellStyle name="Comma 20 2 3" xfId="4164" xr:uid="{4F075DB1-E72B-40DD-B2F5-810300191627}"/>
    <cellStyle name="Comma 20 2 3 2" xfId="12430" xr:uid="{9716F4E6-7697-4FE1-8330-35F1B249E0A0}"/>
    <cellStyle name="Comma 20 2 4" xfId="7874" xr:uid="{19805E37-9AEB-4209-8E3F-602968670501}"/>
    <cellStyle name="Comma 20 2 5" xfId="8282" xr:uid="{40E6591A-2039-4B68-AE35-4AA77C6AD041}"/>
    <cellStyle name="Comma 20 2 6" xfId="9376" xr:uid="{F5FDCC8C-82B4-4BA3-B5DB-3DD8A530D683}"/>
    <cellStyle name="Comma 20 2 7" xfId="11185" xr:uid="{12944EA2-A913-4AE7-8DAD-86EBB72A590B}"/>
    <cellStyle name="Comma 20 2 8" xfId="14460" xr:uid="{D79CC5AB-90EB-4234-8227-383456080846}"/>
    <cellStyle name="Comma 21" xfId="279" xr:uid="{8E31EC57-BCB2-4547-81D3-11BE08B8BD66}"/>
    <cellStyle name="Comma 21 2" xfId="1476" xr:uid="{FB93A8E0-AD37-4F92-954E-A4BB5DCE4645}"/>
    <cellStyle name="Comma 21 2 10" xfId="11186" xr:uid="{DD3C57A9-B734-4392-8A6D-B95FF9DE87C8}"/>
    <cellStyle name="Comma 21 2 11" xfId="14461" xr:uid="{2665CEAF-D2EE-45D7-A2F5-F5AD9500B64B}"/>
    <cellStyle name="Comma 21 2 2" xfId="1477" xr:uid="{8E13A7E5-EB76-47CE-81A2-DD764210E1F5}"/>
    <cellStyle name="Comma 21 2 2 10" xfId="11187" xr:uid="{9AAB993B-4F42-4080-A353-76C25FF2B04C}"/>
    <cellStyle name="Comma 21 2 2 11" xfId="14462" xr:uid="{9692E1A9-940E-4F11-AED4-31C469E43593}"/>
    <cellStyle name="Comma 21 2 2 2" xfId="2582" xr:uid="{0CC0FEB6-ED25-44EE-A09B-E8AF3DB4F1EA}"/>
    <cellStyle name="Comma 21 2 2 2 2" xfId="5016" xr:uid="{7A3C1A5F-8CF5-4D9E-B42F-7CF4E48F6742}"/>
    <cellStyle name="Comma 21 2 2 2 2 2" xfId="12891" xr:uid="{800CF663-C1F8-4A58-B114-6458DCCAE642}"/>
    <cellStyle name="Comma 21 2 2 2 3" xfId="4167" xr:uid="{4252E78E-27E2-446B-B87B-9BEA38952A01}"/>
    <cellStyle name="Comma 21 2 2 2 3 2" xfId="12433" xr:uid="{B8D67C45-838E-41D5-898F-4EA1C1FE5D24}"/>
    <cellStyle name="Comma 21 2 2 2 4" xfId="7524" xr:uid="{7D93AEC6-99A3-408C-864D-BBD40E2E4EA5}"/>
    <cellStyle name="Comma 21 2 2 2 4 2" xfId="14166" xr:uid="{CDA3798E-AC24-48C9-AC49-C8F6FA7715DE}"/>
    <cellStyle name="Comma 21 2 2 2 5" xfId="10638" xr:uid="{36B426B3-BDF3-4F51-A607-11797CC8056D}"/>
    <cellStyle name="Comma 21 2 2 2 6" xfId="11762" xr:uid="{66FE015B-2EBF-4B73-8DE7-EB3E874F7001}"/>
    <cellStyle name="Comma 21 2 2 2 7" xfId="14902" xr:uid="{0F45320D-3F23-43A1-A889-41B3C5346CD1}"/>
    <cellStyle name="Comma 21 2 2 3" xfId="5017" xr:uid="{B96CD5C9-163E-4364-B34A-D540ADD6B5B3}"/>
    <cellStyle name="Comma 21 2 2 3 2" xfId="12892" xr:uid="{4DBD7C9B-AE96-4DA6-B1AA-057C59DF4CF9}"/>
    <cellStyle name="Comma 21 2 2 4" xfId="4166" xr:uid="{57AECC5E-0023-4316-BFBB-D9640B8C0990}"/>
    <cellStyle name="Comma 21 2 2 4 2" xfId="12432" xr:uid="{3055051B-4B6F-4E42-97C6-8CC0437EBDEB}"/>
    <cellStyle name="Comma 21 2 2 5" xfId="6715" xr:uid="{4BE24369-490A-43E7-849F-6EA1A853B0C4}"/>
    <cellStyle name="Comma 21 2 2 5 2" xfId="13744" xr:uid="{7EC98B58-BFB9-4205-BC53-F6FAB07E78BE}"/>
    <cellStyle name="Comma 21 2 2 6" xfId="7876" xr:uid="{76A9196A-FC1F-446E-934F-40AB2D6F9CFE}"/>
    <cellStyle name="Comma 21 2 2 7" xfId="8284" xr:uid="{E3285115-607C-44E7-8649-6C092FDD6926}"/>
    <cellStyle name="Comma 21 2 2 8" xfId="9379" xr:uid="{149B1B69-E4CE-493B-9BE5-E08F2136156B}"/>
    <cellStyle name="Comma 21 2 2 9" xfId="9139" xr:uid="{1D105754-0520-41C6-8863-D4DB357DB5E1}"/>
    <cellStyle name="Comma 21 2 3" xfId="2581" xr:uid="{2C10333E-CB01-4E37-9BB1-68FBC6F28A43}"/>
    <cellStyle name="Comma 21 2 3 2" xfId="5018" xr:uid="{1BC767E8-8FDD-4438-B704-1E8C6D36EE69}"/>
    <cellStyle name="Comma 21 2 3 2 2" xfId="12893" xr:uid="{C659BD0A-4419-4AD6-9191-EA599D5B6908}"/>
    <cellStyle name="Comma 21 2 3 3" xfId="7523" xr:uid="{BF2FE092-1651-42BB-8ABE-870E5A45EE92}"/>
    <cellStyle name="Comma 21 2 3 3 2" xfId="14165" xr:uid="{779964FE-AB35-4AC7-BFEA-A1FA00B04026}"/>
    <cellStyle name="Comma 21 2 3 4" xfId="10637" xr:uid="{4EA9D84D-EFF0-45BC-8A9A-B4236D48815E}"/>
    <cellStyle name="Comma 21 2 3 5" xfId="11761" xr:uid="{9195F415-1184-46FE-B34A-4289A9F92018}"/>
    <cellStyle name="Comma 21 2 3 6" xfId="14901" xr:uid="{F22A7FA7-C2AC-45C9-8DA9-990185CBA4B6}"/>
    <cellStyle name="Comma 21 2 4" xfId="4165" xr:uid="{C53486C3-D850-4E90-96AE-9035D1ABEDE0}"/>
    <cellStyle name="Comma 21 2 4 2" xfId="12431" xr:uid="{D063D80B-AC5F-4C17-BB31-F67016921367}"/>
    <cellStyle name="Comma 21 2 5" xfId="6714" xr:uid="{8374B7FC-ABC3-4B22-8859-9A2FF9CF7976}"/>
    <cellStyle name="Comma 21 2 5 2" xfId="13743" xr:uid="{A9991920-53A3-4F02-87BE-494246DB5896}"/>
    <cellStyle name="Comma 21 2 6" xfId="7875" xr:uid="{8C2B44D6-3210-4C9E-8674-33700E04D15F}"/>
    <cellStyle name="Comma 21 2 7" xfId="8283" xr:uid="{8AFBCF76-7D56-46C9-A94C-D4AABEDA0E6E}"/>
    <cellStyle name="Comma 21 2 8" xfId="9378" xr:uid="{9CF84938-FA4B-45B8-8BDD-C6685E697F45}"/>
    <cellStyle name="Comma 21 2 9" xfId="10475" xr:uid="{94243822-6C5C-41B2-878D-BC111C7F4A0E}"/>
    <cellStyle name="Comma 21 3" xfId="4168" xr:uid="{2DC79152-B212-42FC-9E3A-1C64085ECFC7}"/>
    <cellStyle name="Comma 21 3 2" xfId="5019" xr:uid="{14D24478-7C1F-44D5-9B80-46AB14975466}"/>
    <cellStyle name="Comma 21 3 2 2" xfId="12894" xr:uid="{09AB8745-756D-43DD-BFED-C2485EC82861}"/>
    <cellStyle name="Comma 21 3 3" xfId="12434" xr:uid="{B6E20C1B-0CD8-4058-856D-A502AE62AC18}"/>
    <cellStyle name="Comma 21 4" xfId="4169" xr:uid="{822D4EB6-96AB-4191-92D7-D417733D6C95}"/>
    <cellStyle name="Comma 21 4 2" xfId="5020" xr:uid="{DBFCCF36-288E-4D6E-9791-5C251618250F}"/>
    <cellStyle name="Comma 21 4 2 2" xfId="12895" xr:uid="{96840DAD-00FD-4B10-B25C-4FB8F2C678BD}"/>
    <cellStyle name="Comma 21 4 3" xfId="12435" xr:uid="{14317C99-A060-419D-9AF9-6920CB7E22B0}"/>
    <cellStyle name="Comma 22" xfId="280" xr:uid="{135782EB-9944-4940-AF52-A8BC4FF2F1A8}"/>
    <cellStyle name="Comma 23" xfId="281" xr:uid="{9F52FC38-42EC-4316-B50E-5672E98169E1}"/>
    <cellStyle name="Comma 24" xfId="282" xr:uid="{165E5A04-7E91-4DCE-908C-B0F6CBA8F8C8}"/>
    <cellStyle name="Comma 25" xfId="283" xr:uid="{76F87286-CBAA-44B5-BD0A-DAF2573E3645}"/>
    <cellStyle name="Comma 26" xfId="284" xr:uid="{49075598-4178-4709-84D8-A9FBD344E31D}"/>
    <cellStyle name="Comma 27" xfId="285" xr:uid="{32C5CD12-C904-4864-B421-51BD5FA6547B}"/>
    <cellStyle name="Comma 28" xfId="286" xr:uid="{C3FF5BF7-A528-487F-8585-DD7732220522}"/>
    <cellStyle name="Comma 29" xfId="287" xr:uid="{76DD3555-726F-4A32-8830-134AF3FD08CC}"/>
    <cellStyle name="Comma 3" xfId="70" xr:uid="{06B610F3-7765-477D-8305-E455B815A7C4}"/>
    <cellStyle name="Comma 3 10" xfId="3086" xr:uid="{FEBEE56E-7BE6-43CC-90EC-3515EFA0ECDB}"/>
    <cellStyle name="Comma 3 10 2" xfId="12235" xr:uid="{5C744D7E-0BC8-455D-8300-82D688285E9A}"/>
    <cellStyle name="Comma 3 11" xfId="3144" xr:uid="{4D0A163B-06FC-4BDF-BE19-604FADA3B472}"/>
    <cellStyle name="Comma 3 11 2" xfId="12266" xr:uid="{FEE4887D-78FE-4701-8B3C-FD0A5E042782}"/>
    <cellStyle name="Comma 3 12" xfId="5824" xr:uid="{8B9CD1E8-4041-4BF6-8F8A-269597FAA41B}"/>
    <cellStyle name="Comma 3 12 2" xfId="13631" xr:uid="{3B6380A2-2781-41D2-A3A7-E6B4F1D6F64B}"/>
    <cellStyle name="Comma 3 13" xfId="7747" xr:uid="{5F79DED8-79E2-4D62-B723-67AABD6A8DD7}"/>
    <cellStyle name="Comma 3 14" xfId="8214" xr:uid="{8C81AEF5-4E39-41D7-BBBF-3C0AB0B3643D}"/>
    <cellStyle name="Comma 3 15" xfId="8663" xr:uid="{7988CF3A-0971-4DDB-AE32-1F68FA56D2DC}"/>
    <cellStyle name="Comma 3 16" xfId="10985" xr:uid="{8AF9D52B-8D30-4C3E-9133-C936804D0CFB}"/>
    <cellStyle name="Comma 3 17" xfId="14394" xr:uid="{61D38F27-5F4F-4D1D-8AE5-99B15DC29B08}"/>
    <cellStyle name="Comma 3 18" xfId="288" xr:uid="{5A9A4AF8-A0CE-4C6C-88BC-EBB194A4C8DD}"/>
    <cellStyle name="Comma 3 19" xfId="97" xr:uid="{CCCD4C76-C781-49BE-AE8C-2B68AAC0A386}"/>
    <cellStyle name="Comma 3 2" xfId="114" xr:uid="{19D55C13-B5AF-4256-888F-CCA7252679E8}"/>
    <cellStyle name="Comma 3 2 10" xfId="1479" xr:uid="{C0EF01C7-CD94-4175-990E-9DC9B9A89C92}"/>
    <cellStyle name="Comma 3 2 10 2" xfId="178" xr:uid="{BBA54980-DEB4-4372-B300-F369A48261A2}"/>
    <cellStyle name="Comma 3 2 10 2 2" xfId="8208" xr:uid="{F94127CB-015E-49CC-84D1-6CE3E504A6E1}"/>
    <cellStyle name="Comma 3 2 10 2 2 2" xfId="10512" xr:uid="{8E86BEE7-F5A5-4FEF-820E-626CD3349C8B}"/>
    <cellStyle name="Comma 3 2 10 2 2 3" xfId="14750" xr:uid="{A769EF74-A63E-416C-A8D0-962A12321E73}"/>
    <cellStyle name="Comma 3 2 10 2 3" xfId="8582" xr:uid="{A8236B37-E261-4AFB-9D22-FB4079E76459}"/>
    <cellStyle name="Comma 3 2 10 2 3 2" xfId="15222" xr:uid="{DDDF67AE-7BA1-47E3-9F84-99AA72DBA883}"/>
    <cellStyle name="Comma 3 2 10 2 4" xfId="10250" xr:uid="{B46B062E-34DB-41E3-8784-1647A3E96A6E}"/>
    <cellStyle name="Comma 3 2 10 2 5" xfId="11764" xr:uid="{DDE2AD7C-F83A-499F-9934-6C0A049F5CE6}"/>
    <cellStyle name="Comma 3 2 10 2 6" xfId="14736" xr:uid="{203852AE-B44E-41B7-887F-948F6E31B74E}"/>
    <cellStyle name="Comma 3 2 10 3" xfId="6716" xr:uid="{07CF289B-B1FE-45C4-9861-25ABB3D2C32C}"/>
    <cellStyle name="Comma 3 2 10 3 2" xfId="13745" xr:uid="{B19684F2-6AD6-4900-9F40-38A84B579277}"/>
    <cellStyle name="Comma 3 2 10 4" xfId="11189" xr:uid="{E1402457-F5BA-4301-8ED4-618155BDBAE1}"/>
    <cellStyle name="Comma 3 2 11" xfId="1480" xr:uid="{717B9908-D1C9-4198-A4AC-D74B6AF12041}"/>
    <cellStyle name="Comma 3 2 11 2" xfId="2584" xr:uid="{5C88B0CE-913C-4732-9193-78E1F51F4A52}"/>
    <cellStyle name="Comma 3 2 11 2 2" xfId="10640" xr:uid="{EDB9DD31-F1C9-4194-AAE8-5D1C109E1629}"/>
    <cellStyle name="Comma 3 2 11 2 3" xfId="11765" xr:uid="{DABEEBC9-410C-436A-A9FE-B8AEAB51C2F5}"/>
    <cellStyle name="Comma 3 2 11 2 4" xfId="14904" xr:uid="{DC3B17AB-0FB0-4770-81C7-7EE4ED0E7102}"/>
    <cellStyle name="Comma 3 2 11 3" xfId="6717" xr:uid="{9EE00017-0BB1-456C-96A8-C4B7B15E86DD}"/>
    <cellStyle name="Comma 3 2 11 3 2" xfId="13746" xr:uid="{5212C2F5-CEC1-4631-A924-EC27FB6A2780}"/>
    <cellStyle name="Comma 3 2 11 4" xfId="11190" xr:uid="{207CD168-157F-4C07-8DDF-62FD414DA45A}"/>
    <cellStyle name="Comma 3 2 12" xfId="1481" xr:uid="{EB29F4A0-9815-4DDC-B3FD-837795D4399F}"/>
    <cellStyle name="Comma 3 2 12 2" xfId="2585" xr:uid="{FB6852F9-E555-4F2C-91DA-7F5D78E65183}"/>
    <cellStyle name="Comma 3 2 12 2 2" xfId="10641" xr:uid="{85F977DB-F822-448A-88A9-DFE62E88D4F5}"/>
    <cellStyle name="Comma 3 2 12 2 3" xfId="11766" xr:uid="{D71FFF36-2AEF-4F34-A96E-F27C81CAA559}"/>
    <cellStyle name="Comma 3 2 12 2 4" xfId="14905" xr:uid="{F654625D-10FB-4156-A6C6-BA9E99A7F352}"/>
    <cellStyle name="Comma 3 2 12 3" xfId="6718" xr:uid="{98B4209F-C15B-4FAC-A956-CC21B3A73307}"/>
    <cellStyle name="Comma 3 2 12 3 2" xfId="13747" xr:uid="{9BBDC53F-F1F2-40DD-9965-72914CCA7D4B}"/>
    <cellStyle name="Comma 3 2 12 4" xfId="11191" xr:uid="{AD8303A6-3D9C-41D8-92AB-01BDA4BBE6E5}"/>
    <cellStyle name="Comma 3 2 13" xfId="1482" xr:uid="{6C3E27C4-D052-4D0D-8437-98464C3556EF}"/>
    <cellStyle name="Comma 3 2 13 2" xfId="2586" xr:uid="{E5E37909-CDFF-4C40-AFF4-E3FD23BF38A1}"/>
    <cellStyle name="Comma 3 2 13 2 2" xfId="10642" xr:uid="{931AC7DE-24FD-4DD1-BC00-3CD90F0FB67C}"/>
    <cellStyle name="Comma 3 2 13 2 3" xfId="11767" xr:uid="{8B3EACEC-754E-4994-93FC-7521E08F62AA}"/>
    <cellStyle name="Comma 3 2 13 2 4" xfId="14906" xr:uid="{35012D72-8BB8-4908-AA82-1D2CFC0EDCD6}"/>
    <cellStyle name="Comma 3 2 13 3" xfId="6719" xr:uid="{614127B2-0121-4F0C-B79B-2A5DD1D8CA9B}"/>
    <cellStyle name="Comma 3 2 13 3 2" xfId="13748" xr:uid="{1F85F886-3AE2-4CDA-825F-EBAF257E061B}"/>
    <cellStyle name="Comma 3 2 13 4" xfId="11192" xr:uid="{D0F38E43-6F1E-4AEA-925A-17505C7207E9}"/>
    <cellStyle name="Comma 3 2 14" xfId="1483" xr:uid="{29940B59-DF4B-4B4A-BF83-FD2A7604817F}"/>
    <cellStyle name="Comma 3 2 14 2" xfId="2587" xr:uid="{55369674-5714-4A7D-B6B0-F44DA45CA307}"/>
    <cellStyle name="Comma 3 2 14 2 2" xfId="10643" xr:uid="{BB6D15D8-7BCD-4E15-9842-8664717DBC3B}"/>
    <cellStyle name="Comma 3 2 14 2 3" xfId="11768" xr:uid="{6566E2F8-1A9E-448C-B4F9-EF1A0208F691}"/>
    <cellStyle name="Comma 3 2 14 2 4" xfId="14907" xr:uid="{9D693E4F-26EB-480C-A932-17714AFA0B9F}"/>
    <cellStyle name="Comma 3 2 14 3" xfId="6720" xr:uid="{A2421EE0-D30B-4AAB-83A2-C15A428FB575}"/>
    <cellStyle name="Comma 3 2 14 3 2" xfId="13749" xr:uid="{E359BDD4-DCD4-4633-8E98-22E274AD9EDD}"/>
    <cellStyle name="Comma 3 2 14 4" xfId="11193" xr:uid="{EC96157A-D6B6-49FF-9FBF-54ACA7011620}"/>
    <cellStyle name="Comma 3 2 15" xfId="1484" xr:uid="{8E5916E5-F528-4611-AADB-DE7F04591B64}"/>
    <cellStyle name="Comma 3 2 15 2" xfId="2588" xr:uid="{2D1FD7B1-AEE7-4A96-9289-2CFCE433381F}"/>
    <cellStyle name="Comma 3 2 15 2 2" xfId="10644" xr:uid="{65589D9D-09D0-4191-B9B8-066C5F5732F3}"/>
    <cellStyle name="Comma 3 2 15 2 3" xfId="11769" xr:uid="{758AEDE9-13BF-4C62-B538-3FB6CFCF4637}"/>
    <cellStyle name="Comma 3 2 15 2 4" xfId="14908" xr:uid="{C6ED296A-3B97-4C4C-96F1-B9CB2EA60DD1}"/>
    <cellStyle name="Comma 3 2 15 3" xfId="6721" xr:uid="{7050ECD1-5287-4AB0-BB85-939F3BB7FD11}"/>
    <cellStyle name="Comma 3 2 15 3 2" xfId="13750" xr:uid="{24A7BC37-7FA5-490C-A483-F6A78B3DF239}"/>
    <cellStyle name="Comma 3 2 15 4" xfId="11194" xr:uid="{44194CBC-6A10-445A-B339-61A6299FFD3F}"/>
    <cellStyle name="Comma 3 2 16" xfId="1485" xr:uid="{2CEFA269-F7E5-4570-8065-69CAB79714DA}"/>
    <cellStyle name="Comma 3 2 16 2" xfId="2589" xr:uid="{4C076814-0ED3-4F78-ADF7-D0D20BEC9ECF}"/>
    <cellStyle name="Comma 3 2 16 2 2" xfId="10645" xr:uid="{791CA389-32EB-435F-8328-BA530064EBE1}"/>
    <cellStyle name="Comma 3 2 16 2 3" xfId="11770" xr:uid="{A129053B-20E5-4328-9184-68DA348BB4E5}"/>
    <cellStyle name="Comma 3 2 16 2 4" xfId="14909" xr:uid="{39F8805B-9496-4835-B6DE-1B7F82BC928A}"/>
    <cellStyle name="Comma 3 2 16 3" xfId="6722" xr:uid="{3BB066C5-E347-4954-B3F6-2EBB6DF4E0A0}"/>
    <cellStyle name="Comma 3 2 16 3 2" xfId="13751" xr:uid="{E69C31E6-D258-4F15-B4FC-2EAA8D0BE73D}"/>
    <cellStyle name="Comma 3 2 16 4" xfId="11195" xr:uid="{065DFA82-5F12-4A4A-9D67-9E2355982FBF}"/>
    <cellStyle name="Comma 3 2 17" xfId="1486" xr:uid="{06561F5F-F7FA-4693-A608-1C3A42B8463A}"/>
    <cellStyle name="Comma 3 2 17 2" xfId="2590" xr:uid="{D00F46D6-0A15-4411-B572-CE0EC085575A}"/>
    <cellStyle name="Comma 3 2 17 2 2" xfId="10646" xr:uid="{F7DA7D35-B15A-4F59-A593-73A54C7D144A}"/>
    <cellStyle name="Comma 3 2 17 2 3" xfId="11771" xr:uid="{AB94FAEC-6BA4-4147-B615-3AF651DA5195}"/>
    <cellStyle name="Comma 3 2 17 2 4" xfId="14910" xr:uid="{00602ECE-B0B3-4DDB-AA94-AE91D3774D21}"/>
    <cellStyle name="Comma 3 2 17 3" xfId="6723" xr:uid="{B24E53F9-B9E3-4E5A-BF54-4B3089E51FBD}"/>
    <cellStyle name="Comma 3 2 17 3 2" xfId="13752" xr:uid="{CE1CA025-B11C-4842-9653-04EFD4556072}"/>
    <cellStyle name="Comma 3 2 17 4" xfId="11196" xr:uid="{41ACB584-FD5F-4FCF-BDA2-9122D811F1D2}"/>
    <cellStyle name="Comma 3 2 18" xfId="1487" xr:uid="{A31EF14B-AAA7-488C-9A08-F99D09E7398F}"/>
    <cellStyle name="Comma 3 2 18 2" xfId="2591" xr:uid="{6D7B99D5-E1C0-4CE6-B8E7-F0268EF15AB6}"/>
    <cellStyle name="Comma 3 2 18 2 2" xfId="10647" xr:uid="{26AC8BD5-3606-45DD-ADF4-FCA1996CF143}"/>
    <cellStyle name="Comma 3 2 18 2 3" xfId="11772" xr:uid="{69BF3907-EA30-4FB9-8359-8DCCD9B574D0}"/>
    <cellStyle name="Comma 3 2 18 2 4" xfId="14911" xr:uid="{94F2AE25-4531-4FDB-94B4-50E189AEAFB3}"/>
    <cellStyle name="Comma 3 2 18 3" xfId="6724" xr:uid="{E5348F9C-80BF-4D35-89C9-9E2D46F3FD86}"/>
    <cellStyle name="Comma 3 2 18 3 2" xfId="13753" xr:uid="{49780863-63F0-425D-A14E-37E69E1D793D}"/>
    <cellStyle name="Comma 3 2 18 4" xfId="11197" xr:uid="{57253E11-1982-45F6-9FA2-71E61AF11B15}"/>
    <cellStyle name="Comma 3 2 19" xfId="1488" xr:uid="{D0BCA757-88A1-45DE-B4B0-B90E3B45BBDA}"/>
    <cellStyle name="Comma 3 2 19 2" xfId="2592" xr:uid="{2573498F-5F6D-420B-8C40-D4FC3A07DA33}"/>
    <cellStyle name="Comma 3 2 19 2 2" xfId="10648" xr:uid="{0C959EC3-4805-4984-AB49-19F95E062C99}"/>
    <cellStyle name="Comma 3 2 19 2 3" xfId="11773" xr:uid="{7E939A37-CDD7-4CA9-880E-96AEF313E6ED}"/>
    <cellStyle name="Comma 3 2 19 2 4" xfId="14912" xr:uid="{AFB8D758-9810-44CE-A414-D1DEC2095483}"/>
    <cellStyle name="Comma 3 2 19 3" xfId="6725" xr:uid="{A1C50C7D-95BD-4B11-8CFA-4716F39A09E9}"/>
    <cellStyle name="Comma 3 2 19 3 2" xfId="13754" xr:uid="{AF633B4B-E866-4E86-960C-16E657C7A15D}"/>
    <cellStyle name="Comma 3 2 19 4" xfId="11198" xr:uid="{F69239C8-F3C3-4B11-B370-E5F1F8BCE2D1}"/>
    <cellStyle name="Comma 3 2 2" xfId="290" xr:uid="{531A0F90-DB28-4F1E-AECF-BFF69C8BBF6D}"/>
    <cellStyle name="Comma 3 2 2 2" xfId="1489" xr:uid="{69E2C557-324F-4B39-83EB-65F83B64D6B6}"/>
    <cellStyle name="Comma 3 2 2 2 2" xfId="2593" xr:uid="{CC01E093-0498-43D7-A191-326FF8EEB61D}"/>
    <cellStyle name="Comma 3 2 2 2 2 2" xfId="11774" xr:uid="{CD294CF4-0698-4BBA-B620-05DD9F907457}"/>
    <cellStyle name="Comma 3 2 2 2 3" xfId="10649" xr:uid="{50936AF4-967D-4999-AD00-41CFC6464C15}"/>
    <cellStyle name="Comma 3 2 2 2 4" xfId="11199" xr:uid="{296ADB5C-2FC6-4D9A-A10A-9BBA9032A083}"/>
    <cellStyle name="Comma 3 2 2 2 5" xfId="14913" xr:uid="{71BCA0CA-7F08-4DE7-B66F-9EA7111C09BC}"/>
    <cellStyle name="Comma 3 2 2 3" xfId="10987" xr:uid="{F630B208-FD72-4BB1-ADEA-72B88F937261}"/>
    <cellStyle name="Comma 3 2 20" xfId="1478" xr:uid="{EF0ABF2F-21AA-414C-9D1E-E9E8BCB8DC5D}"/>
    <cellStyle name="Comma 3 2 20 2" xfId="2583" xr:uid="{2CD0C92B-8BAC-45E5-BE4F-083AA79B18A9}"/>
    <cellStyle name="Comma 3 2 20 2 2" xfId="11763" xr:uid="{E9CDAEF5-7CC2-492C-9399-5BA73D8B41C9}"/>
    <cellStyle name="Comma 3 2 20 3" xfId="5021" xr:uid="{C429344C-11AC-4E41-9401-4677B9E8CD57}"/>
    <cellStyle name="Comma 3 2 20 3 2" xfId="12896" xr:uid="{0B4E5532-CBB9-4537-9208-E560D2E5C7AC}"/>
    <cellStyle name="Comma 3 2 20 4" xfId="10639" xr:uid="{3837E081-8507-42F3-92ED-EA0DD101E60A}"/>
    <cellStyle name="Comma 3 2 20 5" xfId="11188" xr:uid="{361C1BB9-EE5F-4B0D-B1BF-5FDBFF0BFB96}"/>
    <cellStyle name="Comma 3 2 20 6" xfId="14903" xr:uid="{7AB18680-CCA7-4841-8AD7-9125786FD772}"/>
    <cellStyle name="Comma 3 2 21" xfId="2379" xr:uid="{D77AD366-F16B-4719-985F-EA1D747F1C3D}"/>
    <cellStyle name="Comma 3 2 21 2" xfId="11562" xr:uid="{83D6F1CB-C82E-4DF0-8F77-7D81DFB322CC}"/>
    <cellStyle name="Comma 3 2 22" xfId="3133" xr:uid="{E6B0B6E1-4B04-4718-9191-DAC9217B791B}"/>
    <cellStyle name="Comma 3 2 22 2" xfId="12255" xr:uid="{F44E907B-BCF1-45AF-A80D-7AC764F8980E}"/>
    <cellStyle name="Comma 3 2 23" xfId="3105" xr:uid="{E04F9675-1F30-40DA-A54F-D00EEA236367}"/>
    <cellStyle name="Comma 3 2 23 2" xfId="12242" xr:uid="{2B960678-A280-4914-95DC-E77834A0CCCF}"/>
    <cellStyle name="Comma 3 2 24" xfId="7877" xr:uid="{33D11FEC-A8A4-4265-AC60-37CA2E9097DB}"/>
    <cellStyle name="Comma 3 2 25" xfId="8285" xr:uid="{BECF5771-44D5-408C-A479-FEE58AA4A7CB}"/>
    <cellStyle name="Comma 3 2 26" xfId="9388" xr:uid="{416CB92E-BE01-467C-AD60-C354BADCBA75}"/>
    <cellStyle name="Comma 3 2 27" xfId="10986" xr:uid="{10718A16-CFC7-4B2B-A750-A1AC401B6F55}"/>
    <cellStyle name="Comma 3 2 28" xfId="14463" xr:uid="{66B13BC8-45C0-4FF0-87E2-366A987CBF26}"/>
    <cellStyle name="Comma 3 2 29" xfId="289" xr:uid="{ACDCFFAB-8E2A-45CC-8324-BB13AA7FFFA0}"/>
    <cellStyle name="Comma 3 2 3" xfId="1490" xr:uid="{47917F7A-1126-4BCE-A7BD-146677985EDB}"/>
    <cellStyle name="Comma 3 2 3 2" xfId="2594" xr:uid="{024F0C00-4133-4CC5-8AD7-9103AB84C594}"/>
    <cellStyle name="Comma 3 2 3 2 2" xfId="5022" xr:uid="{3A9C93E8-E7BD-4E9A-9ED3-604C5FFF50BF}"/>
    <cellStyle name="Comma 3 2 3 2 2 2" xfId="12897" xr:uid="{865C5619-14A7-417D-ACA3-4C7948E48DA0}"/>
    <cellStyle name="Comma 3 2 3 2 3" xfId="10650" xr:uid="{EE7D49EC-716F-42D6-B14C-EFA6BB86917E}"/>
    <cellStyle name="Comma 3 2 3 2 4" xfId="11775" xr:uid="{DC22A3F6-BB94-43E0-B86F-575F78BF822B}"/>
    <cellStyle name="Comma 3 2 3 2 5" xfId="14914" xr:uid="{11ABFF76-1873-4A08-90E8-20B8D36EECF6}"/>
    <cellStyle name="Comma 3 2 3 3" xfId="4170" xr:uid="{BF7D3BCD-F508-4F82-8BA0-14051AEB471E}"/>
    <cellStyle name="Comma 3 2 3 3 2" xfId="12436" xr:uid="{402DC29B-BDF7-4C2E-91D7-DFDD54AF4A22}"/>
    <cellStyle name="Comma 3 2 3 4" xfId="6726" xr:uid="{0DA93A36-48B9-4D7A-8C48-84FC7F361619}"/>
    <cellStyle name="Comma 3 2 3 4 2" xfId="13755" xr:uid="{813D77EA-5439-42F8-A139-E740CF1D77AB}"/>
    <cellStyle name="Comma 3 2 3 5" xfId="11200" xr:uid="{0452BC04-0421-47A8-B62E-60DC88E1C644}"/>
    <cellStyle name="Comma 3 2 4" xfId="1491" xr:uid="{D6194CC5-18B0-4693-92D9-B1DF95AE92B8}"/>
    <cellStyle name="Comma 3 2 4 2" xfId="2595" xr:uid="{F07D161C-696E-4282-BF16-964C240D176D}"/>
    <cellStyle name="Comma 3 2 4 2 2" xfId="10651" xr:uid="{BB1BC904-3036-412F-8D4B-133552DBB734}"/>
    <cellStyle name="Comma 3 2 4 2 3" xfId="11776" xr:uid="{76C786BD-FAD2-4482-9386-0D0DB9EA891C}"/>
    <cellStyle name="Comma 3 2 4 2 4" xfId="14915" xr:uid="{328E7DF6-CB79-44E2-BA8E-855F3485BF23}"/>
    <cellStyle name="Comma 3 2 4 3" xfId="6727" xr:uid="{72BA52AF-DBEA-47A6-BED2-0404B6F25FA4}"/>
    <cellStyle name="Comma 3 2 4 3 2" xfId="13756" xr:uid="{4A494193-1C87-4799-8EBD-7F1ED8DE70CF}"/>
    <cellStyle name="Comma 3 2 4 4" xfId="11201" xr:uid="{12C8665A-515B-4A64-B9B3-8CA72B7E0E73}"/>
    <cellStyle name="Comma 3 2 5" xfId="1492" xr:uid="{DBC918E9-88B3-44EE-9C14-5291AF2D8C9B}"/>
    <cellStyle name="Comma 3 2 5 2" xfId="2596" xr:uid="{E6A67523-EA7B-46E1-9715-F6C730FBF7C5}"/>
    <cellStyle name="Comma 3 2 5 2 2" xfId="10652" xr:uid="{04D284C4-AE2A-46CE-A8EB-D82CAD2EB2BF}"/>
    <cellStyle name="Comma 3 2 5 2 3" xfId="11777" xr:uid="{AFB923A5-3898-4F86-9B21-085C83D7EBF9}"/>
    <cellStyle name="Comma 3 2 5 2 4" xfId="14916" xr:uid="{89B6B68C-9A32-4033-B464-47956B043C7E}"/>
    <cellStyle name="Comma 3 2 5 3" xfId="6728" xr:uid="{EA2D5470-8EEC-4B4B-9065-A820ACBE9AC6}"/>
    <cellStyle name="Comma 3 2 5 3 2" xfId="13757" xr:uid="{104ABF4D-C65E-4332-AE11-F8DD71EE5909}"/>
    <cellStyle name="Comma 3 2 5 4" xfId="11202" xr:uid="{BD342A4E-E0B2-4C71-ADC6-64A610B46C89}"/>
    <cellStyle name="Comma 3 2 6" xfId="1493" xr:uid="{5E35C0AD-9B9E-40B2-A32E-93A70975903A}"/>
    <cellStyle name="Comma 3 2 6 2" xfId="2597" xr:uid="{D8004F68-3E67-4D12-98FB-E4EB12E264F0}"/>
    <cellStyle name="Comma 3 2 6 2 2" xfId="10653" xr:uid="{0CFC53EF-FC84-42CE-98DE-CD1DE177A5C6}"/>
    <cellStyle name="Comma 3 2 6 2 3" xfId="11778" xr:uid="{08C78189-8CD9-4F6C-81AE-3518B4BF7501}"/>
    <cellStyle name="Comma 3 2 6 2 4" xfId="14917" xr:uid="{79C90E84-69FA-476C-A200-C965D5056FEB}"/>
    <cellStyle name="Comma 3 2 6 3" xfId="6729" xr:uid="{C0503B7F-7065-4CBF-A489-0BDD178BBFB4}"/>
    <cellStyle name="Comma 3 2 6 3 2" xfId="13758" xr:uid="{006F7992-C65B-4905-9E3A-BF3373C3E9D9}"/>
    <cellStyle name="Comma 3 2 6 4" xfId="11203" xr:uid="{3AA80FED-1D1F-486A-AD2A-C89DEA9E745C}"/>
    <cellStyle name="Comma 3 2 7" xfId="1494" xr:uid="{A0C85934-DAF5-403D-B51D-45FB00495F2D}"/>
    <cellStyle name="Comma 3 2 7 2" xfId="2598" xr:uid="{28EE5CA4-9BB1-43BA-A3B8-BE9F6AAA1ACD}"/>
    <cellStyle name="Comma 3 2 7 2 2" xfId="10654" xr:uid="{94DEE53A-4DC1-431E-B8EF-553FED2B5EF5}"/>
    <cellStyle name="Comma 3 2 7 2 3" xfId="11779" xr:uid="{D464BEB3-A575-4889-B024-7F94F6A00322}"/>
    <cellStyle name="Comma 3 2 7 2 4" xfId="14918" xr:uid="{7D62BA6A-7AAF-4D8D-9793-7F0B46BB8D5E}"/>
    <cellStyle name="Comma 3 2 7 3" xfId="6730" xr:uid="{1D67C15C-D27C-461A-8E82-7F3FD4CD58A4}"/>
    <cellStyle name="Comma 3 2 7 3 2" xfId="13759" xr:uid="{BD2FE807-044F-4F65-B0E1-411DAEBA1214}"/>
    <cellStyle name="Comma 3 2 7 4" xfId="11204" xr:uid="{40E4D8DC-BA0D-4D62-A9F7-A7643089DE84}"/>
    <cellStyle name="Comma 3 2 8" xfId="1495" xr:uid="{85F7847A-937B-400B-AC99-E9565D08861A}"/>
    <cellStyle name="Comma 3 2 8 2" xfId="2599" xr:uid="{22CAB70C-2C24-4F6E-9920-DD0D753A11D0}"/>
    <cellStyle name="Comma 3 2 8 2 2" xfId="10655" xr:uid="{BCA39AA4-9E06-4C7E-B4D5-32DD06DCB62B}"/>
    <cellStyle name="Comma 3 2 8 2 3" xfId="11780" xr:uid="{0A28ECE8-64DC-414C-A933-E2EBCC54C291}"/>
    <cellStyle name="Comma 3 2 8 2 4" xfId="14919" xr:uid="{8B96385F-BE2A-4D0A-98BF-1673B18129E7}"/>
    <cellStyle name="Comma 3 2 8 3" xfId="6731" xr:uid="{FB1DEC37-96CE-486D-9861-5562C6397ABB}"/>
    <cellStyle name="Comma 3 2 8 3 2" xfId="13760" xr:uid="{9F45504D-8A9D-4D61-8212-12C0ABE712EE}"/>
    <cellStyle name="Comma 3 2 8 4" xfId="11205" xr:uid="{D528DD90-05DB-410B-BEBF-A8B4EBBE5EB2}"/>
    <cellStyle name="Comma 3 2 9" xfId="1496" xr:uid="{C6B423F9-8CF3-4D55-B7D4-355DC14890E1}"/>
    <cellStyle name="Comma 3 2 9 2" xfId="2600" xr:uid="{1032DB20-0F2D-48B5-92DF-A45C4004A999}"/>
    <cellStyle name="Comma 3 2 9 2 2" xfId="10656" xr:uid="{AC8DDF13-1E3B-4196-BEB4-036403CD8E90}"/>
    <cellStyle name="Comma 3 2 9 2 3" xfId="11781" xr:uid="{11219BD7-29F8-4C0D-A337-0B3757DB95A0}"/>
    <cellStyle name="Comma 3 2 9 2 4" xfId="14920" xr:uid="{0B889F04-99F3-429A-8852-8E6AD2FB329B}"/>
    <cellStyle name="Comma 3 2 9 3" xfId="6732" xr:uid="{9D7B1FFD-671E-4107-8EB2-8EFE0A6FFB42}"/>
    <cellStyle name="Comma 3 2 9 3 2" xfId="13761" xr:uid="{A1F2664E-925B-406F-8237-D0DB19A54E53}"/>
    <cellStyle name="Comma 3 2 9 4" xfId="11206" xr:uid="{D8B5D4EA-B68E-46A2-973C-5EF88D510475}"/>
    <cellStyle name="Comma 3 3" xfId="125" xr:uid="{56707571-8FC8-4C1F-B1A5-B423FF2728A9}"/>
    <cellStyle name="Comma 3 3 2" xfId="1497" xr:uid="{D97AF4A2-7E53-4FA0-B3A1-A8D1E8A1BE26}"/>
    <cellStyle name="Comma 3 3 3" xfId="291" xr:uid="{09DCA838-AB38-434C-86EA-A21A47346E35}"/>
    <cellStyle name="Comma 3 4" xfId="152" xr:uid="{9253482E-B76F-4064-8A56-424CEFAE24BD}"/>
    <cellStyle name="Comma 3 4 2" xfId="1498" xr:uid="{8B4ADE41-3DF5-47A5-8141-9D7C101EB4FF}"/>
    <cellStyle name="Comma 3 4 3" xfId="2404" xr:uid="{4ED1E0BF-C162-418C-8167-F8FC7AFC2D54}"/>
    <cellStyle name="Comma 3 4 3 2" xfId="11587" xr:uid="{6A5312A0-51DE-4EDC-A6F8-1FA987FF6283}"/>
    <cellStyle name="Comma 3 4 4" xfId="11018" xr:uid="{4C036040-D1C6-475F-97FC-B9B32B4E070B}"/>
    <cellStyle name="Comma 3 5" xfId="391" xr:uid="{D4957B6E-C5E8-4FB9-9EF5-C29963FADC88}"/>
    <cellStyle name="Comma 3 5 2" xfId="1499" xr:uid="{38A556D7-E914-4DFA-A79F-95C29D2BCE74}"/>
    <cellStyle name="Comma 3 5 3" xfId="2405" xr:uid="{8ABD1EBD-1C97-4487-A5CD-6BFFFAA1F21D}"/>
    <cellStyle name="Comma 3 5 3 2" xfId="11588" xr:uid="{BC4AB051-9B23-4868-98F1-6327E609AE80}"/>
    <cellStyle name="Comma 3 5 4" xfId="11019" xr:uid="{BC53F961-DD4C-434F-BC0D-0999812D668A}"/>
    <cellStyle name="Comma 3 6" xfId="31" xr:uid="{00000000-0005-0000-0000-00001E000000}"/>
    <cellStyle name="Comma 3 6 10" xfId="1500" xr:uid="{6FA5C875-1572-4704-B45B-898D8110D426}"/>
    <cellStyle name="Comma 3 6 11" xfId="88" xr:uid="{D9DEA2F3-A187-456A-9164-79CC5BACC85F}"/>
    <cellStyle name="Comma 3 6 2" xfId="2601" xr:uid="{ADAB02E7-8FD4-4194-BAA6-9DF030A79D78}"/>
    <cellStyle name="Comma 3 6 2 2" xfId="10657" xr:uid="{CAB40CE4-2513-47A5-BAFB-58868924F0C1}"/>
    <cellStyle name="Comma 3 6 2 3" xfId="11782" xr:uid="{2BF2BBBE-6F9C-4FA7-9059-2AF944C2863F}"/>
    <cellStyle name="Comma 3 6 2 4" xfId="14921" xr:uid="{22B6FBF3-E008-482B-B62B-EE0980ED28B7}"/>
    <cellStyle name="Comma 3 6 3" xfId="3101" xr:uid="{E8F1B467-AF2C-4D2F-8AB8-E01730456572}"/>
    <cellStyle name="Comma 3 6 3 2" xfId="12239" xr:uid="{1F8B3CF1-6826-462E-9C6C-B1DFCDF6278F}"/>
    <cellStyle name="Comma 3 6 4" xfId="4172" xr:uid="{8965C9B9-EAE2-4701-B44F-AAACEB0C83B5}"/>
    <cellStyle name="Comma 3 6 4 2" xfId="12438" xr:uid="{33E830AC-07D6-4887-AE2A-E67FF728B4BB}"/>
    <cellStyle name="Comma 3 6 5" xfId="7878" xr:uid="{4AB54D5B-3BE5-4B60-82FE-2E1CFFC99B4F}"/>
    <cellStyle name="Comma 3 6 6" xfId="8286" xr:uid="{3C4FCFFC-C584-4A03-AF19-C4130F188E69}"/>
    <cellStyle name="Comma 3 6 7" xfId="9411" xr:uid="{463E319B-F3E2-43AB-B1F4-4DD04E920D24}"/>
    <cellStyle name="Comma 3 6 8" xfId="11207" xr:uid="{E9A6EF06-F8F4-41D4-9C8E-AC17D4CDFF1A}"/>
    <cellStyle name="Comma 3 6 9" xfId="14464" xr:uid="{945FBAFA-D059-463B-B3F1-F8D992EB0234}"/>
    <cellStyle name="Comma 3 7" xfId="1501" xr:uid="{80E4A353-8F69-4F12-89BE-0C165E4F121F}"/>
    <cellStyle name="Comma 3 7 2" xfId="2602" xr:uid="{E1923D9B-04EA-413E-B293-83409E657CFB}"/>
    <cellStyle name="Comma 3 7 2 2" xfId="10658" xr:uid="{77CDD96B-1BAF-41DA-8F23-B19705BDC4B6}"/>
    <cellStyle name="Comma 3 7 2 3" xfId="11783" xr:uid="{009B2C61-B16F-4AA7-931B-F1CF53585129}"/>
    <cellStyle name="Comma 3 7 2 4" xfId="14922" xr:uid="{9F28EB05-502C-4C58-8A5A-0B8C7066C109}"/>
    <cellStyle name="Comma 3 7 3" xfId="3093" xr:uid="{F5104680-1D71-4F0E-93B1-CE5A2B2FFADB}"/>
    <cellStyle name="Comma 3 7 3 2" xfId="12237" xr:uid="{EC1B654D-04C7-4E01-96EB-143209351D51}"/>
    <cellStyle name="Comma 3 7 4" xfId="4173" xr:uid="{2DE241C8-FE11-4326-9E20-EA54D0D9F6A2}"/>
    <cellStyle name="Comma 3 7 4 2" xfId="12439" xr:uid="{1E630D2B-0E39-4A3C-B862-19F766626246}"/>
    <cellStyle name="Comma 3 7 5" xfId="7879" xr:uid="{29672445-59C8-4854-ACEE-09508C6BA94A}"/>
    <cellStyle name="Comma 3 7 6" xfId="8287" xr:uid="{25085847-BDA6-4783-84A2-7E81037D7637}"/>
    <cellStyle name="Comma 3 7 7" xfId="9412" xr:uid="{95725448-AD69-479D-99C7-29AA13696CE5}"/>
    <cellStyle name="Comma 3 7 8" xfId="11208" xr:uid="{54DB679E-09C8-46BF-92E4-9C35238A3868}"/>
    <cellStyle name="Comma 3 7 9" xfId="14465" xr:uid="{D9C5E336-0BA7-4C66-8E79-3EDAFA2F30D1}"/>
    <cellStyle name="Comma 3 8" xfId="554" xr:uid="{80CDB560-F54A-4EFD-89C0-B846B7FFBFAE}"/>
    <cellStyle name="Comma 3 8 2" xfId="2449" xr:uid="{42831334-B778-4A9D-9B0D-2FD8555D85A1}"/>
    <cellStyle name="Comma 3 8 2 2" xfId="5023" xr:uid="{1A9EDAD6-6B55-4708-B0FE-F6DF7A553651}"/>
    <cellStyle name="Comma 3 8 2 2 2" xfId="12898" xr:uid="{3A805340-F462-45CD-A634-C91BBF1111D8}"/>
    <cellStyle name="Comma 3 8 2 3" xfId="11628" xr:uid="{F18659CC-7A56-4838-9903-2D4CE8F8786F}"/>
    <cellStyle name="Comma 3 8 3" xfId="4174" xr:uid="{351EE030-5EAA-4DFB-BCC3-A303E9EC9094}"/>
    <cellStyle name="Comma 3 8 3 2" xfId="12440" xr:uid="{679526C0-7AFB-4CEE-9E4A-B268238D239C}"/>
    <cellStyle name="Comma 3 8 4" xfId="7435" xr:uid="{CAAFBDD9-4271-4A9F-B5CC-0F4C6D9F2241}"/>
    <cellStyle name="Comma 3 8 4 2" xfId="14077" xr:uid="{654B449C-92B2-45D0-9643-FAD69A0BAC65}"/>
    <cellStyle name="Comma 3 8 5" xfId="8581" xr:uid="{ED4F9B34-1D88-4CAE-9D33-C133F672C931}"/>
    <cellStyle name="Comma 3 8 6" xfId="10249" xr:uid="{96B0309B-AC7C-4E25-B742-8B88309D2B82}"/>
    <cellStyle name="Comma 3 8 7" xfId="10523" xr:uid="{F87403AC-18A8-4848-A6A0-2789344D67FC}"/>
    <cellStyle name="Comma 3 8 8" xfId="11053" xr:uid="{6AC677F4-A26C-4ACA-B8D3-1D0A21B38605}"/>
    <cellStyle name="Comma 3 8 9" xfId="14769" xr:uid="{E20712A5-22DF-4A3D-9F8D-F1B6A2FF6A97}"/>
    <cellStyle name="Comma 3 9" xfId="2378" xr:uid="{231DF39D-4E82-40C8-8F2D-98C338033933}"/>
    <cellStyle name="Comma 3 9 2" xfId="11561" xr:uid="{2514EE83-8072-49B2-8C1E-24DB03B9AC3D}"/>
    <cellStyle name="Comma 30" xfId="292" xr:uid="{30B7C91E-333E-4ACD-B64D-185DD393F90F}"/>
    <cellStyle name="Comma 31" xfId="293" xr:uid="{4ED5BB74-E39A-401A-8471-72FB246E13A1}"/>
    <cellStyle name="Comma 31 2" xfId="1503" xr:uid="{783FC172-5C9F-4915-B668-63C7644AD782}"/>
    <cellStyle name="Comma 31 2 2" xfId="2604" xr:uid="{70F0A3F1-65D7-4871-97F2-2A1FF48A106E}"/>
    <cellStyle name="Comma 31 2 2 2" xfId="5024" xr:uid="{DD953B03-D153-4262-9369-62B60106DAF0}"/>
    <cellStyle name="Comma 31 2 2 2 2" xfId="12899" xr:uid="{5D2981A6-F9FD-4A98-9F2D-C0E0B3C0891A}"/>
    <cellStyle name="Comma 31 2 2 3" xfId="7525" xr:uid="{71CFD087-3355-45CB-8A0D-B59CA4F5418E}"/>
    <cellStyle name="Comma 31 2 2 3 2" xfId="14167" xr:uid="{B326F139-F94F-4973-BFBB-A1EF63C5E00D}"/>
    <cellStyle name="Comma 31 2 2 4" xfId="10659" xr:uid="{3A57018F-49D0-4B65-9CEF-F8F39E94FE78}"/>
    <cellStyle name="Comma 31 2 2 5" xfId="11785" xr:uid="{19663813-681E-4288-8A5C-C0214CF76E6E}"/>
    <cellStyle name="Comma 31 2 2 6" xfId="14923" xr:uid="{0DF3FF3F-A8E0-41B9-9DEB-EB50E3D84E99}"/>
    <cellStyle name="Comma 31 2 3" xfId="4175" xr:uid="{FC823793-6E4A-4144-B9D0-B4140C2ADCEB}"/>
    <cellStyle name="Comma 31 2 3 2" xfId="12441" xr:uid="{8BC9597E-1BAF-459D-9A03-BCB19A4C68D1}"/>
    <cellStyle name="Comma 31 2 4" xfId="6733" xr:uid="{11F82E94-4214-49E3-8823-A13C1C9CFA71}"/>
    <cellStyle name="Comma 31 2 4 2" xfId="13762" xr:uid="{DB2B97F3-8647-4C2F-AADE-C418D4EF0085}"/>
    <cellStyle name="Comma 31 2 5" xfId="7880" xr:uid="{B2888607-3879-4450-B2A2-B502F2FBFE5F}"/>
    <cellStyle name="Comma 31 2 6" xfId="8288" xr:uid="{9CDF71E5-8A54-4490-9C61-C667264D6090}"/>
    <cellStyle name="Comma 31 2 7" xfId="9415" xr:uid="{5EA79BFB-144C-4AD4-AB0D-C0919B272ED7}"/>
    <cellStyle name="Comma 31 2 8" xfId="11210" xr:uid="{99B7BF85-2BA9-4756-B0C6-A93326867D93}"/>
    <cellStyle name="Comma 31 2 9" xfId="14466" xr:uid="{EDC1E422-FFAF-4171-AA1B-F637BA94CE26}"/>
    <cellStyle name="Comma 32" xfId="294" xr:uid="{9542DB53-CEB2-47C4-B002-BABEC5B5EFCB}"/>
    <cellStyle name="Comma 33" xfId="251" xr:uid="{D8080745-EC34-4121-B328-8DFA6C2B0C7A}"/>
    <cellStyle name="Comma 33 2" xfId="295" xr:uid="{74B19C99-3BCA-42A5-A9FD-F9E17EBFE280}"/>
    <cellStyle name="Comma 33 3" xfId="451" xr:uid="{BBEB653F-A75E-41EB-AF71-1C09F800EB19}"/>
    <cellStyle name="Comma 34" xfId="296" xr:uid="{0D320AF5-CC6C-40A6-998B-BBA09BFDEB3D}"/>
    <cellStyle name="Comma 34 2" xfId="297" xr:uid="{CA0A46E3-C0EF-49B2-866F-F342ED52F109}"/>
    <cellStyle name="Comma 35" xfId="298" xr:uid="{199302BC-3BFD-4FC9-B160-812CB396A5EB}"/>
    <cellStyle name="Comma 36" xfId="299" xr:uid="{F1A3C03C-ADE5-4877-8F1A-8CCBA8872349}"/>
    <cellStyle name="Comma 36 2" xfId="1504" xr:uid="{872B44DC-A91D-4447-96BB-C12074CC3358}"/>
    <cellStyle name="Comma 36 2 2" xfId="2605" xr:uid="{840AA6AF-55D5-4881-97A5-A5604EC08221}"/>
    <cellStyle name="Comma 36 2 2 2" xfId="11786" xr:uid="{4233614E-73F5-4689-8BC1-7CEA7292ED73}"/>
    <cellStyle name="Comma 36 2 3" xfId="10660" xr:uid="{6C81E1A0-AA89-4433-8A2E-D222A8B5196E}"/>
    <cellStyle name="Comma 36 2 4" xfId="11211" xr:uid="{5269FC37-7846-4264-B33E-54EC1C33517F}"/>
    <cellStyle name="Comma 36 2 5" xfId="14924" xr:uid="{E2EF9A94-B4F7-45DE-B3B4-67DD47D2DCC9}"/>
    <cellStyle name="Comma 36 3" xfId="2380" xr:uid="{419B8B77-CCF4-40A4-8C68-CAC1AEDB2265}"/>
    <cellStyle name="Comma 36 3 2" xfId="11563" xr:uid="{177D68C1-751F-4B25-9682-80765F8B7693}"/>
    <cellStyle name="Comma 36 4" xfId="3135" xr:uid="{46D60FEC-1CB4-4EEB-B766-B18804C37D22}"/>
    <cellStyle name="Comma 36 4 2" xfId="12257" xr:uid="{571C24A0-8376-45CF-9429-7DD2CC940083}"/>
    <cellStyle name="Comma 36 5" xfId="7881" xr:uid="{7EE27FF7-2210-4788-AC0B-68EA88824308}"/>
    <cellStyle name="Comma 36 6" xfId="8289" xr:uid="{8C84CC7E-F496-4C4D-B8B7-672460F44035}"/>
    <cellStyle name="Comma 36 7" xfId="9421" xr:uid="{72318C3D-84E9-458A-A532-4AD5A9EB9AC3}"/>
    <cellStyle name="Comma 36 8" xfId="10988" xr:uid="{E7159DED-119E-466E-92C9-F32AF85F4494}"/>
    <cellStyle name="Comma 36 9" xfId="14467" xr:uid="{D1267BA0-EB6C-4A91-A631-F36DEC5D568B}"/>
    <cellStyle name="Comma 37" xfId="300" xr:uid="{239C3054-8AC7-4D3B-BEA8-18F9CE225ED6}"/>
    <cellStyle name="Comma 37 10" xfId="14468" xr:uid="{A9E84ED3-A9B2-446E-97A6-8F9BB2981737}"/>
    <cellStyle name="Comma 37 2" xfId="1505" xr:uid="{9AA94B63-54B6-48EA-9084-31159431E0F2}"/>
    <cellStyle name="Comma 37 2 10" xfId="14925" xr:uid="{F67A7780-AD87-4F51-9B9A-F26618131EAB}"/>
    <cellStyle name="Comma 37 2 2" xfId="107" xr:uid="{E91007B8-C7A4-4CB1-AB84-26EBDF6F75A0}"/>
    <cellStyle name="Comma 37 2 2 2" xfId="4178" xr:uid="{AAFEA508-C785-4C4F-868F-F8CC04C3E43F}"/>
    <cellStyle name="Comma 37 2 2 2 2" xfId="5025" xr:uid="{78B87DE2-38ED-4B34-8F50-CC27DAD2DAAF}"/>
    <cellStyle name="Comma 37 2 2 2 2 2" xfId="12900" xr:uid="{784A0C4B-458D-44F9-BF4F-8A9366ED6D98}"/>
    <cellStyle name="Comma 37 2 2 2 3" xfId="12444" xr:uid="{852B896B-B429-42DD-B9E9-A6C8DCB3C7B4}"/>
    <cellStyle name="Comma 37 2 2 3" xfId="5026" xr:uid="{F89DA26D-0E48-41B6-AEB6-2F3F5E4E977E}"/>
    <cellStyle name="Comma 37 2 2 3 2" xfId="12901" xr:uid="{80789334-2322-4DBF-9291-6C6A78589E0D}"/>
    <cellStyle name="Comma 37 2 2 4" xfId="4177" xr:uid="{D6BEFE7A-E8A4-4C52-BC30-70CF2EE33CD5}"/>
    <cellStyle name="Comma 37 2 2 4 2" xfId="12443" xr:uid="{2440F0E9-FEE2-40EB-BD40-BDCB0B10FB7C}"/>
    <cellStyle name="Comma 37 2 2 5" xfId="11787" xr:uid="{054780E7-169F-45E1-A5A7-700C3A3F18CA}"/>
    <cellStyle name="Comma 37 2 2 6" xfId="2606" xr:uid="{B68193DA-085D-43CA-AD3A-EDEAB557FCC6}"/>
    <cellStyle name="Comma 37 2 3" xfId="3141" xr:uid="{5DD76B76-9841-473E-9BBF-247F3621987A}"/>
    <cellStyle name="Comma 37 2 3 2" xfId="4180" xr:uid="{AE447D96-C904-46DE-BE79-B2B9BA7E1591}"/>
    <cellStyle name="Comma 37 2 3 2 2" xfId="5027" xr:uid="{AE4645F4-14CA-44FA-8E3F-0B2D299D2479}"/>
    <cellStyle name="Comma 37 2 3 2 2 2" xfId="12902" xr:uid="{8709C4C7-F9E3-47CB-AAA8-4197643BB308}"/>
    <cellStyle name="Comma 37 2 3 2 3" xfId="12446" xr:uid="{24B80BAE-EC42-43BE-8B84-D06D096B65FC}"/>
    <cellStyle name="Comma 37 2 3 3" xfId="5028" xr:uid="{FB671763-782A-42E4-B97D-A6336C389C43}"/>
    <cellStyle name="Comma 37 2 3 3 2" xfId="12903" xr:uid="{7E28E008-AF67-4A27-8C1B-C9BC6589CE64}"/>
    <cellStyle name="Comma 37 2 3 4" xfId="4179" xr:uid="{0D93963F-71D7-44EA-84C7-87347682BD6F}"/>
    <cellStyle name="Comma 37 2 3 4 2" xfId="12445" xr:uid="{A619083A-05AE-42D8-AB36-CE8C9E71F611}"/>
    <cellStyle name="Comma 37 2 3 5" xfId="12263" xr:uid="{71126C67-B5F5-48B6-9CD3-5D9E8AF21722}"/>
    <cellStyle name="Comma 37 2 4" xfId="4181" xr:uid="{D03FC4B6-DAC9-45C1-9CAE-8F2BDD3F574C}"/>
    <cellStyle name="Comma 37 2 4 2" xfId="5029" xr:uid="{C6461591-557F-42E6-9060-949AE97768F1}"/>
    <cellStyle name="Comma 37 2 4 2 2" xfId="12904" xr:uid="{782526F2-29F7-41CA-8885-D51487264B28}"/>
    <cellStyle name="Comma 37 2 4 3" xfId="12447" xr:uid="{A09723C3-AC59-419A-A41D-5A8890039455}"/>
    <cellStyle name="Comma 37 2 5" xfId="5030" xr:uid="{5C9A65A2-F604-4D1E-85CE-836D65B23AEA}"/>
    <cellStyle name="Comma 37 2 5 2" xfId="12905" xr:uid="{882C5AAE-742D-4A4B-BC29-048FD1BADB22}"/>
    <cellStyle name="Comma 37 2 6" xfId="4176" xr:uid="{4A77F3BF-B449-4780-BE9A-1186F8A533B6}"/>
    <cellStyle name="Comma 37 2 6 2" xfId="12442" xr:uid="{E0B202D8-D5EF-440E-8E1D-717CD23D75A2}"/>
    <cellStyle name="Comma 37 2 7" xfId="7526" xr:uid="{97DFE1A6-7BC0-4BE9-80F9-28C0E77B30E9}"/>
    <cellStyle name="Comma 37 2 7 2" xfId="14168" xr:uid="{EA16FFBD-1F06-4B83-B7DB-0C64EDF11542}"/>
    <cellStyle name="Comma 37 2 8" xfId="10661" xr:uid="{095FE937-A6FA-41CF-8EF0-C1CD36754587}"/>
    <cellStyle name="Comma 37 2 9" xfId="11212" xr:uid="{5CDC1B66-9472-42BD-8991-4D1FCBB4FD55}"/>
    <cellStyle name="Comma 37 3" xfId="2381" xr:uid="{CC194BEB-E649-4676-9807-1AB3F1F13F42}"/>
    <cellStyle name="Comma 37 3 2" xfId="11564" xr:uid="{73571457-02C5-4B67-B413-CB3D0B4E44CB}"/>
    <cellStyle name="Comma 37 4" xfId="3140" xr:uid="{AE0E8C07-00D9-4E53-AC66-DB0F6E23A6F2}"/>
    <cellStyle name="Comma 37 4 2" xfId="12262" xr:uid="{65749FE4-57CA-47DD-9FA6-DE35F7A6437F}"/>
    <cellStyle name="Comma 37 5" xfId="6734" xr:uid="{2E5D741B-520E-4852-888D-72DBCE4B8362}"/>
    <cellStyle name="Comma 37 5 2" xfId="13763" xr:uid="{50AF02AA-5301-4D36-AC10-32C4091D551A}"/>
    <cellStyle name="Comma 37 6" xfId="7882" xr:uid="{0B43C5FB-C0D2-402F-8639-2E1889BD9295}"/>
    <cellStyle name="Comma 37 7" xfId="8290" xr:uid="{B181FEE6-619C-413E-B715-B2B26B4EE2C4}"/>
    <cellStyle name="Comma 37 8" xfId="9422" xr:uid="{5F9ED929-BF97-44E7-83CA-27AD2AD1350D}"/>
    <cellStyle name="Comma 37 9" xfId="10989" xr:uid="{5A87D1B5-9FF7-4E30-B7D8-11791BB5B718}"/>
    <cellStyle name="Comma 38" xfId="301" xr:uid="{D0C02FE3-9C7E-4A9C-9F66-619F04027EC7}"/>
    <cellStyle name="Comma 38 2" xfId="1506" xr:uid="{54840642-4B83-4F38-9C3B-B6CEA8C869E2}"/>
    <cellStyle name="Comma 38 2 2" xfId="2607" xr:uid="{3B180A20-3628-4EC5-B7B2-2EE2B59FEA58}"/>
    <cellStyle name="Comma 38 2 2 2" xfId="11788" xr:uid="{92B6A224-6C3F-44B6-89CB-47C759CD672C}"/>
    <cellStyle name="Comma 38 2 3" xfId="3104" xr:uid="{3ACB8283-E6AC-42A2-8E13-5AD4D8BACBFC}"/>
    <cellStyle name="Comma 38 2 3 2" xfId="12241" xr:uid="{9EB86BB8-ABF8-4366-BECF-7C9CFAC0145B}"/>
    <cellStyle name="Comma 38 2 4" xfId="8595" xr:uid="{38709FA0-27FF-4221-8982-92D1ABB4BD6D}"/>
    <cellStyle name="Comma 38 2 5" xfId="10263" xr:uid="{B34A28E3-EAD3-456C-9B26-C379E3B34634}"/>
    <cellStyle name="Comma 38 2 6" xfId="10662" xr:uid="{DE622C86-4DE5-45D2-B287-E76DB4D1DB07}"/>
    <cellStyle name="Comma 38 2 7" xfId="11213" xr:uid="{1A07C608-813B-47AF-ADDE-68A8940475CC}"/>
    <cellStyle name="Comma 38 2 8" xfId="14926" xr:uid="{596F677D-7ED3-4909-A345-872F5B3C73E2}"/>
    <cellStyle name="Comma 38 3" xfId="3142" xr:uid="{15EB3114-24D2-40E4-94FD-AEEF71C5E916}"/>
    <cellStyle name="Comma 38 3 2" xfId="12264" xr:uid="{3E28D77B-72BB-4E88-B9A4-B651230FAF1F}"/>
    <cellStyle name="Comma 38 4" xfId="10990" xr:uid="{D7925434-AF67-4DF8-9FCB-3F7F912A8233}"/>
    <cellStyle name="Comma 39" xfId="302" xr:uid="{DBADD509-4AFC-4147-948E-DDF51CE0E048}"/>
    <cellStyle name="Comma 39 2" xfId="1507" xr:uid="{5D707F60-376F-441C-A16B-E28CC604B629}"/>
    <cellStyle name="Comma 39 2 2" xfId="2608" xr:uid="{A0D05DAB-2349-4CF9-A72B-D401DAE076B2}"/>
    <cellStyle name="Comma 39 2 2 2" xfId="11789" xr:uid="{F0492E0C-58A8-407C-B407-6612982DA7CC}"/>
    <cellStyle name="Comma 39 2 3" xfId="10663" xr:uid="{4860804D-E4F0-45C2-8155-6BDF15CC69EE}"/>
    <cellStyle name="Comma 39 2 4" xfId="11214" xr:uid="{BC338B34-ABD4-4B2E-9121-463DEBB3D934}"/>
    <cellStyle name="Comma 39 2 5" xfId="14927" xr:uid="{182611D5-620E-469B-8D12-E0601AA3FB57}"/>
    <cellStyle name="Comma 39 3" xfId="3143" xr:uid="{F5A14AA5-4D02-4027-A9A1-CC7A77F25A49}"/>
    <cellStyle name="Comma 39 3 2" xfId="12265" xr:uid="{9E597372-9945-4DDC-BC1A-985B01683107}"/>
    <cellStyle name="Comma 39 4" xfId="10991" xr:uid="{CF883FD1-2D5E-4A52-9B70-21AC0C6A9674}"/>
    <cellStyle name="Comma 4" xfId="128" xr:uid="{C85E9246-F7C2-43F0-AF8D-819A4A47F451}"/>
    <cellStyle name="Comma 4 10" xfId="7883" xr:uid="{7BD22A52-4CCE-403C-8ED3-3E6110AB2A27}"/>
    <cellStyle name="Comma 4 11" xfId="8291" xr:uid="{434404E4-EAA0-4650-8BA6-23EC933CA8FC}"/>
    <cellStyle name="Comma 4 12" xfId="9425" xr:uid="{908B8BC4-C948-4678-A422-25C5304A147A}"/>
    <cellStyle name="Comma 4 13" xfId="10992" xr:uid="{1E0A525B-D378-4759-88E0-8FB94F0D1A11}"/>
    <cellStyle name="Comma 4 14" xfId="14469" xr:uid="{FE4E13D1-4984-4255-AE2D-3C91F00D1212}"/>
    <cellStyle name="Comma 4 15" xfId="303" xr:uid="{24A8D979-FF96-4323-ADE1-139C356BC9E8}"/>
    <cellStyle name="Comma 4 2" xfId="144" xr:uid="{7ABE10A3-722F-424F-AFC2-AE3DD110CCEB}"/>
    <cellStyle name="Comma 4 2 10" xfId="8292" xr:uid="{657C8921-FE0B-4DFD-B87E-208CC5F35EDE}"/>
    <cellStyle name="Comma 4 2 11" xfId="9426" xr:uid="{6DFDC9BD-2B8A-4715-B3E4-37448556E0F2}"/>
    <cellStyle name="Comma 4 2 12" xfId="10993" xr:uid="{CDC3886B-5F77-42BE-B349-02FDFC17FEC6}"/>
    <cellStyle name="Comma 4 2 13" xfId="14470" xr:uid="{B0377E7D-286D-4EE3-BCB4-52B76DC69514}"/>
    <cellStyle name="Comma 4 2 14" xfId="304" xr:uid="{CCFB7DBE-A427-4A1B-A8F9-1D4F5AC8B579}"/>
    <cellStyle name="Comma 4 2 2" xfId="392" xr:uid="{1E189FCA-6DFF-4F3A-A829-8723D8B9F1AA}"/>
    <cellStyle name="Comma 4 2 2 2" xfId="32" xr:uid="{00000000-0005-0000-0000-00001F000000}"/>
    <cellStyle name="Comma 4 2 2 2 2" xfId="2611" xr:uid="{C65EEC85-8578-4483-9742-20D094297C94}"/>
    <cellStyle name="Comma 4 2 2 2 2 2" xfId="11792" xr:uid="{F95AC6DD-3DB8-43FA-966E-CCEDF04FE7D9}"/>
    <cellStyle name="Comma 4 2 2 2 3" xfId="10666" xr:uid="{7F08AC02-C657-45B1-B1BE-60B2C2189ED4}"/>
    <cellStyle name="Comma 4 2 2 2 4" xfId="11217" xr:uid="{C412A7B3-E99E-43D9-B9DA-D17D49DCEDE0}"/>
    <cellStyle name="Comma 4 2 2 2 5" xfId="14930" xr:uid="{D2B34A15-0D47-4BD0-861A-A8B828AB13B3}"/>
    <cellStyle name="Comma 4 2 2 2 6" xfId="89" xr:uid="{2BE9A08B-CE2B-4D46-911B-965D66FBC57F}"/>
    <cellStyle name="Comma 4 2 2 3" xfId="2406" xr:uid="{9402499F-A278-4350-9131-ACD61FE6BF19}"/>
    <cellStyle name="Comma 4 2 2 3 2" xfId="11589" xr:uid="{6147BE0B-5D51-42F8-BD47-A6D1AD831106}"/>
    <cellStyle name="Comma 4 2 2 4" xfId="3231" xr:uid="{CDF02780-1DEF-4412-8174-328D447F7347}"/>
    <cellStyle name="Comma 4 2 2 4 2" xfId="12302" xr:uid="{767D180F-5212-4BEB-B3ED-044C93F679E6}"/>
    <cellStyle name="Comma 4 2 2 5" xfId="7885" xr:uid="{521B19A4-EF05-415E-BB03-6AA65C77A152}"/>
    <cellStyle name="Comma 4 2 2 6" xfId="8293" xr:uid="{D203BA22-ED1C-4232-8D20-5BDC80055844}"/>
    <cellStyle name="Comma 4 2 2 7" xfId="9427" xr:uid="{13EBD2B4-A9C0-4552-B869-904100DCB51E}"/>
    <cellStyle name="Comma 4 2 2 8" xfId="11020" xr:uid="{42B3E223-5465-49AF-9FE3-885A5B307098}"/>
    <cellStyle name="Comma 4 2 2 9" xfId="14471" xr:uid="{C7DDA748-B594-4B4E-A134-80B6FF94CA31}"/>
    <cellStyle name="Comma 4 2 3" xfId="393" xr:uid="{3A51DC95-0804-4279-9104-B72AB2875BFA}"/>
    <cellStyle name="Comma 4 2 3 2" xfId="1510" xr:uid="{2A71FC43-91C1-4749-8BB8-6D6259A63F5E}"/>
    <cellStyle name="Comma 4 2 3 2 2" xfId="2612" xr:uid="{350499D7-5C92-492A-A9F0-66318197D439}"/>
    <cellStyle name="Comma 4 2 3 2 2 2" xfId="11793" xr:uid="{9FDFDA4E-EE50-4EDF-A97C-90244BA2BFB2}"/>
    <cellStyle name="Comma 4 2 3 2 3" xfId="10667" xr:uid="{D9440EB3-3630-4090-85A3-3FAA406854E8}"/>
    <cellStyle name="Comma 4 2 3 2 4" xfId="11218" xr:uid="{DAB86ABC-1363-4EEC-8E5D-877468FAC267}"/>
    <cellStyle name="Comma 4 2 3 2 5" xfId="14931" xr:uid="{4B7C7A67-1611-4281-A1FF-CA179639C464}"/>
    <cellStyle name="Comma 4 2 3 3" xfId="2407" xr:uid="{6D3A162D-C16B-445A-919E-F633E56D553B}"/>
    <cellStyle name="Comma 4 2 3 3 2" xfId="11590" xr:uid="{31E7BCD3-D156-45D5-A478-4EDE73169A22}"/>
    <cellStyle name="Comma 4 2 3 4" xfId="3232" xr:uid="{E13C436A-2999-44C4-80C2-6D9F2218A711}"/>
    <cellStyle name="Comma 4 2 3 4 2" xfId="12303" xr:uid="{9359C22E-5F3B-4085-B8CA-18C0259C8CBF}"/>
    <cellStyle name="Comma 4 2 3 5" xfId="7886" xr:uid="{411EEB6C-748A-4449-917F-EC1124073CCE}"/>
    <cellStyle name="Comma 4 2 3 6" xfId="8294" xr:uid="{D7231C4A-8ECD-49E4-9CD2-2C2243584A5F}"/>
    <cellStyle name="Comma 4 2 3 7" xfId="9428" xr:uid="{D5944C04-65CA-4D32-A4CE-CE6C6510087C}"/>
    <cellStyle name="Comma 4 2 3 8" xfId="11021" xr:uid="{DB4EDC89-7CAE-4476-992C-A7903457B039}"/>
    <cellStyle name="Comma 4 2 3 9" xfId="14472" xr:uid="{319F1C0B-FC7D-4824-8C5A-9A9B300593B1}"/>
    <cellStyle name="Comma 4 2 4" xfId="394" xr:uid="{8D9D2434-F38F-4D13-93E3-72D3B0AADBEF}"/>
    <cellStyle name="Comma 4 2 4 2" xfId="1511" xr:uid="{58C3BCC0-2629-4927-B4BE-BA5BFC890D9D}"/>
    <cellStyle name="Comma 4 2 4 2 2" xfId="2613" xr:uid="{6A4D2814-10AB-4AA5-8B9C-38956894CE38}"/>
    <cellStyle name="Comma 4 2 4 2 2 2" xfId="11794" xr:uid="{8838C073-E2DA-4A7B-AF72-43C9E817D1F5}"/>
    <cellStyle name="Comma 4 2 4 2 3" xfId="10668" xr:uid="{BB6D9D59-515B-483C-BFC2-5FD83D043858}"/>
    <cellStyle name="Comma 4 2 4 2 4" xfId="11219" xr:uid="{DEDA908C-BC35-4EDA-BD1E-6FCB05B6E2DB}"/>
    <cellStyle name="Comma 4 2 4 2 5" xfId="14932" xr:uid="{4FC802CA-FD40-4487-8643-A37F78CC57C8}"/>
    <cellStyle name="Comma 4 2 4 3" xfId="2408" xr:uid="{9E03AE8E-760B-44C1-AFBF-5167C77CF9B1}"/>
    <cellStyle name="Comma 4 2 4 3 2" xfId="11591" xr:uid="{335FC12F-889B-4AE2-9B1E-B8BB4BEF9EA6}"/>
    <cellStyle name="Comma 4 2 4 4" xfId="3233" xr:uid="{C6676F21-B5B4-4A88-8586-F0BE16E1AE7C}"/>
    <cellStyle name="Comma 4 2 4 4 2" xfId="12304" xr:uid="{F828942D-8B4F-4A73-A9B0-E067C139E1D3}"/>
    <cellStyle name="Comma 4 2 4 5" xfId="7887" xr:uid="{BDB37468-0607-4D9B-AE3B-5F0CFDBBF88C}"/>
    <cellStyle name="Comma 4 2 4 6" xfId="8295" xr:uid="{21E2139E-CD87-4AA3-8D7A-2BA5F8674D62}"/>
    <cellStyle name="Comma 4 2 4 7" xfId="9429" xr:uid="{4DAAFC8E-2F13-43EC-9185-DC868428EEC2}"/>
    <cellStyle name="Comma 4 2 4 8" xfId="11022" xr:uid="{19739AC6-5A5A-4095-9605-372C4A88EC6E}"/>
    <cellStyle name="Comma 4 2 4 9" xfId="14473" xr:uid="{B91383B4-155E-4310-9163-60D8CE229DF6}"/>
    <cellStyle name="Comma 4 2 5" xfId="395" xr:uid="{5CF9D69C-B17A-4951-8666-B8A1DEFE5A72}"/>
    <cellStyle name="Comma 4 2 5 2" xfId="1512" xr:uid="{2998D8EA-1615-4A95-8E90-6067D32247F1}"/>
    <cellStyle name="Comma 4 2 5 2 2" xfId="2614" xr:uid="{F1B242C5-E73E-4889-8D0C-27131E5951DA}"/>
    <cellStyle name="Comma 4 2 5 2 2 2" xfId="11795" xr:uid="{DA4E1C52-A164-4156-BF8E-1F2280814C88}"/>
    <cellStyle name="Comma 4 2 5 2 3" xfId="10669" xr:uid="{7657686F-59F0-49EC-B1CA-B6C3547AEE13}"/>
    <cellStyle name="Comma 4 2 5 2 4" xfId="11220" xr:uid="{5DDAFAAD-3835-4DD4-963A-95EA56B54A39}"/>
    <cellStyle name="Comma 4 2 5 2 5" xfId="14933" xr:uid="{E545F585-29E6-4EFC-BA94-E361D622E1FD}"/>
    <cellStyle name="Comma 4 2 5 3" xfId="2409" xr:uid="{45805034-D0BB-4B4E-A7C9-98C05C2362D1}"/>
    <cellStyle name="Comma 4 2 5 3 2" xfId="11592" xr:uid="{1B1628B4-BFE0-45F9-A207-4ADC6E45DB2C}"/>
    <cellStyle name="Comma 4 2 5 4" xfId="3234" xr:uid="{4A0A9B81-B8E8-4E7B-8DD8-725E18C6237E}"/>
    <cellStyle name="Comma 4 2 5 4 2" xfId="12305" xr:uid="{693570F3-EA2E-4572-AC64-F5BF691E2485}"/>
    <cellStyle name="Comma 4 2 5 5" xfId="7888" xr:uid="{FB4E7D23-C34D-4ED8-85C3-602593FDC29F}"/>
    <cellStyle name="Comma 4 2 5 6" xfId="8296" xr:uid="{0EE0837F-7E20-4D3A-9095-FCE5EA28F4E9}"/>
    <cellStyle name="Comma 4 2 5 7" xfId="9430" xr:uid="{9843CDEC-C4E1-49FB-BC2D-4A49CD469A8E}"/>
    <cellStyle name="Comma 4 2 5 8" xfId="11023" xr:uid="{74302EB9-FEA6-40E6-A1B2-9B38C0C0DCA5}"/>
    <cellStyle name="Comma 4 2 5 9" xfId="14474" xr:uid="{5F67D7A3-308E-4383-B065-8D051CF6DBBC}"/>
    <cellStyle name="Comma 4 2 6" xfId="1509" xr:uid="{6BFE68E7-F57B-4B71-B9E2-E1D46AEC20EA}"/>
    <cellStyle name="Comma 4 2 6 2" xfId="2610" xr:uid="{8739F290-48BF-4C9F-8647-C223A5976163}"/>
    <cellStyle name="Comma 4 2 6 2 2" xfId="11791" xr:uid="{3CACF641-E80A-4826-B1EE-326DB07F21DF}"/>
    <cellStyle name="Comma 4 2 6 3" xfId="10665" xr:uid="{DC039522-A8C7-4C0E-91DC-2A9BD1FD0E54}"/>
    <cellStyle name="Comma 4 2 6 4" xfId="11216" xr:uid="{2EE729AD-87AB-45D3-BFAF-11356BBF2C41}"/>
    <cellStyle name="Comma 4 2 6 5" xfId="14929" xr:uid="{DB2005D7-5951-450D-BC34-53541BF1AE48}"/>
    <cellStyle name="Comma 4 2 7" xfId="2383" xr:uid="{7BD59C69-B73D-49F0-B356-F92BCAB71C1D}"/>
    <cellStyle name="Comma 4 2 7 2" xfId="11566" xr:uid="{ED6610FC-9193-4F2E-AED8-3C5E5345074C}"/>
    <cellStyle name="Comma 4 2 8" xfId="3131" xr:uid="{EDCC8AB4-3C5E-4B28-91D0-98542D65B915}"/>
    <cellStyle name="Comma 4 2 8 2" xfId="12253" xr:uid="{516D82A7-E5B4-49D4-B2A0-45372DE24506}"/>
    <cellStyle name="Comma 4 2 9" xfId="7884" xr:uid="{AD4EDD1E-E27E-4F38-8361-E5DAAF424D2E}"/>
    <cellStyle name="Comma 4 22" xfId="140" xr:uid="{A6B8E23C-0119-40FF-82C3-D7AA0387DB7B}"/>
    <cellStyle name="Comma 4 23" xfId="187" xr:uid="{E4F43D93-1AF1-48C4-AF00-0CDB651F7651}"/>
    <cellStyle name="Comma 4 3" xfId="190" xr:uid="{3971C55C-043C-41DA-8370-CC15F7959105}"/>
    <cellStyle name="Comma 4 3 2" xfId="195" xr:uid="{9C51FEEA-21AB-498C-A01A-84D5F0185725}"/>
    <cellStyle name="Comma 4 3 2 2" xfId="2615" xr:uid="{4BFA73BC-8C77-4A51-AFA0-7C504B2FDB7C}"/>
    <cellStyle name="Comma 4 3 2 2 2" xfId="11796" xr:uid="{9D73C739-FFF7-4291-A16C-765F7F802002}"/>
    <cellStyle name="Comma 4 3 2 3" xfId="10670" xr:uid="{E2845677-4E6D-4044-AEBB-029E84B65AAD}"/>
    <cellStyle name="Comma 4 3 2 4" xfId="11221" xr:uid="{8321E379-4C3B-44D5-BFEC-04E587532211}"/>
    <cellStyle name="Comma 4 3 2 5" xfId="14934" xr:uid="{4AD13AC8-79E2-44A0-A40C-97DD45D23223}"/>
    <cellStyle name="Comma 4 3 2 6" xfId="1513" xr:uid="{C233D325-E7AA-4EAE-B16F-B5A2FD979DB5}"/>
    <cellStyle name="Comma 4 3 3" xfId="2384" xr:uid="{0CD88FDF-1D92-415F-9BFE-7624C33C8B99}"/>
    <cellStyle name="Comma 4 3 3 2" xfId="11567" xr:uid="{0F15B5B9-2382-441A-AAD2-C74AA2BD40D5}"/>
    <cellStyle name="Comma 4 3 4" xfId="3130" xr:uid="{2AEB228A-01C0-45EC-A5BA-4D726FD73ED8}"/>
    <cellStyle name="Comma 4 3 4 2" xfId="12252" xr:uid="{970D4207-F23F-4839-978F-F4D556973B3F}"/>
    <cellStyle name="Comma 4 3 5" xfId="7889" xr:uid="{34F162B1-9FF4-4D5C-A5AD-EE9A2A88B2D2}"/>
    <cellStyle name="Comma 4 3 6" xfId="8297" xr:uid="{730A45EB-35FE-40E1-9CFB-692B06642404}"/>
    <cellStyle name="Comma 4 3 7" xfId="9431" xr:uid="{575FD0D4-CB71-49F7-AD97-BDA9A790E2BA}"/>
    <cellStyle name="Comma 4 3 8" xfId="10994" xr:uid="{42047EB7-8818-4598-8BE2-B6096EF9ED65}"/>
    <cellStyle name="Comma 4 3 9" xfId="14475" xr:uid="{AF0FA354-D7F5-4740-B35F-CF45BDDFCBC0}"/>
    <cellStyle name="Comma 4 30 2" xfId="143" xr:uid="{A49825AF-CB48-4566-B110-1F64CD251E97}"/>
    <cellStyle name="Comma 4 34 2" xfId="174" xr:uid="{F721ADC3-4C1E-4BCF-9F65-C25122189D86}"/>
    <cellStyle name="Comma 4 35" xfId="179" xr:uid="{234F353F-9942-40FF-A639-593E0CF0E47D}"/>
    <cellStyle name="Comma 4 4" xfId="305" xr:uid="{E12AA30B-543D-4A1F-8DCC-4577535CC67B}"/>
    <cellStyle name="Comma 4 5" xfId="306" xr:uid="{082AABB9-0C1B-421A-9F76-A1A9BAE7525D}"/>
    <cellStyle name="Comma 4 5 2" xfId="1514" xr:uid="{37A842BC-50F1-471E-AFD5-D31B88582315}"/>
    <cellStyle name="Comma 4 5 2 2" xfId="2616" xr:uid="{C25C742E-704D-446F-AF3D-6450FA0D6F8A}"/>
    <cellStyle name="Comma 4 5 2 2 2" xfId="11797" xr:uid="{CAC40D1E-7D41-463B-8851-7589BFCF4AE1}"/>
    <cellStyle name="Comma 4 5 2 3" xfId="10671" xr:uid="{4B37042D-568D-4BC6-A10B-2EFA2218F9CE}"/>
    <cellStyle name="Comma 4 5 2 4" xfId="11222" xr:uid="{71DFCDBF-F251-4A33-A6D1-67893CC8E0C2}"/>
    <cellStyle name="Comma 4 5 2 5" xfId="14935" xr:uid="{1F71D598-9254-4A75-A39D-D727D362697D}"/>
    <cellStyle name="Comma 4 5 3" xfId="7890" xr:uid="{897184E2-6A7F-4224-B130-5E9BB371B211}"/>
    <cellStyle name="Comma 4 5 4" xfId="8298" xr:uid="{9BED5BFC-A0D7-4025-99C0-F5936F2DFBDC}"/>
    <cellStyle name="Comma 4 5 5" xfId="9433" xr:uid="{B5216359-C1A0-4F9D-B5FA-EE26D5325357}"/>
    <cellStyle name="Comma 4 5 6" xfId="14476" xr:uid="{B11F9B79-71E1-403A-97D6-EF2B77B55C66}"/>
    <cellStyle name="Comma 4 6" xfId="307" xr:uid="{E2D1A9F4-09F5-4A45-B7E4-892490D7B45C}"/>
    <cellStyle name="Comma 4 6 2" xfId="1515" xr:uid="{65BC84FF-73F2-4A65-BB13-4840EAF5BA9C}"/>
    <cellStyle name="Comma 4 6 3" xfId="2385" xr:uid="{B3BB4E9F-2BDA-435D-A066-F4EEADE70DE8}"/>
    <cellStyle name="Comma 4 6 3 2" xfId="11568" xr:uid="{93172088-FD49-499B-8DE3-24DAFC093996}"/>
    <cellStyle name="Comma 4 6 4" xfId="3129" xr:uid="{07806A31-B103-4E6E-B932-EF157BDACB98}"/>
    <cellStyle name="Comma 4 6 4 2" xfId="12251" xr:uid="{50BD8AB1-AC51-4445-A16C-C4E05C5D05AF}"/>
    <cellStyle name="Comma 4 6 5" xfId="10995" xr:uid="{269F8B4B-4A33-4CFD-B9BA-8C4F47437134}"/>
    <cellStyle name="Comma 4 7" xfId="1508" xr:uid="{255D0EBC-A5E9-4BFF-8213-EEF071DC0B76}"/>
    <cellStyle name="Comma 4 7 2" xfId="2609" xr:uid="{74D0AE37-E743-4CDE-A5D9-322B2D4C5CF0}"/>
    <cellStyle name="Comma 4 7 2 2" xfId="11790" xr:uid="{117A8271-369E-4126-8C06-19835DD7D76C}"/>
    <cellStyle name="Comma 4 7 3" xfId="10664" xr:uid="{61C340B8-1ED2-4478-BBF2-D6330DBEAC83}"/>
    <cellStyle name="Comma 4 7 4" xfId="11215" xr:uid="{57FE844D-EADF-4292-B9D8-7865B76068C5}"/>
    <cellStyle name="Comma 4 7 5" xfId="14928" xr:uid="{EA4FDD1A-B562-46B7-9B59-E2DF2E4B5655}"/>
    <cellStyle name="Comma 4 8" xfId="2382" xr:uid="{15831AA6-4A13-43A1-B7A4-19B86F49141C}"/>
    <cellStyle name="Comma 4 8 2" xfId="11565" xr:uid="{449761B6-3822-4806-921F-F91C35CA2570}"/>
    <cellStyle name="Comma 4 9" xfId="3132" xr:uid="{7D203A9F-EA24-4EBE-B5DF-86195D6CABDA}"/>
    <cellStyle name="Comma 4 9 2" xfId="12254" xr:uid="{D717CA35-FD52-41F1-916F-00E85237333E}"/>
    <cellStyle name="Comma 4_fucking of" xfId="1516" xr:uid="{99E77A3F-2FD8-43CC-B24A-43AAEACDC0C2}"/>
    <cellStyle name="Comma 40" xfId="453" xr:uid="{3F9DE84E-6962-49FC-BA02-A1B969D91B62}"/>
    <cellStyle name="Comma 40 10" xfId="8299" xr:uid="{9D36DDCE-EB55-4866-9593-EA2C235A6B38}"/>
    <cellStyle name="Comma 40 11" xfId="9436" xr:uid="{763EF152-ACD5-4299-9441-058E89F1CF0E}"/>
    <cellStyle name="Comma 40 12" xfId="11037" xr:uid="{C5D067E8-1527-4E52-B4F0-DBA8E4C09F60}"/>
    <cellStyle name="Comma 40 13" xfId="14477" xr:uid="{940D05F5-9D12-43F9-A1EF-B27F2023D385}"/>
    <cellStyle name="Comma 40 2" xfId="1518" xr:uid="{8DD0016B-CAA2-44CF-9C87-5464B0E73F39}"/>
    <cellStyle name="Comma 40 2 2" xfId="1519" xr:uid="{69DCEF40-DBE8-450C-BB77-9BE559183C5A}"/>
    <cellStyle name="Comma 40 2 2 10" xfId="14479" xr:uid="{4375FF53-37EC-47E7-B7F0-4D09239FA664}"/>
    <cellStyle name="Comma 40 2 2 2" xfId="2619" xr:uid="{C53AA32C-806A-4791-8A8C-7A09A73F6958}"/>
    <cellStyle name="Comma 40 2 2 2 2" xfId="5031" xr:uid="{881B9EB4-8CB4-4BD4-BF20-DF7A176FCDBE}"/>
    <cellStyle name="Comma 40 2 2 2 2 2" xfId="12906" xr:uid="{E9EA12AE-AB37-4F38-987A-11A20CCCCC38}"/>
    <cellStyle name="Comma 40 2 2 2 3" xfId="4184" xr:uid="{6F2C8FF0-9FD7-4879-A88C-87DCD9B9F7C6}"/>
    <cellStyle name="Comma 40 2 2 2 3 2" xfId="12450" xr:uid="{C5C1C143-1107-48A6-9930-A5654B28E12B}"/>
    <cellStyle name="Comma 40 2 2 2 4" xfId="7528" xr:uid="{A4A87240-EE79-4EC0-8F0C-7C4A57025A0A}"/>
    <cellStyle name="Comma 40 2 2 2 4 2" xfId="14170" xr:uid="{79E97CAC-3030-448D-94E3-153AB15AD135}"/>
    <cellStyle name="Comma 40 2 2 2 5" xfId="10674" xr:uid="{02E0DEFE-A379-47A3-B9F3-CF7F81A5E4BF}"/>
    <cellStyle name="Comma 40 2 2 2 6" xfId="11800" xr:uid="{8191A491-340D-45AA-815F-7CCD0B44C655}"/>
    <cellStyle name="Comma 40 2 2 2 7" xfId="14938" xr:uid="{ED821DA0-7E2A-4961-8FD9-30930F95D1EF}"/>
    <cellStyle name="Comma 40 2 2 3" xfId="5032" xr:uid="{AADED2C5-4EC3-4FA2-B7A5-01FFB0400A39}"/>
    <cellStyle name="Comma 40 2 2 3 2" xfId="12907" xr:uid="{03467E24-CA96-4D39-BD92-665ECD4E108E}"/>
    <cellStyle name="Comma 40 2 2 4" xfId="4183" xr:uid="{153859FA-7826-4879-AB28-555E57DC2198}"/>
    <cellStyle name="Comma 40 2 2 4 2" xfId="12449" xr:uid="{111B1183-3F8C-4F28-AB99-159D3BAE4C3C}"/>
    <cellStyle name="Comma 40 2 2 5" xfId="6736" xr:uid="{5DE34695-923B-4886-BC40-3F0975D09FCE}"/>
    <cellStyle name="Comma 40 2 2 5 2" xfId="13765" xr:uid="{A3E3B715-6647-41A5-B0A7-8F6D45B9B285}"/>
    <cellStyle name="Comma 40 2 2 6" xfId="7893" xr:uid="{208F0B7A-C516-4FE7-9B8A-793BD0F5C1AD}"/>
    <cellStyle name="Comma 40 2 2 7" xfId="8301" xr:uid="{69318B82-155C-43F7-87F8-A665FB24C325}"/>
    <cellStyle name="Comma 40 2 2 8" xfId="9438" xr:uid="{A5F13DC8-4663-471C-A4FF-011AAA991DF6}"/>
    <cellStyle name="Comma 40 2 2 9" xfId="11225" xr:uid="{F2ECFB72-831F-4285-8E60-274C683A3041}"/>
    <cellStyle name="Comma 40 2 3" xfId="2618" xr:uid="{8F8B0B71-58CF-4044-838C-C7A73B447CA3}"/>
    <cellStyle name="Comma 40 2 3 2" xfId="10673" xr:uid="{BD8783E8-26CF-493B-A512-2CE8841F519E}"/>
    <cellStyle name="Comma 40 2 3 3" xfId="11799" xr:uid="{2C39BE37-441A-424F-9279-773BC5192AB0}"/>
    <cellStyle name="Comma 40 2 3 4" xfId="14937" xr:uid="{CF53D75C-C32B-4185-9475-24AE4F739A6F}"/>
    <cellStyle name="Comma 40 2 4" xfId="4182" xr:uid="{B40A9088-49E9-4806-B698-2F0D2E923C64}"/>
    <cellStyle name="Comma 40 2 4 2" xfId="12448" xr:uid="{D6FBA234-D7FF-4C5D-A2EF-75A2BF12969A}"/>
    <cellStyle name="Comma 40 2 5" xfId="7892" xr:uid="{976F3CC4-1470-47B9-8FF1-71C3DB9B1CB3}"/>
    <cellStyle name="Comma 40 2 6" xfId="8300" xr:uid="{BA52300A-C8EB-4777-A5EF-CF52E2D634A7}"/>
    <cellStyle name="Comma 40 2 7" xfId="9437" xr:uid="{DB7DD682-6F2B-4CBD-A2A3-056780A7ECCA}"/>
    <cellStyle name="Comma 40 2 8" xfId="11224" xr:uid="{E46AB3F1-B5E5-4558-91B8-0F0DA10CDCEF}"/>
    <cellStyle name="Comma 40 2 9" xfId="14478" xr:uid="{9B57BD78-C690-4BA8-9488-1F06254F5736}"/>
    <cellStyle name="Comma 40 3" xfId="1520" xr:uid="{FC6C8CAC-75FF-4409-8E41-AEB45B69C658}"/>
    <cellStyle name="Comma 40 3 10" xfId="14480" xr:uid="{642CAC91-FF66-4657-8BB2-951F2B09E563}"/>
    <cellStyle name="Comma 40 3 2" xfId="2620" xr:uid="{AA6E182E-AE8D-4E9A-92E4-B61A1F2779CC}"/>
    <cellStyle name="Comma 40 3 2 2" xfId="3146" xr:uid="{29E51DF1-1491-4759-BB5D-7207522FFFA0}"/>
    <cellStyle name="Comma 40 3 2 2 2" xfId="12268" xr:uid="{21C67626-3047-4B16-805B-A3CED99C447E}"/>
    <cellStyle name="Comma 40 3 2 3" xfId="7529" xr:uid="{C43F4558-3239-4821-A666-8164BA41E0F7}"/>
    <cellStyle name="Comma 40 3 2 3 2" xfId="14171" xr:uid="{69244964-D9CF-4469-A33B-20920F007013}"/>
    <cellStyle name="Comma 40 3 2 4" xfId="10675" xr:uid="{8D6ECA3E-A1A6-4CC4-B9C3-276D6BD08497}"/>
    <cellStyle name="Comma 40 3 2 5" xfId="11801" xr:uid="{788506BE-CCF0-4061-9751-BB26F48C9718}"/>
    <cellStyle name="Comma 40 3 2 6" xfId="14939" xr:uid="{AD20D33E-2F64-438A-9083-0E35D62A9992}"/>
    <cellStyle name="Comma 40 3 3" xfId="3072" xr:uid="{A11ADF4D-6954-4049-8A85-6D96644B40F8}"/>
    <cellStyle name="Comma 40 3 3 2" xfId="12228" xr:uid="{2D147CC5-4114-4575-8C0C-E231FE33CF6A}"/>
    <cellStyle name="Comma 40 3 4" xfId="4185" xr:uid="{9ABD21E5-F005-4121-AFA1-405DF6C5320E}"/>
    <cellStyle name="Comma 40 3 4 2" xfId="12451" xr:uid="{10097E0F-8794-450D-86B5-7B2A165E7423}"/>
    <cellStyle name="Comma 40 3 5" xfId="6737" xr:uid="{B1313136-3378-491B-8777-6AFA3181C3F2}"/>
    <cellStyle name="Comma 40 3 5 2" xfId="13766" xr:uid="{AE5C18D2-442C-4396-A895-7C82230F3608}"/>
    <cellStyle name="Comma 40 3 6" xfId="7894" xr:uid="{39B268C6-1022-49F8-A647-B5315321C8E8}"/>
    <cellStyle name="Comma 40 3 7" xfId="8302" xr:uid="{97974A46-9155-4E6B-9044-98C32F959758}"/>
    <cellStyle name="Comma 40 3 8" xfId="9439" xr:uid="{6BCE04C2-DD34-4569-B271-C597104B31BF}"/>
    <cellStyle name="Comma 40 3 9" xfId="11226" xr:uid="{CA3FC9C3-B208-44C4-A0E8-AB9D0CC99DBC}"/>
    <cellStyle name="Comma 40 4" xfId="1517" xr:uid="{2247D2D1-06D7-44EB-9917-E18C5E72B593}"/>
    <cellStyle name="Comma 40 4 2" xfId="2617" xr:uid="{9E3995B0-5B16-4F14-BEC3-23BF4A617DB6}"/>
    <cellStyle name="Comma 40 4 2 2" xfId="11798" xr:uid="{B9E370F8-8FB7-4A60-9C62-A279502FC12F}"/>
    <cellStyle name="Comma 40 4 3" xfId="5033" xr:uid="{30436059-5FFD-47F3-8672-4953D101352B}"/>
    <cellStyle name="Comma 40 4 3 2" xfId="12908" xr:uid="{8C355532-7AD7-4FCA-8D2E-908760A47D9E}"/>
    <cellStyle name="Comma 40 4 4" xfId="7527" xr:uid="{53AFB882-D8C3-4C52-8EEC-7DC7F02B923A}"/>
    <cellStyle name="Comma 40 4 4 2" xfId="14169" xr:uid="{619793DC-BD71-4100-A5D6-CEAFCEF94EB9}"/>
    <cellStyle name="Comma 40 4 5" xfId="10672" xr:uid="{6574C4CE-2678-4759-9833-2F32BA0D1C4B}"/>
    <cellStyle name="Comma 40 4 6" xfId="11223" xr:uid="{8F0B25E2-9A68-4055-968C-68C6CBED77F1}"/>
    <cellStyle name="Comma 40 4 7" xfId="14936" xr:uid="{2393E177-310F-4EC1-BC2A-C49696D30E79}"/>
    <cellStyle name="Comma 40 5" xfId="2426" xr:uid="{F23F9E17-25CA-4E9A-B16E-37F944040635}"/>
    <cellStyle name="Comma 40 5 2" xfId="11608" xr:uid="{274C2F05-6880-4F51-9449-9CB8E6938B9D}"/>
    <cellStyle name="Comma 40 6" xfId="3145" xr:uid="{14E081FC-3449-4AB2-A767-04E739A386C8}"/>
    <cellStyle name="Comma 40 6 2" xfId="12267" xr:uid="{0831D181-3A52-416E-A2D0-4EECC996411D}"/>
    <cellStyle name="Comma 40 7" xfId="3243" xr:uid="{1630376B-0B9F-4BD4-B994-65F277D8AA65}"/>
    <cellStyle name="Comma 40 7 2" xfId="12313" xr:uid="{D65A06A4-764D-46FD-995E-3749F60B2A2B}"/>
    <cellStyle name="Comma 40 8" xfId="6735" xr:uid="{2B90545B-6EDD-489F-95C9-B7B1C34284B1}"/>
    <cellStyle name="Comma 40 8 2" xfId="13764" xr:uid="{C92C3E30-407E-46EA-84E1-799D13F77C83}"/>
    <cellStyle name="Comma 40 9" xfId="7891" xr:uid="{A1E8F138-B17C-4F2D-B3B7-48B65E667968}"/>
    <cellStyle name="Comma 41" xfId="501" xr:uid="{A92FFA61-FEAA-4B4E-8A92-6DD2C3EB2726}"/>
    <cellStyle name="Comma 41 2" xfId="1521" xr:uid="{ADEC5776-7D73-444A-B39D-6A4E24F2ABDB}"/>
    <cellStyle name="Comma 41 2 2" xfId="2621" xr:uid="{355731F9-71CA-45C8-B639-7C12671C1238}"/>
    <cellStyle name="Comma 41 2 2 2" xfId="5034" xr:uid="{11683C91-FA80-42E3-84EC-95DF147A2459}"/>
    <cellStyle name="Comma 41 2 2 2 2" xfId="12909" xr:uid="{E236BEF7-FF59-4B41-9FE8-914DFFB45E8E}"/>
    <cellStyle name="Comma 41 2 2 3" xfId="11802" xr:uid="{6755A7C6-7019-43EC-9FE8-4A4EF8D4C53D}"/>
    <cellStyle name="Comma 41 2 3" xfId="4186" xr:uid="{3A81E0AA-245D-47D0-AA44-F889EBE84E65}"/>
    <cellStyle name="Comma 41 2 3 2" xfId="12452" xr:uid="{86EE3D14-97E7-42EA-A54C-6E5D04270E88}"/>
    <cellStyle name="Comma 41 2 4" xfId="7530" xr:uid="{CF0DFD60-6D2E-46D4-ADE5-43DD8BD740D7}"/>
    <cellStyle name="Comma 41 2 4 2" xfId="14172" xr:uid="{7E98B69A-8F6B-4CA8-A277-FCAFD30DC384}"/>
    <cellStyle name="Comma 41 2 5" xfId="10676" xr:uid="{72C7B40C-312A-49C9-9001-60CBA7CFD1CB}"/>
    <cellStyle name="Comma 41 2 6" xfId="11227" xr:uid="{C087A616-B5A1-4698-95D5-2107F62C12BE}"/>
    <cellStyle name="Comma 41 2 7" xfId="14940" xr:uid="{D6489D7B-F3AA-4379-A454-6A071B46E96A}"/>
    <cellStyle name="Comma 41 3" xfId="2436" xr:uid="{7D446D00-05D9-4BB2-BA7C-FB4682889580}"/>
    <cellStyle name="Comma 41 3 2" xfId="5035" xr:uid="{47366355-B712-409D-B4ED-0EE927A467E6}"/>
    <cellStyle name="Comma 41 3 2 2" xfId="12910" xr:uid="{86B4357E-D28C-408F-9035-B2E7BBC36E3B}"/>
    <cellStyle name="Comma 41 3 3" xfId="11616" xr:uid="{27DAD5D1-0B32-4283-9051-1CB7B2424C72}"/>
    <cellStyle name="Comma 41 4" xfId="6738" xr:uid="{FB604068-4B5E-4488-AF81-9024DE5F0C7C}"/>
    <cellStyle name="Comma 41 4 2" xfId="13767" xr:uid="{732F167C-C24D-4CEA-B84C-A423B75B72C8}"/>
    <cellStyle name="Comma 41 5" xfId="7895" xr:uid="{991EBEB4-4ACE-4364-BA04-F3B15428CD35}"/>
    <cellStyle name="Comma 41 6" xfId="8303" xr:uid="{57FAEA77-5348-47D9-AFCB-2A0F6CDBD8E0}"/>
    <cellStyle name="Comma 41 7" xfId="9440" xr:uid="{C3237D26-37CD-431A-88AC-C030C1F0BA4F}"/>
    <cellStyle name="Comma 41 8" xfId="11040" xr:uid="{5C5B46C7-F784-4A38-A762-BE85668F19C2}"/>
    <cellStyle name="Comma 41 9" xfId="14481" xr:uid="{CD2B7446-102B-4C2B-BAEC-F50F8A00DB3D}"/>
    <cellStyle name="Comma 42" xfId="507" xr:uid="{157AC22D-A40F-4450-ADAE-695F0BFA9442}"/>
    <cellStyle name="Comma 42 2" xfId="1522" xr:uid="{FBE202D3-ACF3-4406-A99B-39588A431585}"/>
    <cellStyle name="Comma 42 2 2" xfId="2622" xr:uid="{8E7CE0E1-FB0E-4E1E-8C15-C354FD4777FD}"/>
    <cellStyle name="Comma 42 2 2 2" xfId="7532" xr:uid="{ED0CD4DD-78C3-4AA7-BD07-759B282D7976}"/>
    <cellStyle name="Comma 42 2 2 2 2" xfId="14174" xr:uid="{EB64B2DC-680A-4750-8B32-C4027A8B0463}"/>
    <cellStyle name="Comma 42 2 2 3" xfId="10678" xr:uid="{DC0C3E43-C5E5-4E7F-ADFE-060A12F518E3}"/>
    <cellStyle name="Comma 42 2 2 4" xfId="11803" xr:uid="{3D70C0A0-D3A5-48EF-8F85-2352BBAD2E17}"/>
    <cellStyle name="Comma 42 2 2 5" xfId="14942" xr:uid="{4049B8C8-3A61-4553-8CA4-4DFDAA0DB95A}"/>
    <cellStyle name="Comma 42 2 3" xfId="4187" xr:uid="{23AC6071-A4EA-466F-BA71-ECB25259852B}"/>
    <cellStyle name="Comma 42 2 3 2" xfId="12453" xr:uid="{BFDD017A-89B6-4359-AB9F-BB5AEF8A94B6}"/>
    <cellStyle name="Comma 42 2 4" xfId="6740" xr:uid="{BFAF43A2-D751-4282-975D-FADFC8456F7E}"/>
    <cellStyle name="Comma 42 2 4 2" xfId="13769" xr:uid="{6473E5D5-41E5-4727-9AD5-6AD7C63D435A}"/>
    <cellStyle name="Comma 42 2 5" xfId="7897" xr:uid="{F54A9970-B0DD-42AF-A715-16DC1B9B7BE4}"/>
    <cellStyle name="Comma 42 2 6" xfId="11228" xr:uid="{8BE487F7-5DE7-475A-B762-A6DDC44DB8C2}"/>
    <cellStyle name="Comma 42 3" xfId="2440" xr:uid="{1DF4278F-3CFB-4DD6-BBF0-EFAB2DC88632}"/>
    <cellStyle name="Comma 42 3 2" xfId="7531" xr:uid="{6B51A717-C233-417F-B9E6-4B292D760B42}"/>
    <cellStyle name="Comma 42 3 2 2" xfId="14173" xr:uid="{912C78F6-8610-450C-A47E-0878D469C398}"/>
    <cellStyle name="Comma 42 3 3" xfId="10677" xr:uid="{DEC78210-5491-4410-9D17-7E5EDDEA8036}"/>
    <cellStyle name="Comma 42 3 4" xfId="11619" xr:uid="{846894F8-E0A6-4B18-9558-9B6D1557790E}"/>
    <cellStyle name="Comma 42 3 5" xfId="14941" xr:uid="{683A80BB-7155-4836-B33A-801C4AA8F476}"/>
    <cellStyle name="Comma 42 4" xfId="3099" xr:uid="{03B09E1C-E22A-4D3C-94C3-78A73BD9E5B6}"/>
    <cellStyle name="Comma 42 4 2" xfId="12238" xr:uid="{713EFF81-0610-4B2E-B955-6CB319D9E52F}"/>
    <cellStyle name="Comma 42 5" xfId="3289" xr:uid="{01A3BFBB-AAC1-408F-83DF-01EEF549782E}"/>
    <cellStyle name="Comma 42 5 2" xfId="12321" xr:uid="{460DAC1B-C40D-4D5F-B02A-A1677029EE74}"/>
    <cellStyle name="Comma 42 6" xfId="6739" xr:uid="{1847056F-D94F-4FA3-9A1F-55C7E699B63E}"/>
    <cellStyle name="Comma 42 6 2" xfId="13768" xr:uid="{8732EC62-8F9D-42E4-8996-92790037D94C}"/>
    <cellStyle name="Comma 42 7" xfId="7896" xr:uid="{25DE5B31-F592-426F-B223-5A187DDDC0B5}"/>
    <cellStyle name="Comma 42 8" xfId="11044" xr:uid="{71D22118-22B4-495C-98AC-22E59777275D}"/>
    <cellStyle name="Comma 43" xfId="1523" xr:uid="{393AFAC1-10BC-4DCC-8DBA-1C66C328339D}"/>
    <cellStyle name="Comma 43 2" xfId="1524" xr:uid="{36872010-5EB3-4BB2-96A0-DF4F573B30E7}"/>
    <cellStyle name="Comma 43 2 2" xfId="2624" xr:uid="{B770A1E0-1D9A-4847-B39F-52BF9F58C29F}"/>
    <cellStyle name="Comma 43 2 2 2" xfId="7534" xr:uid="{5EE977AF-208C-4CBB-AA0F-976B8A87F011}"/>
    <cellStyle name="Comma 43 2 2 2 2" xfId="14176" xr:uid="{3FD4ADA1-A48E-42FA-82C1-CA5B31AE2D39}"/>
    <cellStyle name="Comma 43 2 2 3" xfId="10680" xr:uid="{77FDC06A-D89A-441E-AA74-022455EF0443}"/>
    <cellStyle name="Comma 43 2 2 4" xfId="11805" xr:uid="{A82E9929-B57E-404E-A28E-8ED400459F54}"/>
    <cellStyle name="Comma 43 2 2 5" xfId="14944" xr:uid="{4F4F1892-375A-4BC2-BF12-06E8746D4D5F}"/>
    <cellStyle name="Comma 43 2 3" xfId="6742" xr:uid="{502EF47F-1F28-4F49-A288-9DD3FB3E1C15}"/>
    <cellStyle name="Comma 43 2 3 2" xfId="13771" xr:uid="{4AEB0098-88AA-462A-9CD7-3C7E49A4723B}"/>
    <cellStyle name="Comma 43 2 4" xfId="7899" xr:uid="{650FDCB5-7F15-4356-BB24-B8C7556CFB35}"/>
    <cellStyle name="Comma 43 2 5" xfId="11230" xr:uid="{32874D78-6EE3-41DF-AB90-8BFF1461DD62}"/>
    <cellStyle name="Comma 43 3" xfId="2623" xr:uid="{7C41EDEA-D43D-4523-B89F-F48F67C607B8}"/>
    <cellStyle name="Comma 43 3 2" xfId="7533" xr:uid="{E768A8FF-B01A-41F2-9D89-459DFAC12008}"/>
    <cellStyle name="Comma 43 3 2 2" xfId="14175" xr:uid="{F870E5E3-B518-4FBB-AF8F-E2871F86648B}"/>
    <cellStyle name="Comma 43 3 3" xfId="10679" xr:uid="{D9A6DE63-27CC-4E21-A1C3-578A76681EE3}"/>
    <cellStyle name="Comma 43 3 4" xfId="11804" xr:uid="{55F1AAB7-ABAF-46E9-987C-707A637B3B49}"/>
    <cellStyle name="Comma 43 3 5" xfId="14943" xr:uid="{9C201CF4-AD20-4CF9-96AC-2781FACEE583}"/>
    <cellStyle name="Comma 43 4" xfId="6741" xr:uid="{91BA150B-06A5-49C4-BA3E-A899A2A68332}"/>
    <cellStyle name="Comma 43 4 2" xfId="13770" xr:uid="{448F707A-9F26-4447-BC93-697F369E90F4}"/>
    <cellStyle name="Comma 43 5" xfId="7898" xr:uid="{3F313EBB-96FA-4D38-BFB7-93D9841818C0}"/>
    <cellStyle name="Comma 43 6" xfId="11229" xr:uid="{D9703329-4672-4FE6-83A0-CE8AEC4150D8}"/>
    <cellStyle name="Comma 44" xfId="2364" xr:uid="{A6243F44-50EF-4EE2-8096-263E18BF2120}"/>
    <cellStyle name="Comma 44 2" xfId="2974" xr:uid="{E844A700-BEEE-415C-A1ED-EC0FECD5B3C3}"/>
    <cellStyle name="Comma 44 2 2" xfId="5036" xr:uid="{2E679E85-A04F-47C8-A780-02D839AE6900}"/>
    <cellStyle name="Comma 44 2 2 2" xfId="12911" xr:uid="{105C18E2-CAEE-4F75-A373-AD9E57F4697F}"/>
    <cellStyle name="Comma 44 2 3" xfId="12134" xr:uid="{5C9FAD3B-6604-492F-A3F2-41A6C4D22983}"/>
    <cellStyle name="Comma 44 3" xfId="4188" xr:uid="{306E0D11-33B3-4BCB-8D71-259E138350A9}"/>
    <cellStyle name="Comma 44 3 2" xfId="12454" xr:uid="{DBA33F19-1CF4-4E00-9880-49C29F82CD70}"/>
    <cellStyle name="Comma 44 4" xfId="8578" xr:uid="{F4BD1D0B-AFCF-4021-9B3F-88F2FD70D8A6}"/>
    <cellStyle name="Comma 44 5" xfId="10246" xr:uid="{25233915-E69E-4F22-9797-6DD20FBC0E88}"/>
    <cellStyle name="Comma 44 6" xfId="10513" xr:uid="{A50301B7-549F-4927-88B1-86EE67C2D237}"/>
    <cellStyle name="Comma 44 7" xfId="11553" xr:uid="{FDAE4F67-2BD2-4479-B55B-163C5EF5F1C9}"/>
    <cellStyle name="Comma 44 8" xfId="14765" xr:uid="{65F64B8A-9D0A-4D80-B943-317B087C2D0B}"/>
    <cellStyle name="Comma 45" xfId="527" xr:uid="{021EFC23-138E-4B6E-B26B-D7CD24E295BA}"/>
    <cellStyle name="Comma 45 2" xfId="2441" xr:uid="{299158D9-674B-45C4-AF24-CF62A78C4965}"/>
    <cellStyle name="Comma 45 2 2" xfId="11620" xr:uid="{046098FC-6306-4E57-9A04-38AE5EEAB376}"/>
    <cellStyle name="Comma 45 3" xfId="5037" xr:uid="{4407F7BA-7A8F-4821-B56F-DFA1A3D8B379}"/>
    <cellStyle name="Comma 45 3 2" xfId="12912" xr:uid="{DB9F3A5C-5B86-4430-A36F-58D3F0731759}"/>
    <cellStyle name="Comma 45 4" xfId="8584" xr:uid="{B8BF9856-11AF-4BC8-81AD-643235C61E45}"/>
    <cellStyle name="Comma 45 5" xfId="10252" xr:uid="{DB985374-5827-4A09-B33E-D2B1DCF5E942}"/>
    <cellStyle name="Comma 45 6" xfId="10958" xr:uid="{98CC8A59-0884-47E7-BD35-A6EB22980A4D}"/>
    <cellStyle name="Comma 45 7" xfId="11045" xr:uid="{0131E78A-791F-4FBB-BC2B-D18F3C1EB214}"/>
    <cellStyle name="Comma 45 8" xfId="14766" xr:uid="{BB6A17DE-2290-4CCC-ABE8-86B4CEB7FE9A}"/>
    <cellStyle name="Comma 46" xfId="1563" xr:uid="{1A164567-F6E6-425D-9ECA-2603143271F3}"/>
    <cellStyle name="Comma 46 2" xfId="2635" xr:uid="{258B79CF-31FB-44ED-BD91-E56FBD543905}"/>
    <cellStyle name="Comma 46 2 2" xfId="11816" xr:uid="{C833B5AA-8A27-4C10-8C66-AF1124CA6461}"/>
    <cellStyle name="Comma 46 3" xfId="10963" xr:uid="{CA50C1E0-F023-4337-801D-E963A6B90B46}"/>
    <cellStyle name="Comma 46 4" xfId="11241" xr:uid="{587F485A-FA32-429F-A898-669B64FF7E5F}"/>
    <cellStyle name="Comma 46 5" xfId="15223" xr:uid="{4C4E015A-DBF8-47FB-AB5A-CDF25D078F21}"/>
    <cellStyle name="Comma 47" xfId="1502" xr:uid="{AAA2CE96-6043-432F-8EE9-50BB0F30EFFD}"/>
    <cellStyle name="Comma 47 2" xfId="2603" xr:uid="{6338AEC1-21BF-491F-B2E8-EA6B2FA248FB}"/>
    <cellStyle name="Comma 47 2 2" xfId="11784" xr:uid="{08EDF303-76DA-43A3-B2DC-0C1C1D955BB3}"/>
    <cellStyle name="Comma 47 3" xfId="10952" xr:uid="{AC341BE4-C82D-41C8-B67F-84A3255B7267}"/>
    <cellStyle name="Comma 47 4" xfId="11209" xr:uid="{906120F5-C6B2-443D-A940-8586715E6770}"/>
    <cellStyle name="Comma 47 5" xfId="15218" xr:uid="{2FCAD860-DF7E-4BEE-8D3F-8424DE15DDC9}"/>
    <cellStyle name="Comma 48" xfId="2103" xr:uid="{956EF45D-1266-47D5-AA5A-7790778EC3F8}"/>
    <cellStyle name="Comma 48 2" xfId="2884" xr:uid="{389F6154-33F5-40DA-9B80-1EF9F0F009BD}"/>
    <cellStyle name="Comma 48 2 2" xfId="12047" xr:uid="{55B5F1FA-D40C-403B-AA28-A6DE065AA5E3}"/>
    <cellStyle name="Comma 48 3" xfId="10962" xr:uid="{D48DE1FC-1171-483D-91E5-76BBC01A6091}"/>
    <cellStyle name="Comma 48 4" xfId="11444" xr:uid="{E1DE6269-CDF0-487A-B203-FC4745CB9025}"/>
    <cellStyle name="Comma 49" xfId="2372" xr:uid="{1C63BE1F-A61C-4F74-8E3C-49637B81C48F}"/>
    <cellStyle name="Comma 49 2" xfId="7733" xr:uid="{74A0479A-B149-487F-BAA3-BBD5C3941F69}"/>
    <cellStyle name="Comma 49 2 2" xfId="14373" xr:uid="{7043CD3F-969E-4513-A04E-543B9CB271A6}"/>
    <cellStyle name="Comma 49 3" xfId="10965" xr:uid="{C7828332-EFD0-4636-A51A-B6417D6DD990}"/>
    <cellStyle name="Comma 49 4" xfId="11555" xr:uid="{8201FFA5-EB95-4CC2-A56A-FA09A6AD4BDA}"/>
    <cellStyle name="Comma 5" xfId="197" xr:uid="{561689E8-0738-4CD4-99C9-24A17D119D19}"/>
    <cellStyle name="Comma 5 10" xfId="7900" xr:uid="{08DFF93E-A9FA-4C3C-A7FA-617ED9EB4123}"/>
    <cellStyle name="Comma 5 11" xfId="8304" xr:uid="{70BED725-728B-442A-A76B-B17607F7F0CF}"/>
    <cellStyle name="Comma 5 12" xfId="9445" xr:uid="{200F57C6-8479-4C64-AC50-AE1F9B40FDB7}"/>
    <cellStyle name="Comma 5 13" xfId="10996" xr:uid="{F1FFF18F-9A6F-4DB5-9DC1-F538C87E6850}"/>
    <cellStyle name="Comma 5 14" xfId="14482" xr:uid="{59885A15-171E-4AC4-AC0E-0F2F90357BD5}"/>
    <cellStyle name="Comma 5 15" xfId="308" xr:uid="{FA4C33A9-9582-4B26-9E89-1E7E574A2FDD}"/>
    <cellStyle name="Comma 5 16" xfId="199" xr:uid="{FA18A0BF-C28B-4572-A73B-52AD0021236C}"/>
    <cellStyle name="Comma 5 2" xfId="309" xr:uid="{FD66A467-D332-4797-8223-BC13732A9FC3}"/>
    <cellStyle name="Comma 5 2 2" xfId="310" xr:uid="{20F8DF63-50FD-4CB9-A03D-A4A5E6C023F8}"/>
    <cellStyle name="Comma 5 2 2 2" xfId="1526" xr:uid="{4ED7DDDE-F83C-45E0-93A7-1E5F80B24BF1}"/>
    <cellStyle name="Comma 5 2 2 2 2" xfId="2626" xr:uid="{EA58B3D2-D801-412E-86D9-248DEB8225E8}"/>
    <cellStyle name="Comma 5 2 2 2 2 2" xfId="11807" xr:uid="{4D223D1A-BB79-4A0F-A5F6-69670A7A01EC}"/>
    <cellStyle name="Comma 5 2 2 2 3" xfId="10682" xr:uid="{4BE1E1D9-BA7E-4F03-AC3F-9291167A8BE6}"/>
    <cellStyle name="Comma 5 2 2 2 4" xfId="11232" xr:uid="{F9806220-4AEA-47F2-BE45-ACEA1295FC45}"/>
    <cellStyle name="Comma 5 2 2 2 5" xfId="14946" xr:uid="{42490084-5263-492D-8419-5886BF99FEA9}"/>
    <cellStyle name="Comma 5 2 2 3" xfId="10997" xr:uid="{9FBFEAE8-C94A-4535-8D64-65D68C87D33D}"/>
    <cellStyle name="Comma 5 3" xfId="311" xr:uid="{FFF9F1AB-1442-42B7-B5AE-697C24577C65}"/>
    <cellStyle name="Comma 5 3 2" xfId="1527" xr:uid="{DB986F8A-BADE-4042-98C9-643B5A31E063}"/>
    <cellStyle name="Comma 5 3 3" xfId="2387" xr:uid="{949225C1-A496-4738-9413-014557C62142}"/>
    <cellStyle name="Comma 5 3 3 2" xfId="11570" xr:uid="{B41D3391-D9BE-4448-85F9-6B62ACAE51E0}"/>
    <cellStyle name="Comma 5 3 4" xfId="10998" xr:uid="{E766547E-6EA3-4959-A5FA-45A3D84E4434}"/>
    <cellStyle name="Comma 5 4" xfId="1528" xr:uid="{0BC6E0E7-77FA-4BB1-92C2-8AD871423272}"/>
    <cellStyle name="Comma 5 5" xfId="1529" xr:uid="{5858B629-E30F-4020-8C20-05CB914D8A81}"/>
    <cellStyle name="Comma 5 6" xfId="1525" xr:uid="{04880B75-F173-4236-8E72-CF714BCC8F96}"/>
    <cellStyle name="Comma 5 6 2" xfId="2625" xr:uid="{BD26E380-9008-4E3E-88A4-65AC08A9638F}"/>
    <cellStyle name="Comma 5 6 2 2" xfId="11806" xr:uid="{BA95C3FA-4DEC-48F9-AF47-DC3F2983E3B4}"/>
    <cellStyle name="Comma 5 6 3" xfId="10681" xr:uid="{CA0F1873-4574-4600-9D25-E6ACC9BC3664}"/>
    <cellStyle name="Comma 5 6 4" xfId="11231" xr:uid="{CD8A658B-FF9F-466C-AAD8-7E725BC35450}"/>
    <cellStyle name="Comma 5 6 5" xfId="14945" xr:uid="{95CB2C90-2FD6-4D22-99E9-4773601110DB}"/>
    <cellStyle name="Comma 5 7" xfId="2386" xr:uid="{770B7E03-E027-4E80-9381-B6DE751BA666}"/>
    <cellStyle name="Comma 5 7 2" xfId="11569" xr:uid="{80B7D3D9-FB03-4FB3-A298-A4A53989CBE3}"/>
    <cellStyle name="Comma 5 8" xfId="3147" xr:uid="{FF948747-890E-4CFC-A824-4A1221784A7D}"/>
    <cellStyle name="Comma 5 8 2" xfId="12269" xr:uid="{C3B18A77-E5A2-4FFB-A7BF-0AD8C58C20CD}"/>
    <cellStyle name="Comma 5 9" xfId="3128" xr:uid="{0AF11A68-BCBC-4A3A-B757-456E34B60AC7}"/>
    <cellStyle name="Comma 5 9 2" xfId="12250" xr:uid="{405ED192-4598-4266-9BEE-71CAC22D4D1B}"/>
    <cellStyle name="Comma 5_WK_TNE_ MASTER Q209(ตัวอย่าง)" xfId="1530" xr:uid="{D9177F43-5658-496A-BDB2-B7AD834A5124}"/>
    <cellStyle name="Comma 50" xfId="2970" xr:uid="{0564BC36-43CE-468C-8816-059F52E6A9D1}"/>
    <cellStyle name="Comma 50 2" xfId="12131" xr:uid="{1D68ECC0-CA90-400E-8830-FEC6516D6F9A}"/>
    <cellStyle name="Comma 51" xfId="3056" xr:uid="{AA68107D-2F3F-4D9C-A8C0-3911A2AE11F9}"/>
    <cellStyle name="Comma 51 2" xfId="12216" xr:uid="{05B42352-4C3D-4359-B8DE-AB68D7761B0D}"/>
    <cellStyle name="Comma 52" xfId="3062" xr:uid="{E32234D4-A227-41C7-8056-E3F27FDCD2D2}"/>
    <cellStyle name="Comma 52 2" xfId="12221" xr:uid="{D6AAD4C4-8E80-4730-BB67-E829DF862D4C}"/>
    <cellStyle name="Comma 53" xfId="3069" xr:uid="{A5067E64-37A3-4E77-8046-1911A8DCA6DA}"/>
    <cellStyle name="Comma 53 2" xfId="12226" xr:uid="{E9DC0D02-A3C0-4B22-8FB0-721A1896C8F9}"/>
    <cellStyle name="Comma 54" xfId="3209" xr:uid="{72F7014A-A791-403A-A870-A409238D2A9B}"/>
    <cellStyle name="Comma 54 2" xfId="12294" xr:uid="{3EAE3053-FF19-4D47-853F-D83C4CC4EE2A}"/>
    <cellStyle name="Comma 55" xfId="4852" xr:uid="{9AE4A48C-59D5-444B-9BCE-2476259ACB49}"/>
    <cellStyle name="Comma 55 2" xfId="12800" xr:uid="{6E8979EF-3A44-4F0E-B20B-8815BBAC4ABF}"/>
    <cellStyle name="Comma 56" xfId="5473" xr:uid="{6719A779-C76C-43E1-9786-A881E789D7E4}"/>
    <cellStyle name="Comma 56 2" xfId="13317" xr:uid="{EA1FC834-2613-4F9F-8EBD-4E977EC7ECE0}"/>
    <cellStyle name="Comma 57" xfId="5453" xr:uid="{83E0BA2E-ADE5-4BD9-A4D3-EADBE42B924E}"/>
    <cellStyle name="Comma 57 2" xfId="13297" xr:uid="{CB805FB2-0541-44F1-B0CC-4796B8C951A6}"/>
    <cellStyle name="Comma 58" xfId="5442" xr:uid="{424487B4-C5EA-4186-838E-D86D90AC541F}"/>
    <cellStyle name="Comma 58 2" xfId="13286" xr:uid="{8E5A230B-0A68-4101-BAFD-F563EC425752}"/>
    <cellStyle name="Comma 59" xfId="5435" xr:uid="{B09B0A18-6406-4FE6-9C4C-09AF85227D7F}"/>
    <cellStyle name="Comma 59 2" xfId="13279" xr:uid="{017184BB-A40E-4602-90C6-8D46EAFF4114}"/>
    <cellStyle name="Comma 6" xfId="147" xr:uid="{3CA92489-669A-40E5-A4F0-6B41B2721AD7}"/>
    <cellStyle name="Comma 6 10" xfId="7901" xr:uid="{5B972FFC-6604-47A7-B43A-A4EC6238EA2C}"/>
    <cellStyle name="Comma 6 11" xfId="8305" xr:uid="{422401F8-144E-4496-97B3-691C3A4CE924}"/>
    <cellStyle name="Comma 6 12" xfId="9452" xr:uid="{3A57F962-28C6-4978-9D7B-825E15B9BE3E}"/>
    <cellStyle name="Comma 6 13" xfId="10999" xr:uid="{C88B2ABD-5BDA-443D-823E-44833C604577}"/>
    <cellStyle name="Comma 6 14" xfId="14483" xr:uid="{EF4A9400-C103-4A6D-8FD8-1894134F95AC}"/>
    <cellStyle name="Comma 6 15" xfId="312" xr:uid="{CAA516A4-BDE9-48A1-832A-A379C03315E8}"/>
    <cellStyle name="Comma 6 2" xfId="225" xr:uid="{DE8C4920-6922-4141-8CBD-F96F9847421C}"/>
    <cellStyle name="Comma 6 2 2" xfId="313" xr:uid="{473784C5-2EA3-4AD1-85F0-24A2D7FF4311}"/>
    <cellStyle name="Comma 6 3" xfId="314" xr:uid="{A4AC46AC-7A20-4C38-BEB4-24FC383412ED}"/>
    <cellStyle name="Comma 6 4" xfId="315" xr:uid="{3519BC5C-AF34-4F9B-98FD-93DB048667BA}"/>
    <cellStyle name="Comma 6 4 2" xfId="1532" xr:uid="{F87FA11A-FE0F-4C52-8780-57E624E00E48}"/>
    <cellStyle name="Comma 6 4 3" xfId="2389" xr:uid="{B4CBE74D-A140-4EC8-AE16-104E2A8A0CF8}"/>
    <cellStyle name="Comma 6 4 3 2" xfId="11572" xr:uid="{6709D4BE-EC5D-4988-A0AD-3765A5CDA44A}"/>
    <cellStyle name="Comma 6 4 4" xfId="11000" xr:uid="{CEEA1C8A-391C-4E37-AE8A-DD7DD7552E70}"/>
    <cellStyle name="Comma 6 5" xfId="1533" xr:uid="{0C5F402A-1669-4055-AC4C-F9EF58A46B37}"/>
    <cellStyle name="Comma 6 6" xfId="1531" xr:uid="{F3091243-065E-452E-B780-D0E99D327E29}"/>
    <cellStyle name="Comma 6 6 2" xfId="2627" xr:uid="{D02D3B84-D51C-45F7-830D-2EFBA9790A07}"/>
    <cellStyle name="Comma 6 6 2 2" xfId="11808" xr:uid="{F5857E51-F279-4BB4-9177-C7246ADDA0AF}"/>
    <cellStyle name="Comma 6 6 3" xfId="10683" xr:uid="{76B12F59-082F-4E25-BA04-D3603859697C}"/>
    <cellStyle name="Comma 6 6 4" xfId="11233" xr:uid="{EBE34F8C-4BC8-4910-A4B1-999347BB0712}"/>
    <cellStyle name="Comma 6 6 5" xfId="14947" xr:uid="{9F548AB4-FE65-43AD-B973-4022DAD62546}"/>
    <cellStyle name="Comma 6 7" xfId="2388" xr:uid="{074CACCB-FBAA-4043-998D-CBE596C8F64C}"/>
    <cellStyle name="Comma 6 7 2" xfId="11571" xr:uid="{98327D5F-BA3F-4745-B426-9DC66C805910}"/>
    <cellStyle name="Comma 6 8" xfId="3149" xr:uid="{BA1F1C3E-20D5-47AB-8E4E-36988A3DDFA7}"/>
    <cellStyle name="Comma 6 8 2" xfId="108" xr:uid="{7F99E735-51C4-495B-B253-C752A5A5942F}"/>
    <cellStyle name="Comma 6 8 2 2" xfId="12271" xr:uid="{F1A472C5-C77B-47AB-8461-94BA020543E6}"/>
    <cellStyle name="Comma 6 9" xfId="3127" xr:uid="{FFB223B0-8D83-4612-8B1C-3D10CCBA5523}"/>
    <cellStyle name="Comma 6 9 2" xfId="12249" xr:uid="{14B365E9-D691-430F-8C47-3FD2203DCD1F}"/>
    <cellStyle name="Comma 60" xfId="5387" xr:uid="{8CFF574C-248E-4C2C-A755-C45A0221AE32}"/>
    <cellStyle name="Comma 60 2" xfId="13233" xr:uid="{C3A7DBC4-A799-4FD8-9EF8-FADF2D3FF38C}"/>
    <cellStyle name="Comma 61" xfId="110" xr:uid="{C8D0287A-C355-4EAF-9CC9-D6768BA3A11D}"/>
    <cellStyle name="Comma 61 2" xfId="13618" xr:uid="{350E190E-390E-4F87-B5AA-0EC42CA97F70}"/>
    <cellStyle name="Comma 61 3" xfId="5775" xr:uid="{79E055D7-24C2-46B8-8374-6E255A86E81A}"/>
    <cellStyle name="Comma 62" xfId="5799" xr:uid="{F2EAA1E3-8070-4D03-BA0B-1463A59D3EE1}"/>
    <cellStyle name="Comma 62 2" xfId="7735" xr:uid="{48E72C16-EADD-49C3-AF76-B7F5A3C21282}"/>
    <cellStyle name="Comma 62 2 2" xfId="14375" xr:uid="{CABDB718-3649-47F1-BB14-FA8D30A8B2AD}"/>
    <cellStyle name="Comma 62 3" xfId="13625" xr:uid="{BE5CDCDE-214A-4118-AD48-C458177A7A9B}"/>
    <cellStyle name="Comma 63" xfId="7245" xr:uid="{AE042650-43F2-42EE-B8EF-A3288C916FDA}"/>
    <cellStyle name="Comma 63 2" xfId="7742" xr:uid="{D23A9AB9-DFC4-4D7A-B99A-92DFA4C71A1C}"/>
    <cellStyle name="Comma 63 2 2" xfId="14378" xr:uid="{159196FE-B5AB-4A05-9453-05D178EC4FB1}"/>
    <cellStyle name="Comma 63 3" xfId="13998" xr:uid="{9C7D39BB-5E6A-4F57-8979-0F318B748A46}"/>
    <cellStyle name="Comma 64" xfId="7420" xr:uid="{8B15941A-6AAC-4D03-B6D9-5A924FE73CFF}"/>
    <cellStyle name="Comma 64 2" xfId="14062" xr:uid="{4C8A7A5A-886B-4247-903E-581D81A4179F}"/>
    <cellStyle name="Comma 65" xfId="7422" xr:uid="{A4171213-5613-4384-9BDB-7CC20CAFF98D}"/>
    <cellStyle name="Comma 65 2" xfId="14064" xr:uid="{3D2A6799-EA6E-4818-B4E9-880DFF5E3A3C}"/>
    <cellStyle name="Comma 66" xfId="7419" xr:uid="{EEA8D634-7129-4D4F-BFD9-6969409C605B}"/>
    <cellStyle name="Comma 66 2" xfId="14061" xr:uid="{322E2621-A1A0-4B1B-9DE9-4D1B49372C20}"/>
    <cellStyle name="Comma 67" xfId="7200" xr:uid="{10003A1A-8795-4A4B-8BCF-A97C035AEE7F}"/>
    <cellStyle name="Comma 67 2" xfId="13972" xr:uid="{2E52ACF7-F1E5-4696-B521-3AA536B59AE7}"/>
    <cellStyle name="Comma 68" xfId="7424" xr:uid="{DA1EB343-8D24-4F6E-A5AC-5143791E937B}"/>
    <cellStyle name="Comma 68 2" xfId="14066" xr:uid="{AFDC669D-DAEA-4BC1-AA96-5CA5CBE54298}"/>
    <cellStyle name="Comma 69" xfId="7744" xr:uid="{0E804352-B8FB-4EB7-B149-FAA1E3E2ECB9}"/>
    <cellStyle name="Comma 7" xfId="226" xr:uid="{7D6DDB8E-68AF-4346-9577-E96B2BBC19F8}"/>
    <cellStyle name="Comma 7 10" xfId="3152" xr:uid="{4D31BF36-1D7E-4666-A003-E0C196D81557}"/>
    <cellStyle name="Comma 7 10 2" xfId="12274" xr:uid="{00E20B1E-38D2-44EE-8AB6-5FA71A144A60}"/>
    <cellStyle name="Comma 7 11" xfId="3125" xr:uid="{652C7B34-42C0-4889-B4DD-EFFD367D8E8F}"/>
    <cellStyle name="Comma 7 11 2" xfId="12247" xr:uid="{45527B60-7086-49A9-B3BF-84F093A5221A}"/>
    <cellStyle name="Comma 7 12" xfId="7902" xr:uid="{70E97480-F23F-4698-A34B-7F063180AC98}"/>
    <cellStyle name="Comma 7 13" xfId="8306" xr:uid="{9C9336B4-9A93-452C-959F-C08DD54625CF}"/>
    <cellStyle name="Comma 7 14" xfId="9457" xr:uid="{EA0BDE6B-9396-434F-8924-334772832857}"/>
    <cellStyle name="Comma 7 15" xfId="11001" xr:uid="{700F54CF-EB3E-4124-B1B1-FD26F09DAAB4}"/>
    <cellStyle name="Comma 7 16" xfId="14484" xr:uid="{D6347596-E489-4912-BD57-D9A958076488}"/>
    <cellStyle name="Comma 7 17" xfId="316" xr:uid="{88C0EEC8-A111-4922-A38E-92288BAD81D1}"/>
    <cellStyle name="Comma 7 2" xfId="317" xr:uid="{DC3EBD46-062D-4DCE-B931-E07C35B7EF44}"/>
    <cellStyle name="Comma 7 3" xfId="318" xr:uid="{C719ECC4-7B55-4B44-AF3D-7D48B1191C16}"/>
    <cellStyle name="Comma 7 3 2" xfId="1535" xr:uid="{5E988B10-87FD-46F7-BD59-E6723164534D}"/>
    <cellStyle name="Comma 7 3 3" xfId="2391" xr:uid="{AD5373DF-894B-4FD0-B1F1-590AFB9A2FF9}"/>
    <cellStyle name="Comma 7 3 3 2" xfId="11574" xr:uid="{DFF4DC75-D3DE-4C82-A22D-1698D38DB2A9}"/>
    <cellStyle name="Comma 7 3 4" xfId="3080" xr:uid="{96B6CCE3-3350-4C23-8D7A-33527EFC43EC}"/>
    <cellStyle name="Comma 7 3 4 2" xfId="12231" xr:uid="{1930F213-2F66-42A2-9E53-CF8991BA552B}"/>
    <cellStyle name="Comma 7 3 5" xfId="11002" xr:uid="{876150B7-F6ED-4F49-9A27-9AFC053311AE}"/>
    <cellStyle name="Comma 7 4" xfId="319" xr:uid="{9D5BA371-A32B-453E-8698-9DC8B548312D}"/>
    <cellStyle name="Comma 7 4 2" xfId="1536" xr:uid="{A51F807B-1A23-4F47-842C-D7EC3CC58D97}"/>
    <cellStyle name="Comma 7 4 3" xfId="2392" xr:uid="{99FABBE0-3777-49ED-8B66-D7CA4AA2CC7B}"/>
    <cellStyle name="Comma 7 4 3 2" xfId="11575" xr:uid="{5FEDEC6F-123A-4986-BEA6-C3F1D5544333}"/>
    <cellStyle name="Comma 7 4 4" xfId="3124" xr:uid="{8C25933F-704F-4A79-87C7-C27487EBCB86}"/>
    <cellStyle name="Comma 7 4 4 2" xfId="12246" xr:uid="{E7CFB8D4-3F7B-4A8E-89D8-A7FB92C3420D}"/>
    <cellStyle name="Comma 7 4 5" xfId="11003" xr:uid="{D42B58A1-FBEB-446F-9B19-E07FA77E3156}"/>
    <cellStyle name="Comma 7 5" xfId="449" xr:uid="{28751B83-B51D-4F6A-BACE-7685F351A6D9}"/>
    <cellStyle name="Comma 7 5 2" xfId="1537" xr:uid="{3A075A53-C278-444C-B506-6E4EA07C1F70}"/>
    <cellStyle name="Comma 7 5 3" xfId="2423" xr:uid="{15F88C61-6637-444A-A64E-9A04BD4FD7D0}"/>
    <cellStyle name="Comma 7 5 3 2" xfId="11605" xr:uid="{B0D76B6C-B7DF-48D5-BFB2-BB9201DBD25A}"/>
    <cellStyle name="Comma 7 5 4" xfId="3240" xr:uid="{CEB0DDC2-2522-44F8-A2BD-0BF7A8803656}"/>
    <cellStyle name="Comma 7 5 4 2" xfId="12310" xr:uid="{4C55F2AC-322C-48AF-BB7C-AB2FC8ADABA2}"/>
    <cellStyle name="Comma 7 5 5" xfId="11034" xr:uid="{2530EB48-CDFC-4C95-8710-843B7DA6CED3}"/>
    <cellStyle name="Comma 7 6" xfId="1538" xr:uid="{23ECBD40-6195-47F6-90E2-1DECD08CE57E}"/>
    <cellStyle name="Comma 7 6 2" xfId="2629" xr:uid="{2700AF3C-2118-4178-9E14-FE2D98F7251C}"/>
    <cellStyle name="Comma 7 6 2 2" xfId="10685" xr:uid="{3B47F52D-B807-4DD8-9E8A-24E33CF8F449}"/>
    <cellStyle name="Comma 7 6 2 3" xfId="11810" xr:uid="{47008978-FA5D-4253-9C98-592BE037239B}"/>
    <cellStyle name="Comma 7 6 2 4" xfId="14949" xr:uid="{C803A351-CEF6-4617-8722-CA9B1B126B74}"/>
    <cellStyle name="Comma 7 6 3" xfId="4189" xr:uid="{E17C9BED-007E-431C-9A8E-FA8887D4E933}"/>
    <cellStyle name="Comma 7 6 3 2" xfId="12455" xr:uid="{E01A3243-DB07-4ACC-A728-15681D54AB46}"/>
    <cellStyle name="Comma 7 6 4" xfId="7903" xr:uid="{424749BE-037B-4A5E-B88E-E58D30B94492}"/>
    <cellStyle name="Comma 7 6 5" xfId="8307" xr:uid="{A8C15383-E853-42E9-8A8D-B3F82D25CA38}"/>
    <cellStyle name="Comma 7 6 6" xfId="9462" xr:uid="{9E1869C6-368F-460C-B69B-311E222D3936}"/>
    <cellStyle name="Comma 7 6 7" xfId="11235" xr:uid="{E4891CE6-1337-4932-87E9-400EFC24E144}"/>
    <cellStyle name="Comma 7 6 8" xfId="14485" xr:uid="{57328084-8FBA-47CD-8CD1-168B42696686}"/>
    <cellStyle name="Comma 7 7" xfId="1539" xr:uid="{3129C9B7-6DED-4AE1-9A2C-1C162F5238AD}"/>
    <cellStyle name="Comma 7 7 2" xfId="2630" xr:uid="{60F3B9DC-C7B5-45F8-9275-C58B2572949D}"/>
    <cellStyle name="Comma 7 7 2 2" xfId="10686" xr:uid="{A03A40D5-D74B-4FC7-AD2C-7038AE77E6D2}"/>
    <cellStyle name="Comma 7 7 2 3" xfId="11811" xr:uid="{91C0BD44-9B41-4065-BB69-66E35E6FB224}"/>
    <cellStyle name="Comma 7 7 2 4" xfId="14950" xr:uid="{46B78CA4-2B05-4ED8-A2A6-D99C1CFE4205}"/>
    <cellStyle name="Comma 7 7 3" xfId="4190" xr:uid="{09C0592E-1CFC-476D-88B6-3E9831480C1D}"/>
    <cellStyle name="Comma 7 7 3 2" xfId="12456" xr:uid="{583E06B5-95B9-4083-A0FE-5D6A265F7997}"/>
    <cellStyle name="Comma 7 7 4" xfId="7904" xr:uid="{C5029607-A33A-4674-B5CF-9A7585BB33C1}"/>
    <cellStyle name="Comma 7 7 5" xfId="8308" xr:uid="{886D5BBE-5EB9-48F6-B53A-B2FF7146DC7F}"/>
    <cellStyle name="Comma 7 7 6" xfId="9463" xr:uid="{E762459D-49D8-422C-8A4A-919B06565675}"/>
    <cellStyle name="Comma 7 7 7" xfId="11236" xr:uid="{925BA826-7985-4E9B-8621-907A5C091462}"/>
    <cellStyle name="Comma 7 7 8" xfId="14486" xr:uid="{95B47616-B294-43D1-B583-2C2FDD70043B}"/>
    <cellStyle name="Comma 7 8" xfId="1534" xr:uid="{8285BEEE-F844-428F-B90B-1BF7DF311D49}"/>
    <cellStyle name="Comma 7 8 2" xfId="2628" xr:uid="{6255EEE4-11D8-4DBD-9D29-9CE936FD3E1F}"/>
    <cellStyle name="Comma 7 8 2 2" xfId="11809" xr:uid="{3426DC86-9877-44DA-B9FC-7738441DEC4F}"/>
    <cellStyle name="Comma 7 8 3" xfId="10684" xr:uid="{2B5EC350-A20F-47E9-80F2-DB21AEBF7F91}"/>
    <cellStyle name="Comma 7 8 4" xfId="11234" xr:uid="{25F1A5CC-405E-4360-9CAD-20074DAD0923}"/>
    <cellStyle name="Comma 7 8 5" xfId="14948" xr:uid="{77591901-4F3E-4E2A-8228-061B36BA54E7}"/>
    <cellStyle name="Comma 7 9" xfId="2390" xr:uid="{9C4ECCA9-44B3-4B69-B80F-2090A37D6CEF}"/>
    <cellStyle name="Comma 7 9 2" xfId="11573" xr:uid="{EF930641-1F10-48E9-A4C9-A6C401E077C4}"/>
    <cellStyle name="Comma 70" xfId="8210" xr:uid="{1DAFF7BF-2FF7-4B89-A3BC-AC989964FC99}"/>
    <cellStyle name="Comma 71" xfId="33" xr:uid="{00000000-0005-0000-0000-000020000000}"/>
    <cellStyle name="Comma 71 2" xfId="8211" xr:uid="{A93CE31F-DA2A-4CF7-A954-3CFE63EFF755}"/>
    <cellStyle name="Comma 71 3" xfId="90" xr:uid="{5237A27A-040E-4A84-8D7F-C7A9336F6075}"/>
    <cellStyle name="Comma 72" xfId="8641" xr:uid="{433E0E54-47FF-4BB7-A674-E5EFAD4133D7}"/>
    <cellStyle name="Comma 73" xfId="10233" xr:uid="{BC89A2A5-277B-4449-A612-8E14FCA520ED}"/>
    <cellStyle name="Comma 74" xfId="10461" xr:uid="{AD745AD2-0571-4308-8F19-7078AB247FDD}"/>
    <cellStyle name="Comma 75" xfId="118" xr:uid="{F58B3A63-312D-47F4-A21E-4ECEA4E321BB}"/>
    <cellStyle name="Comma 76" xfId="10296" xr:uid="{58B16014-194E-4338-8E32-B63053B99E54}"/>
    <cellStyle name="Comma 77" xfId="10976" xr:uid="{B020E6D0-C5DF-465B-B1C5-F5689037D6A2}"/>
    <cellStyle name="Comma 78" xfId="14387" xr:uid="{C4ABFA6E-C996-4C35-84C0-3225A32CF0DC}"/>
    <cellStyle name="Comma 79" xfId="15226" xr:uid="{5AFC69AE-2610-4B1F-9AE8-7C16827F9374}"/>
    <cellStyle name="Comma 8" xfId="228" xr:uid="{7F030016-693E-48A7-AD9B-0AEB78F8993A}"/>
    <cellStyle name="Comma 8 2" xfId="321" xr:uid="{7A873A41-28AE-4209-A0DB-64BDE066DB73}"/>
    <cellStyle name="Comma 8 3" xfId="1541" xr:uid="{ABD6E38E-35E1-41DC-9554-0AA29F7EF4D2}"/>
    <cellStyle name="Comma 8 4" xfId="1542" xr:uid="{71463469-974C-4147-B5DA-2C044392A378}"/>
    <cellStyle name="Comma 8 5" xfId="1543" xr:uid="{3950E5BF-360B-4460-80BE-2CC24082970D}"/>
    <cellStyle name="Comma 8 6" xfId="1540" xr:uid="{4DE9C14B-BC57-4FDD-B076-8DC732222AB8}"/>
    <cellStyle name="Comma 8 6 2" xfId="2631" xr:uid="{561616BA-E47C-4AA5-B9C8-86108B369A1D}"/>
    <cellStyle name="Comma 8 6 2 2" xfId="11812" xr:uid="{9B7E9FC3-D1CC-4825-BD99-8E23465828BB}"/>
    <cellStyle name="Comma 8 6 3" xfId="10687" xr:uid="{D2FA16A6-EF88-4291-AF6C-85AA3CBBB782}"/>
    <cellStyle name="Comma 8 6 4" xfId="11237" xr:uid="{46A4D8BA-0D72-4A0D-A9EC-E587741409A9}"/>
    <cellStyle name="Comma 8 6 5" xfId="14951" xr:uid="{86D1B546-D131-4790-B900-57062C2871F4}"/>
    <cellStyle name="Comma 8 7" xfId="11004" xr:uid="{05042114-FE2E-4FFE-AF3D-C310E512F9AC}"/>
    <cellStyle name="Comma 8 8" xfId="320" xr:uid="{E53B8558-18C1-4400-9669-3C148F5FF03D}"/>
    <cellStyle name="Comma 80" xfId="15597" xr:uid="{95FF7D3E-C1C3-48B4-8C7E-5724326493D6}"/>
    <cellStyle name="Comma 81" xfId="204" xr:uid="{2CF11D22-C26A-44CF-A2DE-CB863B4C5CE9}"/>
    <cellStyle name="Comma 82" xfId="18075" xr:uid="{9C490352-59D4-4F7D-9E11-1896382FAA56}"/>
    <cellStyle name="Comma 83" xfId="85" xr:uid="{8B2840B8-8933-442F-B0F2-6B95CC1ACE15}"/>
    <cellStyle name="Comma 84" xfId="91" xr:uid="{5CAF7EED-D427-43A3-A95D-3AD681B01CBF}"/>
    <cellStyle name="Comma 89" xfId="136" xr:uid="{7CE01433-22D6-4056-B9DC-241564D55758}"/>
    <cellStyle name="Comma 9" xfId="231" xr:uid="{83C97B25-B9DD-4871-81AA-C58C97AD1B99}"/>
    <cellStyle name="Comma 9 2" xfId="323" xr:uid="{0BB4098F-0057-491E-8527-A01B54B0991E}"/>
    <cellStyle name="Comma 9 2 2" xfId="1544" xr:uid="{DC5DD46D-D6EA-4509-9A32-E122A4F7083C}"/>
    <cellStyle name="Comma 9 3" xfId="1545" xr:uid="{D267FE20-914E-4C21-A977-AFB377934F54}"/>
    <cellStyle name="Comma 9 4" xfId="1546" xr:uid="{3DAAC3ED-980D-43A0-BFFC-8B3DEB532416}"/>
    <cellStyle name="Comma 9 5" xfId="1547" xr:uid="{09E5308A-D468-45BF-B026-86928737378F}"/>
    <cellStyle name="Comma 9 6" xfId="3155" xr:uid="{999774D5-49C9-4F93-87B9-56CE8DE77EC5}"/>
    <cellStyle name="Comma 9 6 2" xfId="12277" xr:uid="{D1EF8A80-B1BE-4D75-AE2A-65D0F78A7EB8}"/>
    <cellStyle name="Comma 9 7" xfId="322" xr:uid="{F735A5FC-CF71-4E06-995F-ABBB0DB24EF8}"/>
    <cellStyle name="comma zerodec" xfId="1548" xr:uid="{06A768CC-17FE-4729-9CA8-B11CA7B4DF0C}"/>
    <cellStyle name="comma zerodec 2" xfId="1549" xr:uid="{1509EA38-FF82-4535-816D-716A2248C368}"/>
    <cellStyle name="comma zerodec 2 2" xfId="4192" xr:uid="{2DDB0BD5-840F-4E28-8410-5E247F45FBB4}"/>
    <cellStyle name="comma zerodec 2 3" xfId="6744" xr:uid="{A58EE835-77E2-4FE0-B481-24B2E1EE7C29}"/>
    <cellStyle name="comma zerodec 2 4" xfId="9137" xr:uid="{B9C3C1A3-6721-45FB-B1CE-C76CC3D46911}"/>
    <cellStyle name="comma zerodec 3" xfId="1550" xr:uid="{9B73D738-4602-4E73-9180-BB35ACC9E6D6}"/>
    <cellStyle name="comma zerodec 3 2" xfId="4193" xr:uid="{E7C91646-B008-4B2D-B1D4-AD3C28883C80}"/>
    <cellStyle name="comma zerodec 3 3" xfId="6745" xr:uid="{316811DE-EF9F-415A-83FE-9CC7322607FA}"/>
    <cellStyle name="comma zerodec 3 4" xfId="9136" xr:uid="{8427F278-014E-47A2-B08E-735593AF97D1}"/>
    <cellStyle name="comma zerodec 4" xfId="1551" xr:uid="{597CA3EC-A8C3-4584-8511-5631B6C9F87F}"/>
    <cellStyle name="comma zerodec 4 2" xfId="4194" xr:uid="{AD715CED-547F-4D91-94B5-B1E16E28F9A6}"/>
    <cellStyle name="comma zerodec 4 3" xfId="6746" xr:uid="{88D7CC2C-BF67-4597-BF23-0010F872B5BD}"/>
    <cellStyle name="comma zerodec 4 4" xfId="9135" xr:uid="{3BA5A404-A509-4116-889F-59519A70B0D0}"/>
    <cellStyle name="comma zerodec 5" xfId="4191" xr:uid="{5477329B-2068-4E4A-8122-4D549F5F0E86}"/>
    <cellStyle name="comma zerodec 6" xfId="6743" xr:uid="{07B98F73-AB34-44CE-8FE9-8970CCE56EA2}"/>
    <cellStyle name="comma zerodec 7" xfId="9138" xr:uid="{09DEDCDA-AB96-410A-A1D0-3F99CD2B717D}"/>
    <cellStyle name="comma zerodec_10" xfId="1552" xr:uid="{F53C6D90-3059-405D-9607-7787B1DDB247}"/>
    <cellStyle name="Copied" xfId="396" xr:uid="{11578AAA-23F6-4751-88A7-0D67BB9C679C}"/>
    <cellStyle name="Copied 2" xfId="1553" xr:uid="{480F9E32-B68B-471B-B397-1919E5B95B87}"/>
    <cellStyle name="Copied 3" xfId="3156" xr:uid="{5643A031-AE86-4568-B159-002351269BE3}"/>
    <cellStyle name="Copied 4" xfId="6747" xr:uid="{0BF366BE-E2F3-4038-878A-1E203069B162}"/>
    <cellStyle name="Copied 5" xfId="9134" xr:uid="{2C292602-A14C-428E-839D-70D3D6C1BF44}"/>
    <cellStyle name="Credit" xfId="324" xr:uid="{7192DF26-DBE3-42E2-92EB-C4D7F3007775}"/>
    <cellStyle name="Credit subtotal" xfId="325" xr:uid="{9FE9D261-13C1-4DB4-A7E4-71F431B7192B}"/>
    <cellStyle name="Credit subtotal 2" xfId="1554" xr:uid="{68A7CDFB-16D8-417A-9BDF-3DFE9CFFC3C8}"/>
    <cellStyle name="Credit subtotal 2 2" xfId="5038" xr:uid="{FB65CB1A-F790-416B-8683-567877447A92}"/>
    <cellStyle name="Credit subtotal 2 2 2" xfId="5382" xr:uid="{D83AE3A6-4260-4760-85E8-C077D042AF1C}"/>
    <cellStyle name="Credit subtotal 2 2 2 2" xfId="13228" xr:uid="{CC2D6B45-691C-4050-98E6-1F440342C88E}"/>
    <cellStyle name="Credit subtotal 2 2 2 2 2" xfId="19010" xr:uid="{C6592A67-8CE9-41BF-9EC4-803FFD97B3AD}"/>
    <cellStyle name="Credit subtotal 2 2 2 2 2 2" xfId="26908" xr:uid="{ED811CB9-65F0-4665-8259-2FCE49820B70}"/>
    <cellStyle name="Credit subtotal 2 2 2 2 3" xfId="19813" xr:uid="{E4129116-AFFF-476D-AC1F-5A54D74C8C99}"/>
    <cellStyle name="Credit subtotal 2 2 2 2 3 2" xfId="27708" xr:uid="{B25285B1-F553-45AF-B976-17FA8198E6C4}"/>
    <cellStyle name="Credit subtotal 2 2 2 2 4" xfId="20591" xr:uid="{FF9CD942-1922-49F7-AA13-F74A17B2EF69}"/>
    <cellStyle name="Credit subtotal 2 2 2 2 4 2" xfId="28484" xr:uid="{FE0D34B1-84A3-4EDB-8C2A-32EA4783BA96}"/>
    <cellStyle name="Credit subtotal 2 2 2 2 5" xfId="22647" xr:uid="{315308FA-5609-4735-BF79-93826061EA7B}"/>
    <cellStyle name="Credit subtotal 2 2 2 3" xfId="16486" xr:uid="{CB55BE24-AE1D-465D-86C6-21BD273BCC79}"/>
    <cellStyle name="Credit subtotal 2 2 2 3 2" xfId="24398" xr:uid="{4D498AEE-8CB2-459F-B1EA-ED6EF51E4006}"/>
    <cellStyle name="Credit subtotal 2 2 2 4" xfId="19882" xr:uid="{D67803F4-16B7-48DA-8ECF-3D832D65A3A7}"/>
    <cellStyle name="Credit subtotal 2 2 2 4 2" xfId="27777" xr:uid="{5C72DAC9-B5FC-480A-B267-B31A0B2073E4}"/>
    <cellStyle name="Credit subtotal 2 2 2 5" xfId="18817" xr:uid="{D4D06DB5-51FC-42F6-96FA-9EF7A658EA25}"/>
    <cellStyle name="Credit subtotal 2 2 2 5 2" xfId="26715" xr:uid="{D6FCA338-66C4-49C1-83E5-A39F671136D1}"/>
    <cellStyle name="Credit subtotal 2 2 2 6" xfId="21601" xr:uid="{B132AF93-6DB1-4391-950C-7C8168242926}"/>
    <cellStyle name="Credit subtotal 2 2 3" xfId="21504" xr:uid="{B3B18C1A-A5DE-40B6-BFDC-6D3716686BA3}"/>
    <cellStyle name="Credit subtotal 2 3" xfId="4195" xr:uid="{D10600C8-937F-4957-802F-9950BADB6B8B}"/>
    <cellStyle name="Credit subtotal 2 3 2" xfId="21436" xr:uid="{09B051EC-B8C0-4CDE-999B-966FA606A045}"/>
    <cellStyle name="Credit subtotal 2 4" xfId="5495" xr:uid="{7B88AF9F-0F86-4182-9243-6D1C85625485}"/>
    <cellStyle name="Credit subtotal 2 4 2" xfId="13338" xr:uid="{8336CB13-DD51-416B-A517-67B6F33AC913}"/>
    <cellStyle name="Credit subtotal 2 4 2 2" xfId="19113" xr:uid="{37BBFBC2-BF08-414A-ACC6-8C01278D368D}"/>
    <cellStyle name="Credit subtotal 2 4 2 2 2" xfId="27011" xr:uid="{A5FD74A7-6D1C-49CB-8C89-B88AE908C833}"/>
    <cellStyle name="Credit subtotal 2 4 2 3" xfId="19962" xr:uid="{18436708-37B2-4E36-B581-B2E112218F4E}"/>
    <cellStyle name="Credit subtotal 2 4 2 3 2" xfId="27856" xr:uid="{48C432B4-16DA-4F16-BFEA-39EA930EC890}"/>
    <cellStyle name="Credit subtotal 2 4 2 4" xfId="20694" xr:uid="{DF315D79-814B-424E-92AC-A7C3576148BD}"/>
    <cellStyle name="Credit subtotal 2 4 2 4 2" xfId="28587" xr:uid="{EA690449-F29A-4E32-B5F8-A31D9CD061B5}"/>
    <cellStyle name="Credit subtotal 2 4 2 5" xfId="22750" xr:uid="{C6492CBC-C824-4996-8A2C-19C89381C5FA}"/>
    <cellStyle name="Credit subtotal 2 4 3" xfId="16590" xr:uid="{90254BD5-C576-4DE0-BD44-3781E63F2CF5}"/>
    <cellStyle name="Credit subtotal 2 4 3 2" xfId="24502" xr:uid="{0AF6249B-5F99-4237-A4C9-9E830DF7BF1E}"/>
    <cellStyle name="Credit subtotal 2 4 4" xfId="15759" xr:uid="{5D0B6112-DA65-4819-9219-0750257EA7F9}"/>
    <cellStyle name="Credit subtotal 2 4 4 2" xfId="23673" xr:uid="{D4C8217A-48B7-4C09-9BBA-DE553B8F700F}"/>
    <cellStyle name="Credit subtotal 2 4 5" xfId="16873" xr:uid="{DAAFE3AE-C97A-4E45-B9C1-A57D07602848}"/>
    <cellStyle name="Credit subtotal 2 4 5 2" xfId="24785" xr:uid="{1D7B93BD-FE4A-44FE-8310-94F590425652}"/>
    <cellStyle name="Credit subtotal 2 4 6" xfId="21704" xr:uid="{FB00C659-B3A0-4681-8521-AC4F34E58D1C}"/>
    <cellStyle name="Credit subtotal 2 5" xfId="10688" xr:uid="{50EDAEA8-BD23-47C3-A703-FE3606F89F06}"/>
    <cellStyle name="Credit subtotal 2 5 2" xfId="18011" xr:uid="{6DE0CA4C-28B7-4EE3-BF68-CB8A024DEA8B}"/>
    <cellStyle name="Credit subtotal 2 5 2 2" xfId="25911" xr:uid="{8DECCD4C-84F3-425D-9684-BD69E9CE18CB}"/>
    <cellStyle name="Credit subtotal 2 5 3" xfId="17722" xr:uid="{D22346F2-AB8B-422F-BBFA-C17FFA9BD813}"/>
    <cellStyle name="Credit subtotal 2 5 3 2" xfId="25623" xr:uid="{FD7C8553-1BAE-42D7-BE52-80C188F82C55}"/>
    <cellStyle name="Credit subtotal 2 5 4" xfId="16149" xr:uid="{E1E16F5B-CBFD-47B5-9FCF-01CAF624BDE5}"/>
    <cellStyle name="Credit subtotal 2 5 4 2" xfId="24061" xr:uid="{58B51B8C-9EB3-46E6-9E93-30B7E3E6F62B}"/>
    <cellStyle name="Credit subtotal 2 5 5" xfId="22176" xr:uid="{8EB43934-FC5F-4B04-A1BB-1A94F8EF4100}"/>
    <cellStyle name="Credit subtotal 2 6" xfId="21113" xr:uid="{2731A95E-6AFF-4F4E-94A1-835BDE416B34}"/>
    <cellStyle name="Credit subtotal 3" xfId="2962" xr:uid="{75081454-BD82-44CB-9C83-31411EECA107}"/>
    <cellStyle name="Credit subtotal 3 2" xfId="5039" xr:uid="{BAE8BAE3-F769-4DCF-A536-36F04CD3B0DC}"/>
    <cellStyle name="Credit subtotal 3 2 2" xfId="21505" xr:uid="{3CE77310-E02F-4588-940A-881B86CCD8F2}"/>
    <cellStyle name="Credit subtotal 3 3" xfId="5394" xr:uid="{7092CCAB-0B8D-4B89-8ED1-C221928B8C5A}"/>
    <cellStyle name="Credit subtotal 3 3 2" xfId="13239" xr:uid="{1C944BB6-89EC-43C2-B237-59129680615E}"/>
    <cellStyle name="Credit subtotal 3 3 2 2" xfId="19020" xr:uid="{B082A6E1-DF04-40EC-8BAC-CA11958756CA}"/>
    <cellStyle name="Credit subtotal 3 3 2 2 2" xfId="26918" xr:uid="{BD4B3C6F-0278-4227-A0BD-94CB6CD3A7DC}"/>
    <cellStyle name="Credit subtotal 3 3 2 3" xfId="18147" xr:uid="{343CF25D-9524-428B-93E9-F02F63750C88}"/>
    <cellStyle name="Credit subtotal 3 3 2 3 2" xfId="26046" xr:uid="{60520710-1787-4867-85C2-C16B5F23408C}"/>
    <cellStyle name="Credit subtotal 3 3 2 4" xfId="20601" xr:uid="{AE12DE42-1D61-46BF-A9D0-27D7AA49A5F7}"/>
    <cellStyle name="Credit subtotal 3 3 2 4 2" xfId="28494" xr:uid="{13329BC7-A3CE-49FF-9EAD-E868F6B1A355}"/>
    <cellStyle name="Credit subtotal 3 3 2 5" xfId="22657" xr:uid="{A050FA46-D950-4206-93E1-D6A3C912810D}"/>
    <cellStyle name="Credit subtotal 3 3 3" xfId="16497" xr:uid="{0F3858C9-6BAC-44E7-9EE4-BBD3190D86F3}"/>
    <cellStyle name="Credit subtotal 3 3 3 2" xfId="24409" xr:uid="{F2EF1373-CDC2-4A7F-B10F-045714E5E957}"/>
    <cellStyle name="Credit subtotal 3 3 4" xfId="17375" xr:uid="{9069337D-4483-4D29-8721-A2F02621C2C8}"/>
    <cellStyle name="Credit subtotal 3 3 4 2" xfId="25285" xr:uid="{3DF73400-F118-4E48-AEED-A670AAB6054F}"/>
    <cellStyle name="Credit subtotal 3 3 5" xfId="18899" xr:uid="{EEB59AD0-C7FF-4A98-890E-FEDD4D3B2768}"/>
    <cellStyle name="Credit subtotal 3 3 5 2" xfId="26797" xr:uid="{E43E660A-B3A8-4460-9BC1-CB8A3C547A46}"/>
    <cellStyle name="Credit subtotal 3 3 6" xfId="21611" xr:uid="{A50AF173-7182-413C-8505-05463A12242A}"/>
    <cellStyle name="Credit subtotal 3 4" xfId="21315" xr:uid="{AF7019BE-AE76-4922-AF6E-F677DF5D8CAC}"/>
    <cellStyle name="Credit subtotal 4" xfId="3157" xr:uid="{353B3ABF-6296-48CD-A7BF-7AD9DEA70515}"/>
    <cellStyle name="Credit subtotal 4 2" xfId="21418" xr:uid="{2B537788-A73F-467B-B6A3-15A6FA86CFC2}"/>
    <cellStyle name="Credit subtotal 5" xfId="4564" xr:uid="{260CE815-088E-4AE4-8022-05BA0475C412}"/>
    <cellStyle name="Credit subtotal 5 2" xfId="12614" xr:uid="{E0EC121A-F515-46D2-8C51-F728722DE877}"/>
    <cellStyle name="Credit subtotal 5 2 2" xfId="18747" xr:uid="{D5206598-FB84-422D-88B1-0343CE2420E7}"/>
    <cellStyle name="Credit subtotal 5 2 2 2" xfId="26645" xr:uid="{6FF43946-76B4-4A54-BEB9-547537E1D827}"/>
    <cellStyle name="Credit subtotal 5 2 3" xfId="17581" xr:uid="{8BF2966B-CAAB-4578-9A61-C64559B5DFE3}"/>
    <cellStyle name="Credit subtotal 5 2 3 2" xfId="25483" xr:uid="{D2ADCC5E-34F7-414E-B47D-B0F617EAE969}"/>
    <cellStyle name="Credit subtotal 5 2 4" xfId="18174" xr:uid="{411B2AFA-FA81-4E07-912A-03A2ABCCFCA9}"/>
    <cellStyle name="Credit subtotal 5 2 4 2" xfId="26073" xr:uid="{1F1CD1D0-6E62-4F22-8E7C-607C70464D5D}"/>
    <cellStyle name="Credit subtotal 5 2 5" xfId="22502" xr:uid="{6972B20A-4127-4C1F-9859-BF0A05A82DD4}"/>
    <cellStyle name="Credit subtotal 5 3" xfId="16247" xr:uid="{C86B26D3-F85C-4157-8CD5-0334D0C3BEC0}"/>
    <cellStyle name="Credit subtotal 5 3 2" xfId="24159" xr:uid="{B224CD8E-D52B-4777-86E1-00A4849C3FB0}"/>
    <cellStyle name="Credit subtotal 5 4" xfId="17112" xr:uid="{F96A6137-2601-4D63-9955-34EBDD327E2A}"/>
    <cellStyle name="Credit subtotal 5 4 2" xfId="25024" xr:uid="{AEE2AEDF-97D1-478B-961C-FEDDD7D0875C}"/>
    <cellStyle name="Credit subtotal 5 5" xfId="20241" xr:uid="{AE2C231D-94D3-4A02-8FC8-378CB2987113}"/>
    <cellStyle name="Credit subtotal 5 5 2" xfId="28135" xr:uid="{A9BBFE5F-40B2-44B8-8EFB-D9ED1FBFED18}"/>
    <cellStyle name="Credit subtotal 5 6" xfId="21449" xr:uid="{FC2A7753-1DBA-4C06-924F-746DB6631C40}"/>
    <cellStyle name="Credit subtotal 6" xfId="5664" xr:uid="{F49F19A0-CA1C-4958-BE54-98DEF692BE39}"/>
    <cellStyle name="Credit subtotal 6 2" xfId="13506" xr:uid="{1DC13B3D-2833-4D15-939C-C1553B4263D0}"/>
    <cellStyle name="Credit subtotal 6 2 2" xfId="19281" xr:uid="{D741E8D0-C6FA-4DF0-966F-49A387C4DF2F}"/>
    <cellStyle name="Credit subtotal 6 2 2 2" xfId="27179" xr:uid="{0C2062FD-816D-4DC8-ACD5-8C5142A4F3F6}"/>
    <cellStyle name="Credit subtotal 6 2 3" xfId="20130" xr:uid="{00D7E3F5-3FD7-434E-9EBE-7C4ED9F6D617}"/>
    <cellStyle name="Credit subtotal 6 2 3 2" xfId="28024" xr:uid="{3B8C4856-5864-46A8-B613-F7497EB6B8D2}"/>
    <cellStyle name="Credit subtotal 6 2 4" xfId="20862" xr:uid="{1192F9F2-322B-4BC4-8093-A7864A749BA9}"/>
    <cellStyle name="Credit subtotal 6 2 4 2" xfId="28755" xr:uid="{69A5E7AB-D1A8-4C16-8340-B57D06F97709}"/>
    <cellStyle name="Credit subtotal 6 2 5" xfId="22918" xr:uid="{18FB40D7-D383-430A-A5B7-CB92A771E6C1}"/>
    <cellStyle name="Credit subtotal 6 3" xfId="16759" xr:uid="{E90FE174-BD7D-49F0-A156-6C486E6DC187}"/>
    <cellStyle name="Credit subtotal 6 3 2" xfId="24671" xr:uid="{2FBB3215-5848-4D7F-8AEC-61C77D2D1042}"/>
    <cellStyle name="Credit subtotal 6 4" xfId="17636" xr:uid="{AC165B3B-B96B-45B1-A6FA-AB2AC3DD37D2}"/>
    <cellStyle name="Credit subtotal 6 4 2" xfId="25538" xr:uid="{E533173A-97BC-45FB-84F2-FF791CB56E6A}"/>
    <cellStyle name="Credit subtotal 6 5" xfId="16179" xr:uid="{04F5F6BB-C808-4741-AF07-AB60604C903A}"/>
    <cellStyle name="Credit subtotal 6 5 2" xfId="24091" xr:uid="{A23AD1B7-A278-42C1-9D61-C103513B982C}"/>
    <cellStyle name="Credit subtotal 6 6" xfId="21872" xr:uid="{5AD83602-03DA-4290-AE5E-084CAB9938E9}"/>
    <cellStyle name="Credit subtotal 7" xfId="5465" xr:uid="{85D37F26-46E4-47D4-8C37-EE1565BAA62A}"/>
    <cellStyle name="Credit subtotal 7 2" xfId="13309" xr:uid="{876F6844-A299-4616-83D6-A721B481072A}"/>
    <cellStyle name="Credit subtotal 7 2 2" xfId="19085" xr:uid="{6F7DD93F-7495-4159-AF5C-F5E7278DDCD3}"/>
    <cellStyle name="Credit subtotal 7 2 2 2" xfId="26983" xr:uid="{789D2E00-19B8-42C2-85CC-AA6989A9A186}"/>
    <cellStyle name="Credit subtotal 7 2 3" xfId="19933" xr:uid="{A7883781-3A4B-4A01-A183-21B5D8B5CDD7}"/>
    <cellStyle name="Credit subtotal 7 2 3 2" xfId="27827" xr:uid="{6F3B74AB-622B-458E-8694-F24894B4A146}"/>
    <cellStyle name="Credit subtotal 7 2 4" xfId="20666" xr:uid="{FA708521-63AB-4AF7-A4B6-BCC95A69AB99}"/>
    <cellStyle name="Credit subtotal 7 2 4 2" xfId="28559" xr:uid="{6F39F973-808A-46A3-9020-76F219FA1E62}"/>
    <cellStyle name="Credit subtotal 7 2 5" xfId="22722" xr:uid="{B20635D6-70E4-458C-B20B-7B97D71DAA51}"/>
    <cellStyle name="Credit subtotal 7 3" xfId="16563" xr:uid="{768ED8AA-58B5-4894-B42E-380A138C34E3}"/>
    <cellStyle name="Credit subtotal 7 3 2" xfId="24475" xr:uid="{1262E546-49C5-4BAA-9EA0-3ADD2805D367}"/>
    <cellStyle name="Credit subtotal 7 4" xfId="19470" xr:uid="{60538C46-F5BA-4BB9-9B80-50B142B20ABD}"/>
    <cellStyle name="Credit subtotal 7 4 2" xfId="27366" xr:uid="{9AEB95E7-DC13-4CF8-92C4-ADD4BE9835ED}"/>
    <cellStyle name="Credit subtotal 7 5" xfId="17049" xr:uid="{F8FBE85E-FBEE-4148-8CE8-3283F76254DB}"/>
    <cellStyle name="Credit subtotal 7 5 2" xfId="24961" xr:uid="{58145A1A-8AD8-49D4-868E-BD43EAF74871}"/>
    <cellStyle name="Credit subtotal 7 6" xfId="21676" xr:uid="{86409F26-7B53-4D0E-B33A-166DD2D30E31}"/>
    <cellStyle name="Credit subtotal 8" xfId="5768" xr:uid="{F4139823-8894-4E4D-9689-B76E181FEC92}"/>
    <cellStyle name="Credit subtotal 8 2" xfId="13610" xr:uid="{48CE0DDB-5534-41E1-A20B-D2D4F694AD7B}"/>
    <cellStyle name="Credit subtotal 8 2 2" xfId="19385" xr:uid="{D47E3018-7A4C-4E5D-BF1D-5E407D974639}"/>
    <cellStyle name="Credit subtotal 8 2 2 2" xfId="27283" xr:uid="{21467EBF-7633-4655-B0DA-2FD7DA7E9D62}"/>
    <cellStyle name="Credit subtotal 8 2 3" xfId="20234" xr:uid="{B4686E63-AEAA-4126-B307-D8DC0C9DC744}"/>
    <cellStyle name="Credit subtotal 8 2 3 2" xfId="28128" xr:uid="{206EFFA8-D66A-4B6D-8993-E4708BDF75CB}"/>
    <cellStyle name="Credit subtotal 8 2 4" xfId="20966" xr:uid="{9B4A51C3-30BF-4E78-890F-ECE6E36AF17B}"/>
    <cellStyle name="Credit subtotal 8 2 4 2" xfId="28859" xr:uid="{5756066A-D03E-4A9F-9F3E-4FEBA7B47235}"/>
    <cellStyle name="Credit subtotal 8 2 5" xfId="23022" xr:uid="{8D10E9C8-2354-48A3-A5D5-DD019A928715}"/>
    <cellStyle name="Credit subtotal 8 3" xfId="16863" xr:uid="{BC37C822-9117-46F7-A827-FFDD4EF69737}"/>
    <cellStyle name="Credit subtotal 8 3 2" xfId="24775" xr:uid="{1EE533F7-3988-4C57-9CFE-F99C4590ED22}"/>
    <cellStyle name="Credit subtotal 8 4" xfId="19729" xr:uid="{37609E42-BF95-4023-BE09-C80636FF9C0B}"/>
    <cellStyle name="Credit subtotal 8 4 2" xfId="27624" xr:uid="{60E938ED-3DFB-42DC-A0C6-2DB06F5B4B82}"/>
    <cellStyle name="Credit subtotal 8 5" xfId="18896" xr:uid="{E25E769B-CF18-48F3-B2A6-BDE7E543A8A0}"/>
    <cellStyle name="Credit subtotal 8 5 2" xfId="26794" xr:uid="{2D5DA4A8-1604-4B50-9484-47D31D0735A1}"/>
    <cellStyle name="Credit subtotal 8 6" xfId="21976" xr:uid="{F67B003B-46BD-46D5-8C17-07437FC18C19}"/>
    <cellStyle name="Credit subtotal 9" xfId="21099" xr:uid="{51BE7BB0-4E3B-45B3-9064-4CCB36DB6D0D}"/>
    <cellStyle name="Credit Total" xfId="326" xr:uid="{22B95D2D-9EF5-4D2C-A9ED-1644B26C98C8}"/>
    <cellStyle name="Currency 2" xfId="156" xr:uid="{D091BCAD-71E0-4794-A2D1-C54245966B1D}"/>
    <cellStyle name="Currency 2 10" xfId="14487" xr:uid="{8586B07B-1051-4E74-BA97-51CC53B69C41}"/>
    <cellStyle name="Currency 2 11" xfId="327" xr:uid="{D1D2EB94-10A2-4EF7-BCDD-90C1A02C58ED}"/>
    <cellStyle name="Currency 2 2" xfId="1555" xr:uid="{EE10EB3F-E882-4D80-8D01-A2340E996654}"/>
    <cellStyle name="Currency 2 2 2" xfId="2632" xr:uid="{FCC8051B-04C3-4FCF-8B5E-363DC276C2EC}"/>
    <cellStyle name="Currency 2 2 2 2" xfId="11813" xr:uid="{C7145E4B-7F3F-481B-A67E-9EE12924CF67}"/>
    <cellStyle name="Currency 2 2 3" xfId="10689" xr:uid="{B5405F9C-9F26-4648-AE87-042164F9B742}"/>
    <cellStyle name="Currency 2 2 4" xfId="11238" xr:uid="{487B01B1-E3EE-473F-A2ED-9E76B28757FF}"/>
    <cellStyle name="Currency 2 2 5" xfId="14952" xr:uid="{F0E37606-152D-4377-A954-7A76F5B89B80}"/>
    <cellStyle name="Currency 2 3" xfId="2393" xr:uid="{6308F1FA-7184-4F27-A29B-A663CE394E84}"/>
    <cellStyle name="Currency 2 3 2" xfId="11576" xr:uid="{D005356B-80D2-4E81-B559-4F385265FC6E}"/>
    <cellStyle name="Currency 2 4" xfId="3091" xr:uid="{21DCC9D7-4358-4D90-A762-5362A857D5E8}"/>
    <cellStyle name="Currency 2 5" xfId="3114" xr:uid="{CABC9069-ECF3-4A9F-9DFC-4212406DAC98}"/>
    <cellStyle name="Currency 2 5 2" xfId="12244" xr:uid="{14E2CD84-E6E4-482B-9B0E-FF23E23A7EF7}"/>
    <cellStyle name="Currency 2 6" xfId="7905" xr:uid="{BDFA53EC-19E0-4E9C-BF02-4B0A5CC75917}"/>
    <cellStyle name="Currency 2 7" xfId="8309" xr:uid="{5BA60DEA-0E61-49A6-B1F2-7F2423FEDFA3}"/>
    <cellStyle name="Currency 2 8" xfId="9482" xr:uid="{80777110-6378-4E22-963D-4B9D197986E2}"/>
    <cellStyle name="Currency 2 9" xfId="11005" xr:uid="{8B443C18-879F-4D1D-BB85-0E3E33BEBE0C}"/>
    <cellStyle name="Currency 3" xfId="328" xr:uid="{07D26A1A-EC26-46CA-8D75-1D56A49A5121}"/>
    <cellStyle name="Currency 3 2" xfId="1556" xr:uid="{5D790A91-5696-4905-B891-4F257A5B3AAC}"/>
    <cellStyle name="Currency 3 2 2" xfId="2633" xr:uid="{941A543D-BF8D-40EC-A540-28EC087B7030}"/>
    <cellStyle name="Currency 3 2 2 2" xfId="11814" xr:uid="{40354F04-E452-46D1-B202-18256E2CDE54}"/>
    <cellStyle name="Currency 3 2 3" xfId="10690" xr:uid="{E4E428F6-687C-47CE-A518-0A8F04B0C07B}"/>
    <cellStyle name="Currency 3 2 4" xfId="11239" xr:uid="{A4838DAA-2A99-4CA7-8509-98BA31D17A5F}"/>
    <cellStyle name="Currency 3 2 5" xfId="14953" xr:uid="{9BF2E69A-B0F3-4FA6-9F1D-EBA93AF1224B}"/>
    <cellStyle name="Currency 3 3" xfId="2394" xr:uid="{219FBCB2-98D2-419A-8CD5-6A2DCBFCCF67}"/>
    <cellStyle name="Currency 3 3 2" xfId="11577" xr:uid="{A3E03700-A50F-472C-853D-DFBBCFEE463E}"/>
    <cellStyle name="Currency 3 4" xfId="3073" xr:uid="{200C4937-B690-4E54-812A-CE79E0CEEBBE}"/>
    <cellStyle name="Currency 3 4 2" xfId="12229" xr:uid="{59304CF7-018C-4507-9641-60176CDC5CB9}"/>
    <cellStyle name="Currency 3 5" xfId="7906" xr:uid="{CB147DD9-1197-43CC-8352-C02CBF267068}"/>
    <cellStyle name="Currency 3 6" xfId="8310" xr:uid="{7B2FF08A-1507-4E8A-B506-88FD61AEB386}"/>
    <cellStyle name="Currency 3 7" xfId="9483" xr:uid="{51F2BB1D-4963-4670-B39B-0563E42415AC}"/>
    <cellStyle name="Currency 3 8" xfId="11006" xr:uid="{44C2BD43-727E-4B32-B53A-1F5484C25FA7}"/>
    <cellStyle name="Currency 3 9" xfId="14488" xr:uid="{D09A80F0-1387-4F0D-9725-5746DABA3E82}"/>
    <cellStyle name="Currency 4" xfId="329" xr:uid="{A7D3B8AB-4DAA-49EA-B863-2BBC5AEDB6E2}"/>
    <cellStyle name="Currency 4 2" xfId="1557" xr:uid="{DB415636-5581-41DF-BD5C-0BEE1989DEFA}"/>
    <cellStyle name="Currency 4 2 2" xfId="2634" xr:uid="{F7410151-07B9-4939-8ED7-E05B6CB11BA5}"/>
    <cellStyle name="Currency 4 2 2 2" xfId="11815" xr:uid="{10CF4E66-B04E-4B3C-96F8-6D61A3A81E0B}"/>
    <cellStyle name="Currency 4 2 3" xfId="10691" xr:uid="{75349016-8B59-4861-A5A0-B7A250E87E31}"/>
    <cellStyle name="Currency 4 2 4" xfId="11240" xr:uid="{FEE727B9-A4F2-4DDA-88D4-6C063C9598E3}"/>
    <cellStyle name="Currency 4 2 5" xfId="14954" xr:uid="{95784DCA-E62F-441B-8275-A7A687ECED53}"/>
    <cellStyle name="Currency 4 3" xfId="7907" xr:uid="{819F500F-9F15-4BBB-989E-F814C34E4663}"/>
    <cellStyle name="Currency 4 4" xfId="8311" xr:uid="{23934F09-2906-4ECC-9074-7A6AD759EC7C}"/>
    <cellStyle name="Currency 4 5" xfId="9484" xr:uid="{5EC0DC5E-0031-4357-B5E9-2661873DC53A}"/>
    <cellStyle name="Currency 4 6" xfId="14489" xr:uid="{9DA73C4F-FCE4-49B0-9C5B-B452D247E92B}"/>
    <cellStyle name="Currency1" xfId="1558" xr:uid="{E71FB11A-C459-47D9-AA62-6224361B555B}"/>
    <cellStyle name="Currency1 2" xfId="1559" xr:uid="{6595B64B-5774-4BD7-AB48-1EDDA68B9D6D}"/>
    <cellStyle name="Currency1 2 2" xfId="4197" xr:uid="{0C53B052-8715-4536-9444-3579803131DF}"/>
    <cellStyle name="Currency1 2 3" xfId="6749" xr:uid="{75717DC5-30F1-4DF1-A099-16AAD43BBB68}"/>
    <cellStyle name="Currency1 2 4" xfId="9132" xr:uid="{FC92D825-73CB-4399-8A27-3467E48C71E3}"/>
    <cellStyle name="Currency1 3" xfId="1560" xr:uid="{38ED9C1C-7003-4C67-8232-D06917DCCD1B}"/>
    <cellStyle name="Currency1 3 2" xfId="4198" xr:uid="{1E30770C-9A5C-4448-84AC-F1BC72B8E616}"/>
    <cellStyle name="Currency1 3 3" xfId="6750" xr:uid="{8CCD1DB5-EA34-41BE-9E61-A8054167FA3E}"/>
    <cellStyle name="Currency1 3 4" xfId="9131" xr:uid="{A2784B01-3D18-4A25-A251-809512CFBEE2}"/>
    <cellStyle name="Currency1 4" xfId="1561" xr:uid="{2F10EA4E-3722-49C9-96E3-70208FE9E647}"/>
    <cellStyle name="Currency1 4 2" xfId="4199" xr:uid="{5B953FA9-A6D0-4558-ACB0-380A88D4B770}"/>
    <cellStyle name="Currency1 4 3" xfId="6751" xr:uid="{3DB75A43-98D3-45A0-BA79-EFA75C3CECDC}"/>
    <cellStyle name="Currency1 4 4" xfId="9130" xr:uid="{2D935461-D466-4C98-A5D4-4FA8980C8CBC}"/>
    <cellStyle name="Currency1 5" xfId="4196" xr:uid="{B80D9199-FB9D-4F0E-BFE0-05AAFEBD3B1C}"/>
    <cellStyle name="Currency1 6" xfId="6748" xr:uid="{A57622B7-46C6-4B98-89A3-6074FFED15AD}"/>
    <cellStyle name="Currency1 7" xfId="9133" xr:uid="{23F40870-37A3-40AA-8E6A-F3A3984FEF8E}"/>
    <cellStyle name="Currency1_10" xfId="1562" xr:uid="{71BEF52F-6E1B-4E8D-B3A8-8EAA53A081BD}"/>
    <cellStyle name="Debit" xfId="330" xr:uid="{4D7BAC43-98A8-485C-9502-7237D0135563}"/>
    <cellStyle name="Debit subtotal" xfId="331" xr:uid="{AB18B143-031D-4E81-AA83-C60AF8DB2EB6}"/>
    <cellStyle name="Debit subtotal 2" xfId="1564" xr:uid="{C2922914-BC2B-41B2-A8DB-9F2B5AF37079}"/>
    <cellStyle name="Debit subtotal 2 2" xfId="5040" xr:uid="{2D7E4753-41A7-445B-A7F2-AD3DB7A4C5F4}"/>
    <cellStyle name="Debit subtotal 2 2 2" xfId="5452" xr:uid="{8A911549-E4F4-41CC-8716-D9A51A125DF0}"/>
    <cellStyle name="Debit subtotal 2 2 2 2" xfId="13296" xr:uid="{FE5F9D5E-4D84-471A-A022-D4BB19883BBC}"/>
    <cellStyle name="Debit subtotal 2 2 2 2 2" xfId="19073" xr:uid="{D0045CCC-E361-4688-9FC2-3BEBA8D4579F}"/>
    <cellStyle name="Debit subtotal 2 2 2 2 2 2" xfId="26971" xr:uid="{7D66563B-878D-490D-A2AB-277375121596}"/>
    <cellStyle name="Debit subtotal 2 2 2 2 3" xfId="16886" xr:uid="{3A7672AF-1E40-4AB2-B598-FF2240FFEB4F}"/>
    <cellStyle name="Debit subtotal 2 2 2 2 3 2" xfId="24798" xr:uid="{1AF98A81-941E-41B1-A202-3F4440F5D961}"/>
    <cellStyle name="Debit subtotal 2 2 2 2 4" xfId="20654" xr:uid="{B8A263E1-BB7F-4B74-80D9-5A2FF814909B}"/>
    <cellStyle name="Debit subtotal 2 2 2 2 4 2" xfId="28547" xr:uid="{575846E2-3204-4BCA-996F-AED03AD3B44B}"/>
    <cellStyle name="Debit subtotal 2 2 2 2 5" xfId="22710" xr:uid="{2D170365-4479-4112-9492-3AD92FFD13E0}"/>
    <cellStyle name="Debit subtotal 2 2 2 3" xfId="16551" xr:uid="{AA947872-9204-4417-8E2F-88C034EEAE59}"/>
    <cellStyle name="Debit subtotal 2 2 2 3 2" xfId="24463" xr:uid="{865E98D5-CE4E-4BE2-891F-2B8345F80A46}"/>
    <cellStyle name="Debit subtotal 2 2 2 4" xfId="15762" xr:uid="{C9226254-66E5-4CE2-A642-53EBBE538096}"/>
    <cellStyle name="Debit subtotal 2 2 2 4 2" xfId="23676" xr:uid="{F5AEACBF-2C80-427D-A65F-0FB6A0C7B205}"/>
    <cellStyle name="Debit subtotal 2 2 2 5" xfId="20564" xr:uid="{287DFADF-3F30-4148-B9D5-65EE6A5E3C33}"/>
    <cellStyle name="Debit subtotal 2 2 2 5 2" xfId="28457" xr:uid="{DABAAE41-346E-4FC9-8546-7555658975EF}"/>
    <cellStyle name="Debit subtotal 2 2 2 6" xfId="21664" xr:uid="{E7156C04-97A1-4A64-B6A6-1AD38E2B61E1}"/>
    <cellStyle name="Debit subtotal 2 2 3" xfId="21506" xr:uid="{1A0DA2EE-6612-4AFB-9D73-EA4E0FCCA355}"/>
    <cellStyle name="Debit subtotal 2 3" xfId="4200" xr:uid="{58C4559B-101E-4341-B13D-7F1176EF76CE}"/>
    <cellStyle name="Debit subtotal 2 3 2" xfId="21437" xr:uid="{A08D7790-799E-46AA-B8AC-ABAA1BBE4436}"/>
    <cellStyle name="Debit subtotal 2 4" xfId="5386" xr:uid="{65C3FCCC-C257-4C3E-AF8C-260ACD68C103}"/>
    <cellStyle name="Debit subtotal 2 4 2" xfId="13232" xr:uid="{C3D16485-D93C-4B81-8AFF-C1D20101C1BF}"/>
    <cellStyle name="Debit subtotal 2 4 2 2" xfId="19014" xr:uid="{60E21FEA-0842-42BC-B224-8E9B9ADCC90D}"/>
    <cellStyle name="Debit subtotal 2 4 2 2 2" xfId="26912" xr:uid="{C24EF579-1863-4630-B5F1-4E3FC46F27EC}"/>
    <cellStyle name="Debit subtotal 2 4 2 3" xfId="17198" xr:uid="{80C57A37-3D38-4673-8247-0AD0C5DC4583}"/>
    <cellStyle name="Debit subtotal 2 4 2 3 2" xfId="25110" xr:uid="{7AC3B3A0-98E0-4D0E-AF77-06EF288379BE}"/>
    <cellStyle name="Debit subtotal 2 4 2 4" xfId="20595" xr:uid="{4B49BFCA-3A4B-49AE-A496-17E5EC842814}"/>
    <cellStyle name="Debit subtotal 2 4 2 4 2" xfId="28488" xr:uid="{4407E757-D274-4BDF-9F6E-B0A389EE3218}"/>
    <cellStyle name="Debit subtotal 2 4 2 5" xfId="22651" xr:uid="{CA4A2FC3-23F8-46AF-825A-F99452CEC1E6}"/>
    <cellStyle name="Debit subtotal 2 4 3" xfId="16490" xr:uid="{A32C6929-930A-4B2A-82DD-9E71D00FC084}"/>
    <cellStyle name="Debit subtotal 2 4 3 2" xfId="24402" xr:uid="{1D27F3CE-0842-4D99-86ED-E29D6278F22B}"/>
    <cellStyle name="Debit subtotal 2 4 4" xfId="17253" xr:uid="{B9F05DCA-6B90-46F2-8EDA-9297E2119593}"/>
    <cellStyle name="Debit subtotal 2 4 4 2" xfId="25164" xr:uid="{5D8A4B14-309D-424A-BC2F-9392BA64BDAF}"/>
    <cellStyle name="Debit subtotal 2 4 5" xfId="17793" xr:uid="{75172958-E33A-4497-8E08-50780CD49AC4}"/>
    <cellStyle name="Debit subtotal 2 4 5 2" xfId="25694" xr:uid="{BCE01E1A-9A69-4CE7-A557-5B722F52FD79}"/>
    <cellStyle name="Debit subtotal 2 4 6" xfId="21605" xr:uid="{7949DE98-10B2-4355-8979-AFBAFB030CDA}"/>
    <cellStyle name="Debit subtotal 2 5" xfId="10692" xr:uid="{4F888934-FBD3-4EF7-A82A-1BD66969C841}"/>
    <cellStyle name="Debit subtotal 2 5 2" xfId="18012" xr:uid="{3B02D7A8-19E2-43D0-B1A3-A087063C4ECB}"/>
    <cellStyle name="Debit subtotal 2 5 2 2" xfId="25912" xr:uid="{BBFFBB4E-C466-4B4E-81DA-58C017F58B71}"/>
    <cellStyle name="Debit subtotal 2 5 3" xfId="17723" xr:uid="{C96C2E7E-091B-4CF4-94C8-A45A11DF1290}"/>
    <cellStyle name="Debit subtotal 2 5 3 2" xfId="25624" xr:uid="{B73477A6-533B-4878-AF45-F32C3E8FC4EF}"/>
    <cellStyle name="Debit subtotal 2 5 4" xfId="15439" xr:uid="{0E4CEE6E-9177-4F5B-9BBA-A47A6F44896A}"/>
    <cellStyle name="Debit subtotal 2 5 4 2" xfId="23360" xr:uid="{42280930-A826-4DE2-A642-A5D141B9A153}"/>
    <cellStyle name="Debit subtotal 2 5 5" xfId="22177" xr:uid="{F32BE100-D291-4018-A6FE-F4CC416633EE}"/>
    <cellStyle name="Debit subtotal 2 6" xfId="21114" xr:uid="{B0543CE1-9806-43B3-9C0C-8949A5850556}"/>
    <cellStyle name="Debit subtotal 3" xfId="2961" xr:uid="{93232FE1-6577-4FA4-AAEB-9CB692EC5C96}"/>
    <cellStyle name="Debit subtotal 3 2" xfId="5041" xr:uid="{0152B8D7-628A-4D4E-A03B-DF39B5D20C10}"/>
    <cellStyle name="Debit subtotal 3 2 2" xfId="21507" xr:uid="{C4FB1D53-FF5B-4B0D-98F7-8D3F1E44B591}"/>
    <cellStyle name="Debit subtotal 3 3" xfId="5360" xr:uid="{59DE0314-A5BE-401D-9FD6-FF98585F9B3F}"/>
    <cellStyle name="Debit subtotal 3 3 2" xfId="13207" xr:uid="{C66298A4-BA0F-4D9C-AE0E-298862A307F5}"/>
    <cellStyle name="Debit subtotal 3 3 2 2" xfId="18989" xr:uid="{26A25AAB-1EDA-4788-A679-DB2F7A2B18FB}"/>
    <cellStyle name="Debit subtotal 3 3 2 2 2" xfId="26887" xr:uid="{5F7CF156-4A3D-416E-A7A8-98D00EB6CDC9}"/>
    <cellStyle name="Debit subtotal 3 3 2 3" xfId="15995" xr:uid="{54E1A6B0-F812-4E52-BB03-06D2E749C735}"/>
    <cellStyle name="Debit subtotal 3 3 2 3 2" xfId="23908" xr:uid="{E400514C-34AA-4297-8F01-108F9B5D2E92}"/>
    <cellStyle name="Debit subtotal 3 3 2 4" xfId="18242" xr:uid="{B9A7B19E-42B8-4899-9341-E9F2C91768EE}"/>
    <cellStyle name="Debit subtotal 3 3 2 4 2" xfId="26141" xr:uid="{93E080A1-7A32-42BA-BD08-71757A0D1CCE}"/>
    <cellStyle name="Debit subtotal 3 3 2 5" xfId="22626" xr:uid="{112944DD-9424-4D91-A472-576ACD8EF5FC}"/>
    <cellStyle name="Debit subtotal 3 3 3" xfId="16465" xr:uid="{8B4EC9A0-1AE3-4D32-A899-2EFD7437C3E1}"/>
    <cellStyle name="Debit subtotal 3 3 3 2" xfId="24377" xr:uid="{565A206D-3244-4348-B221-976C2EF9C998}"/>
    <cellStyle name="Debit subtotal 3 3 4" xfId="17099" xr:uid="{A52A9CC6-74A1-497E-97EA-197EDE1B108A}"/>
    <cellStyle name="Debit subtotal 3 3 4 2" xfId="25011" xr:uid="{504F3F9A-179C-4F8E-BB33-BE65798FEB3E}"/>
    <cellStyle name="Debit subtotal 3 3 5" xfId="17683" xr:uid="{E1784E94-5496-4352-B78E-078E5F37FCAA}"/>
    <cellStyle name="Debit subtotal 3 3 5 2" xfId="25584" xr:uid="{44299B56-F98D-4D7C-A537-B11618F024AC}"/>
    <cellStyle name="Debit subtotal 3 3 6" xfId="21580" xr:uid="{EE7D19C6-D788-4778-8C66-D734D3EB6A9C}"/>
    <cellStyle name="Debit subtotal 3 4" xfId="21314" xr:uid="{3691C1C3-9C1D-477D-9125-847C084415EB}"/>
    <cellStyle name="Debit subtotal 4" xfId="3159" xr:uid="{E612691B-6043-4B61-BCC2-BD62C14363AE}"/>
    <cellStyle name="Debit subtotal 4 2" xfId="21420" xr:uid="{809B815C-9C68-4601-8CEE-E7F20E698C40}"/>
    <cellStyle name="Debit subtotal 5" xfId="3236" xr:uid="{2C938881-1410-4675-A8BC-89F8D39FD0EA}"/>
    <cellStyle name="Debit subtotal 5 2" xfId="12306" xr:uid="{FA2B2C56-54C6-4843-BC22-D33C0BCF1038}"/>
    <cellStyle name="Debit subtotal 5 2 2" xfId="18640" xr:uid="{E06B9489-BD31-4204-AEDF-3DCCC9D19482}"/>
    <cellStyle name="Debit subtotal 5 2 2 2" xfId="26538" xr:uid="{3E78B618-E3D6-461B-8D09-A17BDCA1269D}"/>
    <cellStyle name="Debit subtotal 5 2 3" xfId="15638" xr:uid="{41937280-6CE4-4B36-8AC1-A409081C706A}"/>
    <cellStyle name="Debit subtotal 5 2 3 2" xfId="23553" xr:uid="{9669D74B-6152-4ACE-9783-77C58CB92444}"/>
    <cellStyle name="Debit subtotal 5 2 4" xfId="18189" xr:uid="{CCD466BF-9053-4A3D-B3D1-989EAAAEAF63}"/>
    <cellStyle name="Debit subtotal 5 2 4 2" xfId="26088" xr:uid="{CB57414F-2E4B-463A-96D3-205F8EFBBF6A}"/>
    <cellStyle name="Debit subtotal 5 2 5" xfId="22478" xr:uid="{4B069E1C-A222-4253-8B49-52164564337B}"/>
    <cellStyle name="Debit subtotal 5 3" xfId="15972" xr:uid="{60A20239-07A4-4BD6-8840-25B5FACDEE8A}"/>
    <cellStyle name="Debit subtotal 5 3 2" xfId="23886" xr:uid="{DCB6EBAE-5BE1-4770-A1C0-9A76934283CB}"/>
    <cellStyle name="Debit subtotal 5 4" xfId="17391" xr:uid="{F284095F-5FEF-44A7-A834-244EF75B97CA}"/>
    <cellStyle name="Debit subtotal 5 4 2" xfId="25301" xr:uid="{382AF189-7906-4877-9460-24A7C0E20B4D}"/>
    <cellStyle name="Debit subtotal 5 5" xfId="16071" xr:uid="{83ECFF84-1AF2-4EF5-90D2-A1EF5D6F44CB}"/>
    <cellStyle name="Debit subtotal 5 5 2" xfId="23984" xr:uid="{421E84B8-0F92-4B31-999E-81872EBFCB73}"/>
    <cellStyle name="Debit subtotal 5 6" xfId="21423" xr:uid="{6E7ABF73-D2DA-4473-AC2D-76E7470E7490}"/>
    <cellStyle name="Debit subtotal 6" xfId="5559" xr:uid="{D2C69C79-2696-4A3A-83F8-5A087A4BC5D4}"/>
    <cellStyle name="Debit subtotal 6 2" xfId="13401" xr:uid="{A5FD649C-4D5C-4EEE-B246-22A3E7B860F5}"/>
    <cellStyle name="Debit subtotal 6 2 2" xfId="19176" xr:uid="{FE4C83B2-0045-4304-9F28-E0004F8372AA}"/>
    <cellStyle name="Debit subtotal 6 2 2 2" xfId="27074" xr:uid="{D083CBE9-8876-4450-BD68-965A6234BF57}"/>
    <cellStyle name="Debit subtotal 6 2 3" xfId="20025" xr:uid="{329C7FC6-C5B7-4A07-AC72-693E20891A07}"/>
    <cellStyle name="Debit subtotal 6 2 3 2" xfId="27919" xr:uid="{C5ACFE7D-8946-42E7-BE21-E3C269D9BCFA}"/>
    <cellStyle name="Debit subtotal 6 2 4" xfId="20757" xr:uid="{DFB2FB32-6DBD-451F-94A2-71BEC9780935}"/>
    <cellStyle name="Debit subtotal 6 2 4 2" xfId="28650" xr:uid="{B57F6D5F-37D5-4715-883C-AEB1D8A744E1}"/>
    <cellStyle name="Debit subtotal 6 2 5" xfId="22813" xr:uid="{C8F8E958-3F0B-4B1C-9EB4-708DA47C9947}"/>
    <cellStyle name="Debit subtotal 6 3" xfId="16654" xr:uid="{F5E8025B-6B84-4EF4-956E-F9C30D51FABF}"/>
    <cellStyle name="Debit subtotal 6 3 2" xfId="24566" xr:uid="{114BD5C7-D688-400E-8055-85710CAC76F8}"/>
    <cellStyle name="Debit subtotal 6 4" xfId="17369" xr:uid="{D41C9C3D-93D6-40F1-A107-8B06A45A74F4}"/>
    <cellStyle name="Debit subtotal 6 4 2" xfId="25279" xr:uid="{08B0FDC7-CF55-4AB9-9336-101834F2085B}"/>
    <cellStyle name="Debit subtotal 6 5" xfId="17680" xr:uid="{0E9481C0-1946-499D-A219-41939617BD75}"/>
    <cellStyle name="Debit subtotal 6 5 2" xfId="25581" xr:uid="{856DFCDA-C5E7-4BAE-B179-3588CC5A5B78}"/>
    <cellStyle name="Debit subtotal 6 6" xfId="21767" xr:uid="{2040A2EC-1791-41B7-8C47-14C547436759}"/>
    <cellStyle name="Debit subtotal 7" xfId="5403" xr:uid="{20C42A28-B008-4600-A6F6-EA7D59885048}"/>
    <cellStyle name="Debit subtotal 7 2" xfId="13247" xr:uid="{CB0D7073-079C-4378-986E-F44ED0FD71FF}"/>
    <cellStyle name="Debit subtotal 7 2 2" xfId="19028" xr:uid="{5C0B22C2-0980-42B8-BA19-507298391184}"/>
    <cellStyle name="Debit subtotal 7 2 2 2" xfId="26926" xr:uid="{11969D58-5BED-4BBD-8961-E6A90EC49C36}"/>
    <cellStyle name="Debit subtotal 7 2 3" xfId="17889" xr:uid="{8CD78305-7C15-405F-ACDB-167CCA66E50F}"/>
    <cellStyle name="Debit subtotal 7 2 3 2" xfId="25790" xr:uid="{C4EB755E-2F88-448F-8ACD-85F60D977415}"/>
    <cellStyle name="Debit subtotal 7 2 4" xfId="20609" xr:uid="{1117C6EC-79D3-4E35-A80C-D74855580A2A}"/>
    <cellStyle name="Debit subtotal 7 2 4 2" xfId="28502" xr:uid="{9DED1B04-B7A7-4B79-B463-3D198FA5DD70}"/>
    <cellStyle name="Debit subtotal 7 2 5" xfId="22665" xr:uid="{9FBA8728-6D16-4254-A1E0-4419FB2D06EF}"/>
    <cellStyle name="Debit subtotal 7 3" xfId="16506" xr:uid="{3CC5D603-EDAA-4447-A6FB-9E864CA1685D}"/>
    <cellStyle name="Debit subtotal 7 3 2" xfId="24418" xr:uid="{5CF1B8D3-E11C-4373-8408-B11017944D98}"/>
    <cellStyle name="Debit subtotal 7 4" xfId="19616" xr:uid="{B3BAD26A-194B-4868-A526-F0E78377FC45}"/>
    <cellStyle name="Debit subtotal 7 4 2" xfId="27512" xr:uid="{6C9E4DDA-6D04-49D8-AB3A-A15F6DD9FA95}"/>
    <cellStyle name="Debit subtotal 7 5" xfId="20479" xr:uid="{AB47F04B-4231-465C-B2D5-3739FE9BD1CB}"/>
    <cellStyle name="Debit subtotal 7 5 2" xfId="28372" xr:uid="{CC3AE952-D251-48E3-BCB6-78F0C24DBAA0}"/>
    <cellStyle name="Debit subtotal 7 6" xfId="21619" xr:uid="{7B75AB4A-3A91-466D-839B-DAB6625922FE}"/>
    <cellStyle name="Debit subtotal 8" xfId="5436" xr:uid="{66E5BB9C-668B-490A-9945-3F99BD7A7853}"/>
    <cellStyle name="Debit subtotal 8 2" xfId="13280" xr:uid="{D6E90AA8-06EC-4D1D-921E-CE1E37C88172}"/>
    <cellStyle name="Debit subtotal 8 2 2" xfId="19060" xr:uid="{0D706565-0994-4E3A-B97A-9B0D68B3DDC3}"/>
    <cellStyle name="Debit subtotal 8 2 2 2" xfId="26958" xr:uid="{8C3DE426-5A6B-4127-BA30-24AAA5E57E17}"/>
    <cellStyle name="Debit subtotal 8 2 3" xfId="18652" xr:uid="{27B80617-4922-4EF6-9310-C8DA4E0800D1}"/>
    <cellStyle name="Debit subtotal 8 2 3 2" xfId="26550" xr:uid="{74B77428-0331-4D1A-94C5-0F427A301F6D}"/>
    <cellStyle name="Debit subtotal 8 2 4" xfId="20641" xr:uid="{5EF40B3C-4F1B-4E78-B513-74CBFA6FF79B}"/>
    <cellStyle name="Debit subtotal 8 2 4 2" xfId="28534" xr:uid="{D06E2AED-185F-453A-8550-ACFD5955022D}"/>
    <cellStyle name="Debit subtotal 8 2 5" xfId="22697" xr:uid="{3CDAB6A6-CA1B-4BC4-8DED-7C58877C3207}"/>
    <cellStyle name="Debit subtotal 8 3" xfId="16538" xr:uid="{981F9B24-D909-4EE4-A6F1-962FF89B5746}"/>
    <cellStyle name="Debit subtotal 8 3 2" xfId="24450" xr:uid="{74E6A6F4-BA5E-481E-A4FC-4DD0470EA5ED}"/>
    <cellStyle name="Debit subtotal 8 4" xfId="17377" xr:uid="{C5534F67-17E9-4DCF-ABD2-004CB2BE108E}"/>
    <cellStyle name="Debit subtotal 8 4 2" xfId="25287" xr:uid="{0B533494-B2C1-464C-AEFF-C324457F7DE6}"/>
    <cellStyle name="Debit subtotal 8 5" xfId="20391" xr:uid="{F7A9B161-A21D-43F0-B863-343A5E794CD7}"/>
    <cellStyle name="Debit subtotal 8 5 2" xfId="28285" xr:uid="{9334BB0B-839D-4DF1-830F-0546316CCAEB}"/>
    <cellStyle name="Debit subtotal 8 6" xfId="21651" xr:uid="{2E4A7F1E-FD28-4DB3-BD86-C162CD57DFF1}"/>
    <cellStyle name="Debit subtotal 9" xfId="21100" xr:uid="{DC29A873-2447-40ED-AA88-654D8FF48A7D}"/>
    <cellStyle name="Debit Total" xfId="332" xr:uid="{F768121B-3E2E-4E74-8978-901574F7225B}"/>
    <cellStyle name="Dollar (zero dec)" xfId="1565" xr:uid="{0E0D5E12-0C10-42FA-B4E7-64D6FA0BDF0D}"/>
    <cellStyle name="Dollar (zero dec) 2" xfId="1566" xr:uid="{D6AA9DCB-CDF7-4FDB-8DA2-9A4B0833F9CF}"/>
    <cellStyle name="Dollar (zero dec)_10" xfId="1567" xr:uid="{6139E502-0B94-459D-B7A4-B79CC3AF54A9}"/>
    <cellStyle name="E&amp;Y House" xfId="1568" xr:uid="{4579352A-AD01-4E8B-B1E9-C51BD576E37C}"/>
    <cellStyle name="E&amp;Y House 2" xfId="1569" xr:uid="{FDBB7138-3A72-4FA7-89C1-460C0854C018}"/>
    <cellStyle name="E&amp;Y House 2 2" xfId="4202" xr:uid="{30E7D096-CD4A-4CEC-BD6E-0FA805201CE5}"/>
    <cellStyle name="E&amp;Y House 2 3" xfId="6753" xr:uid="{D6BD96A0-4472-432A-8764-8EE0AB7CF225}"/>
    <cellStyle name="E&amp;Y House 2 4" xfId="10488" xr:uid="{01A97459-439F-4586-B165-29960FAFD3A8}"/>
    <cellStyle name="E&amp;Y House 3" xfId="4201" xr:uid="{29244919-6771-493C-A856-C0EF937FB55A}"/>
    <cellStyle name="E&amp;Y House 4" xfId="6752" xr:uid="{BE9577CB-F6CD-4219-8FDC-35CCDD5A93E6}"/>
    <cellStyle name="E&amp;Y House 5" xfId="9129" xr:uid="{656718B3-E942-46F0-9458-3AE97AC5CAC8}"/>
    <cellStyle name="Emphasis 1" xfId="1570" xr:uid="{04BD4E46-CC7B-49D6-9FC8-D008597204E9}"/>
    <cellStyle name="Emphasis 1 2" xfId="1571" xr:uid="{05B566BE-CB94-43F1-98B0-16E8D001AE7C}"/>
    <cellStyle name="Emphasis 1 2 2" xfId="4204" xr:uid="{8078CC17-B7E3-416C-9F62-33F1D70F0E82}"/>
    <cellStyle name="Emphasis 1 2 3" xfId="6755" xr:uid="{06563AA9-246F-46F3-ACB1-C81DFDE9C985}"/>
    <cellStyle name="Emphasis 1 2 4" xfId="10481" xr:uid="{B75000C8-D870-4E36-B867-7816C4FB3325}"/>
    <cellStyle name="Emphasis 1 3" xfId="4203" xr:uid="{79AF11F0-B4F7-4987-97EB-0ED644227E7B}"/>
    <cellStyle name="Emphasis 1 4" xfId="6754" xr:uid="{3AFE3819-A1C1-42A0-84B6-A8D682DF303F}"/>
    <cellStyle name="Emphasis 1 5" xfId="9128" xr:uid="{0333C75E-8636-4421-BC68-608C6C1EA6F7}"/>
    <cellStyle name="Emphasis 2" xfId="1572" xr:uid="{F000B716-0A5E-4379-AB1D-0F8ACB9EF4B8}"/>
    <cellStyle name="Emphasis 2 2" xfId="1573" xr:uid="{7A61C6FC-191D-4315-9652-ABD73F1BF782}"/>
    <cellStyle name="Emphasis 2 2 2" xfId="4206" xr:uid="{9B1AE6D9-F6EC-4790-8937-5608FBA8B8D5}"/>
    <cellStyle name="Emphasis 2 2 3" xfId="6757" xr:uid="{DF4F3D5A-DAC8-47DF-8092-D1A843F0FC9F}"/>
    <cellStyle name="Emphasis 2 2 4" xfId="9126" xr:uid="{B84427B0-B2C4-45F1-BA05-72B832FC5EE2}"/>
    <cellStyle name="Emphasis 2 3" xfId="4205" xr:uid="{7ACEAE38-1962-420C-BD81-1868D9B97C9D}"/>
    <cellStyle name="Emphasis 2 4" xfId="6756" xr:uid="{46A2A4DD-B781-4276-8EFE-EA2F99126514}"/>
    <cellStyle name="Emphasis 2 5" xfId="9127" xr:uid="{7DE605D5-DA7E-428C-B58A-A63823C8F425}"/>
    <cellStyle name="Emphasis 3" xfId="1574" xr:uid="{A8B5F719-0FCE-4433-9888-2DD924CA2873}"/>
    <cellStyle name="Emphasis 3 2" xfId="1575" xr:uid="{FA535334-D9EE-4517-A09E-302E50D127C8}"/>
    <cellStyle name="Emphasis 3 2 2" xfId="4208" xr:uid="{3587BEE3-6CF8-4646-A3ED-F335405B8291}"/>
    <cellStyle name="Emphasis 3 2 3" xfId="6759" xr:uid="{806125CD-88AC-49F3-AD65-B6CBDC4FDEF4}"/>
    <cellStyle name="Emphasis 3 2 4" xfId="9124" xr:uid="{A81657C5-7F05-41BD-8493-B772A3AF654A}"/>
    <cellStyle name="Emphasis 3 3" xfId="4207" xr:uid="{C0785EC1-FC26-4CB9-B1E3-3F00895005F6}"/>
    <cellStyle name="Emphasis 3 4" xfId="6758" xr:uid="{CFF78E23-6B20-4D8D-827F-712121FAEEF1}"/>
    <cellStyle name="Emphasis 3 5" xfId="9125" xr:uid="{BB749522-5BF1-40AC-8F98-3CD8DEE6B99A}"/>
    <cellStyle name="Entered" xfId="397" xr:uid="{7307F19C-5665-470E-A879-4070DD664D99}"/>
    <cellStyle name="Entered 2" xfId="1576" xr:uid="{96C7F764-4562-4F97-950A-0EC890090BC6}"/>
    <cellStyle name="Entered 3" xfId="3160" xr:uid="{237D9CFB-0BD5-431E-9330-700DE278CD9B}"/>
    <cellStyle name="Entered 4" xfId="6760" xr:uid="{16DF9FF7-E8BF-492E-B2DE-EDD2BE5DE9E4}"/>
    <cellStyle name="Entered 5" xfId="9123" xr:uid="{9664DB51-C50F-4E04-95DC-86BB504F0EA1}"/>
    <cellStyle name="Explanatory Text" xfId="34" builtinId="53" customBuiltin="1"/>
    <cellStyle name="Explanatory Text 2" xfId="1577" xr:uid="{1CB005C2-CFAC-430C-852C-6F4A078DEA09}"/>
    <cellStyle name="Explanatory Text 2 2" xfId="4209" xr:uid="{1E381F95-38F6-4C26-ACF0-260F4541DB05}"/>
    <cellStyle name="Explanatory Text 2 3" xfId="6761" xr:uid="{B8632774-F9C0-4A75-811F-9AF73D7B2786}"/>
    <cellStyle name="Explanatory Text 2 4" xfId="9122" xr:uid="{62E1F848-CD17-4E93-A2A4-17F58265AB62}"/>
    <cellStyle name="Explanatory Text 3" xfId="5042" xr:uid="{1F4430EE-CFB7-47FB-A62A-7DCB69D1234E}"/>
    <cellStyle name="Explanatory Text 4" xfId="8612" xr:uid="{940C91AD-C66A-48A4-AF9E-65154B4F0185}"/>
    <cellStyle name="Followed Hyperlink" xfId="154" xr:uid="{47C2F423-C71E-4B88-9CFF-815A3E91D244}"/>
    <cellStyle name="Followed Hyperlink 2" xfId="3096" xr:uid="{C2455A37-32B3-4C5F-BE3A-B7D6617B3962}"/>
    <cellStyle name="Good" xfId="35" builtinId="26" customBuiltin="1"/>
    <cellStyle name="Good 2" xfId="1578" xr:uid="{10A8B261-87B3-48E7-AB56-6B649E5A12E4}"/>
    <cellStyle name="Good 2 2" xfId="4210" xr:uid="{0E5310AA-39BB-4466-84D6-4EBD02C3C0D0}"/>
    <cellStyle name="Good 2 3" xfId="6762" xr:uid="{2A92D075-F9F0-424D-BE7D-52B9D2D55E7B}"/>
    <cellStyle name="Good 2 4" xfId="9121" xr:uid="{1CB12C95-2BBD-4B26-BA32-784B327DB683}"/>
    <cellStyle name="Good 3" xfId="5043" xr:uid="{8DEAC634-C4D1-43FF-8DA6-916513A2B199}"/>
    <cellStyle name="Good 4" xfId="8604" xr:uid="{E5650C5B-C46E-44C8-89F5-8A61C52CD359}"/>
    <cellStyle name="Grey" xfId="398" xr:uid="{865722DC-20B9-4232-A4FD-05C82B2A8990}"/>
    <cellStyle name="Header" xfId="399" xr:uid="{F36D3425-AF53-4A1B-9E6A-D7E7BBB226C3}"/>
    <cellStyle name="Header - Style1" xfId="1579" xr:uid="{6A59FA9C-2B2F-4829-BB41-4122B2BAA7BA}"/>
    <cellStyle name="Header - Style1 2" xfId="1580" xr:uid="{98BB1A0D-35B6-4E74-9659-6061481513C4}"/>
    <cellStyle name="Header - Style1 2 2" xfId="4212" xr:uid="{1F70148D-1E85-40A5-BF99-9AC7A6DDDD94}"/>
    <cellStyle name="Header - Style1 2 2 2" xfId="12458" xr:uid="{F0FC4A6F-36E3-4754-97F1-AF080D3B31DA}"/>
    <cellStyle name="Header - Style1 2 3" xfId="6764" xr:uid="{F2630DDD-71DE-406D-89E0-F98F4E736127}"/>
    <cellStyle name="Header - Style1 2 3 2" xfId="13773" xr:uid="{78154197-CBF1-4F2B-AD75-7607676A139E}"/>
    <cellStyle name="Header - Style1 2 4" xfId="9119" xr:uid="{A76B48CD-731A-46F5-A3D5-A089BAF8CD29}"/>
    <cellStyle name="Header - Style1 2 5" xfId="11243" xr:uid="{57204464-E1AC-4260-B882-3FBCD11A9F1C}"/>
    <cellStyle name="Header - Style1 3" xfId="4211" xr:uid="{3233B86F-F35B-4DCD-8D2A-77DA6E33DBB2}"/>
    <cellStyle name="Header - Style1 3 2" xfId="12457" xr:uid="{70942A2D-CDB1-4EB7-94D2-CD2A6A6A3557}"/>
    <cellStyle name="Header - Style1 4" xfId="6763" xr:uid="{7CD61BF9-70FC-41A9-9B2E-1909A1C697C3}"/>
    <cellStyle name="Header - Style1 4 2" xfId="13772" xr:uid="{DE31707A-E390-4566-A478-DA8627D9F941}"/>
    <cellStyle name="Header - Style1 5" xfId="9120" xr:uid="{B327549E-4610-4E89-8D72-E4EDFD66A459}"/>
    <cellStyle name="Header - Style1 6" xfId="11242" xr:uid="{958B3FB9-5639-4AC0-A632-6FA89CE5C514}"/>
    <cellStyle name="Header1" xfId="400" xr:uid="{39B47612-EAC9-40B1-A7C8-39CDE463F665}"/>
    <cellStyle name="Header1 2" xfId="1582" xr:uid="{ECF2094C-C95D-4704-84BF-1F3DE22591F9}"/>
    <cellStyle name="Header1 2 2" xfId="4213" xr:uid="{97A617DD-EB13-44C7-B93E-94DF9D9B0A0F}"/>
    <cellStyle name="Header1 2 3" xfId="6766" xr:uid="{78680464-F34E-418D-ACFE-E7EC58E4E248}"/>
    <cellStyle name="Header1 2 4" xfId="9117" xr:uid="{07080BB5-DDDD-4F3B-B6AB-A94DB14BF723}"/>
    <cellStyle name="Header1 3" xfId="1583" xr:uid="{C2ACCAFF-C8EA-4643-9B95-D0A0A4E88978}"/>
    <cellStyle name="Header1 3 2" xfId="4214" xr:uid="{EA218A83-834A-436E-AA9C-2E8DA1E9693C}"/>
    <cellStyle name="Header1 3 3" xfId="6767" xr:uid="{8B2E9830-7370-4B3B-802F-BCEF960789E8}"/>
    <cellStyle name="Header1 3 4" xfId="9116" xr:uid="{EA9E7A65-941E-4B2E-AD53-445A607A7E0F}"/>
    <cellStyle name="Header1 4" xfId="1584" xr:uid="{E56ECB47-377B-409F-B4DD-4EA1D7C669AD}"/>
    <cellStyle name="Header1 4 2" xfId="4215" xr:uid="{65341FAA-CA18-4B16-8DCB-3BAE60845B94}"/>
    <cellStyle name="Header1 4 3" xfId="6768" xr:uid="{6C584CF0-C901-4EE9-BF62-3DE4DE7EC357}"/>
    <cellStyle name="Header1 4 4" xfId="9115" xr:uid="{CAC13225-058B-4F9C-BCB2-D00465726D33}"/>
    <cellStyle name="Header1 5" xfId="1581" xr:uid="{A671CF48-C191-441A-9F85-5B8CFC59B5F6}"/>
    <cellStyle name="Header1 6" xfId="3161" xr:uid="{E44F6991-11BB-4DE0-934F-CD382D548874}"/>
    <cellStyle name="Header1 7" xfId="6765" xr:uid="{A268DC7C-425D-4A52-B936-73EFD37A2286}"/>
    <cellStyle name="Header1 8" xfId="9118" xr:uid="{290734C4-94D5-465D-9E6C-DCAF57DAAE5E}"/>
    <cellStyle name="Header2" xfId="401" xr:uid="{358EED6A-C2CB-459A-A4BC-CBBE3530F581}"/>
    <cellStyle name="Header2 10" xfId="3162" xr:uid="{D567414E-FB4A-406D-AFE8-9C8370D7E1D8}"/>
    <cellStyle name="Header2 10 2" xfId="12279" xr:uid="{EA63F128-1A19-4D5C-8870-C61E041F4355}"/>
    <cellStyle name="Header2 10 2 2" xfId="18633" xr:uid="{F5BEFFC8-6F1A-4783-8B91-233045DCD432}"/>
    <cellStyle name="Header2 10 2 2 2" xfId="26531" xr:uid="{D28EF3EC-100A-44CC-AA08-ED0B59E9D3C8}"/>
    <cellStyle name="Header2 10 2 3" xfId="17327" xr:uid="{F2BCEFDD-5F9D-4D78-8FD5-65FC07390AF5}"/>
    <cellStyle name="Header2 10 2 3 2" xfId="25237" xr:uid="{62E98DD1-7621-4F72-B9AE-E623B14D0F45}"/>
    <cellStyle name="Header2 10 2 4" xfId="16282" xr:uid="{FC73FDE5-95FA-4A3B-93E0-3A04F2108979}"/>
    <cellStyle name="Header2 10 2 4 2" xfId="24194" xr:uid="{62E28D19-8F0A-4900-87B9-9FC0C56E29A5}"/>
    <cellStyle name="Header2 10 2 5" xfId="22476" xr:uid="{FA897BD8-6D2F-4E3E-8299-814789C34620}"/>
    <cellStyle name="Header2 10 3" xfId="15958" xr:uid="{F7FF4034-726C-4C40-8B15-99EAD03C25E3}"/>
    <cellStyle name="Header2 10 3 2" xfId="23872" xr:uid="{B50E2097-8F29-4C42-8388-36CEF6AD296D}"/>
    <cellStyle name="Header2 10 4" xfId="17125" xr:uid="{9614282C-8B0C-42D2-B2F0-71A321F71B76}"/>
    <cellStyle name="Header2 10 4 2" xfId="25037" xr:uid="{FF17E564-DC23-42E3-AFDE-1DA3B308D1A8}"/>
    <cellStyle name="Header2 10 5" xfId="15466" xr:uid="{F5262F91-81E7-49E6-B35E-682285ADC41F}"/>
    <cellStyle name="Header2 10 5 2" xfId="23384" xr:uid="{D1DDBC1A-B112-4837-9559-E2DF01315612}"/>
    <cellStyle name="Header2 10 6" xfId="21421" xr:uid="{33EFFF59-988E-4BCB-98C4-6097E745DE05}"/>
    <cellStyle name="Header2 11" xfId="3115" xr:uid="{90387C52-92FE-4069-A590-BFADB9687E38}"/>
    <cellStyle name="Header2 11 2" xfId="12245" xr:uid="{D29B0A67-FE4B-47E7-88B4-73DEB4000C0B}"/>
    <cellStyle name="Header2 11 2 2" xfId="18618" xr:uid="{F20255BB-AA82-4CE2-8400-3E0599AC8334}"/>
    <cellStyle name="Header2 11 2 2 2" xfId="26516" xr:uid="{6B3F2FB8-AA67-4876-9443-BA59B0F4E169}"/>
    <cellStyle name="Header2 11 2 3" xfId="19420" xr:uid="{33AD849A-244D-4DA0-A296-6A7F2B59A337}"/>
    <cellStyle name="Header2 11 2 3 2" xfId="27317" xr:uid="{1B35A690-0D7D-4A89-AE7E-6714E3EB130D}"/>
    <cellStyle name="Header2 11 2 4" xfId="19569" xr:uid="{79A748B8-A21F-41D4-AE8A-1F06E0466F1A}"/>
    <cellStyle name="Header2 11 2 4 2" xfId="27465" xr:uid="{97C02FB4-A821-4ECA-868C-13C59DA8A991}"/>
    <cellStyle name="Header2 11 2 5" xfId="22468" xr:uid="{D05BBDFA-67BE-47E5-B756-24AF14C62823}"/>
    <cellStyle name="Header2 11 3" xfId="15939" xr:uid="{ACB5987B-CD10-4F25-9375-AA9C90D838C8}"/>
    <cellStyle name="Header2 11 3 2" xfId="23853" xr:uid="{79D3D51B-4217-4AB7-B19D-D888BE3595B4}"/>
    <cellStyle name="Header2 11 4" xfId="16246" xr:uid="{3323E016-0667-47C0-9029-7A879B981A32}"/>
    <cellStyle name="Header2 11 4 2" xfId="24158" xr:uid="{BDA40B71-453E-4921-A1D9-07BC52A73898}"/>
    <cellStyle name="Header2 11 5" xfId="19695" xr:uid="{0A570209-0CB3-47E8-9564-7FD054B42B12}"/>
    <cellStyle name="Header2 11 5 2" xfId="27590" xr:uid="{863E0F90-5D5E-49F4-A3EA-F0A962DB5F77}"/>
    <cellStyle name="Header2 11 6" xfId="21411" xr:uid="{F737B387-70B9-4357-9EB3-822E6D6A5EE6}"/>
    <cellStyle name="Header2 12" xfId="6769" xr:uid="{9C092A05-5AE1-48A6-8D1F-8AC72C1A24A2}"/>
    <cellStyle name="Header2 12 2" xfId="13774" xr:uid="{0027D9A5-6695-4643-8B10-3CF2D9FE4CF1}"/>
    <cellStyle name="Header2 12 2 2" xfId="19441" xr:uid="{C8D27991-2D8B-49E5-84FF-A538DFF47954}"/>
    <cellStyle name="Header2 12 2 2 2" xfId="27337" xr:uid="{48487F6C-0843-48B8-A87C-03BC817A5098}"/>
    <cellStyle name="Header2 12 2 3" xfId="20266" xr:uid="{A0E968DF-86E0-4A76-8B67-9A9005EEA7D6}"/>
    <cellStyle name="Header2 12 2 3 2" xfId="28160" xr:uid="{C48DC7C8-B75B-4FBF-A35B-1F608C640ACB}"/>
    <cellStyle name="Header2 12 2 4" xfId="20978" xr:uid="{659B295F-4DE1-4A8F-AD8C-13B0A1706440}"/>
    <cellStyle name="Header2 12 2 4 2" xfId="28871" xr:uid="{D2653BFD-279B-4913-B84C-ABCC35537CAD}"/>
    <cellStyle name="Header2 12 2 5" xfId="23034" xr:uid="{5051364C-A5A9-48A4-93C7-D5EA7BF7396F}"/>
    <cellStyle name="Header2 12 3" xfId="17061" xr:uid="{26EB5BED-8329-453C-B25C-8A62824D940A}"/>
    <cellStyle name="Header2 12 3 2" xfId="24973" xr:uid="{BEE4A893-E563-4539-B612-5AD0932005B7}"/>
    <cellStyle name="Header2 12 4" xfId="15497" xr:uid="{7DE15AA1-B31E-4031-A932-CD35F02A3EAA}"/>
    <cellStyle name="Header2 12 4 2" xfId="23415" xr:uid="{B20A66D5-D6B8-4235-B74A-D9A120312FE4}"/>
    <cellStyle name="Header2 12 5" xfId="19917" xr:uid="{6ABD46FF-39E5-45AE-8EC8-58CFA97241D2}"/>
    <cellStyle name="Header2 12 5 2" xfId="27811" xr:uid="{CE6ABE08-F793-4A69-B8F8-2B02C5344D45}"/>
    <cellStyle name="Header2 12 6" xfId="21988" xr:uid="{10B71A22-B65C-4B0B-9E94-D4F3A7D96AA5}"/>
    <cellStyle name="Header2 13" xfId="7418" xr:uid="{4E6E2C54-E4F8-4570-85A1-8EFD38A9F0EE}"/>
    <cellStyle name="Header2 13 2" xfId="14060" xr:uid="{8DD13F82-D564-4C01-AEB4-644A612D24A6}"/>
    <cellStyle name="Header2 13 2 2" xfId="19543" xr:uid="{F4169620-10BA-47B7-9233-3DBCA7BF8CE2}"/>
    <cellStyle name="Header2 13 2 2 2" xfId="27439" xr:uid="{DBEF7D21-A5C4-4ACA-BA86-C903169E2127}"/>
    <cellStyle name="Header2 13 2 3" xfId="20340" xr:uid="{C75235D2-5B37-48E4-8E45-2F1DAFB4ADA1}"/>
    <cellStyle name="Header2 13 2 3 2" xfId="28234" xr:uid="{21A44788-33A4-458D-BEA1-A82E5AE05AAE}"/>
    <cellStyle name="Header2 13 2 4" xfId="21014" xr:uid="{D95E5B25-375D-446F-BD55-D1306E05C5C3}"/>
    <cellStyle name="Header2 13 2 4 2" xfId="28907" xr:uid="{B1202415-271B-4AA6-883C-BE82356EB71A}"/>
    <cellStyle name="Header2 13 2 5" xfId="23070" xr:uid="{6BF52A0F-8142-4F85-804F-135EC774BD81}"/>
    <cellStyle name="Header2 13 3" xfId="17184" xr:uid="{1383FD9E-F8A0-461C-8401-627E713C9C25}"/>
    <cellStyle name="Header2 13 3 2" xfId="25096" xr:uid="{2AC1505E-A9F8-4AB7-8CDC-CC1F92D117DB}"/>
    <cellStyle name="Header2 13 4" xfId="15689" xr:uid="{CEFC76D2-E4C8-4467-ADFE-2F38807398CC}"/>
    <cellStyle name="Header2 13 4 2" xfId="23603" xr:uid="{F1DA423A-F3FC-4AE7-87D9-4060690360E2}"/>
    <cellStyle name="Header2 13 5" xfId="18072" xr:uid="{4AE9B96D-7648-4073-923F-8972CF26B3D7}"/>
    <cellStyle name="Header2 13 5 2" xfId="25972" xr:uid="{54A8A96E-6F55-4C62-AAB2-921BB242CED8}"/>
    <cellStyle name="Header2 13 6" xfId="22024" xr:uid="{7BDAE57B-708C-4113-AED4-D9CD88F488DE}"/>
    <cellStyle name="Header2 14" xfId="7908" xr:uid="{AECB95A0-E45E-4560-9F8A-3C629D202B27}"/>
    <cellStyle name="Header2 14 2" xfId="17344" xr:uid="{13F94FB2-4A41-4567-AC38-6E3293852E0F}"/>
    <cellStyle name="Header2 14 2 2" xfId="25254" xr:uid="{6AE1D01E-7CE3-4ADF-8686-8EEF1FE96B67}"/>
    <cellStyle name="Header2 14 3" xfId="15685" xr:uid="{197FE370-E836-48F5-9494-6D888C95E1B0}"/>
    <cellStyle name="Header2 14 3 2" xfId="23599" xr:uid="{CE520BD2-E4EF-40DB-ADE4-29A03C47AFC5}"/>
    <cellStyle name="Header2 14 4" xfId="20265" xr:uid="{EE61BAE8-AB1F-4311-A2E8-BF28090BEA07}"/>
    <cellStyle name="Header2 14 4 2" xfId="28159" xr:uid="{8AD518C1-7E09-4D17-A0F0-BA1BA8F240B5}"/>
    <cellStyle name="Header2 14 5" xfId="22070" xr:uid="{6324DD55-1618-458E-A9C2-A5046DBD6C55}"/>
    <cellStyle name="Header2 15" xfId="8312" xr:uid="{AF4D6D09-1B1D-44E2-9027-C506547BF558}"/>
    <cellStyle name="Header2 15 2" xfId="17441" xr:uid="{790A4AAC-4B63-4646-9442-EABDC37C8CBB}"/>
    <cellStyle name="Header2 15 2 2" xfId="25351" xr:uid="{E1BA6418-B330-4483-9452-56D08CB8A919}"/>
    <cellStyle name="Header2 15 3" xfId="17435" xr:uid="{CA4DF2AB-2049-4CE2-A41B-11AA17FA8FA6}"/>
    <cellStyle name="Header2 15 3 2" xfId="25345" xr:uid="{EBF483C5-F863-4A35-BDED-47F25F346A67}"/>
    <cellStyle name="Header2 15 4" xfId="16980" xr:uid="{74635CEB-18A6-4F54-A7E8-390EDAEB0C76}"/>
    <cellStyle name="Header2 15 4 2" xfId="24892" xr:uid="{6F4C7EA0-468D-4567-A81C-5F00B4A96C5D}"/>
    <cellStyle name="Header2 15 5" xfId="22080" xr:uid="{FD76B32A-2D7B-4DB4-94AF-C298AB18893E}"/>
    <cellStyle name="Header2 16" xfId="9114" xr:uid="{2074F5A1-E871-42EF-90FF-C2214AD9BA8D}"/>
    <cellStyle name="Header2 16 2" xfId="17658" xr:uid="{A7B55E30-37BF-435B-8319-D67D03F65D9C}"/>
    <cellStyle name="Header2 16 2 2" xfId="25560" xr:uid="{C047E139-EBBF-4D70-9988-CA3AB355648A}"/>
    <cellStyle name="Header2 16 3" xfId="16154" xr:uid="{2D1020A2-2C25-4F57-87AF-81CDDF64F022}"/>
    <cellStyle name="Header2 16 3 2" xfId="24066" xr:uid="{384A90C8-23F1-4FFA-9B95-68C50BCCE175}"/>
    <cellStyle name="Header2 16 4" xfId="17115" xr:uid="{0A4AD381-A7A5-4EC3-8872-6C13F5331F6B}"/>
    <cellStyle name="Header2 16 4 2" xfId="25027" xr:uid="{1CA65959-AC56-4C5B-8CE3-C7895E8CC1F8}"/>
    <cellStyle name="Header2 16 5" xfId="22134" xr:uid="{2DB725AD-0065-4710-AE32-31A147E04462}"/>
    <cellStyle name="Header2 17" xfId="10967" xr:uid="{7BA98FD8-AD8F-426E-A8D2-A09C5AE4FD91}"/>
    <cellStyle name="Header2 17 2" xfId="18122" xr:uid="{F255AD9F-F45C-4347-8684-7A98A1AA1B6D}"/>
    <cellStyle name="Header2 17 2 2" xfId="26021" xr:uid="{3FD99B24-D3AA-4DD5-8453-0EDE60D050F0}"/>
    <cellStyle name="Header2 17 3" xfId="16982" xr:uid="{6EE9EE07-1561-48BC-A6C2-4CF35C47B48F}"/>
    <cellStyle name="Header2 17 3 2" xfId="24894" xr:uid="{604CCFF1-6E72-4433-89EA-52734444671A}"/>
    <cellStyle name="Header2 17 4" xfId="19489" xr:uid="{6B720AF0-5468-4BE4-8A2C-B2B244BDF945}"/>
    <cellStyle name="Header2 17 4 2" xfId="27385" xr:uid="{CD02D9EB-AA43-49DA-8C4C-112BC842B92E}"/>
    <cellStyle name="Header2 17 5" xfId="22226" xr:uid="{4DF010FC-3647-493D-A62F-6330A218FE12}"/>
    <cellStyle name="Header2 18" xfId="14490" xr:uid="{E4F77632-81C1-4BFA-9488-4E4699B915CC}"/>
    <cellStyle name="Header2 18 2" xfId="19717" xr:uid="{69A29EFE-BC88-4000-93C9-11589239E84C}"/>
    <cellStyle name="Header2 18 2 2" xfId="27612" xr:uid="{BA2856FA-003E-4161-97F0-D6A634133080}"/>
    <cellStyle name="Header2 18 3" xfId="20452" xr:uid="{49551488-55D8-4B76-B160-7177C7139B01}"/>
    <cellStyle name="Header2 18 3 2" xfId="28345" xr:uid="{3C348017-9B7D-4550-977E-EE57975CE81F}"/>
    <cellStyle name="Header2 18 4" xfId="21064" xr:uid="{3C4A841C-78D3-4082-A43A-C5FC0ADDE99B}"/>
    <cellStyle name="Header2 18 4 2" xfId="28957" xr:uid="{4E2CB27E-158B-41AF-A9EC-6669458AC57B}"/>
    <cellStyle name="Header2 18 5" xfId="23120" xr:uid="{86EC28AF-80F5-4317-9059-70AE45D19F22}"/>
    <cellStyle name="Header2 19" xfId="19485" xr:uid="{5EBCDBCD-F4A4-41A2-9991-2AB28481C0A1}"/>
    <cellStyle name="Header2 19 2" xfId="27381" xr:uid="{83F3089C-1229-4D48-942E-51834AF12838}"/>
    <cellStyle name="Header2 2" xfId="1586" xr:uid="{276112DB-D501-4A3C-816E-2853B777431A}"/>
    <cellStyle name="Header2 2 10" xfId="5415" xr:uid="{AECBB469-E22A-47C0-851E-911881B4E234}"/>
    <cellStyle name="Header2 2 10 2" xfId="13259" xr:uid="{501F27DE-A5A9-46BE-9E03-1EE5F468E479}"/>
    <cellStyle name="Header2 2 10 2 2" xfId="19040" xr:uid="{3F8E9A9D-AA07-41A9-AEE6-96A19F27AC85}"/>
    <cellStyle name="Header2 2 10 2 2 2" xfId="26938" xr:uid="{813DA66C-BE71-478E-A384-80EC8EAA9031}"/>
    <cellStyle name="Header2 2 10 2 3" xfId="17197" xr:uid="{FFA97A25-2659-48B5-890D-67EFF5491DA5}"/>
    <cellStyle name="Header2 2 10 2 3 2" xfId="25109" xr:uid="{D7BF32F1-0E42-4E51-A5A3-9284F3B5164F}"/>
    <cellStyle name="Header2 2 10 2 4" xfId="20621" xr:uid="{B1A5F1ED-AFB0-4DFB-8129-442C47A957C9}"/>
    <cellStyle name="Header2 2 10 2 4 2" xfId="28514" xr:uid="{2292FC4E-B431-49D8-A450-EA4B6CC59B88}"/>
    <cellStyle name="Header2 2 10 2 5" xfId="22677" xr:uid="{D957781D-C4F0-4524-A077-F56B63E9DC1F}"/>
    <cellStyle name="Header2 2 10 3" xfId="16518" xr:uid="{C7D80485-9795-4255-9BB1-8090BBC50CDF}"/>
    <cellStyle name="Header2 2 10 3 2" xfId="24430" xr:uid="{27E190E9-87D2-4029-81C5-843E473A8E49}"/>
    <cellStyle name="Header2 2 10 4" xfId="15523" xr:uid="{816DD9CB-52B3-4845-8986-AD909077FE3B}"/>
    <cellStyle name="Header2 2 10 4 2" xfId="23441" xr:uid="{CDCFF952-55A0-4C81-808C-49E289DAEFF6}"/>
    <cellStyle name="Header2 2 10 5" xfId="17845" xr:uid="{E5A843C2-528E-463A-851A-B9E5D4D2A1F3}"/>
    <cellStyle name="Header2 2 10 5 2" xfId="25746" xr:uid="{73346C15-B53D-48D0-849C-A594E3BB9777}"/>
    <cellStyle name="Header2 2 10 6" xfId="21631" xr:uid="{38376C07-84EE-4D81-8163-F8B7370E67AF}"/>
    <cellStyle name="Header2 2 11" xfId="5558" xr:uid="{C5CDE8A7-C028-48E1-947F-E896EBA24CD7}"/>
    <cellStyle name="Header2 2 11 2" xfId="13400" xr:uid="{02FCE1C4-0EC8-4C85-818D-0796AB96660A}"/>
    <cellStyle name="Header2 2 11 2 2" xfId="19175" xr:uid="{598FEDAC-E8D2-430C-A5EB-04C4F51636AE}"/>
    <cellStyle name="Header2 2 11 2 2 2" xfId="27073" xr:uid="{484C3C5E-3A8C-4BDC-B9E3-79D56F9EABB2}"/>
    <cellStyle name="Header2 2 11 2 3" xfId="20024" xr:uid="{62194524-8CE5-499B-953D-A4A674002DDB}"/>
    <cellStyle name="Header2 2 11 2 3 2" xfId="27918" xr:uid="{2BAC5CD4-1C7F-49AB-900B-D2B95F8B36F6}"/>
    <cellStyle name="Header2 2 11 2 4" xfId="20756" xr:uid="{583E5367-BD9F-4D3E-90F0-11F1DCE8E49D}"/>
    <cellStyle name="Header2 2 11 2 4 2" xfId="28649" xr:uid="{C0D5F855-3BBA-43A9-B4A8-EBFC16388AD8}"/>
    <cellStyle name="Header2 2 11 2 5" xfId="22812" xr:uid="{05628646-D4DF-45B0-8C73-D21FDA202AEE}"/>
    <cellStyle name="Header2 2 11 3" xfId="16653" xr:uid="{0874CDE4-4508-4EB7-82E8-1FF6DD8F3FDE}"/>
    <cellStyle name="Header2 2 11 3 2" xfId="24565" xr:uid="{8FF7917D-39CE-4840-9309-46A786365439}"/>
    <cellStyle name="Header2 2 11 4" xfId="17463" xr:uid="{33B99B86-7341-44C4-AEE9-C1EA1ABC7E8A}"/>
    <cellStyle name="Header2 2 11 4 2" xfId="25373" xr:uid="{CF2E427F-526F-40E3-A7DC-DE6D01591F7B}"/>
    <cellStyle name="Header2 2 11 5" xfId="18173" xr:uid="{A73BC2B0-F1CE-46C8-A612-D021D2E69CE8}"/>
    <cellStyle name="Header2 2 11 5 2" xfId="26072" xr:uid="{501CCBA8-6DC8-4A17-8DAC-4A46846912B1}"/>
    <cellStyle name="Header2 2 11 6" xfId="21766" xr:uid="{3CB3D0AD-7B7E-441C-86F8-31B0E0B84235}"/>
    <cellStyle name="Header2 2 12" xfId="5375" xr:uid="{2D0630D0-680D-492D-8661-0110AB1E507F}"/>
    <cellStyle name="Header2 2 12 2" xfId="13222" xr:uid="{AB7BC117-22B4-4B29-9DF7-4B3BF9DCF0D1}"/>
    <cellStyle name="Header2 2 12 2 2" xfId="19004" xr:uid="{1EA3B156-FAD8-4827-B10E-FA6AD9CC255E}"/>
    <cellStyle name="Header2 2 12 2 2 2" xfId="26902" xr:uid="{AE8B4880-98E4-4A6E-B3B8-E998054676C1}"/>
    <cellStyle name="Header2 2 12 2 3" xfId="19405" xr:uid="{9FD6D219-65D4-4B6B-9722-3D472ADBD7C8}"/>
    <cellStyle name="Header2 2 12 2 3 2" xfId="27302" xr:uid="{78D170EB-DBA5-4D97-A866-CA9083D95B4B}"/>
    <cellStyle name="Header2 2 12 2 4" xfId="19531" xr:uid="{20F960A1-3C4B-492D-936F-8019FF5C84F9}"/>
    <cellStyle name="Header2 2 12 2 4 2" xfId="27427" xr:uid="{84AEFD09-070D-4C24-BE5C-00204B81212C}"/>
    <cellStyle name="Header2 2 12 2 5" xfId="22641" xr:uid="{5D45D55F-7E6E-4026-B29D-68253384E101}"/>
    <cellStyle name="Header2 2 12 3" xfId="16480" xr:uid="{1C0FEBBD-343F-4BEF-9888-7D8A954B2854}"/>
    <cellStyle name="Header2 2 12 3 2" xfId="24392" xr:uid="{E890E5C9-19B3-46E4-8FE1-40D591DE2E45}"/>
    <cellStyle name="Header2 2 12 4" xfId="17774" xr:uid="{9C1BA730-A682-41B9-9178-30470E5518C0}"/>
    <cellStyle name="Header2 2 12 4 2" xfId="25675" xr:uid="{C4C8E677-9445-4474-9535-A736EF438318}"/>
    <cellStyle name="Header2 2 12 5" xfId="17606" xr:uid="{31666454-FDE8-41B7-AB23-9F364568E844}"/>
    <cellStyle name="Header2 2 12 5 2" xfId="25508" xr:uid="{FBB3C467-F2DB-4462-A7F5-453488904AC6}"/>
    <cellStyle name="Header2 2 12 6" xfId="21595" xr:uid="{BDB04827-3841-4879-8A0B-43A32AF0920D}"/>
    <cellStyle name="Header2 2 13" xfId="6770" xr:uid="{69D47C64-5641-4916-883E-BB6D13A0F7A6}"/>
    <cellStyle name="Header2 2 13 2" xfId="13775" xr:uid="{886D0E83-96FA-4E3B-BF26-70BF83C25C56}"/>
    <cellStyle name="Header2 2 13 2 2" xfId="19442" xr:uid="{F787ACCB-2993-4A6E-A2EB-6E483A5D3E7E}"/>
    <cellStyle name="Header2 2 13 2 2 2" xfId="27338" xr:uid="{6507B751-1AA9-4138-B913-BBEF2AA1A4F3}"/>
    <cellStyle name="Header2 2 13 2 3" xfId="20267" xr:uid="{4AD63FF5-65FE-4472-97D1-04E408AF11E8}"/>
    <cellStyle name="Header2 2 13 2 3 2" xfId="28161" xr:uid="{E6C9948A-B7B6-477C-A146-38615CC26FB8}"/>
    <cellStyle name="Header2 2 13 2 4" xfId="20979" xr:uid="{70E4EF4A-2CFF-491F-A96B-374DAA23730C}"/>
    <cellStyle name="Header2 2 13 2 4 2" xfId="28872" xr:uid="{741DE81C-E42C-4DA4-8A9E-F3B3E632C189}"/>
    <cellStyle name="Header2 2 13 2 5" xfId="23035" xr:uid="{EF745D0F-4BA4-4D6F-A3BB-56A909DC5936}"/>
    <cellStyle name="Header2 2 13 3" xfId="17062" xr:uid="{9CAAA4E8-3A9E-4B8D-B6CE-AF644E1374F9}"/>
    <cellStyle name="Header2 2 13 3 2" xfId="24974" xr:uid="{77BFD10D-D3E2-490E-8851-B5DC81727EDE}"/>
    <cellStyle name="Header2 2 13 4" xfId="17652" xr:uid="{D3C197F4-CC8A-468D-A413-BF1AE8646E36}"/>
    <cellStyle name="Header2 2 13 4 2" xfId="25554" xr:uid="{2BE22113-97CD-4CA4-9940-411CF3A33410}"/>
    <cellStyle name="Header2 2 13 5" xfId="17039" xr:uid="{8B263D43-DA2A-41DD-A490-4C6E886E7E95}"/>
    <cellStyle name="Header2 2 13 5 2" xfId="24951" xr:uid="{579A1299-E30D-43F0-A268-7D9D1E76AC7A}"/>
    <cellStyle name="Header2 2 13 6" xfId="21989" xr:uid="{5D3212E1-48FE-42B1-805B-3E5812D37373}"/>
    <cellStyle name="Header2 2 14" xfId="7417" xr:uid="{456B3D72-056A-484A-B2C1-F737E2814F19}"/>
    <cellStyle name="Header2 2 14 2" xfId="14059" xr:uid="{0B538BAB-F004-4B68-8BFE-431A3B48903D}"/>
    <cellStyle name="Header2 2 14 2 2" xfId="19542" xr:uid="{76BFE961-1676-43CD-8681-A54C3A008CC5}"/>
    <cellStyle name="Header2 2 14 2 2 2" xfId="27438" xr:uid="{3EAC93E2-2411-41BA-B539-518A6946B559}"/>
    <cellStyle name="Header2 2 14 2 3" xfId="20339" xr:uid="{954AC768-DE6D-4D3E-897B-278FD4CE0E18}"/>
    <cellStyle name="Header2 2 14 2 3 2" xfId="28233" xr:uid="{11BB200C-6C7D-4E22-89B9-753F4C7A4524}"/>
    <cellStyle name="Header2 2 14 2 4" xfId="21013" xr:uid="{11FFB30B-1190-4BC9-8DF4-58798B6F4014}"/>
    <cellStyle name="Header2 2 14 2 4 2" xfId="28906" xr:uid="{65A01ACD-6514-49AD-9E1D-E6381E61BF37}"/>
    <cellStyle name="Header2 2 14 2 5" xfId="23069" xr:uid="{93A0FCEE-51D5-41A9-94CE-DA07F0256754}"/>
    <cellStyle name="Header2 2 14 3" xfId="17183" xr:uid="{B0917692-3582-41C7-A4FF-A2CDAE576497}"/>
    <cellStyle name="Header2 2 14 3 2" xfId="25095" xr:uid="{6F461605-159D-4C6E-8A28-55EEABCA8DD9}"/>
    <cellStyle name="Header2 2 14 4" xfId="17224" xr:uid="{1756D5C1-403A-4C29-9854-B47AA4287009}"/>
    <cellStyle name="Header2 2 14 4 2" xfId="25135" xr:uid="{5E42A609-A14E-4C8F-A9AF-BB0844B3B38F}"/>
    <cellStyle name="Header2 2 14 5" xfId="17002" xr:uid="{3654DC87-C416-4C4D-90B2-B04856F3CDBF}"/>
    <cellStyle name="Header2 2 14 5 2" xfId="24914" xr:uid="{5C71C7D9-04D6-4F62-BAAD-E91E408229EA}"/>
    <cellStyle name="Header2 2 14 6" xfId="22023" xr:uid="{43BC2D8D-F47C-467A-8AED-DA38CAE4553D}"/>
    <cellStyle name="Header2 2 15" xfId="7909" xr:uid="{171C6167-5740-410B-9F86-F0DD3C62843D}"/>
    <cellStyle name="Header2 2 15 2" xfId="17345" xr:uid="{D21A2361-6590-4A28-8DFD-697150725DF7}"/>
    <cellStyle name="Header2 2 15 2 2" xfId="25255" xr:uid="{532216EF-6923-42AB-8548-1D1FD8518322}"/>
    <cellStyle name="Header2 2 15 3" xfId="15471" xr:uid="{0EB4D8E3-09D1-4C98-8093-3556225871ED}"/>
    <cellStyle name="Header2 2 15 3 2" xfId="23389" xr:uid="{78C6108C-49B1-40A1-8487-6C6A6C4A3E94}"/>
    <cellStyle name="Header2 2 15 4" xfId="16195" xr:uid="{91384D86-ABFC-4627-9ED3-38EF09B75F1A}"/>
    <cellStyle name="Header2 2 15 4 2" xfId="24107" xr:uid="{59D4E7A4-86AD-43C8-AAF8-76624D766117}"/>
    <cellStyle name="Header2 2 15 5" xfId="22071" xr:uid="{2AC771FF-056C-40A9-8607-20159B6F00A9}"/>
    <cellStyle name="Header2 2 16" xfId="8313" xr:uid="{D14C395C-23B0-497B-AFCB-39B91BA2BBF3}"/>
    <cellStyle name="Header2 2 16 2" xfId="17442" xr:uid="{6F994837-8CF8-4ECD-81CE-F29DD968D75A}"/>
    <cellStyle name="Header2 2 16 2 2" xfId="25352" xr:uid="{B9B9392C-4261-45A2-8972-FA92F48D09C9}"/>
    <cellStyle name="Header2 2 16 3" xfId="17338" xr:uid="{26A9915A-3E9C-439D-B4F5-D4E7839F6453}"/>
    <cellStyle name="Header2 2 16 3 2" xfId="25248" xr:uid="{8A055A7F-A388-46C4-93CA-DE33F5CD1C7E}"/>
    <cellStyle name="Header2 2 16 4" xfId="18851" xr:uid="{1998185C-95E4-4670-9A1D-D3C758726DBF}"/>
    <cellStyle name="Header2 2 16 4 2" xfId="26749" xr:uid="{0D5A575B-1E34-4DE5-8B74-0353D08CF9DC}"/>
    <cellStyle name="Header2 2 16 5" xfId="22081" xr:uid="{E1B54180-667D-4AAC-BC5D-896E9070AE6C}"/>
    <cellStyle name="Header2 2 17" xfId="9113" xr:uid="{2B79502F-FB5B-47AF-8D5F-851BD98D88F4}"/>
    <cellStyle name="Header2 2 17 2" xfId="17657" xr:uid="{6C57C682-1E18-48D1-A9AB-820B759E7DD5}"/>
    <cellStyle name="Header2 2 17 2 2" xfId="25559" xr:uid="{A447D71E-D903-43DA-B9D7-771CA3EC23C0}"/>
    <cellStyle name="Header2 2 17 3" xfId="17038" xr:uid="{4C45F29B-CF00-4104-B42E-FE8C695DEA12}"/>
    <cellStyle name="Header2 2 17 3 2" xfId="24950" xr:uid="{4573AEF4-EA61-4881-A864-AF7026689A8A}"/>
    <cellStyle name="Header2 2 17 4" xfId="16196" xr:uid="{4907ACE7-FC60-4994-A76E-429D3C18FBE7}"/>
    <cellStyle name="Header2 2 17 4 2" xfId="24108" xr:uid="{A8CFB8CD-6186-4D59-B33B-5F7A708267FB}"/>
    <cellStyle name="Header2 2 17 5" xfId="22133" xr:uid="{C5BC4229-0F0B-4DAB-B604-AEBB281C116A}"/>
    <cellStyle name="Header2 2 18" xfId="10968" xr:uid="{7AF22C75-DF58-41DF-9F88-7394328D639A}"/>
    <cellStyle name="Header2 2 18 2" xfId="18123" xr:uid="{3FEA10C7-ABC7-4ADB-A85C-E99F6BE90BE8}"/>
    <cellStyle name="Header2 2 18 2 2" xfId="26022" xr:uid="{38D227E2-ADF3-484E-B862-8C07DA5CBBE6}"/>
    <cellStyle name="Header2 2 18 3" xfId="16090" xr:uid="{6E39E8DE-4FB4-403C-A09B-257F325BAA68}"/>
    <cellStyle name="Header2 2 18 3 2" xfId="24002" xr:uid="{131A2145-1F1F-4DDD-B040-F26BC7F6BDBC}"/>
    <cellStyle name="Header2 2 18 4" xfId="19919" xr:uid="{37A7E11E-16DF-43DE-92F8-1127620D4142}"/>
    <cellStyle name="Header2 2 18 4 2" xfId="27813" xr:uid="{392E198D-95D4-4BC1-B4A0-EAB1DF85B576}"/>
    <cellStyle name="Header2 2 18 5" xfId="22227" xr:uid="{BBBA293D-80B3-4DD8-B313-764FCD2CF632}"/>
    <cellStyle name="Header2 2 19" xfId="11245" xr:uid="{D16BECBD-27F7-44A2-BA7C-470D3ADC674C}"/>
    <cellStyle name="Header2 2 19 2" xfId="18199" xr:uid="{BC4A20B6-9B86-4815-88DA-5817D004F46E}"/>
    <cellStyle name="Header2 2 19 2 2" xfId="26098" xr:uid="{8CD13E92-D998-4365-807F-5FA081786D2A}"/>
    <cellStyle name="Header2 2 19 3" xfId="15362" xr:uid="{B16815DD-45F9-4EA7-B501-7699E67CE9F3}"/>
    <cellStyle name="Header2 2 19 3 2" xfId="23284" xr:uid="{DC57AF61-C98B-48E7-8652-CCB05BAF440D}"/>
    <cellStyle name="Header2 2 19 4" xfId="17409" xr:uid="{758FCE5A-9368-49C7-A1BF-F14DEC0E6813}"/>
    <cellStyle name="Header2 2 19 4 2" xfId="25319" xr:uid="{68E67C9D-1B60-4A82-952C-4635214E5394}"/>
    <cellStyle name="Header2 2 19 5" xfId="22240" xr:uid="{08983ED2-EADE-4219-9CCB-C3BC3DB6DA04}"/>
    <cellStyle name="Header2 2 2" xfId="1587" xr:uid="{95FF29EE-6A41-4903-A2B5-77500B6DE3D2}"/>
    <cellStyle name="Header2 2 2 10" xfId="5477" xr:uid="{FAB7AC86-AAD1-46D1-9C9A-5C9B13FE8FFE}"/>
    <cellStyle name="Header2 2 2 10 2" xfId="13320" xr:uid="{1C123A2A-764B-4EC5-A5CB-BFBBCB1055E4}"/>
    <cellStyle name="Header2 2 2 10 2 2" xfId="19095" xr:uid="{56A72363-F7A7-4B15-9351-D8C22D0FC824}"/>
    <cellStyle name="Header2 2 2 10 2 2 2" xfId="26993" xr:uid="{27F198A9-5C57-4373-B286-E5FD9636A033}"/>
    <cellStyle name="Header2 2 2 10 2 3" xfId="19944" xr:uid="{84A8C587-6AD9-4D58-A5B2-C69696C9210F}"/>
    <cellStyle name="Header2 2 2 10 2 3 2" xfId="27838" xr:uid="{3928E976-0C54-4975-A18D-E67D4C308C1E}"/>
    <cellStyle name="Header2 2 2 10 2 4" xfId="20676" xr:uid="{FD59A32C-E5D7-4B41-9E73-5520D70ECB4B}"/>
    <cellStyle name="Header2 2 2 10 2 4 2" xfId="28569" xr:uid="{CEFD6780-7943-4F6A-BCEE-72F79EE85F5A}"/>
    <cellStyle name="Header2 2 2 10 2 5" xfId="22732" xr:uid="{5D00EBA5-4448-410F-881D-72C79A9DC6DB}"/>
    <cellStyle name="Header2 2 2 10 3" xfId="16573" xr:uid="{6362DA5A-1C79-4188-8710-65BB60CF2E78}"/>
    <cellStyle name="Header2 2 2 10 3 2" xfId="24485" xr:uid="{80550352-6567-4BBE-A9A7-2955E9AE1A61}"/>
    <cellStyle name="Header2 2 2 10 4" xfId="19743" xr:uid="{26FE42A3-46E7-4114-BC15-8384160DB3CE}"/>
    <cellStyle name="Header2 2 2 10 4 2" xfId="27638" xr:uid="{AB0E8342-8C2A-46AE-8951-49853CF273C2}"/>
    <cellStyle name="Header2 2 2 10 5" xfId="16228" xr:uid="{F55D15EF-50A2-430B-9677-ACAB72C5749D}"/>
    <cellStyle name="Header2 2 2 10 5 2" xfId="24140" xr:uid="{184BA8EA-0D2E-4973-8530-230D12C4AFC6}"/>
    <cellStyle name="Header2 2 2 10 6" xfId="21686" xr:uid="{0F369E7C-4876-4515-87D4-DC171575B46A}"/>
    <cellStyle name="Header2 2 2 11" xfId="5376" xr:uid="{22549D72-7A9D-42C8-A323-DF29C39E91C4}"/>
    <cellStyle name="Header2 2 2 11 2" xfId="13223" xr:uid="{2FB79282-FB44-4CD2-BB7A-B655A86F9E97}"/>
    <cellStyle name="Header2 2 2 11 2 2" xfId="19005" xr:uid="{4CF77BB5-1B94-47D5-B7FC-42C7483A3444}"/>
    <cellStyle name="Header2 2 2 11 2 2 2" xfId="26903" xr:uid="{6F90EE8C-851C-49EE-AA54-55B3718CA649}"/>
    <cellStyle name="Header2 2 2 11 2 3" xfId="16889" xr:uid="{B2F0C6CC-3301-40EF-8028-787FD9D3D054}"/>
    <cellStyle name="Header2 2 2 11 2 3 2" xfId="24801" xr:uid="{7B06B89A-EF2F-4055-9BCB-D6B30F1FFF85}"/>
    <cellStyle name="Header2 2 2 11 2 4" xfId="17936" xr:uid="{DAFEE109-9EAC-44AF-9615-7F93C1740F03}"/>
    <cellStyle name="Header2 2 2 11 2 4 2" xfId="25837" xr:uid="{16802655-8D26-4C9E-88C4-F17640C0625C}"/>
    <cellStyle name="Header2 2 2 11 2 5" xfId="22642" xr:uid="{2E4F5629-9949-477A-81AA-3CAE19E28E5A}"/>
    <cellStyle name="Header2 2 2 11 3" xfId="16481" xr:uid="{5AC0F13A-BA8B-4362-A03C-D60F4E70F275}"/>
    <cellStyle name="Header2 2 2 11 3 2" xfId="24393" xr:uid="{8D77B0A2-3938-4D5D-B4F0-FFD2F4252891}"/>
    <cellStyle name="Header2 2 2 11 4" xfId="17470" xr:uid="{282A2042-CCDF-40A9-8483-0048E1866FA4}"/>
    <cellStyle name="Header2 2 2 11 4 2" xfId="25380" xr:uid="{BFF54B4F-A572-478C-B98F-7B2A9BE62CD2}"/>
    <cellStyle name="Header2 2 2 11 5" xfId="19410" xr:uid="{AE474ADC-E552-497E-A49C-673C969F816B}"/>
    <cellStyle name="Header2 2 2 11 5 2" xfId="27307" xr:uid="{6BAFF39B-2282-4E35-B2F4-562088FED2FF}"/>
    <cellStyle name="Header2 2 2 11 6" xfId="21596" xr:uid="{DB4A5BCC-A273-4858-95AD-78FE77F92D9B}"/>
    <cellStyle name="Header2 2 2 12" xfId="6771" xr:uid="{CC7806EA-C99F-47E6-B032-6F5CD1E7766B}"/>
    <cellStyle name="Header2 2 2 12 2" xfId="13776" xr:uid="{9F8F2C93-02C2-4CC4-B0DE-C402402462E4}"/>
    <cellStyle name="Header2 2 2 12 2 2" xfId="19443" xr:uid="{343ED991-C79A-4D44-A5BF-03BF8C30E67B}"/>
    <cellStyle name="Header2 2 2 12 2 2 2" xfId="27339" xr:uid="{1FE0278B-165B-46B6-A279-C57229745E19}"/>
    <cellStyle name="Header2 2 2 12 2 3" xfId="20268" xr:uid="{4E76DB51-423E-4971-BB08-B0204393C648}"/>
    <cellStyle name="Header2 2 2 12 2 3 2" xfId="28162" xr:uid="{75CA6ADE-7906-495E-9330-A3EC0DEB4FA7}"/>
    <cellStyle name="Header2 2 2 12 2 4" xfId="20980" xr:uid="{176B84AC-C78B-4A8C-A1CD-6F18DF38E772}"/>
    <cellStyle name="Header2 2 2 12 2 4 2" xfId="28873" xr:uid="{59D11E49-66BD-42F4-94BF-37EB78FB63AB}"/>
    <cellStyle name="Header2 2 2 12 2 5" xfId="23036" xr:uid="{0A2FCE6E-C882-415B-94F0-4B610D463E13}"/>
    <cellStyle name="Header2 2 2 12 3" xfId="17063" xr:uid="{AA94AA24-45F3-4C52-84EB-0086325E23B0}"/>
    <cellStyle name="Header2 2 2 12 3 2" xfId="24975" xr:uid="{5F5C1047-A637-46D6-B013-FFFD558981CB}"/>
    <cellStyle name="Header2 2 2 12 4" xfId="17070" xr:uid="{05314AD6-3E5D-4931-BFD9-AFD535A3ECB1}"/>
    <cellStyle name="Header2 2 2 12 4 2" xfId="24982" xr:uid="{6F44C812-8987-4E1D-9A51-6DBCA0EAB96D}"/>
    <cellStyle name="Header2 2 2 12 5" xfId="15495" xr:uid="{EAE08EAD-D7FD-4A01-8EEE-E190FAEB46BE}"/>
    <cellStyle name="Header2 2 2 12 5 2" xfId="23413" xr:uid="{4A2B91E6-AF82-4A4F-BE90-49537AD114AF}"/>
    <cellStyle name="Header2 2 2 12 6" xfId="21990" xr:uid="{2A278AEE-9C8A-44D5-9837-A622A243AD51}"/>
    <cellStyle name="Header2 2 2 13" xfId="7416" xr:uid="{0EBD8DEB-CA6A-4AA9-81AD-90FE57B6708F}"/>
    <cellStyle name="Header2 2 2 13 2" xfId="14058" xr:uid="{9563CF37-C22C-4D41-8FEB-C21483694091}"/>
    <cellStyle name="Header2 2 2 13 2 2" xfId="19541" xr:uid="{FFBC20DA-D3C1-4D8B-A860-9691D638D308}"/>
    <cellStyle name="Header2 2 2 13 2 2 2" xfId="27437" xr:uid="{76430339-B4D4-4F3F-A281-5D3F65598CE4}"/>
    <cellStyle name="Header2 2 2 13 2 3" xfId="20338" xr:uid="{BAAE700B-0D40-46D8-9359-BEF53F51CE6D}"/>
    <cellStyle name="Header2 2 2 13 2 3 2" xfId="28232" xr:uid="{FBAF2839-9772-4B40-BDFA-F31EB64E052B}"/>
    <cellStyle name="Header2 2 2 13 2 4" xfId="21012" xr:uid="{B5E3E700-0010-4F2E-B6AC-C2F04A7D8B94}"/>
    <cellStyle name="Header2 2 2 13 2 4 2" xfId="28905" xr:uid="{CB11DD4E-0C3B-4CCA-893E-80F289025784}"/>
    <cellStyle name="Header2 2 2 13 2 5" xfId="23068" xr:uid="{F7622630-E329-497D-A92D-1937B1BE5EB2}"/>
    <cellStyle name="Header2 2 2 13 3" xfId="17182" xr:uid="{4047CEBF-9F4D-43F6-9319-F2C0AFBB309B}"/>
    <cellStyle name="Header2 2 2 13 3 2" xfId="25094" xr:uid="{6152E291-6B2E-4862-8681-626EBE5B8D31}"/>
    <cellStyle name="Header2 2 2 13 4" xfId="19589" xr:uid="{8D3EB8C9-1C5A-466A-B8CF-64C8CE9705F0}"/>
    <cellStyle name="Header2 2 2 13 4 2" xfId="27485" xr:uid="{8A84C85F-0134-44DC-9507-385EA05E4FB5}"/>
    <cellStyle name="Header2 2 2 13 5" xfId="15339" xr:uid="{8EEA27B6-894E-4476-850C-C1382410F415}"/>
    <cellStyle name="Header2 2 2 13 5 2" xfId="23261" xr:uid="{545D82A3-888A-4468-A6D0-5A120AA2F5D5}"/>
    <cellStyle name="Header2 2 2 13 6" xfId="22022" xr:uid="{ED9FE55A-48C3-4202-B91F-156F851B96C3}"/>
    <cellStyle name="Header2 2 2 14" xfId="7910" xr:uid="{C9272C02-D491-4F95-BDFC-2DB9A1E40EFE}"/>
    <cellStyle name="Header2 2 2 14 2" xfId="17346" xr:uid="{17FE1894-28E2-41A1-AB42-F854327FE8C4}"/>
    <cellStyle name="Header2 2 2 14 2 2" xfId="25256" xr:uid="{6775F79E-F584-43B5-B0AA-0A8E54F6089D}"/>
    <cellStyle name="Header2 2 2 14 3" xfId="15233" xr:uid="{5D669DD4-1900-4926-9AA9-6B0D81D87830}"/>
    <cellStyle name="Header2 2 2 14 3 2" xfId="23155" xr:uid="{8A8670FA-32AA-41EA-8739-983CC1C72D3C}"/>
    <cellStyle name="Header2 2 2 14 4" xfId="20519" xr:uid="{E26AC090-C42E-47E9-B004-0BBEA13BA4CE}"/>
    <cellStyle name="Header2 2 2 14 4 2" xfId="28412" xr:uid="{1223AC71-032F-419F-B624-CEAC19AAF703}"/>
    <cellStyle name="Header2 2 2 14 5" xfId="22072" xr:uid="{340177D3-C50F-46BC-826A-C9D4C84CDDC5}"/>
    <cellStyle name="Header2 2 2 15" xfId="8314" xr:uid="{389DFE58-57B9-4D84-ADB1-8B024CF720B6}"/>
    <cellStyle name="Header2 2 2 15 2" xfId="17443" xr:uid="{F060DD2A-9EFA-4E31-9592-611AC16DB54D}"/>
    <cellStyle name="Header2 2 2 15 2 2" xfId="25353" xr:uid="{9F5313E7-1D8A-424D-A056-3652DC106ED8}"/>
    <cellStyle name="Header2 2 2 15 3" xfId="18680" xr:uid="{DBDFFD72-1C3F-4414-9553-9CE5EB6EB66B}"/>
    <cellStyle name="Header2 2 2 15 3 2" xfId="26578" xr:uid="{D1C119B8-81F4-4669-B810-354D168504F0}"/>
    <cellStyle name="Header2 2 2 15 4" xfId="15464" xr:uid="{8657485A-872D-4009-B24B-6EE38F477F44}"/>
    <cellStyle name="Header2 2 2 15 4 2" xfId="23382" xr:uid="{C6BF3172-7276-47D6-900D-94A21D693438}"/>
    <cellStyle name="Header2 2 2 15 5" xfId="22082" xr:uid="{B391DCFC-D890-4D44-AE54-36526D5D2A9B}"/>
    <cellStyle name="Header2 2 2 16" xfId="9112" xr:uid="{F1F1DF34-4538-4C81-AA0C-A451126F8D80}"/>
    <cellStyle name="Header2 2 2 16 2" xfId="17656" xr:uid="{5DC1653C-7DF6-4CC0-8FAB-09D5506FF913}"/>
    <cellStyle name="Header2 2 2 16 2 2" xfId="25558" xr:uid="{D73968E4-BDAF-4803-B0B1-78F6C42EE9F8}"/>
    <cellStyle name="Header2 2 2 16 3" xfId="17670" xr:uid="{36CB2BE9-E44F-47BA-80E5-AF0F4408C326}"/>
    <cellStyle name="Header2 2 2 16 3 2" xfId="25571" xr:uid="{A0E3EBC1-64C0-448C-B45F-EE4D1DD15406}"/>
    <cellStyle name="Header2 2 2 16 4" xfId="16153" xr:uid="{15B88C6A-4CC3-4B60-9F30-B492E4B0A6C3}"/>
    <cellStyle name="Header2 2 2 16 4 2" xfId="24065" xr:uid="{412FAD9C-DE8C-4BBD-82F2-6A10B1B3BE70}"/>
    <cellStyle name="Header2 2 2 16 5" xfId="22132" xr:uid="{A69FCE93-82A1-4F93-8C42-0974397B6C61}"/>
    <cellStyle name="Header2 2 2 17" xfId="10969" xr:uid="{F9E7B9AB-CA4C-4112-A78D-AC2EC3B27CCB}"/>
    <cellStyle name="Header2 2 2 17 2" xfId="18124" xr:uid="{2FF43170-6D0E-4B80-86DC-823A8969C975}"/>
    <cellStyle name="Header2 2 2 17 2 2" xfId="26023" xr:uid="{51BA32DA-1208-4808-818D-01DC4F93CAE1}"/>
    <cellStyle name="Header2 2 2 17 3" xfId="15371" xr:uid="{19380EED-3835-4160-8FD7-D754B0571314}"/>
    <cellStyle name="Header2 2 2 17 3 2" xfId="23293" xr:uid="{ADA77085-13BD-4A02-AA45-5C9029D276AF}"/>
    <cellStyle name="Header2 2 2 17 4" xfId="16452" xr:uid="{3C367AAB-43FD-4E09-8D6C-FC88645A0954}"/>
    <cellStyle name="Header2 2 2 17 4 2" xfId="24364" xr:uid="{1C156F85-EF8C-4DFD-976A-DB68B204A6BA}"/>
    <cellStyle name="Header2 2 2 17 5" xfId="22228" xr:uid="{21A1F9B4-2D51-47C7-9FDB-7B9B6323A8A0}"/>
    <cellStyle name="Header2 2 2 18" xfId="11246" xr:uid="{94CE8B47-4665-4F65-8D73-57513D9170ED}"/>
    <cellStyle name="Header2 2 2 18 2" xfId="18200" xr:uid="{4BBD9FA7-A5B7-4706-A009-0987EC40B559}"/>
    <cellStyle name="Header2 2 2 18 2 2" xfId="26099" xr:uid="{101F96CE-F49D-4B57-93E4-0B21589D4F24}"/>
    <cellStyle name="Header2 2 2 18 3" xfId="17788" xr:uid="{7FE6D7B6-4DF1-408E-93E2-7D1E8DF101CE}"/>
    <cellStyle name="Header2 2 2 18 3 2" xfId="25689" xr:uid="{1B787BED-C5D9-40C3-BDEE-DB39744EB80C}"/>
    <cellStyle name="Header2 2 2 18 4" xfId="17686" xr:uid="{47EA5A50-4317-4A70-ABE6-954E999FA280}"/>
    <cellStyle name="Header2 2 2 18 4 2" xfId="25587" xr:uid="{C28350EE-F2AF-472B-A05C-72FE70841F25}"/>
    <cellStyle name="Header2 2 2 18 5" xfId="22241" xr:uid="{05D4B62A-62C4-49D0-954F-972725051B65}"/>
    <cellStyle name="Header2 2 2 19" xfId="14492" xr:uid="{CD63C7C6-9F5B-457C-8EFA-894A01E1BAB0}"/>
    <cellStyle name="Header2 2 2 19 2" xfId="19719" xr:uid="{42D22C0C-2267-4928-BC81-A08E4A2A8BA5}"/>
    <cellStyle name="Header2 2 2 19 2 2" xfId="27614" xr:uid="{FCFD3AF3-5F7F-4275-80BD-52DB0689B32C}"/>
    <cellStyle name="Header2 2 2 19 3" xfId="20454" xr:uid="{80E8E1F1-5ECF-4B1A-BF75-71FCB02BC59F}"/>
    <cellStyle name="Header2 2 2 19 3 2" xfId="28347" xr:uid="{8857F4D8-9366-40AE-A5F7-391350B413BC}"/>
    <cellStyle name="Header2 2 2 19 4" xfId="21066" xr:uid="{CBA5FBB2-17D4-4394-9788-D622D70E5D3A}"/>
    <cellStyle name="Header2 2 2 19 4 2" xfId="28959" xr:uid="{76B94A4C-73CA-45D0-8A8E-1006747ED723}"/>
    <cellStyle name="Header2 2 2 19 5" xfId="23122" xr:uid="{8BFB6415-2BE0-46C6-BDD2-BDDE5C16B9EF}"/>
    <cellStyle name="Header2 2 2 2" xfId="2638" xr:uid="{B9E027B7-ED33-4822-A43B-A0BD5058C64C}"/>
    <cellStyle name="Header2 2 2 2 10" xfId="10695" xr:uid="{3A78566D-B32F-4917-B3C8-CDE20628FF2C}"/>
    <cellStyle name="Header2 2 2 2 10 2" xfId="18015" xr:uid="{2D5A4EE8-9E23-4B0A-986D-B6C6C02FA0FD}"/>
    <cellStyle name="Header2 2 2 2 10 2 2" xfId="25915" xr:uid="{76B3405A-D4A8-4002-B2E6-CAB2D5D2F60C}"/>
    <cellStyle name="Header2 2 2 2 10 3" xfId="15393" xr:uid="{E1D24037-3F6A-4E54-B30D-411B97839182}"/>
    <cellStyle name="Header2 2 2 2 10 3 2" xfId="23315" xr:uid="{55CE2D6C-355D-429D-BB68-CDB23EAB5919}"/>
    <cellStyle name="Header2 2 2 2 10 4" xfId="18978" xr:uid="{4FBD7534-9090-489C-A67C-E594F3A8B691}"/>
    <cellStyle name="Header2 2 2 2 10 4 2" xfId="26876" xr:uid="{C7A610E0-D132-4B38-976D-21A6291DA024}"/>
    <cellStyle name="Header2 2 2 2 10 5" xfId="22180" xr:uid="{AA0A7C1F-1387-4273-B9F0-99C112E0FA73}"/>
    <cellStyle name="Header2 2 2 2 11" xfId="11819" xr:uid="{9B2CECE2-FC6A-4726-B933-6C75157E469A}"/>
    <cellStyle name="Header2 2 2 2 11 2" xfId="18372" xr:uid="{DC521552-6A10-4246-9113-1FE71BDE7668}"/>
    <cellStyle name="Header2 2 2 2 11 2 2" xfId="26270" xr:uid="{202D0124-6CD7-4544-8ED0-296C92298FC0}"/>
    <cellStyle name="Header2 2 2 2 11 3" xfId="15338" xr:uid="{2AE972CF-0D4B-4817-B24E-9A203C9122DA}"/>
    <cellStyle name="Header2 2 2 2 11 3 2" xfId="23260" xr:uid="{9F6ADC4F-343A-4926-8D8D-0A44F6E33ABB}"/>
    <cellStyle name="Header2 2 2 2 11 4" xfId="15834" xr:uid="{FD249AFC-6056-4564-8396-431F9D2A1AA9}"/>
    <cellStyle name="Header2 2 2 2 11 4 2" xfId="23748" xr:uid="{A752ADC6-F587-4275-9588-6ED21B4229E2}"/>
    <cellStyle name="Header2 2 2 2 11 5" xfId="22289" xr:uid="{C2FF20F0-30E7-40B1-B0DD-98D85A80259E}"/>
    <cellStyle name="Header2 2 2 2 12" xfId="15693" xr:uid="{FC4A306B-44B3-41EA-AFDE-C750D62197E3}"/>
    <cellStyle name="Header2 2 2 2 12 2" xfId="23607" xr:uid="{73923FCC-1909-46D6-BCCA-33EEFB786938}"/>
    <cellStyle name="Header2 2 2 2 13" xfId="19649" xr:uid="{F609CEAA-9AA0-4E04-AC5A-C9B5E0278CFF}"/>
    <cellStyle name="Header2 2 2 2 13 2" xfId="27545" xr:uid="{9FF13F26-D930-4A38-BB03-12B668C3F9EE}"/>
    <cellStyle name="Header2 2 2 2 14" xfId="15298" xr:uid="{CF6CC3A8-A61B-4A18-995A-C8AE3CD4D5A4}"/>
    <cellStyle name="Header2 2 2 2 14 2" xfId="23220" xr:uid="{5F62A923-2691-4FEC-BD08-E44EF2FBE93D}"/>
    <cellStyle name="Header2 2 2 2 15" xfId="21212" xr:uid="{40C8DB1A-0892-42FA-9BE0-2F1C8E5C6235}"/>
    <cellStyle name="Header2 2 2 2 2" xfId="5044" xr:uid="{EF6564F3-EF26-415E-80A7-A548FFADA266}"/>
    <cellStyle name="Header2 2 2 2 2 2" xfId="12913" xr:uid="{3EEAF092-16A5-4F59-B46C-5C08C731AF02}"/>
    <cellStyle name="Header2 2 2 2 2 2 2" xfId="18859" xr:uid="{06108F1C-A4CA-405A-9DF4-62F38FA73FFD}"/>
    <cellStyle name="Header2 2 2 2 2 2 2 2" xfId="26757" xr:uid="{A7B64F8B-142C-4F4E-AE08-1AF6A42E69EF}"/>
    <cellStyle name="Header2 2 2 2 2 2 3" xfId="15293" xr:uid="{8F1A01C2-35F9-4333-8470-F306E1F61A9C}"/>
    <cellStyle name="Header2 2 2 2 2 2 3 2" xfId="23215" xr:uid="{F5F0B121-3DA4-4854-B728-C2EB101D0493}"/>
    <cellStyle name="Header2 2 2 2 2 2 4" xfId="16009" xr:uid="{ECCB5C17-6B79-4CE8-A2E8-A002712F6A0C}"/>
    <cellStyle name="Header2 2 2 2 2 2 4 2" xfId="23922" xr:uid="{B2D1CFF2-C129-43ED-A720-0E547E0D7BC0}"/>
    <cellStyle name="Header2 2 2 2 2 2 5" xfId="22557" xr:uid="{8E742DDE-1063-46A1-A713-D88B76DEA924}"/>
    <cellStyle name="Header2 2 2 2 2 3" xfId="16333" xr:uid="{A1507984-C155-446F-9E99-6A803EEC432A}"/>
    <cellStyle name="Header2 2 2 2 2 3 2" xfId="24245" xr:uid="{79F2F4E3-2C0A-4E68-A7D3-ABFF19F2F800}"/>
    <cellStyle name="Header2 2 2 2 2 4" xfId="17615" xr:uid="{420DA8C1-0DB5-4D4E-9BDF-AECA15534177}"/>
    <cellStyle name="Header2 2 2 2 2 4 2" xfId="25517" xr:uid="{AA65684D-B731-4431-99B8-5C3DE4EC018C}"/>
    <cellStyle name="Header2 2 2 2 2 5" xfId="17533" xr:uid="{EBD6E252-1876-442C-8444-B7DC5EC58633}"/>
    <cellStyle name="Header2 2 2 2 2 5 2" xfId="25443" xr:uid="{17B8C287-723E-487C-8932-CA9D249F404D}"/>
    <cellStyle name="Header2 2 2 2 2 6" xfId="21508" xr:uid="{01DFED0D-C682-4242-81F3-1153801F58B0}"/>
    <cellStyle name="Header2 2 2 2 3" xfId="5481" xr:uid="{17DF76A2-65F1-4198-A77A-EDE40F4E5E38}"/>
    <cellStyle name="Header2 2 2 2 3 2" xfId="13324" xr:uid="{CFFC2511-6400-474D-BF1F-CFC0D1F67952}"/>
    <cellStyle name="Header2 2 2 2 3 2 2" xfId="19099" xr:uid="{88151855-8510-4AFC-88F4-4D0FB0F84DCB}"/>
    <cellStyle name="Header2 2 2 2 3 2 2 2" xfId="26997" xr:uid="{DC799315-DF0B-4ADD-9FC4-74F57AB918C7}"/>
    <cellStyle name="Header2 2 2 2 3 2 3" xfId="19948" xr:uid="{B4A39F19-C063-48FB-AA87-C4EAA93E4709}"/>
    <cellStyle name="Header2 2 2 2 3 2 3 2" xfId="27842" xr:uid="{1D3D0F5B-696A-452F-901B-4F31103C2A71}"/>
    <cellStyle name="Header2 2 2 2 3 2 4" xfId="20680" xr:uid="{933F6A92-4EF2-4EF1-BA2B-56967986FE1D}"/>
    <cellStyle name="Header2 2 2 2 3 2 4 2" xfId="28573" xr:uid="{E36162C5-39F5-47C2-81B5-B810A9B456C1}"/>
    <cellStyle name="Header2 2 2 2 3 2 5" xfId="22736" xr:uid="{44483CEC-2658-4870-9E3F-ED9A57B38E5D}"/>
    <cellStyle name="Header2 2 2 2 3 3" xfId="16577" xr:uid="{CF0EE213-7D0B-415B-ACB2-BF89E513E8D8}"/>
    <cellStyle name="Header2 2 2 2 3 3 2" xfId="24489" xr:uid="{446AFDAD-5A53-4064-8F87-1D1FD8CFA8B4}"/>
    <cellStyle name="Header2 2 2 2 3 4" xfId="17770" xr:uid="{DC5A0805-E8D1-4C25-B567-E0E373A0F725}"/>
    <cellStyle name="Header2 2 2 2 3 4 2" xfId="25671" xr:uid="{AA0BDCE3-DD5E-4B5F-ACB7-623C1668E38A}"/>
    <cellStyle name="Header2 2 2 2 3 5" xfId="15356" xr:uid="{7001600D-A295-491F-97E0-68FF8964844B}"/>
    <cellStyle name="Header2 2 2 2 3 5 2" xfId="23278" xr:uid="{01F6D880-4E80-41A2-A889-ACEC3906EB00}"/>
    <cellStyle name="Header2 2 2 2 3 6" xfId="21690" xr:uid="{23F0739B-ABCF-4FFF-AC04-CF74B520C5CB}"/>
    <cellStyle name="Header2 2 2 2 4" xfId="5372" xr:uid="{9A6B6138-F20D-44AC-97C3-15085FFA0DBF}"/>
    <cellStyle name="Header2 2 2 2 4 2" xfId="13219" xr:uid="{EC10A161-513A-471D-8EB3-3663E867A7E7}"/>
    <cellStyle name="Header2 2 2 2 4 2 2" xfId="19001" xr:uid="{24CF3263-CD79-4D82-ADCB-F2D7B02218BF}"/>
    <cellStyle name="Header2 2 2 2 4 2 2 2" xfId="26899" xr:uid="{9359CF03-2BC2-4711-8484-2C29ADA0699D}"/>
    <cellStyle name="Header2 2 2 2 4 2 3" xfId="17572" xr:uid="{C89D9DC4-B5CE-49F7-A68D-66BCF19CC888}"/>
    <cellStyle name="Header2 2 2 2 4 2 3 2" xfId="25474" xr:uid="{9AECADCD-4CD7-41D1-A434-B56C0A5FB11B}"/>
    <cellStyle name="Header2 2 2 2 4 2 4" xfId="16128" xr:uid="{D9E550D3-1807-4E85-AC8D-EEB333A4F028}"/>
    <cellStyle name="Header2 2 2 2 4 2 4 2" xfId="24040" xr:uid="{5843E019-674A-4ACB-AE19-9C6E702EF83F}"/>
    <cellStyle name="Header2 2 2 2 4 2 5" xfId="22638" xr:uid="{5B96504F-A654-406D-A21C-593C500149FF}"/>
    <cellStyle name="Header2 2 2 2 4 3" xfId="16477" xr:uid="{160BB47A-D9D7-4970-BB89-DCDDD61564E6}"/>
    <cellStyle name="Header2 2 2 2 4 3 2" xfId="24389" xr:uid="{959B66CD-384D-459A-A071-7696B38EBFC7}"/>
    <cellStyle name="Header2 2 2 2 4 4" xfId="15528" xr:uid="{EB3B1340-AFF0-4E34-A33A-07249836E6A8}"/>
    <cellStyle name="Header2 2 2 2 4 4 2" xfId="23446" xr:uid="{235A0C55-7D3B-4331-B5EA-8A13296F494E}"/>
    <cellStyle name="Header2 2 2 2 4 5" xfId="20394" xr:uid="{C70F817E-10B8-4E9C-BE7B-8DCA5A24E26A}"/>
    <cellStyle name="Header2 2 2 2 4 5 2" xfId="28288" xr:uid="{896C1C1A-D5BE-42D4-B6B4-9DF29B89FB2C}"/>
    <cellStyle name="Header2 2 2 2 4 6" xfId="21592" xr:uid="{E1048F9D-BEE8-445D-970E-D96E8802556E}"/>
    <cellStyle name="Header2 2 2 2 5" xfId="5443" xr:uid="{BAAE498A-64B5-489A-A2DD-A5110AA40D42}"/>
    <cellStyle name="Header2 2 2 2 5 2" xfId="13287" xr:uid="{A6D2E21B-059D-4D71-8CFC-2E991B4D2A67}"/>
    <cellStyle name="Header2 2 2 2 5 2 2" xfId="19066" xr:uid="{0605FAAB-C569-42CC-9D3E-AA749ECFD5B8}"/>
    <cellStyle name="Header2 2 2 2 5 2 2 2" xfId="26964" xr:uid="{556F9166-9939-4E0C-A1AB-0EE7D884A082}"/>
    <cellStyle name="Header2 2 2 2 5 2 3" xfId="15284" xr:uid="{1360EF57-06D2-467D-8FF5-F0FC88EF84B4}"/>
    <cellStyle name="Header2 2 2 2 5 2 3 2" xfId="23206" xr:uid="{0F8DDAFB-3AFD-4F6F-BEE9-818E645FF133}"/>
    <cellStyle name="Header2 2 2 2 5 2 4" xfId="20647" xr:uid="{6B7B4A0F-C109-4062-9B97-8BE8E0BBF26E}"/>
    <cellStyle name="Header2 2 2 2 5 2 4 2" xfId="28540" xr:uid="{2D4F7DE7-8978-4C31-893F-15F270877E0A}"/>
    <cellStyle name="Header2 2 2 2 5 2 5" xfId="22703" xr:uid="{48F61F45-6059-41E3-8705-93910156E58A}"/>
    <cellStyle name="Header2 2 2 2 5 3" xfId="16544" xr:uid="{90054A58-148E-487A-9E31-88BFA36FACFC}"/>
    <cellStyle name="Header2 2 2 2 5 3 2" xfId="24456" xr:uid="{3E87F46F-4679-44E1-891F-E98092FF7C2E}"/>
    <cellStyle name="Header2 2 2 2 5 4" xfId="19880" xr:uid="{97293360-1FF3-4B10-B979-52470EE11007}"/>
    <cellStyle name="Header2 2 2 2 5 4 2" xfId="27775" xr:uid="{76E10C48-6A58-44BF-96F8-54A0226579E3}"/>
    <cellStyle name="Header2 2 2 2 5 5" xfId="16963" xr:uid="{550702D7-30FA-43E2-A60D-A0E4B796F42D}"/>
    <cellStyle name="Header2 2 2 2 5 5 2" xfId="24875" xr:uid="{ABD621B6-27A4-4FAB-8B5A-EF3E1BFC60AF}"/>
    <cellStyle name="Header2 2 2 2 5 6" xfId="21657" xr:uid="{81CB5969-E3C9-4196-B1C6-AAD0E41EC0F2}"/>
    <cellStyle name="Header2 2 2 2 6" xfId="5401" xr:uid="{D888DAA4-8606-4061-8D56-AF11EA3166E2}"/>
    <cellStyle name="Header2 2 2 2 6 2" xfId="13246" xr:uid="{67C1AC8E-5E75-419D-90CB-112B5AAC0ED8}"/>
    <cellStyle name="Header2 2 2 2 6 2 2" xfId="19027" xr:uid="{4BAC3A34-A8EE-43B6-A5CE-9EC8CA890680}"/>
    <cellStyle name="Header2 2 2 2 6 2 2 2" xfId="26925" xr:uid="{24AC4737-5D17-4F3C-AD80-3E89DA9891B0}"/>
    <cellStyle name="Header2 2 2 2 6 2 3" xfId="18146" xr:uid="{1D104CA0-9137-4AE4-8075-EB7C943E3870}"/>
    <cellStyle name="Header2 2 2 2 6 2 3 2" xfId="26045" xr:uid="{A1EE009C-29E4-4D63-BBE7-8FA253402AA5}"/>
    <cellStyle name="Header2 2 2 2 6 2 4" xfId="20608" xr:uid="{33A57474-B0CA-4D9C-9FA9-462BA48E0DA0}"/>
    <cellStyle name="Header2 2 2 2 6 2 4 2" xfId="28501" xr:uid="{2D9F7EDB-6BDA-400B-B6BE-C474806F09EA}"/>
    <cellStyle name="Header2 2 2 2 6 2 5" xfId="22664" xr:uid="{C4C81C66-DDDB-4E1D-9DC8-6504152F519A}"/>
    <cellStyle name="Header2 2 2 2 6 3" xfId="16504" xr:uid="{72310B22-7C8A-457F-B9F7-F216D64CECD4}"/>
    <cellStyle name="Header2 2 2 2 6 3 2" xfId="24416" xr:uid="{356FCA8D-CAD1-4F5D-B6CC-5F013956302D}"/>
    <cellStyle name="Header2 2 2 2 6 4" xfId="18232" xr:uid="{865825B3-7280-4793-886C-04117FCD2A04}"/>
    <cellStyle name="Header2 2 2 2 6 4 2" xfId="26131" xr:uid="{954044D1-0432-4EB5-8DB4-66A6C22099C1}"/>
    <cellStyle name="Header2 2 2 2 6 5" xfId="19623" xr:uid="{38A48D30-91FD-4CCD-9B8B-283DC6FBA44E}"/>
    <cellStyle name="Header2 2 2 2 6 5 2" xfId="27519" xr:uid="{BA542E4B-2E47-4710-8C8F-A10DAE88BE12}"/>
    <cellStyle name="Header2 2 2 2 6 6" xfId="21618" xr:uid="{2715EA4C-CBD0-4782-9CA7-19C7134C9FA2}"/>
    <cellStyle name="Header2 2 2 2 7" xfId="5389" xr:uid="{32898667-7257-4AE9-8F71-3F17A1CCFEE6}"/>
    <cellStyle name="Header2 2 2 2 7 2" xfId="13234" xr:uid="{1ABCECD9-EA44-4334-8D8E-CF3B5A5E3134}"/>
    <cellStyle name="Header2 2 2 2 7 2 2" xfId="19015" xr:uid="{FCEBF17F-6DFB-4295-8DDE-93AD8FD19FAA}"/>
    <cellStyle name="Header2 2 2 2 7 2 2 2" xfId="26913" xr:uid="{C3A376E6-F4AD-4F43-99CB-FDDDC7E4DC9F}"/>
    <cellStyle name="Header2 2 2 2 7 2 3" xfId="15994" xr:uid="{BFC39AA0-B305-4EFE-BDCE-C64845FAF89A}"/>
    <cellStyle name="Header2 2 2 2 7 2 3 2" xfId="23907" xr:uid="{170609B6-FF22-4887-95E7-DCF4BBBE582C}"/>
    <cellStyle name="Header2 2 2 2 7 2 4" xfId="20596" xr:uid="{ED716F59-F528-43C5-B80A-D502FD754EFB}"/>
    <cellStyle name="Header2 2 2 2 7 2 4 2" xfId="28489" xr:uid="{3617874C-B3AE-4FF9-8A33-D5F8759D979B}"/>
    <cellStyle name="Header2 2 2 2 7 2 5" xfId="22652" xr:uid="{20116249-7D53-4F3A-8254-06990A181D9E}"/>
    <cellStyle name="Header2 2 2 2 7 3" xfId="16492" xr:uid="{57F859C5-F438-448C-873A-294B3E797483}"/>
    <cellStyle name="Header2 2 2 2 7 3 2" xfId="24404" xr:uid="{F5CFF7AC-6860-4894-8CAC-1B342F1EF567}"/>
    <cellStyle name="Header2 2 2 2 7 4" xfId="15763" xr:uid="{B1B4F472-A57E-42BD-BFE3-C95EA632C1A0}"/>
    <cellStyle name="Header2 2 2 2 7 4 2" xfId="23677" xr:uid="{BD665F42-FC50-48FD-8C64-26003CE69E3F}"/>
    <cellStyle name="Header2 2 2 2 7 5" xfId="15228" xr:uid="{72A3023E-6F5C-4F37-AA34-D2DB2F12D460}"/>
    <cellStyle name="Header2 2 2 2 7 5 2" xfId="23150" xr:uid="{464826E2-F6EF-428D-8C6A-1CAE9D4609FD}"/>
    <cellStyle name="Header2 2 2 2 7 6" xfId="21606" xr:uid="{618B0866-EC63-4C2C-8397-C4C4E1BCAC01}"/>
    <cellStyle name="Header2 2 2 2 8" xfId="5439" xr:uid="{0AFB52A4-5E89-4AEE-8B31-396578449627}"/>
    <cellStyle name="Header2 2 2 2 8 2" xfId="13283" xr:uid="{1912CEC7-E125-4925-BEC6-5E0D8833E53D}"/>
    <cellStyle name="Header2 2 2 2 8 2 2" xfId="19063" xr:uid="{B5BE7259-E53F-4D7C-8088-45CD63EA3D8E}"/>
    <cellStyle name="Header2 2 2 2 8 2 2 2" xfId="26961" xr:uid="{E0CE8B45-4E0A-4595-AAA6-F491FD46B4A5}"/>
    <cellStyle name="Header2 2 2 2 8 2 3" xfId="16291" xr:uid="{4BB34ABD-A1DD-4303-99C5-A270E2F23D93}"/>
    <cellStyle name="Header2 2 2 2 8 2 3 2" xfId="24203" xr:uid="{D960FF91-0292-4D4D-98D6-4A594F31282D}"/>
    <cellStyle name="Header2 2 2 2 8 2 4" xfId="20644" xr:uid="{E3734F4C-6E3D-44F0-8DE0-9312AAE5141D}"/>
    <cellStyle name="Header2 2 2 2 8 2 4 2" xfId="28537" xr:uid="{4AC42FB4-62B3-4CE1-BA46-60752B9BD428}"/>
    <cellStyle name="Header2 2 2 2 8 2 5" xfId="22700" xr:uid="{04949379-E06D-488C-A221-CB28D13C03DB}"/>
    <cellStyle name="Header2 2 2 2 8 3" xfId="16541" xr:uid="{FCD198FC-542A-45D3-8972-E9A9B7C1CEED}"/>
    <cellStyle name="Header2 2 2 2 8 3 2" xfId="24453" xr:uid="{F03E8CA2-99F4-49C2-8A29-21403AA3F241}"/>
    <cellStyle name="Header2 2 2 2 8 4" xfId="18720" xr:uid="{96A5D465-FD73-42C9-84D0-BA4EDA4F1EC1}"/>
    <cellStyle name="Header2 2 2 2 8 4 2" xfId="26618" xr:uid="{38EADE82-79E0-45E1-8CB0-3042EBCBF1D9}"/>
    <cellStyle name="Header2 2 2 2 8 5" xfId="18445" xr:uid="{2EE58C33-2C66-4888-B732-D9A66DDB046A}"/>
    <cellStyle name="Header2 2 2 2 8 5 2" xfId="26343" xr:uid="{86C7EAAB-CC8F-49DE-9B58-FC269D2484DB}"/>
    <cellStyle name="Header2 2 2 2 8 6" xfId="21654" xr:uid="{3E97F15D-9C87-4A53-B300-3A52ACD96B21}"/>
    <cellStyle name="Header2 2 2 2 9" xfId="7537" xr:uid="{DD68FC66-F466-4AF0-AF6A-5A63229C5959}"/>
    <cellStyle name="Header2 2 2 2 9 2" xfId="14179" xr:uid="{2C9A0876-4AEF-4BF4-88A4-B4242C777FE9}"/>
    <cellStyle name="Header2 2 2 2 9 2 2" xfId="19592" xr:uid="{A2E3553B-363B-4B23-80AA-678471AC6513}"/>
    <cellStyle name="Header2 2 2 2 9 2 2 2" xfId="27488" xr:uid="{F88EDCB8-B63B-4F80-893E-B2DF591FFE63}"/>
    <cellStyle name="Header2 2 2 2 9 2 3" xfId="20370" xr:uid="{DE87A3EB-59C0-48A8-8BF7-CD99389BE44C}"/>
    <cellStyle name="Header2 2 2 2 9 2 3 2" xfId="28264" xr:uid="{FA73D9BE-4B8F-4FD9-AB01-3D029BF7AD7B}"/>
    <cellStyle name="Header2 2 2 2 9 2 4" xfId="21032" xr:uid="{02F3E9EA-2103-4BD4-9878-7F1040611C3A}"/>
    <cellStyle name="Header2 2 2 2 9 2 4 2" xfId="28925" xr:uid="{ECF1F324-B550-4159-8376-E53158F46D9E}"/>
    <cellStyle name="Header2 2 2 2 9 2 5" xfId="23088" xr:uid="{A7562812-1A98-4CDD-8471-6F69EC102720}"/>
    <cellStyle name="Header2 2 2 2 9 3" xfId="17228" xr:uid="{224F59CD-E2BD-4A96-B5B8-00FCD67378C1}"/>
    <cellStyle name="Header2 2 2 2 9 3 2" xfId="25139" xr:uid="{30CF5485-21B5-454C-A778-AD3F4E5324E3}"/>
    <cellStyle name="Header2 2 2 2 9 4" xfId="18276" xr:uid="{84717D40-385E-4EF2-85B9-50CEC1EA50A2}"/>
    <cellStyle name="Header2 2 2 2 9 4 2" xfId="26175" xr:uid="{2D50C1F7-4FDD-447E-B4FB-20D518C24136}"/>
    <cellStyle name="Header2 2 2 2 9 5" xfId="15369" xr:uid="{3A5E39B4-F661-4B2D-81F5-04107FD93162}"/>
    <cellStyle name="Header2 2 2 2 9 5 2" xfId="23291" xr:uid="{480748EF-4B38-4378-8868-B0BE25A8443A}"/>
    <cellStyle name="Header2 2 2 2 9 6" xfId="22042" xr:uid="{3D328401-98F5-4DF3-943F-559F70924A59}"/>
    <cellStyle name="Header2 2 2 20" xfId="15488" xr:uid="{8DFD63A2-932B-4FF4-8995-4BE07A6C94D2}"/>
    <cellStyle name="Header2 2 2 20 2" xfId="23406" xr:uid="{115DA614-B374-4056-BB4D-959EE7660D08}"/>
    <cellStyle name="Header2 2 2 21" xfId="15582" xr:uid="{5C675986-177F-4AE0-B235-26FD6EFBB0E6}"/>
    <cellStyle name="Header2 2 2 21 2" xfId="23500" xr:uid="{72FF4958-D257-4064-B14D-F4B6BAA9EA49}"/>
    <cellStyle name="Header2 2 2 22" xfId="15577" xr:uid="{E2C0873B-38A0-4F25-B3FF-ED69DBD2FBCE}"/>
    <cellStyle name="Header2 2 2 22 2" xfId="23495" xr:uid="{EF0D3EA5-D439-4D50-8C7C-11706F76E60F}"/>
    <cellStyle name="Header2 2 2 23" xfId="21117" xr:uid="{14813AA5-E344-4F7F-8AE8-7B9CD487725B}"/>
    <cellStyle name="Header2 2 2 3" xfId="2497" xr:uid="{52203B63-06B9-4940-A46A-2614B2A18A66}"/>
    <cellStyle name="Header2 2 2 3 2" xfId="7478" xr:uid="{8094CF14-0A8C-4FF0-8CCD-1B520CF7B428}"/>
    <cellStyle name="Header2 2 2 3 2 2" xfId="14120" xr:uid="{95F2CF03-07A8-43B6-94BB-423024C8D080}"/>
    <cellStyle name="Header2 2 2 3 2 2 2" xfId="19576" xr:uid="{22A3C4FF-14FC-460C-85EF-3A5EE3716552}"/>
    <cellStyle name="Header2 2 2 3 2 2 2 2" xfId="27472" xr:uid="{831299D9-6D0D-412B-B6F3-63388EEFD9D1}"/>
    <cellStyle name="Header2 2 2 3 2 2 3" xfId="20362" xr:uid="{9EB75A59-0F97-4B17-BD99-C02127D71848}"/>
    <cellStyle name="Header2 2 2 3 2 2 3 2" xfId="28256" xr:uid="{A8DA0A9D-CB04-4E4B-B846-5D7BD199C817}"/>
    <cellStyle name="Header2 2 2 3 2 2 4" xfId="21027" xr:uid="{CFA4ABCD-9492-41E4-972F-2F1D091042DD}"/>
    <cellStyle name="Header2 2 2 3 2 2 4 2" xfId="28920" xr:uid="{C41AD664-9429-4CCA-874A-5945B0E1947A}"/>
    <cellStyle name="Header2 2 2 3 2 2 5" xfId="23083" xr:uid="{3DEE4D3C-3C95-4D99-B3E1-98D17E8DD839}"/>
    <cellStyle name="Header2 2 2 3 2 3" xfId="17215" xr:uid="{FDA4D9A4-61A3-4FC7-8808-4328D5FC074A}"/>
    <cellStyle name="Header2 2 2 3 2 3 2" xfId="25127" xr:uid="{6A01DFB0-3FBF-4E82-A8CC-61A78F8A6A8F}"/>
    <cellStyle name="Header2 2 2 3 2 4" xfId="17223" xr:uid="{F42497F3-4A43-4FCE-A57C-F07C1024B1DB}"/>
    <cellStyle name="Header2 2 2 3 2 4 2" xfId="25134" xr:uid="{1B50837E-9E69-40BF-B225-A2F8C1ED5567}"/>
    <cellStyle name="Header2 2 2 3 2 5" xfId="17753" xr:uid="{D3F65107-7DBC-481E-B8B7-23387390514E}"/>
    <cellStyle name="Header2 2 2 3 2 5 2" xfId="25654" xr:uid="{26D32239-99E5-417F-A683-1C064FDC4984}"/>
    <cellStyle name="Header2 2 2 3 2 6" xfId="22037" xr:uid="{ECF0E70E-7B4D-42C3-AD05-4E41F30B38A9}"/>
    <cellStyle name="Header2 2 2 3 3" xfId="10568" xr:uid="{BD0662C1-C551-4333-9A8C-279B5B501382}"/>
    <cellStyle name="Header2 2 2 3 3 2" xfId="17983" xr:uid="{18BDB619-C3E3-40AD-A91B-5DB1E6200E83}"/>
    <cellStyle name="Header2 2 2 3 3 2 2" xfId="25884" xr:uid="{8B5A81AE-8E24-44A6-8F0E-628C1E9AC787}"/>
    <cellStyle name="Header2 2 2 3 3 3" xfId="17720" xr:uid="{5C5428A2-F087-42AF-8C19-9236A4A4B35B}"/>
    <cellStyle name="Header2 2 2 3 3 3 2" xfId="25621" xr:uid="{985E2ACB-30A2-4C05-90E2-AD37AABBFE4F}"/>
    <cellStyle name="Header2 2 2 3 3 4" xfId="16150" xr:uid="{4291B39F-A792-465C-AAE6-BE33FB4AA085}"/>
    <cellStyle name="Header2 2 2 3 3 4 2" xfId="24062" xr:uid="{77CDD2F5-4237-4FCA-AF7A-B347F058A705}"/>
    <cellStyle name="Header2 2 2 3 3 5" xfId="22173" xr:uid="{DE43E67F-EF8E-4B58-A053-C2E40B4441AF}"/>
    <cellStyle name="Header2 2 2 3 4" xfId="11676" xr:uid="{C1148C65-18E5-4597-BA4E-AF6558F8FDF3}"/>
    <cellStyle name="Header2 2 2 3 4 2" xfId="18324" xr:uid="{2AE14F63-C1BF-4C38-A670-BE0144B8E696}"/>
    <cellStyle name="Header2 2 2 3 4 2 2" xfId="26223" xr:uid="{5374CAE5-EB7D-4DAD-A015-0A46CFA80F76}"/>
    <cellStyle name="Header2 2 2 3 4 3" xfId="17823" xr:uid="{D9482AAE-3092-422E-A5DA-E1C6CE8C544E}"/>
    <cellStyle name="Header2 2 2 3 4 3 2" xfId="25724" xr:uid="{B69D13DF-9D42-43F4-899B-35E45A1378F1}"/>
    <cellStyle name="Header2 2 2 3 4 4" xfId="15423" xr:uid="{0D78D19E-7070-497C-BA08-8E4781780DE9}"/>
    <cellStyle name="Header2 2 2 3 4 4 2" xfId="23344" xr:uid="{E9789F0F-4B05-41C2-8839-FF055C4C72E8}"/>
    <cellStyle name="Header2 2 2 3 4 5" xfId="22268" xr:uid="{2A31A3FE-AA52-47EE-A5E9-C97FD20271F3}"/>
    <cellStyle name="Header2 2 2 3 5" xfId="15648" xr:uid="{2C5F9B4B-23B9-4709-B49A-01D5C46E5AA7}"/>
    <cellStyle name="Header2 2 2 3 5 2" xfId="23563" xr:uid="{DCF19A84-31C9-467A-9904-1920522A466C}"/>
    <cellStyle name="Header2 2 2 3 6" xfId="17814" xr:uid="{16A0D523-30BA-4FDB-96B5-4221DA7044BC}"/>
    <cellStyle name="Header2 2 2 3 6 2" xfId="25715" xr:uid="{79753C33-1328-4DE6-8942-10AC8D53FC66}"/>
    <cellStyle name="Header2 2 2 3 7" xfId="16067" xr:uid="{D935796A-714E-4545-B70B-5C7383AA893C}"/>
    <cellStyle name="Header2 2 2 3 7 2" xfId="23980" xr:uid="{2770E4FC-DD18-419C-A618-05513C85A510}"/>
    <cellStyle name="Header2 2 2 3 8" xfId="21191" xr:uid="{DC6E8EAC-0AC9-4A77-BEE5-8A8AD63D4E5A}"/>
    <cellStyle name="Header2 2 2 4" xfId="2508" xr:uid="{7FE23EB6-090A-4D53-BAD5-5C6F3453D841}"/>
    <cellStyle name="Header2 2 2 4 2" xfId="11687" xr:uid="{F47D2172-D79C-41E0-A221-D834FF69C333}"/>
    <cellStyle name="Header2 2 2 4 2 2" xfId="18335" xr:uid="{2022C6BE-2E6F-4167-A050-1DEEA6942506}"/>
    <cellStyle name="Header2 2 2 4 2 2 2" xfId="26234" xr:uid="{A0613C98-55F1-43AD-8EE0-1E3F93792A78}"/>
    <cellStyle name="Header2 2 2 4 2 3" xfId="15342" xr:uid="{B4E862DD-60E9-412A-A872-C2F626FAD458}"/>
    <cellStyle name="Header2 2 2 4 2 3 2" xfId="23264" xr:uid="{51D3F5C3-3F96-4454-991E-890581664B23}"/>
    <cellStyle name="Header2 2 2 4 2 4" xfId="18820" xr:uid="{B527B609-7A25-49A7-AEFF-963CE63B8928}"/>
    <cellStyle name="Header2 2 2 4 2 4 2" xfId="26718" xr:uid="{1644B22C-B989-40EF-968E-F284F6789045}"/>
    <cellStyle name="Header2 2 2 4 2 5" xfId="22279" xr:uid="{B8AA0024-462E-48EA-869E-268703E25FE9}"/>
    <cellStyle name="Header2 2 2 4 3" xfId="15659" xr:uid="{1F8386E6-4483-4076-9E3C-15C76EBD7813}"/>
    <cellStyle name="Header2 2 2 4 3 2" xfId="23574" xr:uid="{43A37DCE-AC4C-4750-919A-3BA41C64ADEB}"/>
    <cellStyle name="Header2 2 2 4 4" xfId="17277" xr:uid="{A31615BF-404E-4FD7-9809-5BCF0B959696}"/>
    <cellStyle name="Header2 2 2 4 4 2" xfId="25188" xr:uid="{E9DD80A0-D2FB-408F-9185-26FE0AB8E69F}"/>
    <cellStyle name="Header2 2 2 4 5" xfId="17735" xr:uid="{DD57292E-CEBB-4CBE-B4B4-A5BB0A147551}"/>
    <cellStyle name="Header2 2 2 4 5 2" xfId="25636" xr:uid="{1A5F03CC-03CD-448F-A2C4-AF2837A51DDF}"/>
    <cellStyle name="Header2 2 2 4 6" xfId="21202" xr:uid="{7536ED18-2C8B-4518-9CE5-C1D06C0AF5D0}"/>
    <cellStyle name="Header2 2 2 5" xfId="2951" xr:uid="{72E728C6-DB3D-4602-ADCF-6A143724EA1D}"/>
    <cellStyle name="Header2 2 2 5 2" xfId="12114" xr:uid="{95C5BEA9-1C92-415B-B953-F94534CA715E}"/>
    <cellStyle name="Header2 2 2 5 2 2" xfId="18514" xr:uid="{E6EBD9AA-B3FB-4710-9113-46EEB18C2602}"/>
    <cellStyle name="Header2 2 2 5 2 2 2" xfId="26412" xr:uid="{A0B0620B-534D-407A-B983-EBEDBD374745}"/>
    <cellStyle name="Header2 2 2 5 2 3" xfId="16913" xr:uid="{CFE8BA9B-07ED-4C51-99A3-BE8E1A389683}"/>
    <cellStyle name="Header2 2 2 5 2 3 2" xfId="24825" xr:uid="{18DAC71C-3C5B-4556-8146-250377F86DF2}"/>
    <cellStyle name="Header2 2 2 5 2 4" xfId="20538" xr:uid="{2132C95C-30BC-4B80-B9C3-F6CA49E1CC6E}"/>
    <cellStyle name="Header2 2 2 5 2 4 2" xfId="28431" xr:uid="{65A539D7-ED83-4FD2-8E36-9E0F960258C5}"/>
    <cellStyle name="Header2 2 2 5 2 5" xfId="22369" xr:uid="{019B72F5-9685-415B-BDA2-4B0904038D81}"/>
    <cellStyle name="Header2 2 2 5 3" xfId="15832" xr:uid="{80C66913-4467-4E86-A9E7-E14B9FFCDF9E}"/>
    <cellStyle name="Header2 2 2 5 3 2" xfId="23746" xr:uid="{43F1A64C-034B-4F41-9423-910730E12B75}"/>
    <cellStyle name="Header2 2 2 5 4" xfId="15558" xr:uid="{362B8E9A-5056-4483-9A9E-04973DACBE76}"/>
    <cellStyle name="Header2 2 2 5 4 2" xfId="23476" xr:uid="{8657ECC8-BB70-4A8B-8ED1-F9E083DFD24E}"/>
    <cellStyle name="Header2 2 2 5 5" xfId="18917" xr:uid="{65FDE29E-F5D2-4A8D-AE3D-5809C035E26C}"/>
    <cellStyle name="Header2 2 2 5 5 2" xfId="26815" xr:uid="{284A526D-BCBC-4567-8A3D-C33C1D6EBE15}"/>
    <cellStyle name="Header2 2 2 5 6" xfId="21310" xr:uid="{17B28F6C-07F1-4A1F-B2A6-0EB1D1C6D7DB}"/>
    <cellStyle name="Header2 2 2 6" xfId="4217" xr:uid="{41F8BBAB-2108-4313-929E-0B517F8C252B}"/>
    <cellStyle name="Header2 2 2 6 2" xfId="12460" xr:uid="{E389F1ED-260C-44BC-9CD4-E673EAF0F0B2}"/>
    <cellStyle name="Header2 2 2 6 2 2" xfId="18691" xr:uid="{46A93BB1-6E41-409F-A874-6DBD63F049B9}"/>
    <cellStyle name="Header2 2 2 6 2 2 2" xfId="26589" xr:uid="{F16D7D26-7F27-4C6A-A4ED-B85FF01EE761}"/>
    <cellStyle name="Header2 2 2 6 2 3" xfId="18667" xr:uid="{04D36822-A501-47E6-943B-AAA72848E61D}"/>
    <cellStyle name="Header2 2 2 6 2 3 2" xfId="26565" xr:uid="{FDA3ED57-3775-4DA0-9DAC-6A39C15FAE15}"/>
    <cellStyle name="Header2 2 2 6 2 4" xfId="19563" xr:uid="{647910D4-3801-46A8-B716-08E7CE67C34C}"/>
    <cellStyle name="Header2 2 2 6 2 4 2" xfId="27459" xr:uid="{171B46F7-A12D-4782-BF6F-39C2C4C2B376}"/>
    <cellStyle name="Header2 2 2 6 2 5" xfId="22492" xr:uid="{F7A6F715-BF19-4387-A410-1D12BCE9B8CB}"/>
    <cellStyle name="Header2 2 2 6 3" xfId="16182" xr:uid="{8B302BBD-F8B0-4ADF-9D5F-C1E7B3907A9E}"/>
    <cellStyle name="Header2 2 2 6 3 2" xfId="24094" xr:uid="{7FFCBD3B-3D3B-4322-B352-C24237F20C0D}"/>
    <cellStyle name="Header2 2 2 6 4" xfId="16377" xr:uid="{4DBC77AF-6D11-49C0-90F8-1FC7AAD4075B}"/>
    <cellStyle name="Header2 2 2 6 4 2" xfId="24289" xr:uid="{8096D5AD-A7B6-493B-8A5C-E64205892BB6}"/>
    <cellStyle name="Header2 2 2 6 5" xfId="15268" xr:uid="{84E4BC5A-553F-48B9-993A-DE134911FE98}"/>
    <cellStyle name="Header2 2 2 6 5 2" xfId="23190" xr:uid="{11F7274B-284E-492F-92D2-29100239B6FF}"/>
    <cellStyle name="Header2 2 2 6 6" xfId="21439" xr:uid="{C84218F2-EA7D-4EB9-B394-859061A7DB60}"/>
    <cellStyle name="Header2 2 2 7" xfId="5420" xr:uid="{0958903C-B60C-4B4B-920B-9BA55D9EBB80}"/>
    <cellStyle name="Header2 2 2 7 2" xfId="13264" xr:uid="{779AB86B-9C24-4A35-A3E2-C6A579D61EE7}"/>
    <cellStyle name="Header2 2 2 7 2 2" xfId="19045" xr:uid="{71C14C52-0794-4994-A36A-00DD9C6E3DB5}"/>
    <cellStyle name="Header2 2 2 7 2 2 2" xfId="26943" xr:uid="{CDCE7EFE-BBAA-4C19-BB4D-22D609D897AA}"/>
    <cellStyle name="Header2 2 2 7 2 3" xfId="15285" xr:uid="{8B4EA500-DB97-45BE-A419-8C978E62DCBC}"/>
    <cellStyle name="Header2 2 2 7 2 3 2" xfId="23207" xr:uid="{185B0EBE-C920-4657-A108-F26720B2C025}"/>
    <cellStyle name="Header2 2 2 7 2 4" xfId="20626" xr:uid="{73FF78CB-C56D-474A-A710-A1BFE2B6263D}"/>
    <cellStyle name="Header2 2 2 7 2 4 2" xfId="28519" xr:uid="{D5E70E03-B8B5-4C50-B68E-E9A888A64711}"/>
    <cellStyle name="Header2 2 2 7 2 5" xfId="22682" xr:uid="{60177394-78E8-4631-A45F-8D3160065275}"/>
    <cellStyle name="Header2 2 2 7 3" xfId="16523" xr:uid="{02AF26F5-9B74-470D-A3F2-333EB2903DC4}"/>
    <cellStyle name="Header2 2 2 7 3 2" xfId="24435" xr:uid="{FAD6890C-9CC4-4004-80C3-CFAE84750161}"/>
    <cellStyle name="Header2 2 2 7 4" xfId="17095" xr:uid="{811010DE-8347-4524-947C-1CE65DE77DF8}"/>
    <cellStyle name="Header2 2 2 7 4 2" xfId="25007" xr:uid="{96EC0758-A1F0-42CC-9824-E9F794893FA2}"/>
    <cellStyle name="Header2 2 2 7 5" xfId="18044" xr:uid="{1344A3FB-2E44-47ED-B217-143117062E2A}"/>
    <cellStyle name="Header2 2 2 7 5 2" xfId="25944" xr:uid="{4922BB5D-016F-4ED5-AA48-B2B39FD354C0}"/>
    <cellStyle name="Header2 2 2 7 6" xfId="21636" xr:uid="{6FD4E306-8F46-4BBF-B9CD-62DDD25C22E7}"/>
    <cellStyle name="Header2 2 2 8" xfId="5411" xr:uid="{BB4BE775-3203-4A73-8ABE-8FF5F100BA7D}"/>
    <cellStyle name="Header2 2 2 8 2" xfId="13255" xr:uid="{291F8014-EC61-453F-AA95-4E231F4C033A}"/>
    <cellStyle name="Header2 2 2 8 2 2" xfId="19036" xr:uid="{3D2779E9-E5BC-449D-9DDC-C83E6D0F412C}"/>
    <cellStyle name="Header2 2 2 8 2 2 2" xfId="26934" xr:uid="{E79F403C-6716-43A6-B370-A8684C86175D}"/>
    <cellStyle name="Header2 2 2 8 2 3" xfId="19812" xr:uid="{6E507D08-2E36-48E3-BDB4-D90E0864FF1F}"/>
    <cellStyle name="Header2 2 2 8 2 3 2" xfId="27707" xr:uid="{8BAF2B84-C3B7-46C5-8023-F785EB5931E7}"/>
    <cellStyle name="Header2 2 2 8 2 4" xfId="20617" xr:uid="{D19C721D-EB81-4F59-9FA4-43E4B164D622}"/>
    <cellStyle name="Header2 2 2 8 2 4 2" xfId="28510" xr:uid="{351A3E3E-3C41-4DAE-A82A-6B6AFDDB7D08}"/>
    <cellStyle name="Header2 2 2 8 2 5" xfId="22673" xr:uid="{D325F1B4-F818-40DF-A72C-291CD1DAAE88}"/>
    <cellStyle name="Header2 2 2 8 3" xfId="16514" xr:uid="{2B9584F7-1A6A-476C-A18B-B3BE7E5F995D}"/>
    <cellStyle name="Header2 2 2 8 3 2" xfId="24426" xr:uid="{E8655F61-2F4C-430C-A4B0-B056BE662186}"/>
    <cellStyle name="Header2 2 2 8 4" xfId="16222" xr:uid="{2DE2201A-6D9B-4049-BF8F-0265ECD3D8F2}"/>
    <cellStyle name="Header2 2 2 8 4 2" xfId="24134" xr:uid="{EFD82985-1B75-4469-841F-471F56E1909B}"/>
    <cellStyle name="Header2 2 2 8 5" xfId="17057" xr:uid="{3FFB3909-0D15-44A3-B61D-E61F8F21B889}"/>
    <cellStyle name="Header2 2 2 8 5 2" xfId="24969" xr:uid="{21C0D572-7813-414E-B9BC-106139371A94}"/>
    <cellStyle name="Header2 2 2 8 6" xfId="21627" xr:uid="{02763F7E-4261-4A7C-8224-2D32E48B597F}"/>
    <cellStyle name="Header2 2 2 9" xfId="5478" xr:uid="{51C93AAD-5909-49BB-9F9A-6451C67F9E38}"/>
    <cellStyle name="Header2 2 2 9 2" xfId="13321" xr:uid="{558A7F3F-61F4-4776-A008-B103ECE912DF}"/>
    <cellStyle name="Header2 2 2 9 2 2" xfId="19096" xr:uid="{9705278D-6746-498E-B86B-54076F5ED1D1}"/>
    <cellStyle name="Header2 2 2 9 2 2 2" xfId="26994" xr:uid="{47015812-9842-4754-B5D4-8FB9F7E268FB}"/>
    <cellStyle name="Header2 2 2 9 2 3" xfId="19945" xr:uid="{1085DC7A-43FD-4AD9-9444-022374507A5A}"/>
    <cellStyle name="Header2 2 2 9 2 3 2" xfId="27839" xr:uid="{AE187DBA-BED8-4060-9E9A-9729AA5CB618}"/>
    <cellStyle name="Header2 2 2 9 2 4" xfId="20677" xr:uid="{CA1B6081-F196-4B1F-AC52-F04A16EFADE7}"/>
    <cellStyle name="Header2 2 2 9 2 4 2" xfId="28570" xr:uid="{5804DD0F-70CA-4293-A948-F5E75E7BA408}"/>
    <cellStyle name="Header2 2 2 9 2 5" xfId="22733" xr:uid="{E4400D43-D38E-44BB-8C8C-51B1DBED532D}"/>
    <cellStyle name="Header2 2 2 9 3" xfId="16574" xr:uid="{191E3CD2-B4CD-4D02-B597-5EEE0921DD31}"/>
    <cellStyle name="Header2 2 2 9 3 2" xfId="24486" xr:uid="{F2FB704A-3BAD-42F5-A2CE-B2C89A579A6E}"/>
    <cellStyle name="Header2 2 2 9 4" xfId="15522" xr:uid="{F0539F42-7BBB-4C59-9411-57B52BD6F961}"/>
    <cellStyle name="Header2 2 2 9 4 2" xfId="23440" xr:uid="{3DC3BE7B-E8D4-4C8D-AADE-17BF6809A390}"/>
    <cellStyle name="Header2 2 2 9 5" xfId="18260" xr:uid="{139CC174-D242-45B2-BDD1-40F58807E200}"/>
    <cellStyle name="Header2 2 2 9 5 2" xfId="26159" xr:uid="{181F07DF-1946-4B28-AC81-E0DADD7EDBCD}"/>
    <cellStyle name="Header2 2 2 9 6" xfId="21687" xr:uid="{C93495D0-53B3-4A78-9D54-DB75C56ACF97}"/>
    <cellStyle name="Header2 2 20" xfId="14491" xr:uid="{9ACFCE80-E9FA-4407-89B9-91660724BB98}"/>
    <cellStyle name="Header2 2 20 2" xfId="19718" xr:uid="{E3B35767-E4FC-40AE-BB39-580CCFA34AA2}"/>
    <cellStyle name="Header2 2 20 2 2" xfId="27613" xr:uid="{7DC957B8-8B3B-4A8A-A769-7D5B09BBC868}"/>
    <cellStyle name="Header2 2 20 3" xfId="20453" xr:uid="{A29BA806-DB7A-43F9-97C4-B979BC2DFA6F}"/>
    <cellStyle name="Header2 2 20 3 2" xfId="28346" xr:uid="{F28F89BC-B2EA-426F-A5BE-33827D1681A4}"/>
    <cellStyle name="Header2 2 20 4" xfId="21065" xr:uid="{EBD21ADF-E275-403D-9A20-CD5A98515915}"/>
    <cellStyle name="Header2 2 20 4 2" xfId="28958" xr:uid="{5EF5E5A4-0766-4B08-A9C1-54A22A693002}"/>
    <cellStyle name="Header2 2 20 5" xfId="23121" xr:uid="{F2CC554F-F920-4196-87BC-95FF91DF8D98}"/>
    <cellStyle name="Header2 2 21" xfId="15487" xr:uid="{3D474B16-AFFC-458D-BB6E-B15BB76FE938}"/>
    <cellStyle name="Header2 2 21 2" xfId="23405" xr:uid="{4EC32A53-C5A3-4DFF-B148-2041D5891496}"/>
    <cellStyle name="Header2 2 22" xfId="15826" xr:uid="{2DA08A99-ACC0-4485-AAFF-026325000B71}"/>
    <cellStyle name="Header2 2 22 2" xfId="23740" xr:uid="{D0B9667B-2246-435D-ABB2-D1A8AAC08D68}"/>
    <cellStyle name="Header2 2 23" xfId="18914" xr:uid="{0F95A33F-A16E-44B6-9E71-2F6795488C0A}"/>
    <cellStyle name="Header2 2 23 2" xfId="26812" xr:uid="{2B25D262-6DB3-4BAC-BED0-6EAE5F85311C}"/>
    <cellStyle name="Header2 2 24" xfId="21116" xr:uid="{F10FF93B-0E5F-4E1E-879A-574A3C0500B5}"/>
    <cellStyle name="Header2 2 3" xfId="2637" xr:uid="{AA023652-01B3-452E-AF2C-4B1C41C841AB}"/>
    <cellStyle name="Header2 2 3 10" xfId="10694" xr:uid="{CB2E8A86-A13D-4D2D-993E-D08E38D28330}"/>
    <cellStyle name="Header2 2 3 10 2" xfId="18014" xr:uid="{79F70C76-1098-42D5-8B6D-218B75994C07}"/>
    <cellStyle name="Header2 2 3 10 2 2" xfId="25914" xr:uid="{D2F8B07F-7650-428C-806F-AEE0ADA04FD4}"/>
    <cellStyle name="Header2 2 3 10 3" xfId="16111" xr:uid="{70D40A23-9459-41FA-9E86-B79EB70D2F5A}"/>
    <cellStyle name="Header2 2 3 10 3 2" xfId="24023" xr:uid="{453E716F-BF36-473F-9014-B6C97691A305}"/>
    <cellStyle name="Header2 2 3 10 4" xfId="18905" xr:uid="{8FA69D94-3056-4FA9-BB35-EEE250B0DB63}"/>
    <cellStyle name="Header2 2 3 10 4 2" xfId="26803" xr:uid="{7687E094-B312-4E01-9F7F-22F62F940C64}"/>
    <cellStyle name="Header2 2 3 10 5" xfId="22179" xr:uid="{58A1DB1A-0630-4809-B8E2-4207274C9DFC}"/>
    <cellStyle name="Header2 2 3 11" xfId="11818" xr:uid="{D22B61BA-EFBE-476A-860E-E39FCD1425A3}"/>
    <cellStyle name="Header2 2 3 11 2" xfId="18371" xr:uid="{EFBAEB69-1935-4E02-A084-9E813059A1D0}"/>
    <cellStyle name="Header2 2 3 11 2 2" xfId="26269" xr:uid="{2BF9D8E7-A10D-4828-8372-9D3564614F23}"/>
    <cellStyle name="Header2 2 3 11 3" xfId="16051" xr:uid="{A313B73F-207E-4560-8320-CC2BD9FA8FD6}"/>
    <cellStyle name="Header2 2 3 11 3 2" xfId="23964" xr:uid="{00E52754-14D3-45D0-B176-26D723906914}"/>
    <cellStyle name="Header2 2 3 11 4" xfId="19632" xr:uid="{9B550B77-174B-43ED-AB7B-B73F5AA3EC74}"/>
    <cellStyle name="Header2 2 3 11 4 2" xfId="27528" xr:uid="{840EC0D1-1A6B-4160-8893-8444009FB8BB}"/>
    <cellStyle name="Header2 2 3 11 5" xfId="22288" xr:uid="{A1A0A24D-E60E-4769-BB66-4CDF3C8A5227}"/>
    <cellStyle name="Header2 2 3 12" xfId="15692" xr:uid="{44A8C951-FC7A-490A-8146-07018D1D491D}"/>
    <cellStyle name="Header2 2 3 12 2" xfId="23606" xr:uid="{628098DC-0C16-4A7C-8944-002E1EE2E8A3}"/>
    <cellStyle name="Header2 2 3 13" xfId="18071" xr:uid="{875520E6-976B-4270-A765-77F83758D7D2}"/>
    <cellStyle name="Header2 2 3 13 2" xfId="25971" xr:uid="{6E8E3B7D-9BB1-40EA-8F55-A0638221DBD0}"/>
    <cellStyle name="Header2 2 3 14" xfId="18369" xr:uid="{5A90D032-780E-4F1A-B68B-D4D223ABC941}"/>
    <cellStyle name="Header2 2 3 14 2" xfId="26267" xr:uid="{41883058-2117-42E8-B20E-85C8CE61CC9C}"/>
    <cellStyle name="Header2 2 3 15" xfId="21211" xr:uid="{AA49F215-B259-4541-9F0B-9EF096B5F09E}"/>
    <cellStyle name="Header2 2 3 2" xfId="5045" xr:uid="{E27491D3-7173-4620-9E73-187FCBA1CCCC}"/>
    <cellStyle name="Header2 2 3 2 10" xfId="17781" xr:uid="{99B6C526-2F07-4B3E-9AE5-478482905E47}"/>
    <cellStyle name="Header2 2 3 2 10 2" xfId="25682" xr:uid="{EFCD2DF7-78D1-4295-9EE7-F8252C118E96}"/>
    <cellStyle name="Header2 2 3 2 11" xfId="15353" xr:uid="{AE2E27A3-ABB5-4204-B48D-E92A3B6C20BF}"/>
    <cellStyle name="Header2 2 3 2 11 2" xfId="23275" xr:uid="{33EB563A-B1B7-4585-B310-80910BDF927C}"/>
    <cellStyle name="Header2 2 3 2 12" xfId="21509" xr:uid="{E76B6000-C175-4C44-AB49-F73E08807A29}"/>
    <cellStyle name="Header2 2 3 2 2" xfId="5482" xr:uid="{64F71F92-63ED-4273-AA9D-09D52E7A9785}"/>
    <cellStyle name="Header2 2 3 2 2 2" xfId="13325" xr:uid="{8BF3C52A-50D2-48B9-9792-315C6583BF7F}"/>
    <cellStyle name="Header2 2 3 2 2 2 2" xfId="19100" xr:uid="{3D9B2271-5469-4663-9D53-8F95F243B5C5}"/>
    <cellStyle name="Header2 2 3 2 2 2 2 2" xfId="26998" xr:uid="{AB139CD3-6FE7-4636-9F4B-22B9BAB0B7A6}"/>
    <cellStyle name="Header2 2 3 2 2 2 3" xfId="19949" xr:uid="{02D9355D-5448-4CA5-9A16-0746B958549F}"/>
    <cellStyle name="Header2 2 3 2 2 2 3 2" xfId="27843" xr:uid="{7E6AB046-402B-4DE1-91BA-9746AF949191}"/>
    <cellStyle name="Header2 2 3 2 2 2 4" xfId="20681" xr:uid="{30C41B5B-4F5D-476A-B9C9-C6FB051E62A7}"/>
    <cellStyle name="Header2 2 3 2 2 2 4 2" xfId="28574" xr:uid="{39957E8C-FC31-4CB8-8B51-0DB58703F01C}"/>
    <cellStyle name="Header2 2 3 2 2 2 5" xfId="22737" xr:uid="{EE15C2BC-EE55-4BB5-ADD6-A856E779D3D8}"/>
    <cellStyle name="Header2 2 3 2 2 3" xfId="16578" xr:uid="{B86EE984-05C6-4E49-9F1A-C3218D99CF47}"/>
    <cellStyle name="Header2 2 3 2 2 3 2" xfId="24490" xr:uid="{628172E1-E9E2-48E9-8F8E-C97A3A5F28C3}"/>
    <cellStyle name="Header2 2 3 2 2 4" xfId="17467" xr:uid="{E0E3FC08-5EDD-4ECC-AE4A-A73278A546D8}"/>
    <cellStyle name="Header2 2 3 2 2 4 2" xfId="25377" xr:uid="{11C98656-FDD4-489B-92AC-47D085795EC5}"/>
    <cellStyle name="Header2 2 3 2 2 5" xfId="17986" xr:uid="{20C48942-B8B8-4F84-A98D-2AE10D71229B}"/>
    <cellStyle name="Header2 2 3 2 2 5 2" xfId="25887" xr:uid="{5944F82D-8974-4E27-8145-BABB4B6E7347}"/>
    <cellStyle name="Header2 2 3 2 2 6" xfId="21691" xr:uid="{80BC1B80-EFBC-42E4-9200-451460CB33BB}"/>
    <cellStyle name="Header2 2 3 2 3" xfId="5371" xr:uid="{DB4E2651-BE3F-43C5-A7E4-3A91A94E8C7C}"/>
    <cellStyle name="Header2 2 3 2 3 2" xfId="13218" xr:uid="{927084A5-F07E-4021-970E-41DCBCBC0838}"/>
    <cellStyle name="Header2 2 3 2 3 2 2" xfId="19000" xr:uid="{0DCC0241-8829-4525-BB16-C3EF68C3E48F}"/>
    <cellStyle name="Header2 2 3 2 3 2 2 2" xfId="26898" xr:uid="{8926D08F-A08F-4076-9379-1B2C37AC45A2}"/>
    <cellStyle name="Header2 2 3 2 3 2 3" xfId="17903" xr:uid="{B779888D-B90A-4F14-B73B-BECCA78D6690}"/>
    <cellStyle name="Header2 2 3 2 3 2 3 2" xfId="25804" xr:uid="{D36FA375-4031-49FE-88D7-31FB754FA0AF}"/>
    <cellStyle name="Header2 2 3 2 3 2 4" xfId="17413" xr:uid="{CA15D566-AE43-42CA-BEE5-B22980112AA4}"/>
    <cellStyle name="Header2 2 3 2 3 2 4 2" xfId="25323" xr:uid="{90E9AA90-C484-4754-975D-9BA0B2777BFC}"/>
    <cellStyle name="Header2 2 3 2 3 2 5" xfId="22637" xr:uid="{1A1FC07B-F380-4A07-8FD3-C8F458319CF9}"/>
    <cellStyle name="Header2 2 3 2 3 3" xfId="16476" xr:uid="{A85F2BE5-EB22-47DF-A479-F1E8D935675E}"/>
    <cellStyle name="Header2 2 3 2 3 3 2" xfId="24388" xr:uid="{AF0EBA13-3B3B-43FD-A606-34AE5E8D3B43}"/>
    <cellStyle name="Header2 2 3 2 3 4" xfId="19747" xr:uid="{03F028F6-956F-4D56-AE6F-F38C3C553673}"/>
    <cellStyle name="Header2 2 3 2 3 4 2" xfId="27642" xr:uid="{26BC9AF1-4197-4282-8AD8-F1E5612037A0}"/>
    <cellStyle name="Header2 2 3 2 3 5" xfId="16995" xr:uid="{B02DE795-9E10-4FD6-9CCB-46694898C6A6}"/>
    <cellStyle name="Header2 2 3 2 3 5 2" xfId="24907" xr:uid="{046B4BDE-17B0-422F-B5DD-CF46F5EDD01F}"/>
    <cellStyle name="Header2 2 3 2 3 6" xfId="21591" xr:uid="{61387B26-D03E-457B-A614-1FA020189282}"/>
    <cellStyle name="Header2 2 3 2 4" xfId="5444" xr:uid="{AC3E2CB5-2006-4F06-8C10-A2D70DFA6F1F}"/>
    <cellStyle name="Header2 2 3 2 4 2" xfId="13288" xr:uid="{F30CF66D-BA80-46E7-8D79-F55045D9640D}"/>
    <cellStyle name="Header2 2 3 2 4 2 2" xfId="19067" xr:uid="{AAFB7675-FA15-4EA7-864D-29AFB4B3C4C0}"/>
    <cellStyle name="Header2 2 3 2 4 2 2 2" xfId="26965" xr:uid="{ECF340EC-8699-478F-A9EE-C450E2AD5CFA}"/>
    <cellStyle name="Header2 2 3 2 4 2 3" xfId="17548" xr:uid="{011CE58B-DDF8-4FB5-9415-A088A975B9CD}"/>
    <cellStyle name="Header2 2 3 2 4 2 3 2" xfId="25456" xr:uid="{2DA1F363-A7A7-4162-B949-04B1FA733355}"/>
    <cellStyle name="Header2 2 3 2 4 2 4" xfId="20648" xr:uid="{EC1142F9-5351-4C6B-85C3-833618225AFC}"/>
    <cellStyle name="Header2 2 3 2 4 2 4 2" xfId="28541" xr:uid="{4539DF74-6C11-4B0F-96FB-22CBC19EEC42}"/>
    <cellStyle name="Header2 2 3 2 4 2 5" xfId="22704" xr:uid="{86CDBA73-EBAB-4658-96CF-3964D9264C61}"/>
    <cellStyle name="Header2 2 3 2 4 3" xfId="16545" xr:uid="{8EF2A861-58EB-4DAD-9863-298D38608EAC}"/>
    <cellStyle name="Header2 2 3 2 4 3 2" xfId="24457" xr:uid="{488AF648-9AB3-4204-ADF6-D83B291D9D0C}"/>
    <cellStyle name="Header2 2 3 2 4 4" xfId="18439" xr:uid="{059D4036-9662-46EA-9375-39AFE5BFAFA1}"/>
    <cellStyle name="Header2 2 3 2 4 4 2" xfId="26337" xr:uid="{CDF68C83-CEE0-43D9-ABFC-539E55F9B1F4}"/>
    <cellStyle name="Header2 2 3 2 4 5" xfId="19831" xr:uid="{1D1EC8BD-EE9B-4DCF-8C28-90ED5AB0AE24}"/>
    <cellStyle name="Header2 2 3 2 4 5 2" xfId="27726" xr:uid="{F6FDA977-A205-487B-ACEB-6E916E5000AF}"/>
    <cellStyle name="Header2 2 3 2 4 6" xfId="21658" xr:uid="{9E7A99F5-16C8-40D1-BB5A-42D434132674}"/>
    <cellStyle name="Header2 2 3 2 5" xfId="5400" xr:uid="{8F241BB8-A065-4FF4-8840-3400F8847CC1}"/>
    <cellStyle name="Header2 2 3 2 5 2" xfId="13245" xr:uid="{540785B7-89EF-4A9B-8659-31481523E53B}"/>
    <cellStyle name="Header2 2 3 2 5 2 2" xfId="19026" xr:uid="{5FCECCBF-EF5E-4FF9-AF38-F2C0E5DA08E4}"/>
    <cellStyle name="Header2 2 3 2 5 2 2 2" xfId="26924" xr:uid="{1E86303C-894E-4C50-9CD1-49E451B57C5D}"/>
    <cellStyle name="Header2 2 3 2 5 2 3" xfId="16294" xr:uid="{3D328B7A-66C4-4559-8B1F-0DA1D3BA9647}"/>
    <cellStyle name="Header2 2 3 2 5 2 3 2" xfId="24206" xr:uid="{8319F085-2728-4A5A-8FDE-4D4D390539F8}"/>
    <cellStyle name="Header2 2 3 2 5 2 4" xfId="20607" xr:uid="{D8710BE3-02F9-4D8B-B9E1-AC6F38FF5DF2}"/>
    <cellStyle name="Header2 2 3 2 5 2 4 2" xfId="28500" xr:uid="{65E264B4-71F6-48FD-9C03-68BD3E3705C3}"/>
    <cellStyle name="Header2 2 3 2 5 2 5" xfId="22663" xr:uid="{E6796FB5-0A6B-4A70-88B5-EEA3CBF92D05}"/>
    <cellStyle name="Header2 2 3 2 5 3" xfId="16503" xr:uid="{D06E75E6-45A8-4539-A428-8FD1E87ABFC3}"/>
    <cellStyle name="Header2 2 3 2 5 3 2" xfId="24415" xr:uid="{5E7D4170-DB46-4AD3-8CED-D85BD5805C99}"/>
    <cellStyle name="Header2 2 3 2 5 4" xfId="19878" xr:uid="{EE0D5EEE-A966-4606-8F0A-0C6D09728211}"/>
    <cellStyle name="Header2 2 3 2 5 4 2" xfId="27773" xr:uid="{CFE94B36-E9DC-413F-81EC-4D4B93043464}"/>
    <cellStyle name="Header2 2 3 2 5 5" xfId="17312" xr:uid="{8513D0BD-9166-4BF6-A5A7-94CA6A968949}"/>
    <cellStyle name="Header2 2 3 2 5 5 2" xfId="25223" xr:uid="{2A658037-A7F8-487B-9D67-2BC7CE2AAC18}"/>
    <cellStyle name="Header2 2 3 2 5 6" xfId="21617" xr:uid="{AA44EADD-BA5E-4A45-9EE0-5A21BAB290BD}"/>
    <cellStyle name="Header2 2 3 2 6" xfId="5390" xr:uid="{31A8048E-208B-4893-8FC7-FD9BCB6AE109}"/>
    <cellStyle name="Header2 2 3 2 6 2" xfId="13235" xr:uid="{03E353CF-FE95-4E5F-90D6-C99EC3B6BC63}"/>
    <cellStyle name="Header2 2 3 2 6 2 2" xfId="19016" xr:uid="{D1A1ED41-465E-4FCE-97B6-1D48A106AAEF}"/>
    <cellStyle name="Header2 2 3 2 6 2 2 2" xfId="26914" xr:uid="{409186BD-DAF1-4825-87DD-593C85E194C0}"/>
    <cellStyle name="Header2 2 3 2 6 2 3" xfId="18830" xr:uid="{FFEA7DE2-61E3-4E70-A8DD-AB0CB56B97A0}"/>
    <cellStyle name="Header2 2 3 2 6 2 3 2" xfId="26728" xr:uid="{5092BD53-BA32-45A5-B001-F554B4BFC9CF}"/>
    <cellStyle name="Header2 2 3 2 6 2 4" xfId="20597" xr:uid="{95E1C0C3-D884-4024-AADB-99641C1B3328}"/>
    <cellStyle name="Header2 2 3 2 6 2 4 2" xfId="28490" xr:uid="{E42C6217-9C89-4E5B-A9A9-10A7CBB5D993}"/>
    <cellStyle name="Header2 2 3 2 6 2 5" xfId="22653" xr:uid="{874D22A8-F733-4F21-8FAB-B900CF72F2E4}"/>
    <cellStyle name="Header2 2 3 2 6 3" xfId="16493" xr:uid="{855FAC60-88CC-4A26-A190-503C0E3D1390}"/>
    <cellStyle name="Header2 2 3 2 6 3 2" xfId="24405" xr:uid="{F37DE55C-37D8-4292-B24C-DFA3D694DD4D}"/>
    <cellStyle name="Header2 2 3 2 6 4" xfId="19746" xr:uid="{425A78C1-9D17-4659-9CC2-4F85FC851E35}"/>
    <cellStyle name="Header2 2 3 2 6 4 2" xfId="27641" xr:uid="{BDC78DBE-6715-479F-801D-F978BAA60132}"/>
    <cellStyle name="Header2 2 3 2 6 5" xfId="19841" xr:uid="{FF3DC614-49BE-4104-BA37-72351C275CE9}"/>
    <cellStyle name="Header2 2 3 2 6 5 2" xfId="27736" xr:uid="{1095343F-965F-4C5B-AB06-07B39200E830}"/>
    <cellStyle name="Header2 2 3 2 6 6" xfId="21607" xr:uid="{EF21EF6D-02C9-4CDC-90E2-08C6801DF675}"/>
    <cellStyle name="Header2 2 3 2 7" xfId="5502" xr:uid="{5F6D5B4A-63AD-45A1-A026-99872779DC7E}"/>
    <cellStyle name="Header2 2 3 2 7 2" xfId="13345" xr:uid="{D3DB61D9-0798-416F-95D2-318C2FCB5A27}"/>
    <cellStyle name="Header2 2 3 2 7 2 2" xfId="19120" xr:uid="{42DE6407-CEAB-48D2-A0E3-D4E0FEF15C8D}"/>
    <cellStyle name="Header2 2 3 2 7 2 2 2" xfId="27018" xr:uid="{611802CB-0A79-4535-A7FD-2FA922DEBCCC}"/>
    <cellStyle name="Header2 2 3 2 7 2 3" xfId="19969" xr:uid="{5C6DA7E2-53DF-4CC3-891C-C673B951E388}"/>
    <cellStyle name="Header2 2 3 2 7 2 3 2" xfId="27863" xr:uid="{DB549D65-CD25-4AC1-97F4-6C4702C445D0}"/>
    <cellStyle name="Header2 2 3 2 7 2 4" xfId="20701" xr:uid="{0DF06A87-11A5-4886-9212-51761E7C7EB6}"/>
    <cellStyle name="Header2 2 3 2 7 2 4 2" xfId="28594" xr:uid="{C746363E-92E3-4C12-8B00-696FF4B20C1A}"/>
    <cellStyle name="Header2 2 3 2 7 2 5" xfId="22757" xr:uid="{2F27F0B4-BCC6-4A9A-B586-1826D6A345DF}"/>
    <cellStyle name="Header2 2 3 2 7 3" xfId="16597" xr:uid="{CD853E9F-069A-4E74-8E93-D2237D3D8D15}"/>
    <cellStyle name="Header2 2 3 2 7 3 2" xfId="24509" xr:uid="{FFF6F25A-3B29-462F-BB4C-14526013C167}"/>
    <cellStyle name="Header2 2 3 2 7 4" xfId="17372" xr:uid="{5BA1FA59-7771-4D66-A0D2-3CC272537D32}"/>
    <cellStyle name="Header2 2 3 2 7 4 2" xfId="25282" xr:uid="{A4CE43DB-CD70-408F-9A47-F50134378986}"/>
    <cellStyle name="Header2 2 3 2 7 5" xfId="15433" xr:uid="{D5CEC562-05BD-4BFE-837F-37C6FA1C83A0}"/>
    <cellStyle name="Header2 2 3 2 7 5 2" xfId="23354" xr:uid="{9246571B-75BE-4398-AA01-AAF7C877CBB5}"/>
    <cellStyle name="Header2 2 3 2 7 6" xfId="21711" xr:uid="{4689D09A-AE88-434A-8DBD-901C3D71E4FD}"/>
    <cellStyle name="Header2 2 3 2 8" xfId="12914" xr:uid="{1C4B6547-51C8-411D-8B81-4D84C5021104}"/>
    <cellStyle name="Header2 2 3 2 8 2" xfId="18860" xr:uid="{A6926825-F07F-4B23-98BA-E0E51D22C862}"/>
    <cellStyle name="Header2 2 3 2 8 2 2" xfId="26758" xr:uid="{9DB71D70-7295-4EFE-8416-C19B726EDA7E}"/>
    <cellStyle name="Header2 2 3 2 8 3" xfId="15260" xr:uid="{8CB8685E-41CC-4A51-A2D0-CFB838160FB9}"/>
    <cellStyle name="Header2 2 3 2 8 3 2" xfId="23182" xr:uid="{90D4AA2B-1570-46E5-A8AB-3CF6B1AAC323}"/>
    <cellStyle name="Header2 2 3 2 8 4" xfId="19896" xr:uid="{892EA2F4-C5B4-4226-A301-78E7A8B93CAB}"/>
    <cellStyle name="Header2 2 3 2 8 4 2" xfId="27791" xr:uid="{1F30BEEF-D0C1-4880-9E5C-F4FD53E22223}"/>
    <cellStyle name="Header2 2 3 2 8 5" xfId="22558" xr:uid="{7A646266-839E-43C7-A470-24D5D03B2D85}"/>
    <cellStyle name="Header2 2 3 2 9" xfId="16334" xr:uid="{C3571969-215D-439A-9E7C-23D0A7BF4808}"/>
    <cellStyle name="Header2 2 3 2 9 2" xfId="24246" xr:uid="{69A31653-B192-478A-9BB7-36B8DD34561A}"/>
    <cellStyle name="Header2 2 3 3" xfId="4218" xr:uid="{EC374257-DCB1-4DBB-AE10-51D871D36BB9}"/>
    <cellStyle name="Header2 2 3 3 2" xfId="12461" xr:uid="{798F75BB-F2D4-445C-9B76-6349524C8148}"/>
    <cellStyle name="Header2 2 3 3 2 2" xfId="18692" xr:uid="{5AB8F221-DD3E-4DB3-8E82-05B2A1983DEE}"/>
    <cellStyle name="Header2 2 3 3 2 2 2" xfId="26590" xr:uid="{F8C166CD-1345-4386-A9A7-E2B8831E391C}"/>
    <cellStyle name="Header2 2 3 3 2 3" xfId="16007" xr:uid="{F9E2E32D-EA3E-46EF-BA5E-D0F3112A4E5A}"/>
    <cellStyle name="Header2 2 3 3 2 3 2" xfId="23920" xr:uid="{A96769EB-F2C6-4060-816C-248D9810AD21}"/>
    <cellStyle name="Header2 2 3 3 2 4" xfId="19393" xr:uid="{EEF1C7F4-C9BC-4216-9F11-E530FC2EAED3}"/>
    <cellStyle name="Header2 2 3 3 2 4 2" xfId="27291" xr:uid="{8CAE3EE7-D9F9-4242-9A42-35D39C0D5DE6}"/>
    <cellStyle name="Header2 2 3 3 2 5" xfId="22493" xr:uid="{7DAD80C5-A694-4FAD-AE4F-106518DC9523}"/>
    <cellStyle name="Header2 2 3 3 3" xfId="16183" xr:uid="{FF2C3EC7-E547-4077-BBB1-48A9979DDB20}"/>
    <cellStyle name="Header2 2 3 3 3 2" xfId="24095" xr:uid="{3C9D37D2-A537-4110-8DB8-6E2554C39D56}"/>
    <cellStyle name="Header2 2 3 3 4" xfId="15776" xr:uid="{6D5CCA83-52E5-4465-9339-6891C9D190FC}"/>
    <cellStyle name="Header2 2 3 3 4 2" xfId="23690" xr:uid="{CD903AC9-0497-4EBB-9B37-68B1394504B3}"/>
    <cellStyle name="Header2 2 3 3 5" xfId="17988" xr:uid="{4991FECD-A1BB-48EE-B3D4-BFCC6346A95F}"/>
    <cellStyle name="Header2 2 3 3 5 2" xfId="25889" xr:uid="{5A006E08-E8FD-4E97-83BE-8D22BAE4FA33}"/>
    <cellStyle name="Header2 2 3 3 6" xfId="21440" xr:uid="{2B9DE403-39A8-4690-B30F-F076CE62746C}"/>
    <cellStyle name="Header2 2 3 4" xfId="5421" xr:uid="{EAB436BA-2D70-4A99-A644-6839C5137655}"/>
    <cellStyle name="Header2 2 3 4 2" xfId="13265" xr:uid="{6041F44F-555D-4B0C-92D0-0E1FD0E426C8}"/>
    <cellStyle name="Header2 2 3 4 2 2" xfId="19046" xr:uid="{195C37FB-04FF-4324-8FDA-3FB2635DF5CC}"/>
    <cellStyle name="Header2 2 3 4 2 2 2" xfId="26944" xr:uid="{03CA0F4F-E56C-4C30-871E-B8A21D691924}"/>
    <cellStyle name="Header2 2 3 4 2 3" xfId="17890" xr:uid="{BFD134EC-A6C2-4BA6-BB2E-696787FC9B6F}"/>
    <cellStyle name="Header2 2 3 4 2 3 2" xfId="25791" xr:uid="{E19FAEE8-709E-4840-A0AF-FF583845FB62}"/>
    <cellStyle name="Header2 2 3 4 2 4" xfId="20627" xr:uid="{DB27691A-F380-401C-93EB-6C2A0BC81035}"/>
    <cellStyle name="Header2 2 3 4 2 4 2" xfId="28520" xr:uid="{772D1C12-C0F8-4AC1-A682-8E83AE4A6C9F}"/>
    <cellStyle name="Header2 2 3 4 2 5" xfId="22683" xr:uid="{E0CDDF67-7E67-41B4-A1C2-CBB2ACBA1FB0}"/>
    <cellStyle name="Header2 2 3 4 3" xfId="16524" xr:uid="{EEE8D95E-8732-4022-9728-B38095AED870}"/>
    <cellStyle name="Header2 2 3 4 3 2" xfId="24436" xr:uid="{EE72E89E-08B3-4C11-8377-C097A597F316}"/>
    <cellStyle name="Header2 2 3 4 4" xfId="19879" xr:uid="{6DDE95FB-5803-4A8C-BC0E-AA8EE8FB789F}"/>
    <cellStyle name="Header2 2 3 4 4 2" xfId="27774" xr:uid="{34770EB2-8424-486C-BD32-C7BEDC8CADC0}"/>
    <cellStyle name="Header2 2 3 4 5" xfId="17493" xr:uid="{69027806-E9FA-41AA-ACBA-45F0B886DCAB}"/>
    <cellStyle name="Header2 2 3 4 5 2" xfId="25403" xr:uid="{6E544827-BA18-4A1D-A45D-1F0DF87E044E}"/>
    <cellStyle name="Header2 2 3 4 6" xfId="21637" xr:uid="{9F4C9B1B-B114-496F-82BE-8BEBF4070CA2}"/>
    <cellStyle name="Header2 2 3 5" xfId="5410" xr:uid="{DB3F0E2A-78CD-4E48-ABBC-980C7D67DA2C}"/>
    <cellStyle name="Header2 2 3 5 2" xfId="13254" xr:uid="{5AF9326E-225F-442D-AFA8-84F8A6F00F08}"/>
    <cellStyle name="Header2 2 3 5 2 2" xfId="19035" xr:uid="{78912897-A314-4EA7-A501-619C8BFA2A2E}"/>
    <cellStyle name="Header2 2 3 5 2 2 2" xfId="26933" xr:uid="{4A7AE8C8-F2CF-4B18-BC0D-D2C221FEC435}"/>
    <cellStyle name="Header2 2 3 5 2 3" xfId="15992" xr:uid="{09D097E9-B41D-46F9-BE27-CE6FD4ECC9B8}"/>
    <cellStyle name="Header2 2 3 5 2 3 2" xfId="23905" xr:uid="{9ADFDF69-C470-418F-BEFB-A98CDD5B2782}"/>
    <cellStyle name="Header2 2 3 5 2 4" xfId="20616" xr:uid="{2252C0BF-6CAD-4F6B-ABE0-4AF339296EC3}"/>
    <cellStyle name="Header2 2 3 5 2 4 2" xfId="28509" xr:uid="{E742FC7B-723E-49B1-8D51-56E86CBC926C}"/>
    <cellStyle name="Header2 2 3 5 2 5" xfId="22672" xr:uid="{38584A55-2E33-42EA-8F84-75AE3F7F981B}"/>
    <cellStyle name="Header2 2 3 5 3" xfId="16513" xr:uid="{64315205-1D79-4174-87D3-0FA2A7F1CB93}"/>
    <cellStyle name="Header2 2 3 5 3 2" xfId="24425" xr:uid="{43FBD673-4BF9-415B-BE42-B96D66C0B4DE}"/>
    <cellStyle name="Header2 2 3 5 4" xfId="18723" xr:uid="{13E44971-A4A5-4DD2-8E31-EF058C1874EA}"/>
    <cellStyle name="Header2 2 3 5 4 2" xfId="26621" xr:uid="{3D3DD416-94E8-41E5-90B9-37030941FEAB}"/>
    <cellStyle name="Header2 2 3 5 5" xfId="20293" xr:uid="{9578C1A9-6200-410D-82C4-7B24D7E31CA6}"/>
    <cellStyle name="Header2 2 3 5 5 2" xfId="28187" xr:uid="{A79EA7DF-D73B-48B6-BF0A-D6736CEB3965}"/>
    <cellStyle name="Header2 2 3 5 6" xfId="21626" xr:uid="{14DD1853-595D-43E7-8A03-D80C68F71FDE}"/>
    <cellStyle name="Header2 2 3 6" xfId="5479" xr:uid="{919317F8-5F33-42AF-95D2-AD5DDB14D133}"/>
    <cellStyle name="Header2 2 3 6 2" xfId="13322" xr:uid="{84C9AE3B-66C5-4F9E-A47B-FBD2858D4020}"/>
    <cellStyle name="Header2 2 3 6 2 2" xfId="19097" xr:uid="{3C44E0B1-3D91-414B-83E5-4F185ABBDCC6}"/>
    <cellStyle name="Header2 2 3 6 2 2 2" xfId="26995" xr:uid="{15616A14-BA9B-4D71-9CF5-8D57F0C67313}"/>
    <cellStyle name="Header2 2 3 6 2 3" xfId="19946" xr:uid="{834B666F-E703-4E46-A77B-A697774E8B66}"/>
    <cellStyle name="Header2 2 3 6 2 3 2" xfId="27840" xr:uid="{D876CFB4-3413-450D-93FC-4195C0EB28EB}"/>
    <cellStyle name="Header2 2 3 6 2 4" xfId="20678" xr:uid="{B00A6C1F-CBBA-41F7-9A91-81A4F427B3DD}"/>
    <cellStyle name="Header2 2 3 6 2 4 2" xfId="28571" xr:uid="{DCB6353C-C903-4E13-B453-95E56D4F5F9D}"/>
    <cellStyle name="Header2 2 3 6 2 5" xfId="22734" xr:uid="{554C5A64-BEC0-4DE5-BD62-846E9F5109F4}"/>
    <cellStyle name="Header2 2 3 6 3" xfId="16575" xr:uid="{6DD2EAD5-ACB7-4C4F-913D-1D9A616F7A98}"/>
    <cellStyle name="Header2 2 3 6 3 2" xfId="24487" xr:uid="{E81F67CD-E0CA-437C-8D0B-64726D9D2463}"/>
    <cellStyle name="Header2 2 3 6 4" xfId="18230" xr:uid="{C3436EF0-E32A-46B8-B939-396BF29D8F94}"/>
    <cellStyle name="Header2 2 3 6 4 2" xfId="26129" xr:uid="{1359ED68-A72F-4B28-A80D-3D897955B1D0}"/>
    <cellStyle name="Header2 2 3 6 5" xfId="20475" xr:uid="{6AFA1CCF-90C9-4B7B-BDB2-845605112FEB}"/>
    <cellStyle name="Header2 2 3 6 5 2" xfId="28368" xr:uid="{6CC231A0-1F58-4771-B9FC-335B1A660BD5}"/>
    <cellStyle name="Header2 2 3 6 6" xfId="21688" xr:uid="{DFBB5DFF-49DB-4820-9605-5BA35FBC7112}"/>
    <cellStyle name="Header2 2 3 7" xfId="5414" xr:uid="{20B0B37E-1884-4D60-95EB-FA79E168DB77}"/>
    <cellStyle name="Header2 2 3 7 2" xfId="13258" xr:uid="{6FEA9964-AE64-4482-8552-7FEE70C1E2AB}"/>
    <cellStyle name="Header2 2 3 7 2 2" xfId="19039" xr:uid="{B3CD8E49-406E-4C2B-9B88-1296177D5E81}"/>
    <cellStyle name="Header2 2 3 7 2 2 2" xfId="26937" xr:uid="{35BE3A6E-A3C1-471A-BF6F-92CC0341F244}"/>
    <cellStyle name="Header2 2 3 7 2 3" xfId="19557" xr:uid="{B9A3E5A8-E47E-47D0-9B4F-30B65E9086BC}"/>
    <cellStyle name="Header2 2 3 7 2 3 2" xfId="27453" xr:uid="{4EE76662-16B3-445A-8825-28D7342CDBBA}"/>
    <cellStyle name="Header2 2 3 7 2 4" xfId="20620" xr:uid="{FE03D8F9-67B4-476F-B9D6-9EC2A7584C4E}"/>
    <cellStyle name="Header2 2 3 7 2 4 2" xfId="28513" xr:uid="{209802B1-4F0E-4258-A499-AD4851560154}"/>
    <cellStyle name="Header2 2 3 7 2 5" xfId="22676" xr:uid="{198C3175-1F1C-4E89-AE6F-42C0E6FDDB00}"/>
    <cellStyle name="Header2 2 3 7 3" xfId="16517" xr:uid="{11F7B969-E136-411F-8140-56A7F33774A9}"/>
    <cellStyle name="Header2 2 3 7 3 2" xfId="24429" xr:uid="{72BE3ED4-123F-45E5-857C-8E026724A5DC}"/>
    <cellStyle name="Header2 2 3 7 4" xfId="15761" xr:uid="{5C61698E-3F6D-497B-A2B9-27C0BFE5595A}"/>
    <cellStyle name="Header2 2 3 7 4 2" xfId="23675" xr:uid="{8F7E7D94-888A-46D3-AF7B-7FA8BE7F66C3}"/>
    <cellStyle name="Header2 2 3 7 5" xfId="20566" xr:uid="{2362E7A8-3DE1-41F6-9C13-250E26243A58}"/>
    <cellStyle name="Header2 2 3 7 5 2" xfId="28459" xr:uid="{C85734C5-184C-4A51-B638-1E62AC0A63B2}"/>
    <cellStyle name="Header2 2 3 7 6" xfId="21630" xr:uid="{8D9C8CE4-3A42-4758-B165-8ABF550968B5}"/>
    <cellStyle name="Header2 2 3 8" xfId="5381" xr:uid="{DC42E500-8369-4016-9740-E29EB5E9357F}"/>
    <cellStyle name="Header2 2 3 8 2" xfId="13227" xr:uid="{D81D44D2-14C3-4158-AB66-5813EA415991}"/>
    <cellStyle name="Header2 2 3 8 2 2" xfId="19009" xr:uid="{1EA4A234-5363-402E-8F3C-18FE25225D95}"/>
    <cellStyle name="Header2 2 3 8 2 2 2" xfId="26907" xr:uid="{7EEEEE79-F566-4ECE-9554-C2288D277780}"/>
    <cellStyle name="Header2 2 3 8 2 3" xfId="16296" xr:uid="{25AEF756-09B9-4917-81FD-9C8DC98B8EEB}"/>
    <cellStyle name="Header2 2 3 8 2 3 2" xfId="24208" xr:uid="{25DB0329-E1BC-4375-861F-81F2E1A4A229}"/>
    <cellStyle name="Header2 2 3 8 2 4" xfId="20590" xr:uid="{23451964-1827-49E3-828D-D13DE66F12CB}"/>
    <cellStyle name="Header2 2 3 8 2 4 2" xfId="28483" xr:uid="{8B192068-D804-42DB-93C1-F639922A540A}"/>
    <cellStyle name="Header2 2 3 8 2 5" xfId="22646" xr:uid="{CC6B806E-65BF-4525-80B6-5D58E5D04BE7}"/>
    <cellStyle name="Header2 2 3 8 3" xfId="16485" xr:uid="{77DB636D-68A9-41DE-BC43-B6F8FC5ABB69}"/>
    <cellStyle name="Header2 2 3 8 3 2" xfId="24397" xr:uid="{00C2DF57-C866-4DB8-8B89-5FFC87FA1327}"/>
    <cellStyle name="Header2 2 3 8 4" xfId="16223" xr:uid="{884F2C27-5C42-410F-9944-63E51860055A}"/>
    <cellStyle name="Header2 2 3 8 4 2" xfId="24135" xr:uid="{7B6628DA-1A13-4F39-A43C-45D45AAD079D}"/>
    <cellStyle name="Header2 2 3 8 5" xfId="16267" xr:uid="{342E1D78-3881-40A0-A103-B350B05D20B3}"/>
    <cellStyle name="Header2 2 3 8 5 2" xfId="24179" xr:uid="{FD19C21C-4FE0-45E3-A36E-AF5296116374}"/>
    <cellStyle name="Header2 2 3 8 6" xfId="21600" xr:uid="{D329A663-E0FE-4C96-9844-879DA40AF76B}"/>
    <cellStyle name="Header2 2 3 9" xfId="7536" xr:uid="{92556952-916A-4095-AD74-15B4A5B434ED}"/>
    <cellStyle name="Header2 2 3 9 2" xfId="14178" xr:uid="{24B4D2C1-6AFF-4D7C-8ABA-06FCC474628E}"/>
    <cellStyle name="Header2 2 3 9 2 2" xfId="19591" xr:uid="{1931C8C5-4A59-400D-BD5B-DC7458199FA3}"/>
    <cellStyle name="Header2 2 3 9 2 2 2" xfId="27487" xr:uid="{6C9FB6AB-944E-496E-8193-8F1B15773E71}"/>
    <cellStyle name="Header2 2 3 9 2 3" xfId="20369" xr:uid="{C9FF6DB5-2206-40CE-8DDD-55BFCC10BA87}"/>
    <cellStyle name="Header2 2 3 9 2 3 2" xfId="28263" xr:uid="{5358A25A-08F4-48F6-8FD8-580CD25D4CEE}"/>
    <cellStyle name="Header2 2 3 9 2 4" xfId="21031" xr:uid="{31180CBE-442A-4615-9FD4-0A70821907E0}"/>
    <cellStyle name="Header2 2 3 9 2 4 2" xfId="28924" xr:uid="{1547902A-CAFF-4D40-B1CD-F6D54CEC85B7}"/>
    <cellStyle name="Header2 2 3 9 2 5" xfId="23087" xr:uid="{5BCEBA75-694B-4379-BD66-846D1C21F2F4}"/>
    <cellStyle name="Header2 2 3 9 3" xfId="17227" xr:uid="{9FE225A6-E06C-4C24-8EB0-DC0DD29EA498}"/>
    <cellStyle name="Header2 2 3 9 3 2" xfId="25138" xr:uid="{49712F3C-2246-4A41-963B-583248347FEE}"/>
    <cellStyle name="Header2 2 3 9 4" xfId="15944" xr:uid="{E8AD5D0A-FBFE-44A4-83B3-F87EDB5EC7E3}"/>
    <cellStyle name="Header2 2 3 9 4 2" xfId="23858" xr:uid="{75EE2908-18BC-44FC-BC57-BACE220F59BF}"/>
    <cellStyle name="Header2 2 3 9 5" xfId="20450" xr:uid="{0A652320-3FBF-4A8E-B9AD-03605AC5DAA5}"/>
    <cellStyle name="Header2 2 3 9 5 2" xfId="28343" xr:uid="{FB1B0372-6957-42A5-87C8-83816E080CC7}"/>
    <cellStyle name="Header2 2 3 9 6" xfId="22041" xr:uid="{64A1F044-D5E4-4225-81F9-269741994747}"/>
    <cellStyle name="Header2 2 4" xfId="2498" xr:uid="{E9AFF52D-A468-4638-B5A5-80F4E17DFFE1}"/>
    <cellStyle name="Header2 2 4 10" xfId="10569" xr:uid="{7A8E9CCF-530D-4BD5-B314-0755FE348DDD}"/>
    <cellStyle name="Header2 2 4 10 2" xfId="17984" xr:uid="{21269E07-E02D-44BB-8907-A34C29334C88}"/>
    <cellStyle name="Header2 2 4 10 2 2" xfId="25885" xr:uid="{7951F879-BD5F-4DF9-9579-34687077EF1D}"/>
    <cellStyle name="Header2 2 4 10 3" xfId="17004" xr:uid="{122421A8-F306-49F2-AC84-F16D0703734C}"/>
    <cellStyle name="Header2 2 4 10 3 2" xfId="24916" xr:uid="{4B90B431-1B56-42CA-A350-12B590CDCECA}"/>
    <cellStyle name="Header2 2 4 10 4" xfId="17650" xr:uid="{459E1833-A809-4D87-BBD7-197568148FC8}"/>
    <cellStyle name="Header2 2 4 10 4 2" xfId="25552" xr:uid="{C6FCACA8-D230-4280-A528-741830B561C4}"/>
    <cellStyle name="Header2 2 4 10 5" xfId="22174" xr:uid="{551F0A89-BC2A-4F87-B8EA-6ED6E3BDC8E0}"/>
    <cellStyle name="Header2 2 4 11" xfId="11677" xr:uid="{4687ECFD-820A-41CA-B895-BFC731B0EBFD}"/>
    <cellStyle name="Header2 2 4 11 2" xfId="18325" xr:uid="{C3C68213-B12F-42AB-AF15-2A04BA69F9A4}"/>
    <cellStyle name="Header2 2 4 11 2 2" xfId="26224" xr:uid="{B9021E65-4E22-4FAB-8AA5-8516BBA079B9}"/>
    <cellStyle name="Header2 2 4 11 3" xfId="16949" xr:uid="{7F387C36-56FD-4354-B895-D66DCB44AD0D}"/>
    <cellStyle name="Header2 2 4 11 3 2" xfId="24861" xr:uid="{421E8DF0-8879-47A2-93F2-F0E505A6C975}"/>
    <cellStyle name="Header2 2 4 11 4" xfId="17751" xr:uid="{2221C2DF-00AB-46A4-AE59-1BB72A358624}"/>
    <cellStyle name="Header2 2 4 11 4 2" xfId="25652" xr:uid="{9B2CF75E-9F86-4069-92D4-F6FF17B474AB}"/>
    <cellStyle name="Header2 2 4 11 5" xfId="22269" xr:uid="{BE4A81F8-F0CB-47CB-B8AC-57677CC57382}"/>
    <cellStyle name="Header2 2 4 12" xfId="15649" xr:uid="{C54B4102-D41C-41D0-A79D-B8AC493A004D}"/>
    <cellStyle name="Header2 2 4 12 2" xfId="23564" xr:uid="{1039C0B0-BFE0-4BE5-8394-A900B3ADE573}"/>
    <cellStyle name="Header2 2 4 13" xfId="17496" xr:uid="{79CF5224-7908-4B80-9D80-DB5BCCF55819}"/>
    <cellStyle name="Header2 2 4 13 2" xfId="25406" xr:uid="{E52D99CD-9A67-47EC-ABD7-7118DA705990}"/>
    <cellStyle name="Header2 2 4 14" xfId="18348" xr:uid="{5F7AB1E9-2B30-41C4-91CF-61248ED1FCB2}"/>
    <cellStyle name="Header2 2 4 14 2" xfId="26247" xr:uid="{D7E7B8B5-ABC1-4E74-9CF9-6A85A9CF83F6}"/>
    <cellStyle name="Header2 2 4 15" xfId="21192" xr:uid="{9D8D7F10-4130-4269-9674-D5879AEA2A97}"/>
    <cellStyle name="Header2 2 4 2" xfId="5046" xr:uid="{CB9FEF8D-9032-476B-87A5-705FB73A484E}"/>
    <cellStyle name="Header2 2 4 2 2" xfId="12915" xr:uid="{5C2DA4A4-9770-4D66-BE06-34D01D4702C4}"/>
    <cellStyle name="Header2 2 4 2 2 2" xfId="18861" xr:uid="{1D7A0AE5-749A-4BF1-BEE4-F5FFE61AB731}"/>
    <cellStyle name="Header2 2 4 2 2 2 2" xfId="26759" xr:uid="{28862293-E1B6-4160-8F59-A4BCD5996230}"/>
    <cellStyle name="Header2 2 4 2 2 3" xfId="17901" xr:uid="{C05A16E2-511D-4FBB-B83A-0AA5B3731C6E}"/>
    <cellStyle name="Header2 2 4 2 2 3 2" xfId="25802" xr:uid="{C58CF0C7-4810-4E37-A0EA-74C9A72703F0}"/>
    <cellStyle name="Header2 2 4 2 2 4" xfId="16897" xr:uid="{2840CA8A-894C-4205-9781-C1FEE3EF31B0}"/>
    <cellStyle name="Header2 2 4 2 2 4 2" xfId="24809" xr:uid="{7E4F654F-322A-4E82-8230-1FD29ADFFA11}"/>
    <cellStyle name="Header2 2 4 2 2 5" xfId="22559" xr:uid="{B8EA08D9-898E-4056-A6D2-A93AC4260FF2}"/>
    <cellStyle name="Header2 2 4 2 3" xfId="16335" xr:uid="{95E4CFD4-3B57-46EE-9B16-98944806850A}"/>
    <cellStyle name="Header2 2 4 2 3 2" xfId="24247" xr:uid="{723442E5-23D2-4923-B7EC-3B234E7015C9}"/>
    <cellStyle name="Header2 2 4 2 4" xfId="17476" xr:uid="{378E01C1-1E85-40A0-BE2F-AF0003388EB1}"/>
    <cellStyle name="Header2 2 4 2 4 2" xfId="25386" xr:uid="{3AC39CBC-624C-4C29-AB54-BF1E3076906E}"/>
    <cellStyle name="Header2 2 4 2 5" xfId="19428" xr:uid="{F6E1EC55-6487-4F09-B5B7-288012056185}"/>
    <cellStyle name="Header2 2 4 2 5 2" xfId="27325" xr:uid="{D70B4871-DA26-4E08-BF12-5C6FF32FADBB}"/>
    <cellStyle name="Header2 2 4 2 6" xfId="21510" xr:uid="{900FE29F-0A8F-4AFA-B59C-A044780EF0F3}"/>
    <cellStyle name="Header2 2 4 3" xfId="5483" xr:uid="{4F59BD67-1934-428A-8DC7-9A436962E929}"/>
    <cellStyle name="Header2 2 4 3 2" xfId="13326" xr:uid="{002A932A-E09C-41F5-91ED-D4DBEBF2FBC6}"/>
    <cellStyle name="Header2 2 4 3 2 2" xfId="19101" xr:uid="{3288C127-FC26-4113-A89A-4BC799CC0D76}"/>
    <cellStyle name="Header2 2 4 3 2 2 2" xfId="26999" xr:uid="{3823FC7D-1288-4CBC-AA0A-ED3391E782A9}"/>
    <cellStyle name="Header2 2 4 3 2 3" xfId="19950" xr:uid="{CD5F604F-0ACC-4A67-8772-C8308F3EC2B5}"/>
    <cellStyle name="Header2 2 4 3 2 3 2" xfId="27844" xr:uid="{41360915-3BAE-4D47-A0AC-8850CA344E03}"/>
    <cellStyle name="Header2 2 4 3 2 4" xfId="20682" xr:uid="{84D9DB03-E7E7-4C18-9FC5-AA1137A4F9A4}"/>
    <cellStyle name="Header2 2 4 3 2 4 2" xfId="28575" xr:uid="{E6149995-1419-49B4-B966-28BC8ADAA4FC}"/>
    <cellStyle name="Header2 2 4 3 2 5" xfId="22738" xr:uid="{C09A7566-D4BE-4012-819F-B502EE22743E}"/>
    <cellStyle name="Header2 2 4 3 3" xfId="16579" xr:uid="{7923729B-A583-4FE5-BAD1-A4FD667139CF}"/>
    <cellStyle name="Header2 2 4 3 3 2" xfId="24491" xr:uid="{B4B5E1C7-9109-4D5B-B406-95B1658E385B}"/>
    <cellStyle name="Header2 2 4 3 4" xfId="17373" xr:uid="{30912389-2E85-4C8C-845F-EDDCBA1686DA}"/>
    <cellStyle name="Header2 2 4 3 4 2" xfId="25283" xr:uid="{023E7C05-F56D-463E-A5EE-B4CF131CF9B9}"/>
    <cellStyle name="Header2 2 4 3 5" xfId="17681" xr:uid="{60438A02-1204-447A-8F72-E15425C2D006}"/>
    <cellStyle name="Header2 2 4 3 5 2" xfId="25582" xr:uid="{51DACCB5-B83B-40D7-A368-3AAC87C33C63}"/>
    <cellStyle name="Header2 2 4 3 6" xfId="21692" xr:uid="{8A4F163C-2082-4D01-9052-DC3B2E3A26B4}"/>
    <cellStyle name="Header2 2 4 4" xfId="5370" xr:uid="{00D3A859-A4EE-4957-A0D1-28781F3D88FA}"/>
    <cellStyle name="Header2 2 4 4 2" xfId="13217" xr:uid="{1800A546-60FF-4E53-B1A9-E4A605DA9E32}"/>
    <cellStyle name="Header2 2 4 4 2 2" xfId="18999" xr:uid="{4B892D3C-B742-45CA-826B-0E2BD00D2FBE}"/>
    <cellStyle name="Header2 2 4 4 2 2 2" xfId="26897" xr:uid="{B10A0285-85B2-4F75-BA7E-6687C3AD0161}"/>
    <cellStyle name="Header2 2 4 4 2 3" xfId="15287" xr:uid="{BCE517EF-A561-4F40-89FE-0A533D350B05}"/>
    <cellStyle name="Header2 2 4 4 2 3 2" xfId="23209" xr:uid="{20669F60-0E6D-4A18-A6AD-3DA805BCD185}"/>
    <cellStyle name="Header2 2 4 4 2 4" xfId="15966" xr:uid="{97B5551B-3740-4D13-BF56-B985D5E641E7}"/>
    <cellStyle name="Header2 2 4 4 2 4 2" xfId="23880" xr:uid="{904AF03D-3FBF-4247-BD74-E33E95F65670}"/>
    <cellStyle name="Header2 2 4 4 2 5" xfId="22636" xr:uid="{4831054F-6772-4EC8-9924-C529FAF6D9B1}"/>
    <cellStyle name="Header2 2 4 4 3" xfId="16475" xr:uid="{59925FBF-32AF-403F-96F8-21D777520B36}"/>
    <cellStyle name="Header2 2 4 4 3 2" xfId="24387" xr:uid="{04E033E7-CB59-4597-BA93-0CEA01650BC4}"/>
    <cellStyle name="Header2 2 4 4 4" xfId="15764" xr:uid="{19D1FC18-6E6E-418D-8BA1-A558887821CC}"/>
    <cellStyle name="Header2 2 4 4 4 2" xfId="23678" xr:uid="{B59C1DFB-140B-47F4-BFD5-E55A9CE24CB6}"/>
    <cellStyle name="Header2 2 4 4 5" xfId="15321" xr:uid="{3395B4B4-E179-4F5F-8468-69B4AF273F54}"/>
    <cellStyle name="Header2 2 4 4 5 2" xfId="23243" xr:uid="{14560441-973E-4809-BDFE-92CE7D67A2A7}"/>
    <cellStyle name="Header2 2 4 4 6" xfId="21590" xr:uid="{C879B40B-64E9-402F-A10D-128B69A6D77C}"/>
    <cellStyle name="Header2 2 4 5" xfId="3134" xr:uid="{0E5986D0-D19A-4EDD-9894-A35DF1AC2F98}"/>
    <cellStyle name="Header2 2 4 5 2" xfId="12256" xr:uid="{A51BB965-F2D5-48DC-A076-C8D069EF0E4E}"/>
    <cellStyle name="Header2 2 4 5 2 2" xfId="18622" xr:uid="{BC6D9893-1BF0-4437-AAEC-20A697A909A5}"/>
    <cellStyle name="Header2 2 4 5 2 2 2" xfId="26520" xr:uid="{0112EC22-5343-4BB4-B669-63AADF1E489F}"/>
    <cellStyle name="Header2 2 4 5 2 3" xfId="18671" xr:uid="{2F1C329D-7E98-4266-86CC-E965C97D2FF4}"/>
    <cellStyle name="Header2 2 4 5 2 3 2" xfId="26569" xr:uid="{C38835C9-880E-4219-85CC-7FDD0188B677}"/>
    <cellStyle name="Header2 2 4 5 2 4" xfId="18273" xr:uid="{94997055-B812-4B02-BD5D-E3AAFC36E047}"/>
    <cellStyle name="Header2 2 4 5 2 4 2" xfId="26172" xr:uid="{6BCC145A-1AE9-4D9D-B756-6FFFCF16244C}"/>
    <cellStyle name="Header2 2 4 5 2 5" xfId="22470" xr:uid="{9CF030D7-472E-4826-9209-9EDBB792FE50}"/>
    <cellStyle name="Header2 2 4 5 3" xfId="15947" xr:uid="{B076E9CC-A971-4C54-958A-E3FCB92C54E0}"/>
    <cellStyle name="Header2 2 4 5 3 2" xfId="23861" xr:uid="{2DF095A7-851C-4925-966B-42B193D644EF}"/>
    <cellStyle name="Header2 2 4 5 4" xfId="15781" xr:uid="{5160EA0A-D441-473F-93F1-AFF3A2752F94}"/>
    <cellStyle name="Header2 2 4 5 4 2" xfId="23695" xr:uid="{EE85E88E-6C79-49D4-ADCC-1E505CB5AE91}"/>
    <cellStyle name="Header2 2 4 5 5" xfId="15631" xr:uid="{E92AD218-A284-44C9-BA25-167F58CE9B18}"/>
    <cellStyle name="Header2 2 4 5 5 2" xfId="23546" xr:uid="{E76D5C44-49A2-4AF4-B0C7-915929A1B8A4}"/>
    <cellStyle name="Header2 2 4 5 6" xfId="21413" xr:uid="{64C1AAF0-0215-4B95-A453-560A6C51B7C1}"/>
    <cellStyle name="Header2 2 4 6" xfId="5461" xr:uid="{34F02D98-B391-4707-8BDC-A4C58FC331E3}"/>
    <cellStyle name="Header2 2 4 6 2" xfId="13305" xr:uid="{9844182E-2BB6-4154-854F-439AB10C25AB}"/>
    <cellStyle name="Header2 2 4 6 2 2" xfId="19081" xr:uid="{4B91707C-ACC5-4B54-9FC2-55FF9C584C0F}"/>
    <cellStyle name="Header2 2 4 6 2 2 2" xfId="26979" xr:uid="{1E002A44-EA00-40CB-A100-44E7250F810A}"/>
    <cellStyle name="Header2 2 4 6 2 3" xfId="19929" xr:uid="{5E696BE9-85D6-4A9E-986B-B0A20B7A9088}"/>
    <cellStyle name="Header2 2 4 6 2 3 2" xfId="27823" xr:uid="{D21008C7-E347-4F8D-BA04-09E146726F4F}"/>
    <cellStyle name="Header2 2 4 6 2 4" xfId="20662" xr:uid="{B4B95193-F3E4-4325-9951-A6B59F9F29B3}"/>
    <cellStyle name="Header2 2 4 6 2 4 2" xfId="28555" xr:uid="{A2151254-CB23-4EFE-9F52-66B73FB907B8}"/>
    <cellStyle name="Header2 2 4 6 2 5" xfId="22718" xr:uid="{198DEFF4-1AE0-4377-8695-CEDE1F5D65F8}"/>
    <cellStyle name="Header2 2 4 6 3" xfId="16559" xr:uid="{02C8878F-6B53-4917-BA8E-8C55E393598B}"/>
    <cellStyle name="Header2 2 4 6 3 2" xfId="24471" xr:uid="{84BC9F93-4D15-4DD6-9097-B090F609F6DD}"/>
    <cellStyle name="Header2 2 4 6 4" xfId="17626" xr:uid="{62200343-5709-4BD4-963B-DA1D1A7FFCEA}"/>
    <cellStyle name="Header2 2 4 6 4 2" xfId="25528" xr:uid="{0F30D13B-E9B5-4752-BBB0-5F494F653374}"/>
    <cellStyle name="Header2 2 4 6 5" xfId="19793" xr:uid="{21BC51B5-F6D3-49B3-B3D2-D311947CD32F}"/>
    <cellStyle name="Header2 2 4 6 5 2" xfId="27688" xr:uid="{19B91E4D-2DC6-4A1D-B5B8-443AB0D185AF}"/>
    <cellStyle name="Header2 2 4 6 6" xfId="21672" xr:uid="{E31CD65F-DA75-4D25-883D-EB4CF604BFF6}"/>
    <cellStyle name="Header2 2 4 7" xfId="5391" xr:uid="{03BDC8ED-A8C0-4098-AADD-9E3EE51F7EBE}"/>
    <cellStyle name="Header2 2 4 7 2" xfId="13236" xr:uid="{16C9542C-54BE-47E0-A735-59DD50BC8D86}"/>
    <cellStyle name="Header2 2 4 7 2 2" xfId="19017" xr:uid="{74172762-C350-4535-9AD0-DA054A6961DB}"/>
    <cellStyle name="Header2 2 4 7 2 2 2" xfId="26915" xr:uid="{1AE1A6EE-F5CD-41C0-9F2B-CF0AB273B43B}"/>
    <cellStyle name="Header2 2 4 7 2 3" xfId="16295" xr:uid="{488C5905-4CE5-4411-86DF-14258F9E5A87}"/>
    <cellStyle name="Header2 2 4 7 2 3 2" xfId="24207" xr:uid="{2E163E01-3521-4D22-B3B1-69E623ACA195}"/>
    <cellStyle name="Header2 2 4 7 2 4" xfId="20598" xr:uid="{31EBF190-4B28-4D13-9189-98FC99C15861}"/>
    <cellStyle name="Header2 2 4 7 2 4 2" xfId="28491" xr:uid="{6803032E-F89E-4922-9889-6787E1FF44FD}"/>
    <cellStyle name="Header2 2 4 7 2 5" xfId="22654" xr:uid="{C35410CA-B386-4DC7-9571-76F731ACC99F}"/>
    <cellStyle name="Header2 2 4 7 3" xfId="16494" xr:uid="{714FDD19-9730-449F-8C9D-82B08B3596D9}"/>
    <cellStyle name="Header2 2 4 7 3 2" xfId="24406" xr:uid="{48483C9D-59A6-419E-94A7-078C54DDA0A5}"/>
    <cellStyle name="Header2 2 4 7 4" xfId="15527" xr:uid="{1A58DBF6-5F49-4774-BD6C-2B55A81CAF54}"/>
    <cellStyle name="Header2 2 4 7 4 2" xfId="23445" xr:uid="{A0196A6F-3647-4B39-A111-B6E0A217B935}"/>
    <cellStyle name="Header2 2 4 7 5" xfId="20294" xr:uid="{8E0A0B41-A959-4216-B759-4F48A108CEAC}"/>
    <cellStyle name="Header2 2 4 7 5 2" xfId="28188" xr:uid="{11CF8177-57EA-4B4E-8563-7315D6A5122A}"/>
    <cellStyle name="Header2 2 4 7 6" xfId="21608" xr:uid="{7CB3B697-82E1-4397-A552-F9DF2DD4C51F}"/>
    <cellStyle name="Header2 2 4 8" xfId="5501" xr:uid="{2046D82F-CFD1-4373-9830-18E40A8342D6}"/>
    <cellStyle name="Header2 2 4 8 2" xfId="13344" xr:uid="{AA44C941-8E1F-4CE1-BE65-708796A4EF9C}"/>
    <cellStyle name="Header2 2 4 8 2 2" xfId="19119" xr:uid="{525F797D-0D82-412F-8233-824C706B9EA5}"/>
    <cellStyle name="Header2 2 4 8 2 2 2" xfId="27017" xr:uid="{61D726F3-0B89-4536-A841-BDA32CF068F6}"/>
    <cellStyle name="Header2 2 4 8 2 3" xfId="19968" xr:uid="{AA7E4A68-1CA0-4A32-AA11-0703BCF8A468}"/>
    <cellStyle name="Header2 2 4 8 2 3 2" xfId="27862" xr:uid="{6CDD295A-1979-44B0-82BF-E754B099803F}"/>
    <cellStyle name="Header2 2 4 8 2 4" xfId="20700" xr:uid="{469EAEAD-979C-453D-BA76-57209DF82B74}"/>
    <cellStyle name="Header2 2 4 8 2 4 2" xfId="28593" xr:uid="{6D886A18-1D9E-4B19-90CF-D85019D8AE0E}"/>
    <cellStyle name="Header2 2 4 8 2 5" xfId="22756" xr:uid="{37EEBAE6-D435-4149-AC6A-4D90E7D90616}"/>
    <cellStyle name="Header2 2 4 8 3" xfId="16596" xr:uid="{57D1D102-1FCE-4F42-833A-642C23CF3BD3}"/>
    <cellStyle name="Header2 2 4 8 3 2" xfId="24508" xr:uid="{2C859452-CFBD-42BA-AD05-AE29F81C9E38}"/>
    <cellStyle name="Header2 2 4 8 4" xfId="17466" xr:uid="{5701EAB6-620E-4399-ADAE-1940F8549783}"/>
    <cellStyle name="Header2 2 4 8 4 2" xfId="25376" xr:uid="{7730D192-986B-4142-8838-0B221ED400F5}"/>
    <cellStyle name="Header2 2 4 8 5" xfId="19579" xr:uid="{91449494-91C0-4FE7-8C33-BD463DB82866}"/>
    <cellStyle name="Header2 2 4 8 5 2" xfId="27475" xr:uid="{AC5A9389-988C-4E24-83F1-B8415A9685FB}"/>
    <cellStyle name="Header2 2 4 8 6" xfId="21710" xr:uid="{82456238-528A-462E-BB06-96FE86777907}"/>
    <cellStyle name="Header2 2 4 9" xfId="7479" xr:uid="{EC2D2FB2-10A4-478D-875B-FEB28DAF68B6}"/>
    <cellStyle name="Header2 2 4 9 2" xfId="14121" xr:uid="{E758D67B-99C1-4142-BFCB-64408EE540D8}"/>
    <cellStyle name="Header2 2 4 9 2 2" xfId="19577" xr:uid="{5BB3DC9A-1E43-42E2-A720-E1113606AA9B}"/>
    <cellStyle name="Header2 2 4 9 2 2 2" xfId="27473" xr:uid="{CE32107B-BE7D-4C04-B84D-7090E71A3836}"/>
    <cellStyle name="Header2 2 4 9 2 3" xfId="20363" xr:uid="{0DF58021-88B1-46E1-B03D-343C59076E80}"/>
    <cellStyle name="Header2 2 4 9 2 3 2" xfId="28257" xr:uid="{2C6E74E2-FCBF-45FD-90BB-9A7F52F635ED}"/>
    <cellStyle name="Header2 2 4 9 2 4" xfId="21028" xr:uid="{BCDEE26B-73DB-4D1F-AADA-021DFA36C0B4}"/>
    <cellStyle name="Header2 2 4 9 2 4 2" xfId="28921" xr:uid="{2BB6E6A6-2CDA-4001-AC52-A01C12A45135}"/>
    <cellStyle name="Header2 2 4 9 2 5" xfId="23084" xr:uid="{0A8B378F-6EC8-476E-B5FE-AFD556021C83}"/>
    <cellStyle name="Header2 2 4 9 3" xfId="17216" xr:uid="{FF8FEDD3-3168-4C6C-B188-597FE94328B2}"/>
    <cellStyle name="Header2 2 4 9 3 2" xfId="25128" xr:uid="{4CB2F538-DE80-40D3-BA71-59586315674F}"/>
    <cellStyle name="Header2 2 4 9 4" xfId="18630" xr:uid="{D4116993-0ED5-4D6D-ACB5-9990D869E984}"/>
    <cellStyle name="Header2 2 4 9 4 2" xfId="26528" xr:uid="{C3F65843-BDB4-4404-997C-3D3C12B4B326}"/>
    <cellStyle name="Header2 2 4 9 5" xfId="15442" xr:uid="{8F8B6B9D-EBF3-48F3-A6AE-F8B458C0C1B9}"/>
    <cellStyle name="Header2 2 4 9 5 2" xfId="23363" xr:uid="{3A584CD0-8F83-47D1-B368-797C1BD35445}"/>
    <cellStyle name="Header2 2 4 9 6" xfId="22038" xr:uid="{53E167CD-7702-46FD-B893-EE151CB2CC19}"/>
    <cellStyle name="Header2 2 5" xfId="2507" xr:uid="{44254506-EC20-4400-B859-F3EC7D9C3A47}"/>
    <cellStyle name="Header2 2 5 2" xfId="11686" xr:uid="{DB915F6A-7039-4928-B88F-DC83D84213D9}"/>
    <cellStyle name="Header2 2 5 2 2" xfId="18334" xr:uid="{141AE4C2-66FA-40CF-93B7-43F533C0DA7C}"/>
    <cellStyle name="Header2 2 5 2 2 2" xfId="26233" xr:uid="{AABE5BFC-7944-4E6C-BBE5-28ED21BFC91B}"/>
    <cellStyle name="Header2 2 5 2 3" xfId="16055" xr:uid="{97924174-CE7A-4031-82B5-0F60FAB641CB}"/>
    <cellStyle name="Header2 2 5 2 3 2" xfId="23968" xr:uid="{CC41FAC0-C843-4333-88BC-48BF33E168FC}"/>
    <cellStyle name="Header2 2 5 2 4" xfId="18743" xr:uid="{96FD8220-8EF5-4A51-A574-BD154C1A897D}"/>
    <cellStyle name="Header2 2 5 2 4 2" xfId="26641" xr:uid="{FF49AD0A-494F-43F9-87BC-6FBE6D50FB74}"/>
    <cellStyle name="Header2 2 5 2 5" xfId="22278" xr:uid="{EA642D8A-588D-41A4-8175-23956DA4DB31}"/>
    <cellStyle name="Header2 2 5 3" xfId="15658" xr:uid="{1B306CEA-0FDE-44B9-B07A-37B6C05D3033}"/>
    <cellStyle name="Header2 2 5 3 2" xfId="23573" xr:uid="{2C6B9D19-CE82-4B94-A1FE-E59D8C95808B}"/>
    <cellStyle name="Header2 2 5 4" xfId="19650" xr:uid="{2CF333C3-BAE4-4EE3-B505-477146909553}"/>
    <cellStyle name="Header2 2 5 4 2" xfId="27546" xr:uid="{0B181DDC-42FB-43F8-820D-50ABC5D61986}"/>
    <cellStyle name="Header2 2 5 5" xfId="17857" xr:uid="{CE961AFA-62F1-4171-9BA1-3F7660685BCC}"/>
    <cellStyle name="Header2 2 5 5 2" xfId="25758" xr:uid="{921B1411-5FBE-4D1D-AC33-9A6F09D199D2}"/>
    <cellStyle name="Header2 2 5 6" xfId="21201" xr:uid="{CB21C08F-2BE4-4E99-B24A-6E239C842542}"/>
    <cellStyle name="Header2 2 6" xfId="2504" xr:uid="{21EE559B-E12A-4E87-82E4-16768D8ED6AD}"/>
    <cellStyle name="Header2 2 6 2" xfId="11683" xr:uid="{AF2D04C8-3705-4FFB-A2F0-103368123BCF}"/>
    <cellStyle name="Header2 2 6 2 2" xfId="18331" xr:uid="{F3CA53F9-4B16-4996-9F27-3580310D8E7B}"/>
    <cellStyle name="Header2 2 6 2 2 2" xfId="26230" xr:uid="{936DEB99-2910-4B43-8DEB-8F491CD335BB}"/>
    <cellStyle name="Header2 2 6 2 3" xfId="15343" xr:uid="{E819C83D-772E-4B17-BA96-591653D0471A}"/>
    <cellStyle name="Header2 2 6 2 3 2" xfId="23265" xr:uid="{637C07B0-EAE6-4437-A3E8-0CDD58B8CB9B}"/>
    <cellStyle name="Header2 2 6 2 4" xfId="16280" xr:uid="{04DA646F-096E-438B-B40F-3E3438CD8AA1}"/>
    <cellStyle name="Header2 2 6 2 4 2" xfId="24192" xr:uid="{02E83877-1852-469C-87BF-FD3650AA7567}"/>
    <cellStyle name="Header2 2 6 2 5" xfId="22275" xr:uid="{7F4B939B-FAA0-4B9B-8E95-26A3C5D39136}"/>
    <cellStyle name="Header2 2 6 3" xfId="15655" xr:uid="{939893F9-3F78-406C-8452-0D1239AFA952}"/>
    <cellStyle name="Header2 2 6 3 2" xfId="23570" xr:uid="{B3C6859B-F1D8-4A19-8964-B219CB5BD797}"/>
    <cellStyle name="Header2 2 6 4" xfId="19913" xr:uid="{9B4233B0-7C09-4215-B856-2F6A6AEC160C}"/>
    <cellStyle name="Header2 2 6 4 2" xfId="27807" xr:uid="{C70AA444-1351-4667-BD34-69D681C96E7B}"/>
    <cellStyle name="Header2 2 6 5" xfId="18159" xr:uid="{AA7C7ED4-D74F-4716-98B9-BC9357C7A1FC}"/>
    <cellStyle name="Header2 2 6 5 2" xfId="26058" xr:uid="{06B983CB-6F40-41F9-B206-298F0209BC37}"/>
    <cellStyle name="Header2 2 6 6" xfId="21198" xr:uid="{4A667D17-6482-4528-9420-DD6905C9D1D8}"/>
    <cellStyle name="Header2 2 7" xfId="4216" xr:uid="{5BBC19E6-5748-4810-9160-42C228F3033A}"/>
    <cellStyle name="Header2 2 7 2" xfId="12459" xr:uid="{185A4E55-0798-4E7E-88D4-B6AE222E7BD8}"/>
    <cellStyle name="Header2 2 7 2 2" xfId="18690" xr:uid="{AACD0F7B-911D-4E0C-A254-3CF4DC488604}"/>
    <cellStyle name="Header2 2 7 2 2 2" xfId="26588" xr:uid="{A2FD1FCC-E077-4A90-8B75-3F1609968FBE}"/>
    <cellStyle name="Header2 2 7 2 3" xfId="16901" xr:uid="{5C3AB33D-DAC9-432E-BE57-32F2C91772BD}"/>
    <cellStyle name="Header2 2 7 2 3 2" xfId="24813" xr:uid="{88091F60-BDEF-46B5-85CA-77A5B345F6E7}"/>
    <cellStyle name="Header2 2 7 2 4" xfId="15964" xr:uid="{EFE78C50-B19E-41B5-857D-93B736255ECE}"/>
    <cellStyle name="Header2 2 7 2 4 2" xfId="23878" xr:uid="{C171D460-A50E-429C-B170-5D743BF6B7D9}"/>
    <cellStyle name="Header2 2 7 2 5" xfId="22491" xr:uid="{31EBABB3-81B9-468F-9588-4E913C32EA30}"/>
    <cellStyle name="Header2 2 7 3" xfId="16181" xr:uid="{EB743479-733F-4D8E-9F4F-5C767D66A208}"/>
    <cellStyle name="Header2 2 7 3 2" xfId="24093" xr:uid="{EC8229B1-7205-4592-A8BA-6EE0AA12B763}"/>
    <cellStyle name="Header2 2 7 4" xfId="18903" xr:uid="{8BD30982-E79B-4AC9-A621-CD59465D412E}"/>
    <cellStyle name="Header2 2 7 4 2" xfId="26801" xr:uid="{EDE5DC89-B9FE-4976-9B72-7A7CED159A10}"/>
    <cellStyle name="Header2 2 7 5" xfId="18345" xr:uid="{29890003-FD75-403F-8C80-EC7B007E9CB8}"/>
    <cellStyle name="Header2 2 7 5 2" xfId="26244" xr:uid="{26671DF3-F56F-496D-803D-91CE216E6B50}"/>
    <cellStyle name="Header2 2 7 6" xfId="21438" xr:uid="{4F753DCA-8FDA-4F79-BFDC-1EA549548343}"/>
    <cellStyle name="Header2 2 8" xfId="5419" xr:uid="{FE63F32B-3773-45C1-A313-71790A554CBD}"/>
    <cellStyle name="Header2 2 8 2" xfId="13263" xr:uid="{019EE24D-EF5D-4324-9FAF-6548E779BD3F}"/>
    <cellStyle name="Header2 2 8 2 2" xfId="19044" xr:uid="{F9F4B3CE-E300-41F9-AAF8-9172D8CBFB35}"/>
    <cellStyle name="Header2 2 8 2 2 2" xfId="26942" xr:uid="{BAE2490A-BD33-498D-B4FB-989B1CBA0E2B}"/>
    <cellStyle name="Header2 2 8 2 3" xfId="19689" xr:uid="{623438EC-B52A-40F6-A9E6-1F200764F8B5}"/>
    <cellStyle name="Header2 2 8 2 3 2" xfId="27584" xr:uid="{AF0BE4E8-6276-452F-8D6B-D5C8F506C85F}"/>
    <cellStyle name="Header2 2 8 2 4" xfId="20625" xr:uid="{AFC9632B-C119-44B3-83FE-BA6FFD5087CF}"/>
    <cellStyle name="Header2 2 8 2 4 2" xfId="28518" xr:uid="{6B5AB08B-1F07-4303-8E43-C7A74CCA321E}"/>
    <cellStyle name="Header2 2 8 2 5" xfId="22681" xr:uid="{24D8FCCD-4F2F-4D11-B95D-CEC033F663A5}"/>
    <cellStyle name="Header2 2 8 3" xfId="16522" xr:uid="{625B389C-E7DC-4229-8190-2A5949ED7DBD}"/>
    <cellStyle name="Header2 2 8 3 2" xfId="24434" xr:uid="{DF100B16-14A3-4C6D-A8A4-CDA0632C011B}"/>
    <cellStyle name="Header2 2 8 4" xfId="19472" xr:uid="{53EE02DD-1BAF-40FD-9A62-389D8465F1DE}"/>
    <cellStyle name="Header2 2 8 4 2" xfId="27368" xr:uid="{EDD558F7-013E-4262-9CDF-5FAAAA2D8718}"/>
    <cellStyle name="Header2 2 8 5" xfId="17885" xr:uid="{6874EBB6-BABD-4347-A4FA-5F9AAFB9E5D1}"/>
    <cellStyle name="Header2 2 8 5 2" xfId="25786" xr:uid="{33195CC9-9B02-4042-9DCE-D3FD87B7926C}"/>
    <cellStyle name="Header2 2 8 6" xfId="21635" xr:uid="{1F1B3463-CD95-44E8-869A-823B10B69ECD}"/>
    <cellStyle name="Header2 2 9" xfId="5412" xr:uid="{56632F6B-09FA-4FA4-B6FD-ACCE6488AC4D}"/>
    <cellStyle name="Header2 2 9 2" xfId="13256" xr:uid="{3EC7096C-BE8C-44BD-BC72-F101AFA7E748}"/>
    <cellStyle name="Header2 2 9 2 2" xfId="19037" xr:uid="{D94D453A-DC33-40FF-A65C-A7A5471F4092}"/>
    <cellStyle name="Header2 2 9 2 2 2" xfId="26935" xr:uid="{0058589D-80CA-4C2F-8B59-31B8E8302521}"/>
    <cellStyle name="Header2 2 9 2 3" xfId="18303" xr:uid="{9F69B95B-0CDA-4D14-885D-24CC64118527}"/>
    <cellStyle name="Header2 2 9 2 3 2" xfId="26202" xr:uid="{E2FBE337-C1F1-4195-BC2B-33F7E0C714AB}"/>
    <cellStyle name="Header2 2 9 2 4" xfId="20618" xr:uid="{7E8EE5AA-0BA0-4B4B-A618-64CB1E02CF06}"/>
    <cellStyle name="Header2 2 9 2 4 2" xfId="28511" xr:uid="{83A944D0-1AF0-4877-9DD1-3F0FE64EED34}"/>
    <cellStyle name="Header2 2 9 2 5" xfId="22674" xr:uid="{A3E31806-1084-45E9-8332-012F16B61B61}"/>
    <cellStyle name="Header2 2 9 3" xfId="16515" xr:uid="{E27D5988-4251-44A8-AB30-3239A7A546C8}"/>
    <cellStyle name="Header2 2 9 3 2" xfId="24427" xr:uid="{767ADB58-416D-4198-BC1E-37FC30F487FA}"/>
    <cellStyle name="Header2 2 9 4" xfId="18887" xr:uid="{2B977465-EA5F-490A-9913-52AE78C9BCC7}"/>
    <cellStyle name="Header2 2 9 4 2" xfId="26785" xr:uid="{F1DB8FA9-241F-44D3-AB18-0CFCC8F6A968}"/>
    <cellStyle name="Header2 2 9 5" xfId="18842" xr:uid="{3A45CDBB-EB2F-443E-A62A-45BA4B9CE362}"/>
    <cellStyle name="Header2 2 9 5 2" xfId="26740" xr:uid="{BB9E4B14-8C75-4839-BF93-2392316A40C5}"/>
    <cellStyle name="Header2 2 9 6" xfId="21628" xr:uid="{1E4A3A1F-6F56-4B5E-BBBF-E27EEA6CE3A4}"/>
    <cellStyle name="Header2 20" xfId="21101" xr:uid="{43E6DBFA-AF14-4083-8E2D-0957C7F8EDF1}"/>
    <cellStyle name="Header2 3" xfId="1588" xr:uid="{98EDD037-9BA4-4C5A-BC5E-6C2AB7963D13}"/>
    <cellStyle name="Header2 3 10" xfId="4138" xr:uid="{229929E7-709C-4C55-8054-FD9844C5649D}"/>
    <cellStyle name="Header2 3 10 2" xfId="12409" xr:uid="{7E57C239-5E9B-4553-B714-865DA3B76982}"/>
    <cellStyle name="Header2 3 10 2 2" xfId="18677" xr:uid="{1FC18BCD-1971-4C11-A7C8-9413E3752BE6}"/>
    <cellStyle name="Header2 3 10 2 2 2" xfId="26575" xr:uid="{E782C919-1CF7-4D43-8526-8ACA952C1B62}"/>
    <cellStyle name="Header2 3 10 2 3" xfId="17323" xr:uid="{CBA395B5-4870-4ECC-B047-962648102A97}"/>
    <cellStyle name="Header2 3 10 2 3 2" xfId="25233" xr:uid="{60702356-5790-4258-90A4-31F6E3DBB452}"/>
    <cellStyle name="Header2 3 10 2 4" xfId="20353" xr:uid="{F6522161-D6F7-41D8-9D4D-8DFD71DD5DA0}"/>
    <cellStyle name="Header2 3 10 2 4 2" xfId="28247" xr:uid="{59C26283-5C31-4153-9044-8A2948C37D02}"/>
    <cellStyle name="Header2 3 10 2 5" xfId="22488" xr:uid="{108DBA9F-AD28-4A0F-8914-CD57354DB3A9}"/>
    <cellStyle name="Header2 3 10 3" xfId="16158" xr:uid="{867C8965-E8C1-4E8E-941B-2EE0D8045414}"/>
    <cellStyle name="Header2 3 10 3 2" xfId="24070" xr:uid="{43AFB600-63DE-4018-B72E-7390A9B2FFF8}"/>
    <cellStyle name="Header2 3 10 4" xfId="17894" xr:uid="{7A629AAA-22D3-4C1D-A740-14A5F1A4D371}"/>
    <cellStyle name="Header2 3 10 4 2" xfId="25795" xr:uid="{2D1C53C4-6D32-4D17-A49A-B6B2449F5B79}"/>
    <cellStyle name="Header2 3 10 5" xfId="17848" xr:uid="{9622684C-0DB8-4697-A3C9-8262A6CB9FEA}"/>
    <cellStyle name="Header2 3 10 5 2" xfId="25749" xr:uid="{04E13000-582F-4273-BEEF-8478B1F067A0}"/>
    <cellStyle name="Header2 3 10 6" xfId="21433" xr:uid="{9B259DDE-D15C-4D3A-8511-A5B19BC8CF7E}"/>
    <cellStyle name="Header2 3 11" xfId="5413" xr:uid="{5ED21C54-1CCF-4BA8-A482-CBDC79A9F326}"/>
    <cellStyle name="Header2 3 11 2" xfId="13257" xr:uid="{942DF9C8-EE53-478C-817F-BEF8E43DADB6}"/>
    <cellStyle name="Header2 3 11 2 2" xfId="19038" xr:uid="{77410DB6-BB06-486C-AADD-1AD542975BE2}"/>
    <cellStyle name="Header2 3 11 2 2 2" xfId="26936" xr:uid="{76B015DE-6DE3-42AD-956A-304460B12E33}"/>
    <cellStyle name="Header2 3 11 2 3" xfId="17964" xr:uid="{EB22F6FE-716B-436D-815B-009C3FF25D80}"/>
    <cellStyle name="Header2 3 11 2 3 2" xfId="25865" xr:uid="{47F27BA5-05E4-4862-86A3-A7A92D0B7EB3}"/>
    <cellStyle name="Header2 3 11 2 4" xfId="20619" xr:uid="{9B19C3FA-9D2A-4E5B-A0AD-1D0371529159}"/>
    <cellStyle name="Header2 3 11 2 4 2" xfId="28512" xr:uid="{879880B7-C7F0-483B-A2A4-EB86ECE05E04}"/>
    <cellStyle name="Header2 3 11 2 5" xfId="22675" xr:uid="{F47D9C7D-1397-4EAB-868A-1123F3747362}"/>
    <cellStyle name="Header2 3 11 3" xfId="16516" xr:uid="{4ADB8415-44BD-4FA3-9EBA-35A04FF8D191}"/>
    <cellStyle name="Header2 3 11 3 2" xfId="24428" xr:uid="{B82ADB27-4EB3-4A65-B6E4-84119A641C47}"/>
    <cellStyle name="Header2 3 11 4" xfId="16363" xr:uid="{BFC68845-D14A-4056-BBEB-382E9E11C075}"/>
    <cellStyle name="Header2 3 11 4 2" xfId="24275" xr:uid="{F62A0305-4A72-4C96-A2F9-1ECC63DB15C6}"/>
    <cellStyle name="Header2 3 11 5" xfId="16236" xr:uid="{56D94DE3-862A-4504-9AF4-5570E740072F}"/>
    <cellStyle name="Header2 3 11 5 2" xfId="24148" xr:uid="{FEF3661B-28BE-43DA-B714-00A031CE3A61}"/>
    <cellStyle name="Header2 3 11 6" xfId="21629" xr:uid="{61F6CA67-2779-4A36-A007-9A2E5F1CAA47}"/>
    <cellStyle name="Header2 3 12" xfId="5454" xr:uid="{2CEF5DEA-3726-4A28-8F95-AD3570925005}"/>
    <cellStyle name="Header2 3 12 2" xfId="13298" xr:uid="{E33E47B8-5F26-4ACD-B883-67E51DB00F10}"/>
    <cellStyle name="Header2 3 12 2 2" xfId="19074" xr:uid="{782B4BBC-D736-414C-B65E-D46AAB6FD3CF}"/>
    <cellStyle name="Header2 3 12 2 2 2" xfId="26972" xr:uid="{38B1CEBC-CD54-434B-9F30-644B4B83235D}"/>
    <cellStyle name="Header2 3 12 2 3" xfId="15283" xr:uid="{C6793453-2F32-4294-8A2D-BF7568BEB227}"/>
    <cellStyle name="Header2 3 12 2 3 2" xfId="23205" xr:uid="{8E44BC9A-D266-4093-8B58-7D16C5390960}"/>
    <cellStyle name="Header2 3 12 2 4" xfId="20655" xr:uid="{F77CA3A8-5F6E-481A-A660-675B6B41545A}"/>
    <cellStyle name="Header2 3 12 2 4 2" xfId="28548" xr:uid="{A3BBF444-A536-4584-9523-F416CD6AF91B}"/>
    <cellStyle name="Header2 3 12 2 5" xfId="22711" xr:uid="{EC6D2EC9-B921-45D0-AB3F-40F2C549530F}"/>
    <cellStyle name="Header2 3 12 3" xfId="16552" xr:uid="{BF5F13D7-4C9A-4DE9-A5AB-C125AB893075}"/>
    <cellStyle name="Header2 3 12 3 2" xfId="24464" xr:uid="{99980062-4B9B-4EF5-ADDF-C72D23DB272A}"/>
    <cellStyle name="Header2 3 12 4" xfId="18234" xr:uid="{11DC0DEB-1D61-4A2A-8C96-765C9A87C0B7}"/>
    <cellStyle name="Header2 3 12 4 2" xfId="26133" xr:uid="{1F190A77-05A2-4B40-8880-DE6607D09450}"/>
    <cellStyle name="Header2 3 12 5" xfId="17729" xr:uid="{FA03DFEA-0EA7-418D-BA5B-B1322F985FA8}"/>
    <cellStyle name="Header2 3 12 5 2" xfId="25630" xr:uid="{49F927E3-5DF9-4E54-A5B6-07750247EE11}"/>
    <cellStyle name="Header2 3 12 6" xfId="21665" xr:uid="{72D0D142-8A0E-43D0-859B-851A3CBF5123}"/>
    <cellStyle name="Header2 3 13" xfId="6772" xr:uid="{EE2D9CB9-64BF-4FD1-9832-8BEC953CB01F}"/>
    <cellStyle name="Header2 3 13 2" xfId="13777" xr:uid="{97AC973A-92AE-42AF-B7A8-3FA39DC96D46}"/>
    <cellStyle name="Header2 3 13 2 2" xfId="19444" xr:uid="{C009611A-3950-41E3-B3C3-C4970A7394DF}"/>
    <cellStyle name="Header2 3 13 2 2 2" xfId="27340" xr:uid="{CEBD4FAE-FA17-408A-90C8-ED5D6F15FDBF}"/>
    <cellStyle name="Header2 3 13 2 3" xfId="20269" xr:uid="{CED7AF87-E840-499E-9EFA-DA848F0A7D48}"/>
    <cellStyle name="Header2 3 13 2 3 2" xfId="28163" xr:uid="{74C43FC3-62E9-47EA-BE7A-912956623BB9}"/>
    <cellStyle name="Header2 3 13 2 4" xfId="20981" xr:uid="{125772A6-CE95-4409-9240-1287B0F99783}"/>
    <cellStyle name="Header2 3 13 2 4 2" xfId="28874" xr:uid="{1A6D24C1-5242-4D4C-8AFA-D1F4F57F5C7B}"/>
    <cellStyle name="Header2 3 13 2 5" xfId="23037" xr:uid="{1C834DB0-2428-4625-942D-5396B33204D7}"/>
    <cellStyle name="Header2 3 13 3" xfId="17064" xr:uid="{4103C8C7-F222-47B6-B4FA-E60E45DB8855}"/>
    <cellStyle name="Header2 3 13 3 2" xfId="24976" xr:uid="{C36CF45B-3E51-4661-9ED1-120E1C6034DB}"/>
    <cellStyle name="Header2 3 13 4" xfId="16194" xr:uid="{6E4FB5FB-9C45-4171-AC8A-866C59FE551C}"/>
    <cellStyle name="Header2 3 13 4 2" xfId="24106" xr:uid="{9F75F23A-F67F-454A-ABBF-E68402C1BB3D}"/>
    <cellStyle name="Header2 3 13 5" xfId="18050" xr:uid="{BB2D8616-D45C-46EE-99BC-BF36659021FC}"/>
    <cellStyle name="Header2 3 13 5 2" xfId="25950" xr:uid="{AF7C8D1A-3652-4C18-A074-8B992F6D1A48}"/>
    <cellStyle name="Header2 3 13 6" xfId="21991" xr:uid="{F384FF6C-C206-42F2-9264-3884A043F01B}"/>
    <cellStyle name="Header2 3 14" xfId="7415" xr:uid="{F2AD1131-BDA2-4246-B347-8D3DC7446E8C}"/>
    <cellStyle name="Header2 3 14 2" xfId="14057" xr:uid="{02BCE6F0-BFCB-4D6B-9ACC-D5FD6B35EE48}"/>
    <cellStyle name="Header2 3 14 2 2" xfId="19540" xr:uid="{22B37F3B-6B63-4B7C-B278-2DA2356D711E}"/>
    <cellStyle name="Header2 3 14 2 2 2" xfId="27436" xr:uid="{1D95D56C-ED2E-47E5-9208-35D5DB0492F5}"/>
    <cellStyle name="Header2 3 14 2 3" xfId="20337" xr:uid="{1246DEE3-FA1B-422F-BE06-6EF39C734063}"/>
    <cellStyle name="Header2 3 14 2 3 2" xfId="28231" xr:uid="{9FFD4116-0FEB-4B89-AD7B-88101663BBBC}"/>
    <cellStyle name="Header2 3 14 2 4" xfId="21011" xr:uid="{C3236105-78A8-4D22-BBB2-2BBA97064E1F}"/>
    <cellStyle name="Header2 3 14 2 4 2" xfId="28904" xr:uid="{A529A92D-743D-41F1-BD8E-37D1B6F59E79}"/>
    <cellStyle name="Header2 3 14 2 5" xfId="23067" xr:uid="{2A341C77-270A-4E5C-A871-7F4785F9A999}"/>
    <cellStyle name="Header2 3 14 3" xfId="17181" xr:uid="{D513AF1D-D3DD-4201-B240-5056A5997707}"/>
    <cellStyle name="Header2 3 14 3 2" xfId="25093" xr:uid="{648C8681-6053-4F9A-A71C-4249864F6A4C}"/>
    <cellStyle name="Header2 3 14 4" xfId="18009" xr:uid="{2A6D7EAD-B36B-4FB3-83FF-292DB0837895}"/>
    <cellStyle name="Header2 3 14 4 2" xfId="25909" xr:uid="{7A59557A-73C1-42D4-B3DB-627572955F01}"/>
    <cellStyle name="Header2 3 14 5" xfId="20544" xr:uid="{C55B8A13-161B-4DAE-AEB6-D28E7F3487DC}"/>
    <cellStyle name="Header2 3 14 5 2" xfId="28437" xr:uid="{F0D6CD92-048D-4AAD-A05A-1BB62687B89A}"/>
    <cellStyle name="Header2 3 14 6" xfId="22021" xr:uid="{A2617C5A-008C-41A0-8B39-706824779543}"/>
    <cellStyle name="Header2 3 15" xfId="7911" xr:uid="{C667C4F4-8BA0-42C6-AB1A-8B5E39FE659B}"/>
    <cellStyle name="Header2 3 15 2" xfId="17347" xr:uid="{CBDA9D11-5F2F-41CE-B510-D70D3E6DFF2C}"/>
    <cellStyle name="Header2 3 15 2 2" xfId="25257" xr:uid="{BAC3B938-628D-4628-92C3-BBCB1C531ACB}"/>
    <cellStyle name="Header2 3 15 3" xfId="18188" xr:uid="{F3EB2C81-BB3A-41C6-9419-1BBD5B4B2501}"/>
    <cellStyle name="Header2 3 15 3 2" xfId="26087" xr:uid="{B5148C1F-5869-4D7E-93BE-D4B7A45ED373}"/>
    <cellStyle name="Header2 3 15 4" xfId="17830" xr:uid="{E1ADAE84-322C-416C-896D-6040CB828C16}"/>
    <cellStyle name="Header2 3 15 4 2" xfId="25731" xr:uid="{2FD58D27-F72A-4CB0-B052-7C62496DF8F1}"/>
    <cellStyle name="Header2 3 15 5" xfId="22073" xr:uid="{3D13FF56-F5DC-4C30-850D-BB31D14118C5}"/>
    <cellStyle name="Header2 3 16" xfId="8315" xr:uid="{625F34B8-8A48-49EC-8394-D7B8E4728B78}"/>
    <cellStyle name="Header2 3 16 2" xfId="17444" xr:uid="{D46117CB-30A0-4F84-AED4-BCF1D5B4AAAF}"/>
    <cellStyle name="Header2 3 16 2 2" xfId="25354" xr:uid="{A9A68839-30F7-4F04-88F0-6AEF0E4F0F64}"/>
    <cellStyle name="Header2 3 16 3" xfId="16166" xr:uid="{B749CF12-5DDF-4171-85A7-411F5332A354}"/>
    <cellStyle name="Header2 3 16 3 2" xfId="24078" xr:uid="{B7918B3C-0A69-45A6-83BB-259A722E86EC}"/>
    <cellStyle name="Header2 3 16 4" xfId="18190" xr:uid="{E9F6E34F-EF8E-45DC-AEB6-D3D252CB2874}"/>
    <cellStyle name="Header2 3 16 4 2" xfId="26089" xr:uid="{31BF1E67-9937-44FD-90E8-6FA77CF453F0}"/>
    <cellStyle name="Header2 3 16 5" xfId="22083" xr:uid="{1CE05E71-0A4D-4F8C-BA27-0BA464FDE8FA}"/>
    <cellStyle name="Header2 3 17" xfId="10477" xr:uid="{F6F5AD08-7A1E-42D4-BF0B-D5B9376E5334}"/>
    <cellStyle name="Header2 3 17 2" xfId="17946" xr:uid="{7A7DA73F-A2A6-47A4-B34F-61FEAAC89BD8}"/>
    <cellStyle name="Header2 3 17 2 2" xfId="25847" xr:uid="{69835BBC-2217-4340-9B1A-42EB95651C96}"/>
    <cellStyle name="Header2 3 17 3" xfId="17010" xr:uid="{4F1F57A3-2041-405C-82A6-E304C85B2DF9}"/>
    <cellStyle name="Header2 3 17 3 2" xfId="24922" xr:uid="{A9B21C65-527B-4C3D-814B-F4F52988A462}"/>
    <cellStyle name="Header2 3 17 4" xfId="19630" xr:uid="{13C306A4-5024-4C54-9281-91F95649AC95}"/>
    <cellStyle name="Header2 3 17 4 2" xfId="27526" xr:uid="{9B5F4F60-F41D-43C0-A9AE-86EAF6AE7716}"/>
    <cellStyle name="Header2 3 17 5" xfId="22158" xr:uid="{BDBE1096-6B77-4D90-97DB-8C25937F7F42}"/>
    <cellStyle name="Header2 3 18" xfId="10970" xr:uid="{B46A1B9D-6437-4759-81FD-1CAAEE8DECE8}"/>
    <cellStyle name="Header2 3 18 2" xfId="18125" xr:uid="{62FF24FD-0309-40B5-960A-168172DF3016}"/>
    <cellStyle name="Header2 3 18 2 2" xfId="26024" xr:uid="{8F919506-30AE-4B22-94EB-A067719FDDF3}"/>
    <cellStyle name="Header2 3 18 3" xfId="17746" xr:uid="{89AC32E1-BCD8-41B5-9361-118C2F733118}"/>
    <cellStyle name="Header2 3 18 3 2" xfId="25647" xr:uid="{0808C040-C4A0-4FFB-BC16-2BE798DE391F}"/>
    <cellStyle name="Header2 3 18 4" xfId="15429" xr:uid="{898ECAEF-EFA5-450E-A914-C320AB4A1ADE}"/>
    <cellStyle name="Header2 3 18 4 2" xfId="23350" xr:uid="{91EDA6FC-2E92-44EE-8F68-4C63F64B55C0}"/>
    <cellStyle name="Header2 3 18 5" xfId="22229" xr:uid="{50F9696D-9AB0-4315-A122-207237939B71}"/>
    <cellStyle name="Header2 3 19" xfId="11247" xr:uid="{6A375B5A-7CB6-4174-8368-23CEA75C62FC}"/>
    <cellStyle name="Header2 3 19 2" xfId="18201" xr:uid="{1ED0740C-5CD8-41DB-AC02-2E1AB48E9EED}"/>
    <cellStyle name="Header2 3 19 2 2" xfId="26100" xr:uid="{B19236B9-6FC2-49AB-A4FB-C894CF5CC412}"/>
    <cellStyle name="Header2 3 19 3" xfId="16970" xr:uid="{972863C5-DAFF-46AC-9339-296EAEA6D38F}"/>
    <cellStyle name="Header2 3 19 3 2" xfId="24882" xr:uid="{EC3CF375-FD8F-4C85-9DA9-0D4DFFF2408E}"/>
    <cellStyle name="Header2 3 19 4" xfId="17234" xr:uid="{01EDF4F2-DAF9-41D8-A3F7-F45E1D7767F2}"/>
    <cellStyle name="Header2 3 19 4 2" xfId="25145" xr:uid="{E997C8A2-B493-498B-BC7E-49F5301059CA}"/>
    <cellStyle name="Header2 3 19 5" xfId="22242" xr:uid="{BF36DEF7-CF2C-4F57-87FE-92F124B2D808}"/>
    <cellStyle name="Header2 3 2" xfId="1589" xr:uid="{57CC9C25-F4DD-4D5B-B5DE-05ACE62DE629}"/>
    <cellStyle name="Header2 3 2 10" xfId="5373" xr:uid="{B553EA84-B2FB-486C-B349-40B4FD33B3FF}"/>
    <cellStyle name="Header2 3 2 10 2" xfId="13220" xr:uid="{51A0EAC6-EB62-421D-8C60-79891C9959E0}"/>
    <cellStyle name="Header2 3 2 10 2 2" xfId="19002" xr:uid="{1C118767-D840-4C4E-90BB-DAF5638125A2}"/>
    <cellStyle name="Header2 3 2 10 2 2 2" xfId="26900" xr:uid="{7284BFD8-0074-4627-86F0-4762B52490CA}"/>
    <cellStyle name="Header2 3 2 10 2 3" xfId="17419" xr:uid="{03903481-74B3-40CA-83C7-863E598DA038}"/>
    <cellStyle name="Header2 3 2 10 2 3 2" xfId="25329" xr:uid="{C4BC36C2-2D41-4F97-BBE3-F9AD56367652}"/>
    <cellStyle name="Header2 3 2 10 2 4" xfId="19860" xr:uid="{99CCC1BF-781D-4164-BD97-C8F00BE87A8C}"/>
    <cellStyle name="Header2 3 2 10 2 4 2" xfId="27755" xr:uid="{196B7534-0821-462F-BF19-F831B77758E6}"/>
    <cellStyle name="Header2 3 2 10 2 5" xfId="22639" xr:uid="{F88FEB97-E874-4446-9FA4-573ECFAFF401}"/>
    <cellStyle name="Header2 3 2 10 3" xfId="16478" xr:uid="{A374F430-522D-427A-B579-F367F6D4CD76}"/>
    <cellStyle name="Header2 3 2 10 3 2" xfId="24390" xr:uid="{2F3BBFE3-C9CC-485E-ADF3-A9E6B5553E9B}"/>
    <cellStyle name="Header2 3 2 10 4" xfId="18236" xr:uid="{30168AAC-A605-43C2-8AB3-6BAB237C3212}"/>
    <cellStyle name="Header2 3 2 10 4 2" xfId="26135" xr:uid="{9481DBA3-5C54-4CE5-A578-9CFE628FAD36}"/>
    <cellStyle name="Header2 3 2 10 5" xfId="18281" xr:uid="{E082B3DB-D665-46C8-83F4-12A0B7C631CF}"/>
    <cellStyle name="Header2 3 2 10 5 2" xfId="26180" xr:uid="{85C5CB04-9180-4574-B7C9-D01F6867B983}"/>
    <cellStyle name="Header2 3 2 10 6" xfId="21593" xr:uid="{BFC37AD6-82ED-4352-B888-7DFD51F207B6}"/>
    <cellStyle name="Header2 3 2 11" xfId="5472" xr:uid="{5CCE7ED1-13F0-41B9-BD27-502D9F5957A1}"/>
    <cellStyle name="Header2 3 2 11 2" xfId="13316" xr:uid="{6291EC91-2CA8-470C-9671-D3BF75D5D697}"/>
    <cellStyle name="Header2 3 2 11 2 2" xfId="19092" xr:uid="{B6765240-72F3-4E04-848D-4C123431CC93}"/>
    <cellStyle name="Header2 3 2 11 2 2 2" xfId="26990" xr:uid="{5CB7956F-1B4A-4008-8AA5-16A0849218AC}"/>
    <cellStyle name="Header2 3 2 11 2 3" xfId="19940" xr:uid="{4EA75375-2DB2-4195-A102-FF8B30130FFA}"/>
    <cellStyle name="Header2 3 2 11 2 3 2" xfId="27834" xr:uid="{02FBC022-6DC6-4E1C-A62E-5B176E3A1144}"/>
    <cellStyle name="Header2 3 2 11 2 4" xfId="20673" xr:uid="{6A2C3F36-7C13-4095-868C-73B4620CDF2A}"/>
    <cellStyle name="Header2 3 2 11 2 4 2" xfId="28566" xr:uid="{F78BDC12-3705-4F13-BC4E-7BD38D0CF17E}"/>
    <cellStyle name="Header2 3 2 11 2 5" xfId="22729" xr:uid="{E086AC45-E01D-481E-BA07-ACD60F3D559C}"/>
    <cellStyle name="Header2 3 2 11 3" xfId="16570" xr:uid="{E9197714-078B-41C4-AD65-A7CD8602B607}"/>
    <cellStyle name="Header2 3 2 11 3 2" xfId="24482" xr:uid="{8F7E5785-EF01-4162-ACCC-96E042DAFC23}"/>
    <cellStyle name="Header2 3 2 11 4" xfId="19615" xr:uid="{5135921D-C1B7-4187-905A-A9BDC09CB8EE}"/>
    <cellStyle name="Header2 3 2 11 4 2" xfId="27511" xr:uid="{0B35F325-0C22-428B-A753-6EC9E36E038A}"/>
    <cellStyle name="Header2 3 2 11 5" xfId="16926" xr:uid="{E3EEA058-F8FC-4FB2-8D12-2376769B1AD5}"/>
    <cellStyle name="Header2 3 2 11 5 2" xfId="24838" xr:uid="{6380921C-1ECE-4549-BA8A-5D70CE496F8A}"/>
    <cellStyle name="Header2 3 2 11 6" xfId="21683" xr:uid="{E5907688-7364-45CE-BC8C-340A0A11313E}"/>
    <cellStyle name="Header2 3 2 12" xfId="6773" xr:uid="{774C1BA7-26E2-4171-812C-976FD7817437}"/>
    <cellStyle name="Header2 3 2 12 2" xfId="13778" xr:uid="{043E7D3D-EEAE-4278-BB4B-822901F50C64}"/>
    <cellStyle name="Header2 3 2 12 2 2" xfId="19445" xr:uid="{4F1A8A9D-C48D-4B31-8FAD-B9BC3E5BF062}"/>
    <cellStyle name="Header2 3 2 12 2 2 2" xfId="27341" xr:uid="{A3DFF8BD-D538-41AC-8596-902E9F90035B}"/>
    <cellStyle name="Header2 3 2 12 2 3" xfId="20270" xr:uid="{79357A8B-63D9-482D-A067-84A04AE22B32}"/>
    <cellStyle name="Header2 3 2 12 2 3 2" xfId="28164" xr:uid="{9E366FA6-B53C-464F-8F80-BA6951FCBB4E}"/>
    <cellStyle name="Header2 3 2 12 2 4" xfId="20982" xr:uid="{6333F791-44AF-447B-9C4C-0476C2BA341E}"/>
    <cellStyle name="Header2 3 2 12 2 4 2" xfId="28875" xr:uid="{EB2C5048-F020-4E27-94A7-30E3BE6698F3}"/>
    <cellStyle name="Header2 3 2 12 2 5" xfId="23038" xr:uid="{B5CF3BF2-9786-4611-88AC-38B08AEC1C3E}"/>
    <cellStyle name="Header2 3 2 12 3" xfId="17065" xr:uid="{932A34C5-C1E4-4D2C-8103-A0C1E84DBA38}"/>
    <cellStyle name="Header2 3 2 12 3 2" xfId="24977" xr:uid="{44823AC2-5AF9-42F8-A2BB-B45F6B777D39}"/>
    <cellStyle name="Header2 3 2 12 4" xfId="15496" xr:uid="{383F4B24-6CAA-46DE-8244-36628138C1F7}"/>
    <cellStyle name="Header2 3 2 12 4 2" xfId="23414" xr:uid="{C36BB576-F082-4DDA-B800-578B590D173C}"/>
    <cellStyle name="Header2 3 2 12 5" xfId="16270" xr:uid="{C496AD25-334B-4753-8443-640F9DD3381C}"/>
    <cellStyle name="Header2 3 2 12 5 2" xfId="24182" xr:uid="{0C4CDA4D-DDB2-4D2F-B274-F85DDE4E2A65}"/>
    <cellStyle name="Header2 3 2 12 6" xfId="21992" xr:uid="{8BA8E08F-8924-4DEC-B948-1D1786606A87}"/>
    <cellStyle name="Header2 3 2 13" xfId="7414" xr:uid="{5243E4B6-D538-4485-ABC1-50F6422F0348}"/>
    <cellStyle name="Header2 3 2 13 2" xfId="14056" xr:uid="{51159DCC-FF04-45A5-A27A-EA7A68FEC562}"/>
    <cellStyle name="Header2 3 2 13 2 2" xfId="19539" xr:uid="{7D2EB8CD-E7B6-4C46-85F7-C9C857020066}"/>
    <cellStyle name="Header2 3 2 13 2 2 2" xfId="27435" xr:uid="{F0004946-5A5B-4223-A7E5-4DD426828C01}"/>
    <cellStyle name="Header2 3 2 13 2 3" xfId="20336" xr:uid="{056D9543-7F91-4D9B-BF6C-299CDFE4C5BB}"/>
    <cellStyle name="Header2 3 2 13 2 3 2" xfId="28230" xr:uid="{249E6E8D-4928-4245-8D4D-DE2193E71E40}"/>
    <cellStyle name="Header2 3 2 13 2 4" xfId="21010" xr:uid="{FB516386-BBA6-4338-8F9C-A200841ACEB1}"/>
    <cellStyle name="Header2 3 2 13 2 4 2" xfId="28903" xr:uid="{641DA915-25F4-4C67-B457-5FC30E4BB8DD}"/>
    <cellStyle name="Header2 3 2 13 2 5" xfId="23066" xr:uid="{7BDC5AC5-D157-49F6-B943-A4E28170776D}"/>
    <cellStyle name="Header2 3 2 13 3" xfId="17180" xr:uid="{318A9EF5-694C-41AA-B868-9E3A90AF1DD7}"/>
    <cellStyle name="Header2 3 2 13 3 2" xfId="25092" xr:uid="{3916FE86-F209-42FD-95C5-C782225C765B}"/>
    <cellStyle name="Header2 3 2 13 4" xfId="18368" xr:uid="{61D68DC0-18A7-4386-B6C1-9952ED9729F9}"/>
    <cellStyle name="Header2 3 2 13 4 2" xfId="26266" xr:uid="{849DF1CA-FBA4-4069-B0CD-329265DC5A87}"/>
    <cellStyle name="Header2 3 2 13 5" xfId="17604" xr:uid="{FA46078E-5F16-4AD9-84D5-BB6A7D86D8EA}"/>
    <cellStyle name="Header2 3 2 13 5 2" xfId="25506" xr:uid="{C814AEBF-BAC7-47CB-90BD-878D0224E4DE}"/>
    <cellStyle name="Header2 3 2 13 6" xfId="22020" xr:uid="{21838CC7-0A88-4B36-B6AF-7461C021857C}"/>
    <cellStyle name="Header2 3 2 14" xfId="7912" xr:uid="{4A2954EB-69B9-4C79-8983-C1C97696CD82}"/>
    <cellStyle name="Header2 3 2 14 2" xfId="17348" xr:uid="{450E0733-E411-499D-9F01-763D5075F12A}"/>
    <cellStyle name="Header2 3 2 14 2 2" xfId="25258" xr:uid="{B0E95C50-A182-42C5-A0CB-284B7880C32D}"/>
    <cellStyle name="Header2 3 2 14 3" xfId="19436" xr:uid="{C8EBE7D1-635B-44D8-BF84-FB8BA68718CE}"/>
    <cellStyle name="Header2 3 2 14 3 2" xfId="27332" xr:uid="{66091C52-8091-4FC0-9144-CF2AA2FE9BA3}"/>
    <cellStyle name="Header2 3 2 14 4" xfId="17709" xr:uid="{B67D0882-9ACA-4DB9-8835-0CCCDB776CD5}"/>
    <cellStyle name="Header2 3 2 14 4 2" xfId="25610" xr:uid="{C0976C5D-7C5F-40D5-8E35-C8AC073004F4}"/>
    <cellStyle name="Header2 3 2 14 5" xfId="22074" xr:uid="{0456F5B1-3311-4D71-A5BA-F0DB8967F3AF}"/>
    <cellStyle name="Header2 3 2 15" xfId="8316" xr:uid="{6226C6A7-5A64-4B3A-A824-759497E6A88F}"/>
    <cellStyle name="Header2 3 2 15 2" xfId="17445" xr:uid="{D0535F98-301C-425B-9FA1-F335F3F1B7A1}"/>
    <cellStyle name="Header2 3 2 15 2 2" xfId="25355" xr:uid="{B0BC7E4A-5D02-4D6A-932E-705E51A83D7F}"/>
    <cellStyle name="Header2 3 2 15 3" xfId="19839" xr:uid="{9FE93C1B-C06A-47EE-95BD-8C3D8308DFB1}"/>
    <cellStyle name="Header2 3 2 15 3 2" xfId="27734" xr:uid="{FA61D2C2-D191-4FBC-883E-570924670C11}"/>
    <cellStyle name="Header2 3 2 15 4" xfId="15595" xr:uid="{937AB2DF-8738-404B-8A7F-A609AEA9CB90}"/>
    <cellStyle name="Header2 3 2 15 4 2" xfId="23512" xr:uid="{3128317A-E160-49C9-9D7E-C596E0CD80DD}"/>
    <cellStyle name="Header2 3 2 15 5" xfId="22084" xr:uid="{D84CFE4B-59A9-48A0-BB68-944A413E9AF4}"/>
    <cellStyle name="Header2 3 2 16" xfId="9111" xr:uid="{6B525465-F3C6-4CA0-BEA0-2924E1F84AB4}"/>
    <cellStyle name="Header2 3 2 16 2" xfId="17655" xr:uid="{82DEFAC3-F57E-486C-AC25-704D8B65AF41}"/>
    <cellStyle name="Header2 3 2 16 2 2" xfId="25557" xr:uid="{912607D9-678C-4983-8231-6644CB8D3B10}"/>
    <cellStyle name="Header2 3 2 16 3" xfId="15444" xr:uid="{B90164DB-DA17-48EB-9B23-D8338D140985}"/>
    <cellStyle name="Header2 3 2 16 3 2" xfId="23365" xr:uid="{152F9796-7D74-4370-8D4F-39F5F611828E}"/>
    <cellStyle name="Header2 3 2 16 4" xfId="17159" xr:uid="{B3748327-6369-4BFE-9CFA-CE293DC54174}"/>
    <cellStyle name="Header2 3 2 16 4 2" xfId="25071" xr:uid="{83D49083-91A0-4CE2-A00A-20EB8E87C875}"/>
    <cellStyle name="Header2 3 2 16 5" xfId="22131" xr:uid="{E817300D-DDE8-474D-AFFD-9BF33648F9E4}"/>
    <cellStyle name="Header2 3 2 17" xfId="10971" xr:uid="{9110A3B5-5D3F-4640-ABF5-4EBBA5C32ECE}"/>
    <cellStyle name="Header2 3 2 17 2" xfId="18126" xr:uid="{11B25C63-B17F-4E95-8A6D-337FC17607E1}"/>
    <cellStyle name="Header2 3 2 17 2 2" xfId="26025" xr:uid="{506325BF-A793-42B8-AFEB-93ACDBAF6E0F}"/>
    <cellStyle name="Header2 3 2 17 3" xfId="16981" xr:uid="{743E0D73-AB2B-4A37-BBE0-E52AA86DE9EE}"/>
    <cellStyle name="Header2 3 2 17 3 2" xfId="24893" xr:uid="{099CFD3A-F19B-4809-8424-508A90A6EBD9}"/>
    <cellStyle name="Header2 3 2 17 4" xfId="16346" xr:uid="{124FE1B1-7451-41F2-BADC-3512A098F825}"/>
    <cellStyle name="Header2 3 2 17 4 2" xfId="24258" xr:uid="{4B0938CE-BC42-4894-8649-96637F557703}"/>
    <cellStyle name="Header2 3 2 17 5" xfId="22230" xr:uid="{DADA7C62-EC36-493E-B2EB-0143B9D3A993}"/>
    <cellStyle name="Header2 3 2 18" xfId="11248" xr:uid="{3C132E16-3A9D-4FD4-B273-CB9E92C992C0}"/>
    <cellStyle name="Header2 3 2 18 2" xfId="18202" xr:uid="{13D7C638-2984-412C-9C72-6FDF11726E62}"/>
    <cellStyle name="Header2 3 2 18 2 2" xfId="26101" xr:uid="{8F033D8D-29F0-4C50-9013-A053128D8DEF}"/>
    <cellStyle name="Header2 3 2 18 3" xfId="16079" xr:uid="{BE3A608A-F052-405D-8697-DCA2959EFFEE}"/>
    <cellStyle name="Header2 3 2 18 3 2" xfId="23991" xr:uid="{8DE47008-E2C5-4D7B-87A5-83CE2D7E36F9}"/>
    <cellStyle name="Header2 3 2 18 4" xfId="18616" xr:uid="{3C45E2B7-B2D8-4090-BC75-03CDA10E006E}"/>
    <cellStyle name="Header2 3 2 18 4 2" xfId="26514" xr:uid="{50F91431-D6B1-491E-80A2-7D5609306532}"/>
    <cellStyle name="Header2 3 2 18 5" xfId="22243" xr:uid="{F31845B7-2D09-472D-873E-C4E6E3ECA3FE}"/>
    <cellStyle name="Header2 3 2 19" xfId="14494" xr:uid="{EBC68F92-70ED-471C-8846-B85D04B8B8BE}"/>
    <cellStyle name="Header2 3 2 19 2" xfId="19721" xr:uid="{1AAA4E19-D51E-42C8-A4B2-D1E19D868AE8}"/>
    <cellStyle name="Header2 3 2 19 2 2" xfId="27616" xr:uid="{BD2452C2-4237-4A89-8743-6A69101BD993}"/>
    <cellStyle name="Header2 3 2 19 3" xfId="20456" xr:uid="{BE3BB136-11C5-4DA5-BA85-E158AA9A0713}"/>
    <cellStyle name="Header2 3 2 19 3 2" xfId="28349" xr:uid="{32E01105-5863-48FF-93B4-2231E89D794D}"/>
    <cellStyle name="Header2 3 2 19 4" xfId="21068" xr:uid="{F8C175D7-63FA-47F8-8DD3-0A1512111FE0}"/>
    <cellStyle name="Header2 3 2 19 4 2" xfId="28961" xr:uid="{BC5144C7-5E26-4C67-BC03-2E7250EA2454}"/>
    <cellStyle name="Header2 3 2 19 5" xfId="23124" xr:uid="{A1B851F2-A435-4E4C-88C7-203728CAF40F}"/>
    <cellStyle name="Header2 3 2 2" xfId="2640" xr:uid="{70A79A3B-ACFE-4995-B08E-23A17AE0D53B}"/>
    <cellStyle name="Header2 3 2 2 10" xfId="10697" xr:uid="{33C10642-8C5D-4A93-ABDC-251781087BD4}"/>
    <cellStyle name="Header2 3 2 2 10 2" xfId="18017" xr:uid="{67BE973D-6CAF-4C09-9518-6063A0DD87C8}"/>
    <cellStyle name="Header2 3 2 2 10 2 2" xfId="25917" xr:uid="{69E9579C-717E-41A4-AEA9-0B15E07F8D64}"/>
    <cellStyle name="Header2 3 2 2 10 3" xfId="17000" xr:uid="{CFCE1BEB-8338-45F4-9833-421BD5011F66}"/>
    <cellStyle name="Header2 3 2 2 10 3 2" xfId="24912" xr:uid="{4A00CD4D-C725-4883-9D71-1312F724F37A}"/>
    <cellStyle name="Header2 3 2 2 10 4" xfId="18701" xr:uid="{06504EAA-0629-4AB9-8919-1B9FD32E08A3}"/>
    <cellStyle name="Header2 3 2 2 10 4 2" xfId="26599" xr:uid="{453F6F04-A97E-48D9-98CB-0E6B20848D8F}"/>
    <cellStyle name="Header2 3 2 2 10 5" xfId="22182" xr:uid="{69AABC20-2496-426B-9C5A-4F3D138E4733}"/>
    <cellStyle name="Header2 3 2 2 11" xfId="11821" xr:uid="{D09B4877-41D9-4F6A-8A95-190DF9741385}"/>
    <cellStyle name="Header2 3 2 2 11 2" xfId="18374" xr:uid="{15BE550D-770F-437E-8541-11E04CB55BE4}"/>
    <cellStyle name="Header2 3 2 2 11 2 2" xfId="26272" xr:uid="{FE6380EE-13FC-46F5-9CC9-80AAE6A25D79}"/>
    <cellStyle name="Header2 3 2 2 11 3" xfId="16942" xr:uid="{B13F2ECA-EA09-4DD9-AE37-A34CBE8CCE69}"/>
    <cellStyle name="Header2 3 2 2 11 3 2" xfId="24854" xr:uid="{FD687742-C42A-496B-8406-07819850969B}"/>
    <cellStyle name="Header2 3 2 2 11 4" xfId="17355" xr:uid="{F5B6018D-A958-4C82-B7C7-4A4BA9261631}"/>
    <cellStyle name="Header2 3 2 2 11 4 2" xfId="25265" xr:uid="{0304D815-557D-4DDC-8948-9109D18A5367}"/>
    <cellStyle name="Header2 3 2 2 11 5" xfId="22291" xr:uid="{3A5D8A10-C273-4BC2-B888-4FE8332C01BF}"/>
    <cellStyle name="Header2 3 2 2 12" xfId="15695" xr:uid="{3FF20ABA-DC16-4F6E-8850-8F290B4618A9}"/>
    <cellStyle name="Header2 3 2 2 12 2" xfId="23609" xr:uid="{4891279C-2364-46EE-A1EE-FEC6654849F2}"/>
    <cellStyle name="Header2 3 2 2 13" xfId="18921" xr:uid="{F87C61AA-A9DC-4677-B6F7-04D603D607B4}"/>
    <cellStyle name="Header2 3 2 2 13 2" xfId="26819" xr:uid="{DC7A08BF-0CA9-40B0-9C3B-DF9591BE1AF2}"/>
    <cellStyle name="Header2 3 2 2 14" xfId="20583" xr:uid="{6A14E48C-2F6A-4B3C-9922-44C246F8CAEE}"/>
    <cellStyle name="Header2 3 2 2 14 2" xfId="28476" xr:uid="{35A0508F-827D-40E8-A5A7-516B564EA7D0}"/>
    <cellStyle name="Header2 3 2 2 15" xfId="21214" xr:uid="{8AD0EE61-3214-4D67-8F5C-CA8BC30D3A00}"/>
    <cellStyle name="Header2 3 2 2 2" xfId="5047" xr:uid="{012DD51C-08CD-4A74-A1E3-FF4B760C8BC2}"/>
    <cellStyle name="Header2 3 2 2 2 2" xfId="12916" xr:uid="{B6DBE1A3-D3DA-40F6-8D08-2B7E104F8F47}"/>
    <cellStyle name="Header2 3 2 2 2 2 2" xfId="18862" xr:uid="{FFE1F3BC-4BC5-4835-9039-4BC4E9B3454E}"/>
    <cellStyle name="Header2 3 2 2 2 2 2 2" xfId="26760" xr:uid="{74FB6846-82E6-4E4D-AFB2-529E4448449F}"/>
    <cellStyle name="Header2 3 2 2 2 2 3" xfId="16874" xr:uid="{1E305F61-16BA-4B87-98D3-38D6CF10D208}"/>
    <cellStyle name="Header2 3 2 2 2 2 3 2" xfId="24786" xr:uid="{EF0702D2-833F-490A-97B6-B4ED385EFC86}"/>
    <cellStyle name="Header2 3 2 2 2 2 4" xfId="18734" xr:uid="{EF50041F-54B1-4F35-8C2B-05C0DC640F58}"/>
    <cellStyle name="Header2 3 2 2 2 2 4 2" xfId="26632" xr:uid="{2BA39B1F-1F3A-48F9-A5EB-98B84B4422F7}"/>
    <cellStyle name="Header2 3 2 2 2 2 5" xfId="22560" xr:uid="{747FBF81-5985-4206-99BA-B24EE9812D65}"/>
    <cellStyle name="Header2 3 2 2 2 3" xfId="16336" xr:uid="{0095B10B-95B0-4BEC-88AF-07CCE863FA7B}"/>
    <cellStyle name="Header2 3 2 2 2 3 2" xfId="24248" xr:uid="{F56E4B9A-E9FD-4E5C-B045-4AFAF455B127}"/>
    <cellStyle name="Header2 3 2 2 2 4" xfId="17384" xr:uid="{CD178CEC-F3D4-4A08-A6E1-525F6C7C4600}"/>
    <cellStyle name="Header2 3 2 2 2 4 2" xfId="25294" xr:uid="{03517CB2-E401-4E51-BC29-F639D6DC6843}"/>
    <cellStyle name="Header2 3 2 2 2 5" xfId="16140" xr:uid="{839E150C-E424-4005-9D0D-497427D4022A}"/>
    <cellStyle name="Header2 3 2 2 2 5 2" xfId="24052" xr:uid="{307E1F77-586C-42B1-A37E-8780E4BDA170}"/>
    <cellStyle name="Header2 3 2 2 2 6" xfId="21511" xr:uid="{7B799108-CF0E-4FB9-AE46-0A45E7563D26}"/>
    <cellStyle name="Header2 3 2 2 3" xfId="5484" xr:uid="{EF1198AD-90AD-4F9E-A624-D6656D6E679B}"/>
    <cellStyle name="Header2 3 2 2 3 2" xfId="13327" xr:uid="{F6AB7EB6-1127-4BF4-B3B0-3DD7E00CE057}"/>
    <cellStyle name="Header2 3 2 2 3 2 2" xfId="19102" xr:uid="{04A86429-B5DE-4698-AE03-8D7C1B979D28}"/>
    <cellStyle name="Header2 3 2 2 3 2 2 2" xfId="27000" xr:uid="{75D5A71B-22F4-492F-BD57-0E50F427C259}"/>
    <cellStyle name="Header2 3 2 2 3 2 3" xfId="19951" xr:uid="{C785925D-26A7-44BD-87A3-E83721AA729E}"/>
    <cellStyle name="Header2 3 2 2 3 2 3 2" xfId="27845" xr:uid="{727FCE7C-2FEB-4FE8-ABEA-8314CB3D2F6F}"/>
    <cellStyle name="Header2 3 2 2 3 2 4" xfId="20683" xr:uid="{295D16E4-82AF-4887-B95B-BCF96F7153CE}"/>
    <cellStyle name="Header2 3 2 2 3 2 4 2" xfId="28576" xr:uid="{FD03A499-01D3-4E6F-8EF6-B66B7225F4A4}"/>
    <cellStyle name="Header2 3 2 2 3 2 5" xfId="22739" xr:uid="{B8487BEA-F877-4658-A3DB-E3A118DB8C7C}"/>
    <cellStyle name="Header2 3 2 2 3 3" xfId="16580" xr:uid="{CB6E14C2-3C79-4F2A-B63F-9047CF605876}"/>
    <cellStyle name="Header2 3 2 2 3 3 2" xfId="24492" xr:uid="{07AFC828-2336-4F69-B0A9-77727B44724D}"/>
    <cellStyle name="Header2 3 2 2 3 4" xfId="19469" xr:uid="{50C3EC9D-E883-4641-B53A-44C411AB98E7}"/>
    <cellStyle name="Header2 3 2 2 3 4 2" xfId="27365" xr:uid="{0C2E4725-051F-491A-8DBD-7E9780ECE164}"/>
    <cellStyle name="Header2 3 2 2 3 5" xfId="17664" xr:uid="{F5FB71CC-41E2-48CC-A2B9-9A341DFA6443}"/>
    <cellStyle name="Header2 3 2 2 3 5 2" xfId="25565" xr:uid="{C148AFC7-5C6C-46F6-A8C8-4D56F223D682}"/>
    <cellStyle name="Header2 3 2 2 3 6" xfId="21693" xr:uid="{4AB33035-41EF-4936-9599-8963F76F17AF}"/>
    <cellStyle name="Header2 3 2 2 4" xfId="5369" xr:uid="{BF0F04FC-3925-4CB9-8830-148624B1729C}"/>
    <cellStyle name="Header2 3 2 2 4 2" xfId="13216" xr:uid="{53D903A3-A36C-431B-B039-03A14EC0394C}"/>
    <cellStyle name="Header2 3 2 2 4 2 2" xfId="18998" xr:uid="{7C5353F7-4B87-4253-BDBE-746CE685E2F8}"/>
    <cellStyle name="Header2 3 2 2 4 2 2 2" xfId="26896" xr:uid="{8E68F57A-C085-4B5F-A66B-8F364648E0FF}"/>
    <cellStyle name="Header2 3 2 2 4 2 3" xfId="19691" xr:uid="{BABF396E-4A6D-4264-89E5-F62693CF5EBE}"/>
    <cellStyle name="Header2 3 2 2 4 2 3 2" xfId="27586" xr:uid="{018756B3-09AE-4716-965E-9F71648AF0F4}"/>
    <cellStyle name="Header2 3 2 2 4 2 4" xfId="16200" xr:uid="{E7F466CD-8C63-48DA-9BC0-FBEE30AC5CEE}"/>
    <cellStyle name="Header2 3 2 2 4 2 4 2" xfId="24112" xr:uid="{8E6DB77F-7DF4-45FE-A3A8-91E0B649307E}"/>
    <cellStyle name="Header2 3 2 2 4 2 5" xfId="22635" xr:uid="{BB526E96-12A1-4136-8D14-CA331E076241}"/>
    <cellStyle name="Header2 3 2 2 4 3" xfId="16474" xr:uid="{27FBF4C9-81BE-4036-8CEC-A8709FBD14D0}"/>
    <cellStyle name="Header2 3 2 2 4 3 2" xfId="24386" xr:uid="{0402B914-C44C-4C75-A789-D461D12FE44A}"/>
    <cellStyle name="Header2 3 2 2 4 4" xfId="16365" xr:uid="{A9C1A0B8-4E2C-48F4-AEB8-01363C786C85}"/>
    <cellStyle name="Header2 3 2 2 4 4 2" xfId="24277" xr:uid="{4E1B67E1-841E-4D7F-9635-C07461863D7B}"/>
    <cellStyle name="Header2 3 2 2 4 5" xfId="20568" xr:uid="{313063E0-3ECE-4F18-B142-540F0F1FD5F9}"/>
    <cellStyle name="Header2 3 2 2 4 5 2" xfId="28461" xr:uid="{FFC0949E-F44A-4F3B-B6C0-2F1A5C94A40B}"/>
    <cellStyle name="Header2 3 2 2 4 6" xfId="21589" xr:uid="{F3A5849B-8128-456C-B8E5-DE23AF72BE04}"/>
    <cellStyle name="Header2 3 2 2 5" xfId="3136" xr:uid="{92724D74-2B15-44AF-B16A-801F826EF8EC}"/>
    <cellStyle name="Header2 3 2 2 5 2" xfId="12258" xr:uid="{D080BD7E-260E-4571-BF79-1267B39E0621}"/>
    <cellStyle name="Header2 3 2 2 5 2 2" xfId="18624" xr:uid="{7EB81E70-CC78-455F-BBA0-020B09510F7A}"/>
    <cellStyle name="Header2 3 2 2 5 2 2 2" xfId="26522" xr:uid="{F1A60647-FCE8-4771-8980-EF5CF30E7073}"/>
    <cellStyle name="Header2 3 2 2 5 2 3" xfId="18848" xr:uid="{6061473E-5997-485F-A8C1-AF46C8FB38B3}"/>
    <cellStyle name="Header2 3 2 2 5 2 3 2" xfId="26746" xr:uid="{FE08D6F1-40E7-4E13-8516-3C9F78D8E845}"/>
    <cellStyle name="Header2 3 2 2 5 2 4" xfId="17432" xr:uid="{21C8659D-D27E-48F3-AA77-7DB612E87320}"/>
    <cellStyle name="Header2 3 2 2 5 2 4 2" xfId="25342" xr:uid="{0BD21DD6-BCB7-4168-9FC0-97AD42C1F494}"/>
    <cellStyle name="Header2 3 2 2 5 2 5" xfId="22471" xr:uid="{0D929DCD-C76C-41E2-8A78-AD5CBC001D59}"/>
    <cellStyle name="Header2 3 2 2 5 3" xfId="15948" xr:uid="{98B9A47E-4207-456A-9B8D-5FE237599C10}"/>
    <cellStyle name="Header2 3 2 2 5 3 2" xfId="23862" xr:uid="{501C2283-6EBD-4C5E-9853-D9560BEF561D}"/>
    <cellStyle name="Header2 3 2 2 5 4" xfId="15550" xr:uid="{9420040E-013A-4848-B5AC-1320AB47893B}"/>
    <cellStyle name="Header2 3 2 2 5 4 2" xfId="23468" xr:uid="{F0AE2D6F-0A38-426C-BA2A-FDD3D9E36D51}"/>
    <cellStyle name="Header2 3 2 2 5 5" xfId="19504" xr:uid="{082483D9-5E9F-4907-AF18-44B43D18BD16}"/>
    <cellStyle name="Header2 3 2 2 5 5 2" xfId="27400" xr:uid="{A2B82BBC-CD04-42B4-995B-B3B6E7F43F23}"/>
    <cellStyle name="Header2 3 2 2 5 6" xfId="21414" xr:uid="{279BCEFA-4AF2-408D-97BA-D921A1DF1B90}"/>
    <cellStyle name="Header2 3 2 2 6" xfId="5460" xr:uid="{FC59F5D7-5FF2-47FB-A6B1-B01ACB6DBB5F}"/>
    <cellStyle name="Header2 3 2 2 6 2" xfId="13304" xr:uid="{3AF09AD6-48D8-4CD9-9E91-FD1751B4EA46}"/>
    <cellStyle name="Header2 3 2 2 6 2 2" xfId="19080" xr:uid="{D8737719-E891-48C2-935C-A846BB85A64F}"/>
    <cellStyle name="Header2 3 2 2 6 2 2 2" xfId="26978" xr:uid="{957CE504-F455-48A0-A10F-C70BC230D8A5}"/>
    <cellStyle name="Header2 3 2 2 6 2 3" xfId="19928" xr:uid="{457D8C6B-B5FC-4BEC-8850-0E958F54D315}"/>
    <cellStyle name="Header2 3 2 2 6 2 3 2" xfId="27822" xr:uid="{F570E40C-7745-4900-A2DB-E6AB558A1632}"/>
    <cellStyle name="Header2 3 2 2 6 2 4" xfId="20661" xr:uid="{759E011C-7AF4-4F7A-8FAB-05938DDBE5A3}"/>
    <cellStyle name="Header2 3 2 2 6 2 4 2" xfId="28554" xr:uid="{7F3A033A-CF9B-477C-BA5B-ADED55F06F64}"/>
    <cellStyle name="Header2 3 2 2 6 2 5" xfId="22717" xr:uid="{1EFA9DF8-A344-4313-B363-5DCD51C23E6A}"/>
    <cellStyle name="Header2 3 2 2 6 3" xfId="16558" xr:uid="{2BA3FDFF-0351-4DC4-8FD2-4A620DFCF063}"/>
    <cellStyle name="Header2 3 2 2 6 3 2" xfId="24470" xr:uid="{79D9F92B-20CF-4C90-A836-A9BFB23A9731}"/>
    <cellStyle name="Header2 3 2 2 6 4" xfId="18231" xr:uid="{DBB1BD5A-2694-4A94-9264-2CBBC8CA34CA}"/>
    <cellStyle name="Header2 3 2 2 6 4 2" xfId="26130" xr:uid="{075FE6A3-97E4-4EB1-A195-CE4D6BBBA3B6}"/>
    <cellStyle name="Header2 3 2 2 6 5" xfId="20476" xr:uid="{6A0595D5-8CAD-44BB-9D71-8D33FA2302FA}"/>
    <cellStyle name="Header2 3 2 2 6 5 2" xfId="28369" xr:uid="{83C22B95-5884-42D8-AD25-03D9D3B9DF87}"/>
    <cellStyle name="Header2 3 2 2 6 6" xfId="21671" xr:uid="{19385192-439B-477A-BC4C-C107290144C2}"/>
    <cellStyle name="Header2 3 2 2 7" xfId="5392" xr:uid="{39A4A234-0E4A-41BC-8268-0C276E7FA715}"/>
    <cellStyle name="Header2 3 2 2 7 2" xfId="13237" xr:uid="{6669BF2C-FAE8-4E63-88EB-BEADCBF3F3D7}"/>
    <cellStyle name="Header2 3 2 2 7 2 2" xfId="19018" xr:uid="{740CBF8E-546D-40AB-BA5A-2E5162034F29}"/>
    <cellStyle name="Header2 3 2 2 7 2 2 2" xfId="26916" xr:uid="{381C1F44-4F5D-4C89-B9CE-02481356F0A1}"/>
    <cellStyle name="Header2 3 2 2 7 2 3" xfId="15626" xr:uid="{7A28D234-6579-4C82-823C-C9A036D37F10}"/>
    <cellStyle name="Header2 3 2 2 7 2 3 2" xfId="23541" xr:uid="{D3EFE505-39CD-4D3D-A33F-885FE149C763}"/>
    <cellStyle name="Header2 3 2 2 7 2 4" xfId="20599" xr:uid="{D5FC5837-075F-42B7-B257-0BEE54D58AAE}"/>
    <cellStyle name="Header2 3 2 2 7 2 4 2" xfId="28492" xr:uid="{FCF2E2EE-1F45-4843-8932-F2CA1DF5F8C1}"/>
    <cellStyle name="Header2 3 2 2 7 2 5" xfId="22655" xr:uid="{A0889F7B-5D32-4A4A-92C6-576E50B69E5D}"/>
    <cellStyle name="Header2 3 2 2 7 3" xfId="16495" xr:uid="{CDD74907-C566-4D18-BF2A-22AEB69B8856}"/>
    <cellStyle name="Header2 3 2 2 7 3 2" xfId="24407" xr:uid="{AC4C317D-ED8D-45D4-873A-7A005A3F96AE}"/>
    <cellStyle name="Header2 3 2 2 7 4" xfId="17772" xr:uid="{CD9DBEE3-B7B3-4835-BB3F-0035B5E366B0}"/>
    <cellStyle name="Header2 3 2 2 7 4 2" xfId="25673" xr:uid="{8D4CE3CB-B82E-4519-977F-5D3691FD68D8}"/>
    <cellStyle name="Header2 3 2 2 7 5" xfId="18689" xr:uid="{C6BE1934-37C2-43CD-9EF7-DFF8473074F4}"/>
    <cellStyle name="Header2 3 2 2 7 5 2" xfId="26587" xr:uid="{AB0B57D6-4454-41D6-9417-0BDF78BECEDA}"/>
    <cellStyle name="Header2 3 2 2 7 6" xfId="21609" xr:uid="{17DBA411-857B-4768-B597-56AE0E2F5F65}"/>
    <cellStyle name="Header2 3 2 2 8" xfId="5438" xr:uid="{8CD82EA7-C8F3-4B6A-87F2-44EE56483717}"/>
    <cellStyle name="Header2 3 2 2 8 2" xfId="13282" xr:uid="{57163049-6A22-4D49-8E73-5540283429A7}"/>
    <cellStyle name="Header2 3 2 2 8 2 2" xfId="19062" xr:uid="{4D65AEA7-0B90-466E-A0D6-BB7E362A87B3}"/>
    <cellStyle name="Header2 3 2 2 8 2 2 2" xfId="26960" xr:uid="{0CA4744B-19B5-4B69-A5B2-674660862BAD}"/>
    <cellStyle name="Header2 3 2 2 8 2 3" xfId="18826" xr:uid="{8197FAE1-AF32-4BA9-9BA7-0D56FC44AF8B}"/>
    <cellStyle name="Header2 3 2 2 8 2 3 2" xfId="26724" xr:uid="{60692FAB-5649-4D20-B267-9A818B009DB3}"/>
    <cellStyle name="Header2 3 2 2 8 2 4" xfId="20643" xr:uid="{25D660DE-A7C5-472F-8A9F-7DD47DD665BD}"/>
    <cellStyle name="Header2 3 2 2 8 2 4 2" xfId="28536" xr:uid="{DCCC8D89-36C0-455C-A6DE-0D094E3B1921}"/>
    <cellStyle name="Header2 3 2 2 8 2 5" xfId="22699" xr:uid="{E703E7A4-A2F8-4D44-B8BA-933A4C6EEA1A}"/>
    <cellStyle name="Header2 3 2 2 8 3" xfId="16540" xr:uid="{4EDA9836-5E9E-44EF-95A4-2025FF969671}"/>
    <cellStyle name="Header2 3 2 2 8 3 2" xfId="24452" xr:uid="{4F71FA86-E50A-4E7A-8046-BD2642C99564}"/>
    <cellStyle name="Header2 3 2 2 8 4" xfId="17096" xr:uid="{124704DB-7A08-4BC4-AF47-8C8B70689B67}"/>
    <cellStyle name="Header2 3 2 2 8 4 2" xfId="25008" xr:uid="{01C40116-5BD5-4868-A599-1E4590BE35C2}"/>
    <cellStyle name="Header2 3 2 2 8 5" xfId="18152" xr:uid="{A889361B-59C9-43D3-B889-39B41997819C}"/>
    <cellStyle name="Header2 3 2 2 8 5 2" xfId="26051" xr:uid="{89B355AF-FF3B-4041-8310-808D94747153}"/>
    <cellStyle name="Header2 3 2 2 8 6" xfId="21653" xr:uid="{F2C93881-4BE2-4A42-AE5E-2E0B07F620F9}"/>
    <cellStyle name="Header2 3 2 2 9" xfId="7539" xr:uid="{0358501D-56E1-49E2-9495-0EEB893C5EBC}"/>
    <cellStyle name="Header2 3 2 2 9 2" xfId="14181" xr:uid="{4FB69349-542E-423C-B8B3-AC78DCAA653D}"/>
    <cellStyle name="Header2 3 2 2 9 2 2" xfId="19594" xr:uid="{988C0237-4D2E-4CFA-9ABF-B630FE7FA770}"/>
    <cellStyle name="Header2 3 2 2 9 2 2 2" xfId="27490" xr:uid="{10B9412F-A985-441F-8C23-9B4F4093EEB2}"/>
    <cellStyle name="Header2 3 2 2 9 2 3" xfId="20372" xr:uid="{FB162CDA-E7F7-4A3C-B3CA-68C48A17836C}"/>
    <cellStyle name="Header2 3 2 2 9 2 3 2" xfId="28266" xr:uid="{D6C26FD2-F187-4FC5-ADAD-02CBAF8BDF8A}"/>
    <cellStyle name="Header2 3 2 2 9 2 4" xfId="21034" xr:uid="{F0A4ECE9-A730-4E69-9E1C-935FE00AFFD1}"/>
    <cellStyle name="Header2 3 2 2 9 2 4 2" xfId="28927" xr:uid="{8130652A-0EFE-4299-AE9F-BF8A3CF440AB}"/>
    <cellStyle name="Header2 3 2 2 9 2 5" xfId="23090" xr:uid="{33B8D708-A9AE-40B7-AEFB-87A9FBDDD3CA}"/>
    <cellStyle name="Header2 3 2 2 9 3" xfId="17230" xr:uid="{DF744E60-DE0D-4E5E-8998-AE831BB5CBBF}"/>
    <cellStyle name="Header2 3 2 2 9 3 2" xfId="25141" xr:uid="{5922C185-8BE5-4DAC-B705-A11D5E5F0480}"/>
    <cellStyle name="Header2 3 2 2 9 4" xfId="15477" xr:uid="{804BFCD3-A7E7-4E85-BD38-80F6AF280556}"/>
    <cellStyle name="Header2 3 2 2 9 4 2" xfId="23395" xr:uid="{9A741A1E-66C6-4140-9C9E-26C0F8075EC3}"/>
    <cellStyle name="Header2 3 2 2 9 5" xfId="19709" xr:uid="{474996D9-B4B0-44E1-9A79-28B7802850EF}"/>
    <cellStyle name="Header2 3 2 2 9 5 2" xfId="27604" xr:uid="{57F75A6D-3ACA-4DEE-81D1-A1FE5D5C3B2A}"/>
    <cellStyle name="Header2 3 2 2 9 6" xfId="22044" xr:uid="{6F417B99-9103-4AB9-A904-DC0AED9119B0}"/>
    <cellStyle name="Header2 3 2 20" xfId="15490" xr:uid="{417D874C-25FD-4D4D-A1DC-91A5D6FC8001}"/>
    <cellStyle name="Header2 3 2 20 2" xfId="23408" xr:uid="{2905BEAA-18A2-4958-9D24-EF13ACB71A44}"/>
    <cellStyle name="Header2 3 2 21" xfId="19527" xr:uid="{33D7D6D3-D83B-426E-B72D-DCD5632646BF}"/>
    <cellStyle name="Header2 3 2 21 2" xfId="27423" xr:uid="{AB5C8A10-72B4-4B46-8D25-F72D8E92ACCC}"/>
    <cellStyle name="Header2 3 2 22" xfId="16959" xr:uid="{74423E7D-C9FF-4706-9357-20DE293E97DE}"/>
    <cellStyle name="Header2 3 2 22 2" xfId="24871" xr:uid="{519CA771-B8D1-412C-9117-2808DEE4EA94}"/>
    <cellStyle name="Header2 3 2 23" xfId="21119" xr:uid="{DBFFF060-1324-41EC-87EF-84E98DE66FD7}"/>
    <cellStyle name="Header2 3 2 3" xfId="2495" xr:uid="{56DA8A4E-C923-48D2-809B-0FEEDAB63F35}"/>
    <cellStyle name="Header2 3 2 3 2" xfId="7476" xr:uid="{79DC5F59-2B31-457C-AD0E-5014ABCE558F}"/>
    <cellStyle name="Header2 3 2 3 2 2" xfId="14118" xr:uid="{CACE54C2-D843-4553-8BF1-1FFF7077A4C7}"/>
    <cellStyle name="Header2 3 2 3 2 2 2" xfId="19574" xr:uid="{917ADC35-4545-4910-9B28-71966274116B}"/>
    <cellStyle name="Header2 3 2 3 2 2 2 2" xfId="27470" xr:uid="{62E1067C-8ED3-44E1-8453-854D257C7A4F}"/>
    <cellStyle name="Header2 3 2 3 2 2 3" xfId="20360" xr:uid="{A3A8A551-E3C6-4AEC-B577-E516A9DCD906}"/>
    <cellStyle name="Header2 3 2 3 2 2 3 2" xfId="28254" xr:uid="{B0056541-5147-4649-AB70-608ACAB37FB1}"/>
    <cellStyle name="Header2 3 2 3 2 2 4" xfId="21025" xr:uid="{E9A0EAEB-9E83-4A78-B1AB-877F65573220}"/>
    <cellStyle name="Header2 3 2 3 2 2 4 2" xfId="28918" xr:uid="{981D8B48-A4DA-4809-974F-C13EAB58EF89}"/>
    <cellStyle name="Header2 3 2 3 2 2 5" xfId="23081" xr:uid="{7096AE77-4A35-4279-8C9D-5CD47E14BB8B}"/>
    <cellStyle name="Header2 3 2 3 2 3" xfId="17213" xr:uid="{EB346425-2C50-42C0-B8F5-62FD4E92BBAA}"/>
    <cellStyle name="Header2 3 2 3 2 3 2" xfId="25125" xr:uid="{C50E1E67-E89C-468F-A1F3-98300526BB1E}"/>
    <cellStyle name="Header2 3 2 3 2 4" xfId="18007" xr:uid="{7E12AC3E-D20F-4189-A177-2B7CF6F6EE2A}"/>
    <cellStyle name="Header2 3 2 3 2 4 2" xfId="25907" xr:uid="{1ADA245E-D752-44FB-87EF-D2CB892A6C74}"/>
    <cellStyle name="Header2 3 2 3 2 5" xfId="19923" xr:uid="{46BE8A2E-82DE-4A7E-AD2A-8346C189C35A}"/>
    <cellStyle name="Header2 3 2 3 2 5 2" xfId="27817" xr:uid="{AA9DDF18-1C1B-477D-8614-520621D212C9}"/>
    <cellStyle name="Header2 3 2 3 2 6" xfId="22035" xr:uid="{4FA52011-3E59-4F7C-B327-4D17182EB68E}"/>
    <cellStyle name="Header2 3 2 3 3" xfId="10566" xr:uid="{459F0320-3104-4A93-8332-BA687AE08586}"/>
    <cellStyle name="Header2 3 2 3 3 2" xfId="17981" xr:uid="{66CE7E35-B033-4634-8AF1-33CB0DD5B280}"/>
    <cellStyle name="Header2 3 2 3 3 2 2" xfId="25882" xr:uid="{7B8AF0F8-A622-47D9-A5D6-7B3661AADA83}"/>
    <cellStyle name="Header2 3 2 3 3 3" xfId="16115" xr:uid="{09537DD7-B72C-4C2F-BDBE-414A742C963A}"/>
    <cellStyle name="Header2 3 2 3 3 3 2" xfId="24027" xr:uid="{381BB73D-2CD4-4CD3-9FAE-D0E40F995E3F}"/>
    <cellStyle name="Header2 3 2 3 3 4" xfId="16240" xr:uid="{7841E1A8-87AE-4A04-B6BA-2B2E7B0EE6A5}"/>
    <cellStyle name="Header2 3 2 3 3 4 2" xfId="24152" xr:uid="{A5C2D40F-261F-4112-82E6-AB074D59E911}"/>
    <cellStyle name="Header2 3 2 3 3 5" xfId="22171" xr:uid="{4039CDC8-804F-46EB-B257-352D8FB6999A}"/>
    <cellStyle name="Header2 3 2 3 4" xfId="11674" xr:uid="{E5166851-130C-4777-B5FF-E227F81D35E5}"/>
    <cellStyle name="Header2 3 2 3 4 2" xfId="18322" xr:uid="{2B8BCD2F-8D87-4C81-8850-46CC91C43DAB}"/>
    <cellStyle name="Header2 3 2 3 4 2 2" xfId="26221" xr:uid="{E99804FE-7F3F-4D20-9615-E9E8013B5529}"/>
    <cellStyle name="Header2 3 2 3 4 3" xfId="16058" xr:uid="{0BEC85B5-E2E3-438A-B9C3-439BFC006ADC}"/>
    <cellStyle name="Header2 3 2 3 4 3 2" xfId="23971" xr:uid="{B94E9B67-04B3-43A9-81F2-DF4E4A47A71B}"/>
    <cellStyle name="Header2 3 2 3 4 4" xfId="18458" xr:uid="{6E0AA9F4-7D3A-4F39-BDFA-E953B8C6C66A}"/>
    <cellStyle name="Header2 3 2 3 4 4 2" xfId="26356" xr:uid="{F04F886E-F05C-400D-8A0C-14C83C4CEF5B}"/>
    <cellStyle name="Header2 3 2 3 4 5" xfId="22266" xr:uid="{8AEB32E9-4279-426F-9287-CE9BA1B79C4B}"/>
    <cellStyle name="Header2 3 2 3 5" xfId="15646" xr:uid="{93EBC946-27BF-4AEB-9B29-514D42CE2A1D}"/>
    <cellStyle name="Header2 3 2 3 5 2" xfId="23561" xr:uid="{FD30863A-87F6-400E-AB47-2093DF4A9902}"/>
    <cellStyle name="Header2 3 2 3 6" xfId="18265" xr:uid="{3F9862C8-8490-4A2C-855B-CA5AF836AE85}"/>
    <cellStyle name="Header2 3 2 3 6 2" xfId="26164" xr:uid="{36AD5BD9-510E-427D-9517-C10AAE90685B}"/>
    <cellStyle name="Header2 3 2 3 7" xfId="20496" xr:uid="{68E635A9-1A19-4A6B-9A99-9612BA0C6FCA}"/>
    <cellStyle name="Header2 3 2 3 7 2" xfId="28389" xr:uid="{A0E65923-CEF8-427E-A3AA-0A066803B0A1}"/>
    <cellStyle name="Header2 3 2 3 8" xfId="21189" xr:uid="{9FAF6D72-3161-4D57-B8E3-FD94E73160DA}"/>
    <cellStyle name="Header2 3 2 4" xfId="2510" xr:uid="{6989A210-CD86-40C7-89B0-73ACE028B4A4}"/>
    <cellStyle name="Header2 3 2 4 2" xfId="11689" xr:uid="{1A05C10C-44DC-44A5-99FD-3B1268F60322}"/>
    <cellStyle name="Header2 3 2 4 2 2" xfId="18337" xr:uid="{6987DE77-C862-43CC-8D99-C9E416C2F590}"/>
    <cellStyle name="Header2 3 2 4 2 2 2" xfId="26236" xr:uid="{ABF019D3-987D-455A-8F07-163501B00401}"/>
    <cellStyle name="Header2 3 2 4 2 3" xfId="16946" xr:uid="{B5238866-FD48-4444-B12D-734A25CF574A}"/>
    <cellStyle name="Header2 3 2 4 2 3 2" xfId="24858" xr:uid="{4DA5079E-AAB5-489D-A16B-1548B13A7027}"/>
    <cellStyle name="Header2 3 2 4 2 4" xfId="15501" xr:uid="{EA26E23B-9ADF-44CA-958D-460E19CB64B1}"/>
    <cellStyle name="Header2 3 2 4 2 4 2" xfId="23419" xr:uid="{755E686B-64A3-4829-ACF1-8BAA877E2EFD}"/>
    <cellStyle name="Header2 3 2 4 2 5" xfId="22281" xr:uid="{DA22E0C3-6C9A-4711-963C-74EC742B1D74}"/>
    <cellStyle name="Header2 3 2 4 3" xfId="15661" xr:uid="{891F672F-4372-4D0D-898D-B0BF839E71F0}"/>
    <cellStyle name="Header2 3 2 4 3 2" xfId="23576" xr:uid="{144AE7FD-098D-4114-A9CC-B0C05F78A658}"/>
    <cellStyle name="Header2 3 2 4 4" xfId="16396" xr:uid="{F0155EA0-0F18-4419-936A-2AFE529E890F}"/>
    <cellStyle name="Header2 3 2 4 4 2" xfId="24308" xr:uid="{73485C6E-CEC6-44EF-989F-35D2BB0ACC00}"/>
    <cellStyle name="Header2 3 2 4 5" xfId="18628" xr:uid="{C884AC00-1122-4659-960E-668746867A76}"/>
    <cellStyle name="Header2 3 2 4 5 2" xfId="26526" xr:uid="{F9E80DD4-388A-438A-88D2-C8967A0EE8EA}"/>
    <cellStyle name="Header2 3 2 4 6" xfId="21204" xr:uid="{3613732E-EF72-45D6-95C0-D035476F4A57}"/>
    <cellStyle name="Header2 3 2 5" xfId="2505" xr:uid="{AB417B88-0F4C-4AAD-A8C0-178D8CA830E4}"/>
    <cellStyle name="Header2 3 2 5 2" xfId="11684" xr:uid="{36E9DE14-6A85-4F07-A6BE-9A71DCC6E436}"/>
    <cellStyle name="Header2 3 2 5 2 2" xfId="18332" xr:uid="{E0876EF9-C8D1-406A-AB53-D6D656327ECE}"/>
    <cellStyle name="Header2 3 2 5 2 2 2" xfId="26231" xr:uid="{8BA9356A-83EB-43D1-9028-7DA976FA27E3}"/>
    <cellStyle name="Header2 3 2 5 2 3" xfId="17825" xr:uid="{36A753D5-4530-4BD9-8279-1658E4D9CF50}"/>
    <cellStyle name="Header2 3 2 5 2 3 2" xfId="25726" xr:uid="{F85E45D1-9CC0-4353-9D39-C0BE0F563C1F}"/>
    <cellStyle name="Header2 3 2 5 2 4" xfId="17025" xr:uid="{3AA777F0-33C3-4083-9A71-8D38AAE24384}"/>
    <cellStyle name="Header2 3 2 5 2 4 2" xfId="24937" xr:uid="{D5378D02-7C1E-46A3-B461-1A3226E20EC8}"/>
    <cellStyle name="Header2 3 2 5 2 5" xfId="22276" xr:uid="{DDA47F7C-921A-4A6A-83DF-65AAAB51C6B0}"/>
    <cellStyle name="Header2 3 2 5 3" xfId="15656" xr:uid="{16DE6FDE-9B9C-4C50-8FB1-F0CCD1ACD883}"/>
    <cellStyle name="Header2 3 2 5 3 2" xfId="23571" xr:uid="{5343BD49-65FE-43F1-9F30-0E032A15CF01}"/>
    <cellStyle name="Header2 3 2 5 4" xfId="18485" xr:uid="{FB4C9E49-7149-4022-AB71-B2DF27184F87}"/>
    <cellStyle name="Header2 3 2 5 4 2" xfId="26383" xr:uid="{0E9D6069-DC3A-41E5-93FE-D7E14686F5EC}"/>
    <cellStyle name="Header2 3 2 5 5" xfId="17906" xr:uid="{DDB15AD8-39BC-4AFA-92E7-CF1B68D57A2F}"/>
    <cellStyle name="Header2 3 2 5 5 2" xfId="25807" xr:uid="{A4060991-E22E-4293-AAB8-C5D5E2ECAD55}"/>
    <cellStyle name="Header2 3 2 5 6" xfId="21199" xr:uid="{4F245008-8B21-4CB6-A064-B0B60FD1C7FB}"/>
    <cellStyle name="Header2 3 2 6" xfId="4220" xr:uid="{1D5B3AE3-992E-42E1-987E-940E66BF8E4E}"/>
    <cellStyle name="Header2 3 2 6 2" xfId="12463" xr:uid="{6DC64DF5-077F-4586-9E4E-989656EC61AE}"/>
    <cellStyle name="Header2 3 2 6 2 2" xfId="18694" xr:uid="{12AC8889-330C-4267-BF21-FB655CC612C5}"/>
    <cellStyle name="Header2 3 2 6 2 2 2" xfId="26592" xr:uid="{8E861E97-03CF-419F-A4A0-764DC4567F92}"/>
    <cellStyle name="Header2 3 2 6 2 3" xfId="18314" xr:uid="{BB6E10D1-53DA-423F-BA38-CE390F89BF65}"/>
    <cellStyle name="Header2 3 2 6 2 3 2" xfId="26213" xr:uid="{40DF0B45-4162-45CB-A6C0-B419C8C18F9F}"/>
    <cellStyle name="Header2 3 2 6 2 4" xfId="20443" xr:uid="{4BCE4E3E-AF3B-42CA-B06A-B70D79799B54}"/>
    <cellStyle name="Header2 3 2 6 2 4 2" xfId="28337" xr:uid="{6106487F-58B1-41BA-A457-0C83F1476687}"/>
    <cellStyle name="Header2 3 2 6 2 5" xfId="22495" xr:uid="{4E579D52-F74D-4714-AF80-BD90292D9989}"/>
    <cellStyle name="Header2 3 2 6 3" xfId="16185" xr:uid="{54FFB363-80B7-49CA-8653-037786C70C85}"/>
    <cellStyle name="Header2 3 2 6 3 2" xfId="24097" xr:uid="{5EE18825-85C8-474E-8B5B-8152CE5D1AED}"/>
    <cellStyle name="Header2 3 2 6 4" xfId="17114" xr:uid="{0C1A1E56-8B94-448A-B1DF-A8934512D0EE}"/>
    <cellStyle name="Header2 3 2 6 4 2" xfId="25026" xr:uid="{BD4D8235-2D65-4CC5-9D1A-C3C9BB2EF24C}"/>
    <cellStyle name="Header2 3 2 6 5" xfId="17607" xr:uid="{58F98963-5043-455D-BC13-CDDB99F1F842}"/>
    <cellStyle name="Header2 3 2 6 5 2" xfId="25509" xr:uid="{D342836C-7D6A-4D3F-B659-77589B659F73}"/>
    <cellStyle name="Header2 3 2 6 6" xfId="21442" xr:uid="{1032B625-0938-4F7A-835E-A18DBB775BED}"/>
    <cellStyle name="Header2 3 2 7" xfId="5423" xr:uid="{18B99F0F-5D7E-4823-9BBD-BF84214F106E}"/>
    <cellStyle name="Header2 3 2 7 2" xfId="13267" xr:uid="{06337C01-7D48-42E6-A969-97EC3C4A5048}"/>
    <cellStyle name="Header2 3 2 7 2 2" xfId="19048" xr:uid="{3038292E-AA52-4E79-89EC-37C615900DC6}"/>
    <cellStyle name="Header2 3 2 7 2 2 2" xfId="26946" xr:uid="{38E98B78-85A9-42B3-8382-CCBA736132F2}"/>
    <cellStyle name="Header2 3 2 7 2 3" xfId="17417" xr:uid="{C2461DC1-56A9-4FEB-811C-320D5397EC2B}"/>
    <cellStyle name="Header2 3 2 7 2 3 2" xfId="25327" xr:uid="{F8CA686C-C2E6-4F00-8E03-53CF5FAB210F}"/>
    <cellStyle name="Header2 3 2 7 2 4" xfId="20629" xr:uid="{6746CAF2-E682-41EA-9E6B-53AF1B5D6F14}"/>
    <cellStyle name="Header2 3 2 7 2 4 2" xfId="28522" xr:uid="{40301282-764C-49BA-B0B2-05D98C163AF6}"/>
    <cellStyle name="Header2 3 2 7 2 5" xfId="22685" xr:uid="{1C886029-A282-403E-B70D-A72AD8032409}"/>
    <cellStyle name="Header2 3 2 7 3" xfId="16526" xr:uid="{12298B0D-891C-4348-AC18-BCAB29EBF53E}"/>
    <cellStyle name="Header2 3 2 7 3 2" xfId="24438" xr:uid="{80CB6241-B71A-4044-9B93-596F572810C0}"/>
    <cellStyle name="Header2 3 2 7 4" xfId="16218" xr:uid="{10B5E961-6BC1-47D4-998B-8B083DA70EC9}"/>
    <cellStyle name="Header2 3 2 7 4 2" xfId="24130" xr:uid="{7424FB01-B031-4779-B06A-86C01AF93143}"/>
    <cellStyle name="Header2 3 2 7 5" xfId="17855" xr:uid="{ECD37986-5ABE-4AC0-8944-DB5CD5E38FAA}"/>
    <cellStyle name="Header2 3 2 7 5 2" xfId="25756" xr:uid="{3087C3D5-B84C-4015-AC0F-E0A46C48AED1}"/>
    <cellStyle name="Header2 3 2 7 6" xfId="21639" xr:uid="{03B3C729-F182-4691-B0BC-5A02988DBCFB}"/>
    <cellStyle name="Header2 3 2 8" xfId="3227" xr:uid="{A20A4916-3596-4575-A9E8-16D73AB66E9C}"/>
    <cellStyle name="Header2 3 2 8 2" xfId="12299" xr:uid="{A12A63C5-6901-45FA-AABB-1B63731F08A9}"/>
    <cellStyle name="Header2 3 2 8 2 2" xfId="18638" xr:uid="{396B4B51-89A2-46D1-8413-2BDC56F3D09E}"/>
    <cellStyle name="Header2 3 2 8 2 2 2" xfId="26536" xr:uid="{7E536D83-4CA1-4C21-9B87-B0100B04F3C9}"/>
    <cellStyle name="Header2 3 2 8 2 3" xfId="17976" xr:uid="{63A7AA33-EE1B-4B1B-A437-1E2A2DB07563}"/>
    <cellStyle name="Header2 3 2 8 2 3 2" xfId="25877" xr:uid="{1E3394CC-AACB-4269-BEEC-ABDE21C6E514}"/>
    <cellStyle name="Header2 3 2 8 2 4" xfId="19827" xr:uid="{FBBD2F8D-E1B5-4420-9595-8278CBF390C4}"/>
    <cellStyle name="Header2 3 2 8 2 4 2" xfId="27722" xr:uid="{4B2C0C5F-B745-4292-8FB5-E6A368E1D387}"/>
    <cellStyle name="Header2 3 2 8 2 5" xfId="22477" xr:uid="{34B5990B-11DB-4D84-BD54-2DA6DB582608}"/>
    <cellStyle name="Header2 3 2 8 3" xfId="15970" xr:uid="{AED25737-2C9B-42F1-B24F-65356FB3A273}"/>
    <cellStyle name="Header2 3 2 8 3 2" xfId="23884" xr:uid="{AFE64ED4-2B2C-412D-8EB1-E58FF2011367}"/>
    <cellStyle name="Header2 3 2 8 4" xfId="18907" xr:uid="{4E208C12-6ED6-4807-B4DC-0CF68E0B4536}"/>
    <cellStyle name="Header2 3 2 8 4 2" xfId="26805" xr:uid="{87B1B3B6-6049-4DBB-810E-EB68DEE8E8AB}"/>
    <cellStyle name="Header2 3 2 8 5" xfId="20400" xr:uid="{882DEECF-61DB-482F-9590-3A39368ED989}"/>
    <cellStyle name="Header2 3 2 8 5 2" xfId="28294" xr:uid="{02ECFE7E-6DD5-444C-B24B-1561B65D14CF}"/>
    <cellStyle name="Header2 3 2 8 6" xfId="21422" xr:uid="{162020AC-F3A6-4891-B49F-1CD4B4542145}"/>
    <cellStyle name="Header2 3 2 9" xfId="5416" xr:uid="{29E43D99-0C23-42D4-AF0A-2B1487DE6B78}"/>
    <cellStyle name="Header2 3 2 9 2" xfId="13260" xr:uid="{B3014770-D42A-43A3-A134-3A58FB190F67}"/>
    <cellStyle name="Header2 3 2 9 2 2" xfId="19041" xr:uid="{33FDCE85-984D-424D-AE20-DED4D1B387B9}"/>
    <cellStyle name="Header2 3 2 9 2 2 2" xfId="26939" xr:uid="{8A595965-8267-4523-A306-F6948ECFC5A2}"/>
    <cellStyle name="Header2 3 2 9 2 3" xfId="18828" xr:uid="{E3A3DE5F-B139-4AFD-AC22-EE1397658A42}"/>
    <cellStyle name="Header2 3 2 9 2 3 2" xfId="26726" xr:uid="{384B3B4E-E7BB-4423-9555-38F2D2B3005D}"/>
    <cellStyle name="Header2 3 2 9 2 4" xfId="20622" xr:uid="{5078C964-D899-4782-A6B8-98F46C62EFB6}"/>
    <cellStyle name="Header2 3 2 9 2 4 2" xfId="28515" xr:uid="{473A3B59-67CE-473A-A9D6-32ECC6A81ABF}"/>
    <cellStyle name="Header2 3 2 9 2 5" xfId="22678" xr:uid="{DC57609F-2EA8-4F70-A700-C61C7FFE524E}"/>
    <cellStyle name="Header2 3 2 9 3" xfId="16519" xr:uid="{0750DA87-3977-406D-ABCA-E43E2C88A125}"/>
    <cellStyle name="Header2 3 2 9 3 2" xfId="24431" xr:uid="{BCBA1BB2-21FD-49D9-BBAC-11F77B1F8EE8}"/>
    <cellStyle name="Header2 3 2 9 4" xfId="18233" xr:uid="{9C3B67C4-8CC1-49BE-81F7-BEEA35C2CE45}"/>
    <cellStyle name="Header2 3 2 9 4 2" xfId="26132" xr:uid="{48B39BDE-CD45-48F7-B8D6-E42D04B6123C}"/>
    <cellStyle name="Header2 3 2 9 5" xfId="16105" xr:uid="{6B4350F5-18BB-4933-8B21-C614F86221AF}"/>
    <cellStyle name="Header2 3 2 9 5 2" xfId="24017" xr:uid="{678EBE89-D5D8-4CD2-BC3C-B4896D937A0F}"/>
    <cellStyle name="Header2 3 2 9 6" xfId="21632" xr:uid="{A8262A88-583C-4AA5-99B8-B9D55E57085A}"/>
    <cellStyle name="Header2 3 20" xfId="14493" xr:uid="{5E312F9C-ABFC-4AB7-B96C-D1B45CD8F445}"/>
    <cellStyle name="Header2 3 20 2" xfId="19720" xr:uid="{A8DD49F8-1950-4E66-9E02-4F6343F4328E}"/>
    <cellStyle name="Header2 3 20 2 2" xfId="27615" xr:uid="{5855838D-8D08-4956-BF7A-26FD7A397209}"/>
    <cellStyle name="Header2 3 20 3" xfId="20455" xr:uid="{5244ED71-F879-403F-998D-630401ADE8BD}"/>
    <cellStyle name="Header2 3 20 3 2" xfId="28348" xr:uid="{0DBB215A-55D2-4056-953F-1EBB7DAC414C}"/>
    <cellStyle name="Header2 3 20 4" xfId="21067" xr:uid="{6DB1F66E-37C6-4B86-9B9A-598BF6142E0E}"/>
    <cellStyle name="Header2 3 20 4 2" xfId="28960" xr:uid="{24D6238D-B4B1-4B78-BCCA-55603D47FDC9}"/>
    <cellStyle name="Header2 3 20 5" xfId="23123" xr:uid="{F153896A-73A9-47FF-81E9-18EE2C969466}"/>
    <cellStyle name="Header2 3 21" xfId="15489" xr:uid="{991C63CC-7262-4DC4-ACD5-918D122E2D71}"/>
    <cellStyle name="Header2 3 21 2" xfId="23407" xr:uid="{10B54764-19AE-4B8A-96C4-691A840604B5}"/>
    <cellStyle name="Header2 3 22" xfId="18271" xr:uid="{48712E87-DB9A-49CD-B01B-5BEBFF2C2429}"/>
    <cellStyle name="Header2 3 22 2" xfId="26170" xr:uid="{1588CD9B-D16B-4DE8-8B88-2BC11D8DF74C}"/>
    <cellStyle name="Header2 3 23" xfId="20514" xr:uid="{E1BE71F3-E5A5-432B-9EA6-3FD8208A0AFE}"/>
    <cellStyle name="Header2 3 23 2" xfId="28407" xr:uid="{8300EB0F-9858-42D5-A649-985F99F390E3}"/>
    <cellStyle name="Header2 3 24" xfId="21118" xr:uid="{3A4106D5-D90D-4ED2-81CB-B7578D5C7337}"/>
    <cellStyle name="Header2 3 3" xfId="2639" xr:uid="{2AB149A3-6F43-4B5E-8851-ABC8EA3B990F}"/>
    <cellStyle name="Header2 3 3 10" xfId="10696" xr:uid="{3F7289E4-08D3-4EBD-B2B1-6F8259CECD76}"/>
    <cellStyle name="Header2 3 3 10 2" xfId="18016" xr:uid="{5A26AF12-C25F-4B98-825F-AB2A97BA75AF}"/>
    <cellStyle name="Header2 3 3 10 2 2" xfId="25916" xr:uid="{9BFDAFF5-9637-42E3-9C7F-0463DA20D479}"/>
    <cellStyle name="Header2 3 3 10 3" xfId="17724" xr:uid="{46211CA5-37F9-4241-869B-3BC9435F12CC}"/>
    <cellStyle name="Header2 3 3 10 3 2" xfId="25625" xr:uid="{AC24D256-8085-4EAB-931C-FA0484F16E3C}"/>
    <cellStyle name="Header2 3 3 10 4" xfId="16324" xr:uid="{266C2C74-2875-475E-86B9-08A9858BB336}"/>
    <cellStyle name="Header2 3 3 10 4 2" xfId="24236" xr:uid="{C7C2E24E-D3A7-42AC-8B2C-2CE230849B7E}"/>
    <cellStyle name="Header2 3 3 10 5" xfId="22181" xr:uid="{D4663280-6FE2-43E8-8F2F-4A7BEB63FA3F}"/>
    <cellStyle name="Header2 3 3 11" xfId="11820" xr:uid="{47599BEB-FC63-42B2-9480-8B784FA90E87}"/>
    <cellStyle name="Header2 3 3 11 2" xfId="18373" xr:uid="{F5037FEC-292C-42BD-8D92-DE17C9FFB1B0}"/>
    <cellStyle name="Header2 3 3 11 2 2" xfId="26271" xr:uid="{B94066FD-9FAF-4C04-93FE-EE9CB57A4E25}"/>
    <cellStyle name="Header2 3 3 11 3" xfId="17943" xr:uid="{0E9523FC-0D71-4828-B03A-D5DBD6C1555B}"/>
    <cellStyle name="Header2 3 3 11 3 2" xfId="25844" xr:uid="{3B430F97-8803-4BA7-BD42-1E028D0067E7}"/>
    <cellStyle name="Header2 3 3 11 4" xfId="15421" xr:uid="{72DA1B41-1B95-4788-B4BE-276C5DCD120C}"/>
    <cellStyle name="Header2 3 3 11 4 2" xfId="23342" xr:uid="{6777C949-5A4E-4AD4-BE71-18648FC10201}"/>
    <cellStyle name="Header2 3 3 11 5" xfId="22290" xr:uid="{B8AAC6F5-8D28-444A-8A91-AE63062BCDC7}"/>
    <cellStyle name="Header2 3 3 12" xfId="15694" xr:uid="{F5CB25FF-1276-4F96-B993-D6B98175B59E}"/>
    <cellStyle name="Header2 3 3 12 2" xfId="23608" xr:uid="{A7D31210-64F4-46AE-BCF4-AB1E126B648C}"/>
    <cellStyle name="Header2 3 3 13" xfId="17276" xr:uid="{647EE42D-A997-4C89-84D6-6249FCC482F3}"/>
    <cellStyle name="Header2 3 3 13 2" xfId="25187" xr:uid="{F76D0DDD-1D82-429B-9963-828D35BFE4FA}"/>
    <cellStyle name="Header2 3 3 14" xfId="16232" xr:uid="{7ED021D1-6ECD-4F1E-AEDF-95BA50210DBA}"/>
    <cellStyle name="Header2 3 3 14 2" xfId="24144" xr:uid="{8BBE04DB-7A6E-4A48-8354-5D16C1B35D90}"/>
    <cellStyle name="Header2 3 3 15" xfId="21213" xr:uid="{B9BBA781-35F1-45F1-A515-F3469A113B3E}"/>
    <cellStyle name="Header2 3 3 2" xfId="5048" xr:uid="{00D3C137-12A7-49D4-9C84-B7A4CCB10A99}"/>
    <cellStyle name="Header2 3 3 2 10" xfId="19482" xr:uid="{F9AE70C4-9A75-42C2-B528-2B2825D5ED60}"/>
    <cellStyle name="Header2 3 3 2 10 2" xfId="27378" xr:uid="{D0B6EC6A-1C85-4918-810A-BE3D3F031C84}"/>
    <cellStyle name="Header2 3 3 2 11" xfId="17665" xr:uid="{A7DCDF3A-8E92-48D7-9AAE-4ED1DDB09EA2}"/>
    <cellStyle name="Header2 3 3 2 11 2" xfId="25566" xr:uid="{4F5549F8-AC9D-4D0D-B12C-65ED1CED0678}"/>
    <cellStyle name="Header2 3 3 2 12" xfId="21512" xr:uid="{2641D4C8-0AB0-4100-88DD-E65C8B3BDA56}"/>
    <cellStyle name="Header2 3 3 2 2" xfId="5485" xr:uid="{4F97E294-0651-4BCD-93C6-F4AB808D95E4}"/>
    <cellStyle name="Header2 3 3 2 2 2" xfId="13328" xr:uid="{B99A4231-83E2-4B3E-9B4A-36D6C70A5073}"/>
    <cellStyle name="Header2 3 3 2 2 2 2" xfId="19103" xr:uid="{DDE65190-91B1-40C0-8EE1-F7949EF11D9E}"/>
    <cellStyle name="Header2 3 3 2 2 2 2 2" xfId="27001" xr:uid="{8E958D2E-71F8-4347-81D3-24091EC16EA0}"/>
    <cellStyle name="Header2 3 3 2 2 2 3" xfId="19952" xr:uid="{E2E61D2A-993C-47D2-BFDD-8E43871688C2}"/>
    <cellStyle name="Header2 3 3 2 2 2 3 2" xfId="27846" xr:uid="{6514656F-4F9D-48E9-8A19-B8643ECB1C1F}"/>
    <cellStyle name="Header2 3 3 2 2 2 4" xfId="20684" xr:uid="{13CD5999-0CA6-4E78-B02B-DDE5CEF1C943}"/>
    <cellStyle name="Header2 3 3 2 2 2 4 2" xfId="28577" xr:uid="{BCE4C1CD-0D53-4F9E-9C5B-312EA176EC0D}"/>
    <cellStyle name="Header2 3 3 2 2 2 5" xfId="22740" xr:uid="{DBE7C1E6-7158-410B-BEA1-0F2F7CC34A0D}"/>
    <cellStyle name="Header2 3 3 2 2 3" xfId="16581" xr:uid="{6CFC6651-7650-49BC-8542-BE29C56D00A6}"/>
    <cellStyle name="Header2 3 3 2 2 3 2" xfId="24493" xr:uid="{94459DA6-C7F0-4BFA-8632-0091BD37C25B}"/>
    <cellStyle name="Header2 3 3 2 2 4" xfId="17092" xr:uid="{C1A7DFAD-6858-4DAE-AF2B-340007147A4D}"/>
    <cellStyle name="Header2 3 3 2 2 4 2" xfId="25004" xr:uid="{50C32657-F378-4C88-BB4A-4AF99FFBA64E}"/>
    <cellStyle name="Header2 3 3 2 2 5" xfId="15683" xr:uid="{5C333A90-8903-4484-A35B-5A6AD0A77190}"/>
    <cellStyle name="Header2 3 3 2 2 5 2" xfId="23597" xr:uid="{59FC2D0A-FC1C-43FB-A6A4-DD1CE551E48B}"/>
    <cellStyle name="Header2 3 3 2 2 6" xfId="21694" xr:uid="{1E50ACD3-4A2D-4B30-8C45-1AA50539F2E1}"/>
    <cellStyle name="Header2 3 3 2 3" xfId="5368" xr:uid="{A9131BE9-797C-4BCF-8261-9862EFB2C0C2}"/>
    <cellStyle name="Header2 3 3 2 3 2" xfId="13215" xr:uid="{88AC82DB-C386-4674-AA22-637BF0C434BE}"/>
    <cellStyle name="Header2 3 3 2 3 2 2" xfId="18997" xr:uid="{76D57653-5652-44EA-A5D9-9C9953AEB742}"/>
    <cellStyle name="Header2 3 3 2 3 2 2 2" xfId="26895" xr:uid="{D0E5DDEE-3B9F-43F5-BEF2-739C5E70FB99}"/>
    <cellStyle name="Header2 3 3 2 3 2 3" xfId="15627" xr:uid="{D8611DCE-1C1D-4854-9BC5-20AC00E20C77}"/>
    <cellStyle name="Header2 3 3 2 3 2 3 2" xfId="23542" xr:uid="{99DD72E5-DC62-4B33-909C-6FE0E96D8F8E}"/>
    <cellStyle name="Header2 3 3 2 3 2 4" xfId="15413" xr:uid="{9F8C5D7C-CF9C-4EC3-9168-98ACBC57928F}"/>
    <cellStyle name="Header2 3 3 2 3 2 4 2" xfId="23334" xr:uid="{A3902484-4C73-405A-964B-68968D549D39}"/>
    <cellStyle name="Header2 3 3 2 3 2 5" xfId="22634" xr:uid="{7686EC10-3314-4CCF-8F5F-DF77F3354158}"/>
    <cellStyle name="Header2 3 3 2 3 3" xfId="16473" xr:uid="{5A37FE81-A916-46B3-A47C-0E8E001864F2}"/>
    <cellStyle name="Header2 3 3 2 3 3 2" xfId="24385" xr:uid="{6112225A-78D7-4EAF-9730-6E17E9BCAF85}"/>
    <cellStyle name="Header2 3 3 2 3 4" xfId="18889" xr:uid="{9ABFA628-EAD2-4CA3-8725-8ABC93DDA627}"/>
    <cellStyle name="Header2 3 3 2 3 4 2" xfId="26787" xr:uid="{FF753697-8B12-45C5-BE1E-0DF908695C65}"/>
    <cellStyle name="Header2 3 3 2 3 5" xfId="18895" xr:uid="{FBF57D1B-6CDC-40BE-B98E-E731ED4E264D}"/>
    <cellStyle name="Header2 3 3 2 3 5 2" xfId="26793" xr:uid="{C93C2549-04CA-447F-9C2E-0A86D6BA1559}"/>
    <cellStyle name="Header2 3 3 2 3 6" xfId="21588" xr:uid="{1E4E390E-D721-474C-B588-E6CCBACBB6BA}"/>
    <cellStyle name="Header2 3 3 2 4" xfId="3137" xr:uid="{DAA91A2E-697B-43FB-B7BE-58CA8204C058}"/>
    <cellStyle name="Header2 3 3 2 4 2" xfId="12259" xr:uid="{8073FF3D-E4AF-4629-A0FF-FCACC80D35BE}"/>
    <cellStyle name="Header2 3 3 2 4 2 2" xfId="18625" xr:uid="{D23A18BD-5B15-4107-95C7-5F9F656EF457}"/>
    <cellStyle name="Header2 3 3 2 4 2 2 2" xfId="26523" xr:uid="{4E17FC6D-3120-4734-A501-06696E6CC41B}"/>
    <cellStyle name="Header2 3 3 2 4 2 3" xfId="16313" xr:uid="{68B99C01-75D2-4822-A111-2825417007F0}"/>
    <cellStyle name="Header2 3 3 2 4 2 3 2" xfId="24225" xr:uid="{AEB7FB75-5554-4126-B511-13E1473382AD}"/>
    <cellStyle name="Header2 3 3 2 4 2 4" xfId="18681" xr:uid="{E24A31DF-5B18-4E8A-9BA7-A2216172F9F0}"/>
    <cellStyle name="Header2 3 3 2 4 2 4 2" xfId="26579" xr:uid="{B8D56B60-C67F-4159-B347-C622DAF6F604}"/>
    <cellStyle name="Header2 3 3 2 4 2 5" xfId="22472" xr:uid="{A1477109-97A6-49E5-B740-F4B3557D1315}"/>
    <cellStyle name="Header2 3 3 2 4 3" xfId="15949" xr:uid="{3E062F0B-C665-4FFE-81C2-51D3D70E6672}"/>
    <cellStyle name="Header2 3 3 2 4 3 2" xfId="23863" xr:uid="{9FD55ACC-D006-4EAE-8F6F-8186E751CB49}"/>
    <cellStyle name="Header2 3 3 2 4 4" xfId="18248" xr:uid="{8E3ACEE0-839C-433E-B1A0-5439A67DED19}"/>
    <cellStyle name="Header2 3 3 2 4 4 2" xfId="26147" xr:uid="{2B624AE3-3D44-4412-8109-22C2E2C1C4FD}"/>
    <cellStyle name="Header2 3 3 2 4 5" xfId="20485" xr:uid="{66E59E9E-8098-43FE-9F78-E248C1B93717}"/>
    <cellStyle name="Header2 3 3 2 4 5 2" xfId="28378" xr:uid="{869B2849-48C1-4CD2-A601-F100D16D512A}"/>
    <cellStyle name="Header2 3 3 2 4 6" xfId="21415" xr:uid="{CA87516B-BB3B-4F04-957F-19CDE488841C}"/>
    <cellStyle name="Header2 3 3 2 5" xfId="5459" xr:uid="{B520F87C-B5D8-4B04-80F1-927A845770C6}"/>
    <cellStyle name="Header2 3 3 2 5 2" xfId="13303" xr:uid="{73CE9F17-4FC9-45A5-9CE3-07B30D01539D}"/>
    <cellStyle name="Header2 3 3 2 5 2 2" xfId="19079" xr:uid="{BFCB5636-3C9F-4A0C-BDC7-78851FCDD8F6}"/>
    <cellStyle name="Header2 3 3 2 5 2 2 2" xfId="26977" xr:uid="{B5365FF9-DEDB-47DB-8A2D-9B6FA6BD46CA}"/>
    <cellStyle name="Header2 3 3 2 5 2 3" xfId="19927" xr:uid="{E0B57E53-041B-4474-9D0E-30C7D16C8D9E}"/>
    <cellStyle name="Header2 3 3 2 5 2 3 2" xfId="27821" xr:uid="{039DE2E1-295D-415B-9178-7B6A40DB04D1}"/>
    <cellStyle name="Header2 3 3 2 5 2 4" xfId="20660" xr:uid="{BFD642DF-DA85-4966-B0A1-3FD09769AA0B}"/>
    <cellStyle name="Header2 3 3 2 5 2 4 2" xfId="28553" xr:uid="{133CC2D4-5BBC-4647-9DB7-23D393698D95}"/>
    <cellStyle name="Header2 3 3 2 5 2 5" xfId="22716" xr:uid="{468ED6EA-B82A-4283-9C0C-6E7B2628A888}"/>
    <cellStyle name="Header2 3 3 2 5 3" xfId="16557" xr:uid="{EA422D56-322A-4173-A9FB-D0D17FD07046}"/>
    <cellStyle name="Header2 3 3 2 5 3 2" xfId="24469" xr:uid="{421BF15D-89C9-445B-96A7-1500FC79B3B8}"/>
    <cellStyle name="Header2 3 3 2 5 4" xfId="15245" xr:uid="{FF4C308B-A6EF-4D9B-B4A3-9E9B8D506249}"/>
    <cellStyle name="Header2 3 3 2 5 4 2" xfId="23167" xr:uid="{5AE57E84-66D4-4A4D-81E7-8E149E39A988}"/>
    <cellStyle name="Header2 3 3 2 5 5" xfId="17559" xr:uid="{3420B1CF-6DF7-4D65-B967-0656FF0A84B3}"/>
    <cellStyle name="Header2 3 3 2 5 5 2" xfId="25462" xr:uid="{0157BA0E-A399-4890-9177-C4FA6DFB296D}"/>
    <cellStyle name="Header2 3 3 2 5 6" xfId="21670" xr:uid="{9C684CEB-0F75-412D-B6EE-53C0C4CB479F}"/>
    <cellStyle name="Header2 3 3 2 6" xfId="5431" xr:uid="{4C6E3053-D1A0-4F6A-8392-CFC00A2E8988}"/>
    <cellStyle name="Header2 3 3 2 6 2" xfId="13275" xr:uid="{7BB19750-AFA6-4DFB-97B5-4C70BD89D2B0}"/>
    <cellStyle name="Header2 3 3 2 6 2 2" xfId="19056" xr:uid="{63293C50-F193-41C9-8EF5-38A2E7D7CEF4}"/>
    <cellStyle name="Header2 3 3 2 6 2 2 2" xfId="26954" xr:uid="{BF70C6C2-CBE0-434C-98AC-7311F88F488F}"/>
    <cellStyle name="Header2 3 3 2 6 2 3" xfId="19811" xr:uid="{E2A0FE9B-68E6-4217-8691-A5F3C9EE303F}"/>
    <cellStyle name="Header2 3 3 2 6 2 3 2" xfId="27706" xr:uid="{411D7C34-88D0-4C9A-891C-154F717A1ED7}"/>
    <cellStyle name="Header2 3 3 2 6 2 4" xfId="20637" xr:uid="{6B110E9C-36D7-4377-807C-78CC2C91BD7D}"/>
    <cellStyle name="Header2 3 3 2 6 2 4 2" xfId="28530" xr:uid="{30106EE1-DFCE-4862-B366-136EEADDB177}"/>
    <cellStyle name="Header2 3 3 2 6 2 5" xfId="22693" xr:uid="{E5435D16-E2E6-4824-B498-4E35AF5F9745}"/>
    <cellStyle name="Header2 3 3 2 6 3" xfId="16534" xr:uid="{9DA7F732-DDF2-4961-B877-E0FEC8E30B9C}"/>
    <cellStyle name="Header2 3 3 2 6 3 2" xfId="24446" xr:uid="{0B158CFE-1692-43EC-B142-66A88A008752}"/>
    <cellStyle name="Header2 3 3 2 6 4" xfId="16362" xr:uid="{27980317-84C1-443D-B1A1-9D63CBD70257}"/>
    <cellStyle name="Header2 3 3 2 6 4 2" xfId="24274" xr:uid="{43348E2A-0CC2-455A-8D33-85E898853F4B}"/>
    <cellStyle name="Header2 3 3 2 6 5" xfId="17207" xr:uid="{33335CA6-813C-4261-ACDC-93D48DA239F0}"/>
    <cellStyle name="Header2 3 3 2 6 5 2" xfId="25119" xr:uid="{F7785ADF-C127-433E-81FF-03F89153D548}"/>
    <cellStyle name="Header2 3 3 2 6 6" xfId="21647" xr:uid="{33ABB6BD-C850-4151-8FC2-F5801FA6D40C}"/>
    <cellStyle name="Header2 3 3 2 7" xfId="5437" xr:uid="{81CE074D-2172-44DC-A1AA-2A737C4A30C1}"/>
    <cellStyle name="Header2 3 3 2 7 2" xfId="13281" xr:uid="{D1BFCB23-8373-4287-B7D7-B423F33AEE6F}"/>
    <cellStyle name="Header2 3 3 2 7 2 2" xfId="19061" xr:uid="{88FF63E1-B4A3-4A0C-A4C7-5F8D34CF3957}"/>
    <cellStyle name="Header2 3 3 2 7 2 2 2" xfId="26959" xr:uid="{4DB9C084-0249-44B2-BBB3-74B03A957D8E}"/>
    <cellStyle name="Header2 3 3 2 7 2 3" xfId="15991" xr:uid="{D3D17052-ED38-4B8D-9FC8-BAE674550C5E}"/>
    <cellStyle name="Header2 3 3 2 7 2 3 2" xfId="23904" xr:uid="{1CF56E70-0A35-45D9-9BE0-CBB64267048A}"/>
    <cellStyle name="Header2 3 3 2 7 2 4" xfId="20642" xr:uid="{7E6EEAF3-D073-475F-8511-F4014673D3C4}"/>
    <cellStyle name="Header2 3 3 2 7 2 4 2" xfId="28535" xr:uid="{A7FAF7ED-1276-46F1-8920-B76FA75AF320}"/>
    <cellStyle name="Header2 3 3 2 7 2 5" xfId="22698" xr:uid="{B994A973-C3E8-4D8E-9431-A23E185BBCDA}"/>
    <cellStyle name="Header2 3 3 2 7 3" xfId="16539" xr:uid="{792F1BF3-DD77-42B3-8A6C-33BD04DF5C4D}"/>
    <cellStyle name="Header2 3 3 2 7 3 2" xfId="24451" xr:uid="{0EBCCBB1-9D86-4FD9-8D5F-D70602C16489}"/>
    <cellStyle name="Header2 3 3 2 7 4" xfId="19473" xr:uid="{8CE4A374-6177-4976-AE80-FEBF70FD64BC}"/>
    <cellStyle name="Header2 3 3 2 7 4 2" xfId="27369" xr:uid="{C205A5A0-C9E7-493B-AE8A-9A12CE52888C}"/>
    <cellStyle name="Header2 3 3 2 7 5" xfId="17438" xr:uid="{3FC6B33F-2412-4D7E-8D47-337AB71CAC14}"/>
    <cellStyle name="Header2 3 3 2 7 5 2" xfId="25348" xr:uid="{C594C2A1-2147-4AD0-9070-BABB43990FE3}"/>
    <cellStyle name="Header2 3 3 2 7 6" xfId="21652" xr:uid="{4953C0BA-9BDF-4469-9DED-274F36AB69FB}"/>
    <cellStyle name="Header2 3 3 2 8" xfId="12917" xr:uid="{745E07AC-8B16-49FA-9AC8-DA590C9BBDA0}"/>
    <cellStyle name="Header2 3 3 2 8 2" xfId="18863" xr:uid="{6D1072DD-FD7B-4C0B-BFFE-9A588F5A0ADC}"/>
    <cellStyle name="Header2 3 3 2 8 2 2" xfId="26761" xr:uid="{07FC4E1B-5027-4718-B3E9-D93018DF046D}"/>
    <cellStyle name="Header2 3 3 2 8 3" xfId="15979" xr:uid="{24C2A8F6-C271-4F71-8F47-BFD5D68661C4}"/>
    <cellStyle name="Header2 3 3 2 8 3 2" xfId="23893" xr:uid="{09F3F997-8782-4B64-A8EE-2071A923F014}"/>
    <cellStyle name="Header2 3 3 2 8 4" xfId="20529" xr:uid="{FAC9E0BD-E9DF-467D-AE5D-59F5382DC415}"/>
    <cellStyle name="Header2 3 3 2 8 4 2" xfId="28422" xr:uid="{DE56FA30-98D4-4B51-9C03-1CCAB06B0FD2}"/>
    <cellStyle name="Header2 3 3 2 8 5" xfId="22561" xr:uid="{80A1E464-7423-49C4-9DD6-6DEE99A725E5}"/>
    <cellStyle name="Header2 3 3 2 9" xfId="16337" xr:uid="{5FAECD85-CB49-45FA-A6C6-071D82BBF53A}"/>
    <cellStyle name="Header2 3 3 2 9 2" xfId="24249" xr:uid="{D071146B-0AEC-4339-A102-C1B9BCE6CD91}"/>
    <cellStyle name="Header2 3 3 3" xfId="4221" xr:uid="{343900C5-CA48-4483-8E47-F77FFFA050B7}"/>
    <cellStyle name="Header2 3 3 3 2" xfId="12464" xr:uid="{5A627379-101B-458F-AA91-9888640D3C22}"/>
    <cellStyle name="Header2 3 3 3 2 2" xfId="18695" xr:uid="{211AEE4E-AF61-44B4-9063-8CDBB8139F1F}"/>
    <cellStyle name="Header2 3 3 3 2 2 2" xfId="26593" xr:uid="{A1011E18-ED69-4B60-AC00-9DC248743141}"/>
    <cellStyle name="Header2 3 3 3 2 3" xfId="17974" xr:uid="{6864BB02-8306-4617-B85F-C31539FAADEE}"/>
    <cellStyle name="Header2 3 3 3 2 3 2" xfId="25875" xr:uid="{5530036A-568C-45BB-964E-66815862FAF6}"/>
    <cellStyle name="Header2 3 3 3 2 4" xfId="17569" xr:uid="{7D4A41AC-29DA-45AC-ACC1-012FA56FFFFB}"/>
    <cellStyle name="Header2 3 3 3 2 4 2" xfId="25471" xr:uid="{1FCF4830-387D-4608-90A5-0D89EA373A3E}"/>
    <cellStyle name="Header2 3 3 3 2 5" xfId="22496" xr:uid="{1CA2C650-CA45-48D4-B804-A2A5E58A03A4}"/>
    <cellStyle name="Header2 3 3 3 3" xfId="16186" xr:uid="{7C3A6380-CF40-4A00-8A71-882F1819E4A1}"/>
    <cellStyle name="Header2 3 3 3 3 2" xfId="24098" xr:uid="{0CEF73F2-013B-422E-8999-40762FF5EEB2}"/>
    <cellStyle name="Header2 3 3 3 4" xfId="18738" xr:uid="{86872225-2CDC-4E1D-9B03-094B45E9389C}"/>
    <cellStyle name="Header2 3 3 3 4 2" xfId="26636" xr:uid="{F60396ED-BBC4-4EBD-A7B6-832D1A20FB34}"/>
    <cellStyle name="Header2 3 3 3 5" xfId="18315" xr:uid="{48865492-EBA0-4387-BC9E-3CC723E746D4}"/>
    <cellStyle name="Header2 3 3 3 5 2" xfId="26214" xr:uid="{7D8F5B8B-23A6-4019-A35C-B353C26CC46E}"/>
    <cellStyle name="Header2 3 3 3 6" xfId="21443" xr:uid="{3B2C2B20-F51D-4CC7-AB7D-78FA3F0B68E2}"/>
    <cellStyle name="Header2 3 3 4" xfId="5424" xr:uid="{890B412D-04D9-42FB-A0B3-A5818EEACA93}"/>
    <cellStyle name="Header2 3 3 4 2" xfId="13268" xr:uid="{C04C407F-14CA-43C0-9FCB-62A45326DCE3}"/>
    <cellStyle name="Header2 3 3 4 2 2" xfId="19049" xr:uid="{E4EAF093-F1F9-4657-87C1-930C015A7A0E}"/>
    <cellStyle name="Header2 3 3 4 2 2 2" xfId="26947" xr:uid="{45BD620D-9057-4876-9687-6FC0BB3725A6}"/>
    <cellStyle name="Header2 3 3 4 2 3" xfId="17305" xr:uid="{5A2B0477-6CF4-48C6-A5D3-4A0B1BD39082}"/>
    <cellStyle name="Header2 3 3 4 2 3 2" xfId="25216" xr:uid="{B1663C29-4A27-4BEB-89CA-B75431B89EB0}"/>
    <cellStyle name="Header2 3 3 4 2 4" xfId="20630" xr:uid="{B1A6458D-DA5B-4247-B809-1C947FBD2025}"/>
    <cellStyle name="Header2 3 3 4 2 4 2" xfId="28523" xr:uid="{DAC8CE12-124E-49E7-99BB-747AE18AA698}"/>
    <cellStyle name="Header2 3 3 4 2 5" xfId="22686" xr:uid="{840801F5-A195-4EB8-9DDE-6AF6F243C69C}"/>
    <cellStyle name="Header2 3 3 4 3" xfId="16527" xr:uid="{60810C72-2CAA-499B-BFF4-061833882199}"/>
    <cellStyle name="Header2 3 3 4 3 2" xfId="24439" xr:uid="{4AB7D2BC-9225-4570-8E24-DC3004C2A704}"/>
    <cellStyle name="Header2 3 3 4 4" xfId="18235" xr:uid="{D494FABD-CC16-4A4B-B914-9407633B968A}"/>
    <cellStyle name="Header2 3 3 4 4 2" xfId="26134" xr:uid="{F9D21704-3BB9-4F90-ACAF-BD6763605729}"/>
    <cellStyle name="Header2 3 3 4 5" xfId="16074" xr:uid="{71C846B7-C5E5-4D4C-8A81-2B5E5EDDEA3E}"/>
    <cellStyle name="Header2 3 3 4 5 2" xfId="23986" xr:uid="{31FC8211-666C-4F32-8993-E55BAA37CBA8}"/>
    <cellStyle name="Header2 3 3 4 6" xfId="21640" xr:uid="{5C6F35E8-F05B-4159-AC13-772A7406174B}"/>
    <cellStyle name="Header2 3 3 5" xfId="3237" xr:uid="{675D0AD5-6A36-4541-959A-AC25F5A88D15}"/>
    <cellStyle name="Header2 3 3 5 2" xfId="12307" xr:uid="{0B5E8963-0AFF-4678-BAC8-450E60EC691D}"/>
    <cellStyle name="Header2 3 3 5 2 2" xfId="18641" xr:uid="{CC608334-EBDB-474E-A59E-787ACE211B5E}"/>
    <cellStyle name="Header2 3 3 5 2 2 2" xfId="26539" xr:uid="{CC3E910F-10B4-46E8-83DD-BC7EF0518704}"/>
    <cellStyle name="Header2 3 3 5 2 3" xfId="19703" xr:uid="{D97C3FE1-C014-4696-B276-A02E20882F7F}"/>
    <cellStyle name="Header2 3 3 5 2 3 2" xfId="27598" xr:uid="{7EBBB0A1-807F-4E26-B9D8-A4620D8B56C2}"/>
    <cellStyle name="Header2 3 3 5 2 4" xfId="20254" xr:uid="{57D27D39-E301-4C57-A5C4-95431D1F38EC}"/>
    <cellStyle name="Header2 3 3 5 2 4 2" xfId="28148" xr:uid="{140D5117-714A-4A86-AFAC-8867ADAC3F77}"/>
    <cellStyle name="Header2 3 3 5 2 5" xfId="22479" xr:uid="{C9D04FE1-0B34-4A15-A030-22CAE5290998}"/>
    <cellStyle name="Header2 3 3 5 3" xfId="15973" xr:uid="{1F13422A-A3A2-49CF-9FA1-E8E9A3DF3668}"/>
    <cellStyle name="Header2 3 3 5 3 2" xfId="23887" xr:uid="{C9149389-9830-4F43-9F91-8D5DCE4C5980}"/>
    <cellStyle name="Header2 3 3 5 4" xfId="19496" xr:uid="{A6176AA1-7AC3-44C4-B2B2-8F587D1F523C}"/>
    <cellStyle name="Header2 3 3 5 4 2" xfId="27392" xr:uid="{1EE6BEDD-7FE5-4ABD-8682-C9872C842A29}"/>
    <cellStyle name="Header2 3 3 5 5" xfId="17731" xr:uid="{606A6ECB-E640-4970-97BF-1C7DB8201D6D}"/>
    <cellStyle name="Header2 3 3 5 5 2" xfId="25632" xr:uid="{9BB31744-1272-44AE-9C09-D2C7C7E7C200}"/>
    <cellStyle name="Header2 3 3 5 6" xfId="21424" xr:uid="{448F1440-4EA8-42FB-A2FF-054FD23C106D}"/>
    <cellStyle name="Header2 3 3 6" xfId="5417" xr:uid="{53CF51A9-5C7C-46DF-ABFB-BC78719FB6E3}"/>
    <cellStyle name="Header2 3 3 6 2" xfId="13261" xr:uid="{E08DF9DE-18D2-4E83-9B29-540B1BFC8DDD}"/>
    <cellStyle name="Header2 3 3 6 2 2" xfId="19042" xr:uid="{B038E55C-2801-40F4-8C6A-DC7C30811465}"/>
    <cellStyle name="Header2 3 3 6 2 2 2" xfId="26940" xr:uid="{A705B65B-FED6-45FA-A421-7C8D06859448}"/>
    <cellStyle name="Header2 3 3 6 2 3" xfId="16293" xr:uid="{7E368A45-DDA5-4B2D-8B07-67D3179CACF0}"/>
    <cellStyle name="Header2 3 3 6 2 3 2" xfId="24205" xr:uid="{6EE152CA-BAE2-41CB-842B-FA6CAEF653AD}"/>
    <cellStyle name="Header2 3 3 6 2 4" xfId="20623" xr:uid="{C7BC6502-1792-4A63-93ED-F717ABC5E27F}"/>
    <cellStyle name="Header2 3 3 6 2 4 2" xfId="28516" xr:uid="{2DBEFBFD-091B-4DBA-8E06-11807A58EB83}"/>
    <cellStyle name="Header2 3 3 6 2 5" xfId="22679" xr:uid="{E03DD8CE-BEF3-4867-A99A-B270F41594F0}"/>
    <cellStyle name="Header2 3 3 6 3" xfId="16520" xr:uid="{2F36D015-5341-4EB6-BCE3-9752A3AB8C79}"/>
    <cellStyle name="Header2 3 3 6 3 2" xfId="24432" xr:uid="{3CC5693D-CD58-42F3-8606-FDC128E43330}"/>
    <cellStyle name="Header2 3 3 6 4" xfId="17624" xr:uid="{E0F8AFD0-AA8C-435E-8E39-BBE376344DE9}"/>
    <cellStyle name="Header2 3 3 6 4 2" xfId="25526" xr:uid="{D1474585-205B-42FD-94DB-7702CFB1AE79}"/>
    <cellStyle name="Header2 3 3 6 5" xfId="20392" xr:uid="{82808E02-F914-4541-A615-454E21A316F3}"/>
    <cellStyle name="Header2 3 3 6 5 2" xfId="28286" xr:uid="{C87459B0-735D-4674-B4CB-1D954403A98F}"/>
    <cellStyle name="Header2 3 3 6 6" xfId="21633" xr:uid="{7BE3EFEA-D441-4DB8-882C-E3A986155868}"/>
    <cellStyle name="Header2 3 3 7" xfId="5476" xr:uid="{F9541096-3F55-4BE0-97EC-67F928AA5FA1}"/>
    <cellStyle name="Header2 3 3 7 2" xfId="13319" xr:uid="{275E34CC-5316-4936-9AE6-4305CF16DA4E}"/>
    <cellStyle name="Header2 3 3 7 2 2" xfId="19094" xr:uid="{3FD94332-E76E-4A95-B08F-F76EEF74EE88}"/>
    <cellStyle name="Header2 3 3 7 2 2 2" xfId="26992" xr:uid="{067966E0-7036-4293-B16A-51D59F49B46E}"/>
    <cellStyle name="Header2 3 3 7 2 3" xfId="19943" xr:uid="{2D999D89-F38B-48C9-89D1-E386ACCD416F}"/>
    <cellStyle name="Header2 3 3 7 2 3 2" xfId="27837" xr:uid="{D514B323-0574-43F9-A605-94B427012660}"/>
    <cellStyle name="Header2 3 3 7 2 4" xfId="20675" xr:uid="{6FCFB880-6DAF-492F-A8F5-776361415EE9}"/>
    <cellStyle name="Header2 3 3 7 2 4 2" xfId="28568" xr:uid="{9BC3A7F5-23DC-4F90-9E72-0888B94B0A73}"/>
    <cellStyle name="Header2 3 3 7 2 5" xfId="22731" xr:uid="{D09C3553-69A5-4A7D-BED3-61318D3E461A}"/>
    <cellStyle name="Header2 3 3 7 3" xfId="16572" xr:uid="{07FA6373-5C5D-44B6-8EB4-25F628076512}"/>
    <cellStyle name="Header2 3 3 7 3 2" xfId="24484" xr:uid="{97CF4D20-BE2D-48D1-8D91-73B50F054159}"/>
    <cellStyle name="Header2 3 3 7 4" xfId="15760" xr:uid="{3D4B9C89-D4A0-4B07-8517-F8D9DC24CE11}"/>
    <cellStyle name="Header2 3 3 7 4 2" xfId="23674" xr:uid="{62D84D32-3C9E-4E40-A7D1-600B9E7C1F6E}"/>
    <cellStyle name="Header2 3 3 7 5" xfId="15978" xr:uid="{C4AF76AC-5CA5-4DB6-A59A-6B0A31C29DE2}"/>
    <cellStyle name="Header2 3 3 7 5 2" xfId="23892" xr:uid="{CAC163F4-0EDC-4357-AF94-9F650996BBDC}"/>
    <cellStyle name="Header2 3 3 7 6" xfId="21685" xr:uid="{924ABFDA-B4E7-458C-B85F-B1761BF46993}"/>
    <cellStyle name="Header2 3 3 8" xfId="3158" xr:uid="{C8C1DF4E-F8CE-4470-83B4-54D74408258A}"/>
    <cellStyle name="Header2 3 3 8 2" xfId="12278" xr:uid="{D6D32C67-9FF0-4AA0-BB87-F0D528776795}"/>
    <cellStyle name="Header2 3 3 8 2 2" xfId="18632" xr:uid="{A7022185-1693-4FBF-9178-2D96541E1B66}"/>
    <cellStyle name="Header2 3 3 8 2 2 2" xfId="26530" xr:uid="{F69C2DFA-B1BA-467B-AE77-C6DEE21E3623}"/>
    <cellStyle name="Header2 3 3 8 2 3" xfId="17876" xr:uid="{1A4416B1-B616-4421-82AD-1A9ED6A45CC7}"/>
    <cellStyle name="Header2 3 3 8 2 3 2" xfId="25777" xr:uid="{855EE301-D311-42CE-A41C-3ED29329A0F8}"/>
    <cellStyle name="Header2 3 3 8 2 4" xfId="16085" xr:uid="{04C471E3-2437-4E5B-960F-6A2A47A49145}"/>
    <cellStyle name="Header2 3 3 8 2 4 2" xfId="23997" xr:uid="{52573A19-5141-4B83-B3C2-D5BEFCB031C8}"/>
    <cellStyle name="Header2 3 3 8 2 5" xfId="22475" xr:uid="{6647057E-04BD-4750-AF70-45F8120FD70F}"/>
    <cellStyle name="Header2 3 3 8 3" xfId="15956" xr:uid="{4BBFD770-5EF4-4107-ADA8-B0ED570D369C}"/>
    <cellStyle name="Header2 3 3 8 3 2" xfId="23870" xr:uid="{8AB266E6-17BF-4AF3-9F43-D360A17F44E5}"/>
    <cellStyle name="Header2 3 3 8 4" xfId="17803" xr:uid="{171E0FC0-8AF4-43AF-A315-17E48A2713DA}"/>
    <cellStyle name="Header2 3 3 8 4 2" xfId="25704" xr:uid="{BE5ACE53-C28D-4EC8-A428-83EED306FE44}"/>
    <cellStyle name="Header2 3 3 8 5" xfId="16070" xr:uid="{0DBE411B-2997-4426-A8CE-B0AF60991F53}"/>
    <cellStyle name="Header2 3 3 8 5 2" xfId="23983" xr:uid="{F8CC2C54-1088-48A3-A3F2-392E6AC57FA7}"/>
    <cellStyle name="Header2 3 3 8 6" xfId="21419" xr:uid="{09D26104-81C4-490E-B2D3-FE8F73E515BC}"/>
    <cellStyle name="Header2 3 3 9" xfId="7538" xr:uid="{EBCE0B68-46A5-4218-8C97-49EFC13185EB}"/>
    <cellStyle name="Header2 3 3 9 2" xfId="14180" xr:uid="{F6D4E938-9DAE-409C-B990-1ADB36335B0E}"/>
    <cellStyle name="Header2 3 3 9 2 2" xfId="19593" xr:uid="{19BFC700-675A-47EA-BAA1-84B48C71D608}"/>
    <cellStyle name="Header2 3 3 9 2 2 2" xfId="27489" xr:uid="{3B14F5AE-58F4-469C-8252-EDFF65E1A2E1}"/>
    <cellStyle name="Header2 3 3 9 2 3" xfId="20371" xr:uid="{4FA1906A-9CFD-43ED-BDBC-926DFC79E13B}"/>
    <cellStyle name="Header2 3 3 9 2 3 2" xfId="28265" xr:uid="{E05FEB84-8160-4E40-AF65-E846248512B0}"/>
    <cellStyle name="Header2 3 3 9 2 4" xfId="21033" xr:uid="{A48D2419-D96E-4B78-8699-67D57B0DDBC7}"/>
    <cellStyle name="Header2 3 3 9 2 4 2" xfId="28926" xr:uid="{C2107E32-08E8-4760-944A-E8AA461C9DC3}"/>
    <cellStyle name="Header2 3 3 9 2 5" xfId="23089" xr:uid="{FCF76512-E0D9-4A3F-9D67-4E76ACAAB000}"/>
    <cellStyle name="Header2 3 3 9 3" xfId="17229" xr:uid="{1C596297-DF5B-439C-A00E-939DA04A7336}"/>
    <cellStyle name="Header2 3 3 9 3 2" xfId="25140" xr:uid="{4C01A13D-FD93-44A9-8C34-591143E7BE31}"/>
    <cellStyle name="Header2 3 3 9 4" xfId="15601" xr:uid="{23E4FFC0-9462-43F7-BE88-2C874A3D5D97}"/>
    <cellStyle name="Header2 3 3 9 4 2" xfId="23516" xr:uid="{AC2F5E91-BC4D-4F38-8963-659FB2401819}"/>
    <cellStyle name="Header2 3 3 9 5" xfId="17671" xr:uid="{41AAA79D-5712-4A66-BDD0-0E970F6BFE9F}"/>
    <cellStyle name="Header2 3 3 9 5 2" xfId="25572" xr:uid="{7E1299F3-A359-470C-97C2-D6D91C6C49C2}"/>
    <cellStyle name="Header2 3 3 9 6" xfId="22043" xr:uid="{8F46A010-320D-4E93-B901-4BCC9F884887}"/>
    <cellStyle name="Header2 3 4" xfId="2496" xr:uid="{351EDCDF-E03B-494D-82AB-9E1DB120B71F}"/>
    <cellStyle name="Header2 3 4 10" xfId="10567" xr:uid="{552AC159-6936-407A-B570-30FDFF8F6D47}"/>
    <cellStyle name="Header2 3 4 10 2" xfId="17982" xr:uid="{08F44F1B-8ED0-442C-8449-0DB8381BFE42}"/>
    <cellStyle name="Header2 3 4 10 2 2" xfId="25883" xr:uid="{A71B724E-35EE-4227-861E-875CDD2D97B1}"/>
    <cellStyle name="Header2 3 4 10 3" xfId="15396" xr:uid="{CEA3F438-36E4-4260-B928-32B4AA0FB700}"/>
    <cellStyle name="Header2 3 4 10 3 2" xfId="23317" xr:uid="{739FAD80-8FA4-4506-A3CE-C162E784A45F}"/>
    <cellStyle name="Header2 3 4 10 4" xfId="16275" xr:uid="{479D3947-4F29-4C2F-A9F8-848353725E7F}"/>
    <cellStyle name="Header2 3 4 10 4 2" xfId="24187" xr:uid="{3DA3CE7B-7193-4137-BE90-34AB0BE8AC18}"/>
    <cellStyle name="Header2 3 4 10 5" xfId="22172" xr:uid="{F5A1FBA6-EC87-434A-A731-B92A9B856319}"/>
    <cellStyle name="Header2 3 4 11" xfId="11675" xr:uid="{105A4F6B-3D5F-4E36-9BF9-63E0728A456B}"/>
    <cellStyle name="Header2 3 4 11 2" xfId="18323" xr:uid="{08DF2D6B-1FDD-4045-90A6-0CAED003C868}"/>
    <cellStyle name="Header2 3 4 11 2 2" xfId="26222" xr:uid="{515B0ADA-7DFE-488B-81B7-8E3E9A5DF246}"/>
    <cellStyle name="Header2 3 4 11 3" xfId="15345" xr:uid="{3FC609B7-C1DD-4CAB-B127-52C0B297790B}"/>
    <cellStyle name="Header2 3 4 11 3 2" xfId="23267" xr:uid="{419303D7-7569-462A-BDC1-6FD6574D2BFB}"/>
    <cellStyle name="Header2 3 4 11 4" xfId="17945" xr:uid="{58D13D90-532B-4871-A201-3C7CFA7F6B26}"/>
    <cellStyle name="Header2 3 4 11 4 2" xfId="25846" xr:uid="{5024F9CC-4E48-4755-B2EB-C8E68F0466F2}"/>
    <cellStyle name="Header2 3 4 11 5" xfId="22267" xr:uid="{51CE93A8-F056-4738-B57A-4D43C0930ACB}"/>
    <cellStyle name="Header2 3 4 12" xfId="15647" xr:uid="{7DE9717D-D4AB-4365-B15F-EF57D14408F8}"/>
    <cellStyle name="Header2 3 4 12 2" xfId="23562" xr:uid="{BA132F5B-137A-4A53-B931-6C09ED85F882}"/>
    <cellStyle name="Header2 3 4 13" xfId="17583" xr:uid="{B415C740-3B58-44D9-B549-B45ABA88EFB9}"/>
    <cellStyle name="Header2 3 4 13 2" xfId="25485" xr:uid="{DCBE41AC-D938-429F-9950-F40ADE713320}"/>
    <cellStyle name="Header2 3 4 14" xfId="15578" xr:uid="{E7255E77-12A1-473B-8480-562E109FF337}"/>
    <cellStyle name="Header2 3 4 14 2" xfId="23496" xr:uid="{6C951C30-655A-4CC7-8A82-EDB0B24D54DC}"/>
    <cellStyle name="Header2 3 4 15" xfId="21190" xr:uid="{9030770B-CDDE-4904-838F-59B86059E480}"/>
    <cellStyle name="Header2 3 4 2" xfId="5049" xr:uid="{2BF92BDA-D8C5-4BE2-B8CE-C8AB08DC42D8}"/>
    <cellStyle name="Header2 3 4 2 2" xfId="12918" xr:uid="{DD4BC428-CB8D-44B5-BA03-5DE235A3F01D}"/>
    <cellStyle name="Header2 3 4 2 2 2" xfId="18864" xr:uid="{982F3A41-BDED-49E8-AC20-62694726B4D2}"/>
    <cellStyle name="Header2 3 4 2 2 2 2" xfId="26762" xr:uid="{972A842F-3BF2-4259-8104-86782BF9EA63}"/>
    <cellStyle name="Header2 3 4 2 2 3" xfId="15272" xr:uid="{F3C92991-7623-4E79-A680-2E00C44AC136}"/>
    <cellStyle name="Header2 3 4 2 2 3 2" xfId="23194" xr:uid="{6275B2EB-19F0-465B-9B62-960F9F945577}"/>
    <cellStyle name="Header2 3 4 2 2 4" xfId="16952" xr:uid="{09305D66-4001-4C12-86D3-25ECE778B954}"/>
    <cellStyle name="Header2 3 4 2 2 4 2" xfId="24864" xr:uid="{516C5A9F-C764-4C30-8399-23828250F2EB}"/>
    <cellStyle name="Header2 3 4 2 2 5" xfId="22562" xr:uid="{05005AC8-7A16-4765-B97C-8D4B2955E998}"/>
    <cellStyle name="Header2 3 4 2 3" xfId="16338" xr:uid="{A7FF3EFA-5A93-42D9-BF4D-DF59074A2182}"/>
    <cellStyle name="Header2 3 4 2 3 2" xfId="24250" xr:uid="{86181E54-7D00-4819-B764-C79250E39E21}"/>
    <cellStyle name="Header2 3 4 2 4" xfId="17105" xr:uid="{3AFDF6A7-CB57-4FD1-9C62-C21E7E266FFA}"/>
    <cellStyle name="Header2 3 4 2 4 2" xfId="25017" xr:uid="{53A9451C-EFA0-4BCB-8BA4-3B2CF82C069A}"/>
    <cellStyle name="Header2 3 4 2 5" xfId="15681" xr:uid="{F8A074F4-9504-49EA-837F-AEEDD92B1FE8}"/>
    <cellStyle name="Header2 3 4 2 5 2" xfId="23595" xr:uid="{B0A700C4-FD30-4311-B2D3-BA3D9FA867A6}"/>
    <cellStyle name="Header2 3 4 2 6" xfId="21513" xr:uid="{AAF29469-320C-4807-9220-F86C8C73F357}"/>
    <cellStyle name="Header2 3 4 3" xfId="5486" xr:uid="{FD5FE14A-B367-460F-A79F-5B2347065069}"/>
    <cellStyle name="Header2 3 4 3 2" xfId="13329" xr:uid="{CE8CAD0D-1EC2-41A5-8DB0-6C7DC7EAE639}"/>
    <cellStyle name="Header2 3 4 3 2 2" xfId="19104" xr:uid="{875F0B23-2438-4A75-8967-D7C718FD5173}"/>
    <cellStyle name="Header2 3 4 3 2 2 2" xfId="27002" xr:uid="{DF8F6952-AD1A-4518-8AC5-C0CCF95E6050}"/>
    <cellStyle name="Header2 3 4 3 2 3" xfId="19953" xr:uid="{D7F8762A-08A2-45BC-A088-723BA39F54CD}"/>
    <cellStyle name="Header2 3 4 3 2 3 2" xfId="27847" xr:uid="{6AC033BF-8C62-43FD-B1F9-8D794D233DE2}"/>
    <cellStyle name="Header2 3 4 3 2 4" xfId="20685" xr:uid="{09DA8A50-3FC1-4B55-AC6F-A9D28BCC5C95}"/>
    <cellStyle name="Header2 3 4 3 2 4 2" xfId="28578" xr:uid="{F6CB0E71-8662-49D5-B3FE-4F1CA2F9BE8D}"/>
    <cellStyle name="Header2 3 4 3 2 5" xfId="22741" xr:uid="{F3EA32A4-031E-445B-BFD9-9D83B91DC261}"/>
    <cellStyle name="Header2 3 4 3 3" xfId="16582" xr:uid="{835A7323-5F42-4F03-AE83-9941C2F60E25}"/>
    <cellStyle name="Header2 3 4 3 3 2" xfId="24494" xr:uid="{4D81D522-E3DB-4785-8663-6D99ED3FF699}"/>
    <cellStyle name="Header2 3 4 3 4" xfId="18717" xr:uid="{49CC7FEB-58BC-4B8C-BCBB-E34B1B9DC619}"/>
    <cellStyle name="Header2 3 4 3 4 2" xfId="26615" xr:uid="{51C982FC-FE68-450A-80A0-A3ACA4AB37F9}"/>
    <cellStyle name="Header2 3 4 3 5" xfId="20289" xr:uid="{216DD20C-A889-4C0C-98F8-7DCDFED37B08}"/>
    <cellStyle name="Header2 3 4 3 5 2" xfId="28183" xr:uid="{93488E54-57F9-46CD-8C9D-0247400FFB83}"/>
    <cellStyle name="Header2 3 4 3 6" xfId="21695" xr:uid="{0A7CB224-BD8F-4BB5-A36B-2C0E5131FC5C}"/>
    <cellStyle name="Header2 3 4 4" xfId="5367" xr:uid="{F5B45465-6488-4D79-8B6E-CB74937B1D56}"/>
    <cellStyle name="Header2 3 4 4 2" xfId="13214" xr:uid="{651FCF25-660D-4023-A61C-D77F06D8EC9D}"/>
    <cellStyle name="Header2 3 4 4 2 2" xfId="18996" xr:uid="{5E8B41DB-99AB-4591-A295-E4FBF9827C94}"/>
    <cellStyle name="Header2 3 4 4 2 2 2" xfId="26894" xr:uid="{619DCA82-69B8-44B0-8E21-49CF145CFA3B}"/>
    <cellStyle name="Header2 3 4 4 2 3" xfId="16297" xr:uid="{FDE7B101-453B-4DD2-B80F-E9A843E466D1}"/>
    <cellStyle name="Header2 3 4 4 2 3 2" xfId="24209" xr:uid="{01B14A24-CAB8-4151-B2CC-E50A8A77C0D0}"/>
    <cellStyle name="Header2 3 4 4 2 4" xfId="17174" xr:uid="{D41392CF-ECBE-4238-9BF3-C52B122B901F}"/>
    <cellStyle name="Header2 3 4 4 2 4 2" xfId="25086" xr:uid="{A3DE573C-5159-4220-96A8-1F585D0B6E47}"/>
    <cellStyle name="Header2 3 4 4 2 5" xfId="22633" xr:uid="{BB0621D3-C21E-4D16-97AA-89958505C75E}"/>
    <cellStyle name="Header2 3 4 4 3" xfId="16472" xr:uid="{5750F734-BE4F-4696-89D9-B29EC988780B}"/>
    <cellStyle name="Header2 3 4 4 3 2" xfId="24384" xr:uid="{27807617-0F0C-4466-8190-7BE37AF693BC}"/>
    <cellStyle name="Header2 3 4 4 4" xfId="17254" xr:uid="{07FF3BFA-C2D9-4603-8313-D404BFA62E21}"/>
    <cellStyle name="Header2 3 4 4 4 2" xfId="25165" xr:uid="{635FE598-1508-4226-9B39-0BC1AACA6618}"/>
    <cellStyle name="Header2 3 4 4 5" xfId="16894" xr:uid="{19D90346-AF11-4CD3-91C5-3370664F8424}"/>
    <cellStyle name="Header2 3 4 4 5 2" xfId="24806" xr:uid="{E11AFB04-DD9B-4522-A365-036581331346}"/>
    <cellStyle name="Header2 3 4 4 6" xfId="21587" xr:uid="{E2BF2C7E-AA54-4CA1-A65A-518E1E866977}"/>
    <cellStyle name="Header2 3 4 5" xfId="3138" xr:uid="{FFAD3D83-AE41-47A7-B969-DD5210D0C27E}"/>
    <cellStyle name="Header2 3 4 5 2" xfId="12260" xr:uid="{696001C5-4780-4EE2-B50E-0231C3DC50EC}"/>
    <cellStyle name="Header2 3 4 5 2 2" xfId="18626" xr:uid="{C364ED68-4814-4823-B700-8AE321F147DA}"/>
    <cellStyle name="Header2 3 4 5 2 2 2" xfId="26524" xr:uid="{076CBBE4-9323-4015-8F3D-12056103EE61}"/>
    <cellStyle name="Header2 3 4 5 2 3" xfId="15639" xr:uid="{D2FA9D40-9A46-4C9E-B4F8-1FD33E9D4D1F}"/>
    <cellStyle name="Header2 3 4 5 2 3 2" xfId="23554" xr:uid="{1EB5D198-C8BA-4F8E-923E-7C1F60A32F26}"/>
    <cellStyle name="Header2 3 4 5 2 4" xfId="17340" xr:uid="{68EF6370-F0F5-4A67-B57E-075191ED1C00}"/>
    <cellStyle name="Header2 3 4 5 2 4 2" xfId="25250" xr:uid="{86C7AB0B-AD9D-4937-A0EB-DB76B443FCCD}"/>
    <cellStyle name="Header2 3 4 5 2 5" xfId="22473" xr:uid="{5BFFB251-FF85-4EE0-9B31-194673A4BED4}"/>
    <cellStyle name="Header2 3 4 5 3" xfId="15950" xr:uid="{7AE5C331-4B4E-49F7-A99D-2EB2713B30E0}"/>
    <cellStyle name="Header2 3 4 5 3 2" xfId="23864" xr:uid="{9FE8DE1D-F25A-4AEA-91B0-673842454B5C}"/>
    <cellStyle name="Header2 3 4 5 4" xfId="17598" xr:uid="{8982AE6F-C5DE-48BE-BC06-DF9852BC0480}"/>
    <cellStyle name="Header2 3 4 5 4 2" xfId="25500" xr:uid="{245806E4-50B2-469E-8F69-49F0E88344B4}"/>
    <cellStyle name="Header2 3 4 5 5" xfId="18816" xr:uid="{A16469C7-AD95-4918-A506-B8BC9016CDF4}"/>
    <cellStyle name="Header2 3 4 5 5 2" xfId="26714" xr:uid="{5996EB96-F614-427C-8B33-3F061E365723}"/>
    <cellStyle name="Header2 3 4 5 6" xfId="21416" xr:uid="{A4524BAE-6A2D-4966-A2A9-02352F9C5F6F}"/>
    <cellStyle name="Header2 3 4 6" xfId="5458" xr:uid="{8474CA75-6951-425E-9DA6-E28B443B7B0C}"/>
    <cellStyle name="Header2 3 4 6 2" xfId="13302" xr:uid="{345DA80B-312D-49EA-906A-3B34BCAB9CC7}"/>
    <cellStyle name="Header2 3 4 6 2 2" xfId="19078" xr:uid="{1CBC203A-B614-4D6F-A586-5621F681E95B}"/>
    <cellStyle name="Header2 3 4 6 2 2 2" xfId="26976" xr:uid="{953FD6FA-DCB9-4642-AE0D-F5C5DDCFCC8B}"/>
    <cellStyle name="Header2 3 4 6 2 3" xfId="19926" xr:uid="{7D494D08-23CB-4B53-BE92-0AE1C15B5173}"/>
    <cellStyle name="Header2 3 4 6 2 3 2" xfId="27820" xr:uid="{9C55785D-5AE3-4CC7-8A4F-30A589A7A3F7}"/>
    <cellStyle name="Header2 3 4 6 2 4" xfId="20659" xr:uid="{18E0150F-1B18-4B7E-8CA7-D30FA827D231}"/>
    <cellStyle name="Header2 3 4 6 2 4 2" xfId="28552" xr:uid="{3069287C-2B0B-4161-8B63-969D1577DC33}"/>
    <cellStyle name="Header2 3 4 6 2 5" xfId="22715" xr:uid="{7FC1E1A1-5AAB-4ED6-B8BC-A36F914FE42F}"/>
    <cellStyle name="Header2 3 4 6 3" xfId="16556" xr:uid="{990FC38F-2BAE-46BE-AB65-9C8064FF1BAB}"/>
    <cellStyle name="Header2 3 4 6 3 2" xfId="24468" xr:uid="{A2BF10EE-FC99-43F0-9461-507DF017BC3A}"/>
    <cellStyle name="Header2 3 4 6 4" xfId="17625" xr:uid="{12DB77F5-EF8E-49AA-9086-90F5188E0D81}"/>
    <cellStyle name="Header2 3 4 6 4 2" xfId="25527" xr:uid="{ED7877A5-549D-44FB-B8E4-EC5BB87132FB}"/>
    <cellStyle name="Header2 3 4 6 5" xfId="19886" xr:uid="{BAB924CB-F58F-4D45-BAEE-5AACF4EC60F1}"/>
    <cellStyle name="Header2 3 4 6 5 2" xfId="27781" xr:uid="{857FF2CE-BE9A-45C2-AEF5-93CF9A691090}"/>
    <cellStyle name="Header2 3 4 6 6" xfId="21669" xr:uid="{A9DBC8FA-FA63-4ACB-8828-36B1F7A79570}"/>
    <cellStyle name="Header2 3 4 7" xfId="5496" xr:uid="{CF009A6B-83AB-42EF-BEC4-328316213AC2}"/>
    <cellStyle name="Header2 3 4 7 2" xfId="13339" xr:uid="{D0E82559-68C5-427A-9A03-E485D491010F}"/>
    <cellStyle name="Header2 3 4 7 2 2" xfId="19114" xr:uid="{EE8B4B30-F5BD-4FBC-A6B9-C9A81816AFEA}"/>
    <cellStyle name="Header2 3 4 7 2 2 2" xfId="27012" xr:uid="{DF85B7FF-0EA0-4868-AD3C-1B1A41889099}"/>
    <cellStyle name="Header2 3 4 7 2 3" xfId="19963" xr:uid="{BED1B8F6-A454-41C1-9A8F-40A8BCCC7F94}"/>
    <cellStyle name="Header2 3 4 7 2 3 2" xfId="27857" xr:uid="{8273995D-029E-4DE6-9630-15C855302A46}"/>
    <cellStyle name="Header2 3 4 7 2 4" xfId="20695" xr:uid="{906E1E64-4FA0-4E4C-B269-92A37AFD2E5A}"/>
    <cellStyle name="Header2 3 4 7 2 4 2" xfId="28588" xr:uid="{CC66360A-FC68-4B9F-BADC-6FF1A1E723D3}"/>
    <cellStyle name="Header2 3 4 7 2 5" xfId="22751" xr:uid="{C52A9F24-AD0B-4972-A3A8-A8484640BBB6}"/>
    <cellStyle name="Header2 3 4 7 3" xfId="16591" xr:uid="{607008D0-F9C0-431C-BEC3-DA44716A40A1}"/>
    <cellStyle name="Header2 3 4 7 3 2" xfId="24503" xr:uid="{DE1CD4B3-8287-4F61-8E3F-399335A1EDD1}"/>
    <cellStyle name="Header2 3 4 7 4" xfId="19742" xr:uid="{BB22F6D0-D038-47F2-84F6-B1BD7161B142}"/>
    <cellStyle name="Header2 3 4 7 4 2" xfId="27637" xr:uid="{68920AC9-9080-4D74-8029-08AFCF9CB2C4}"/>
    <cellStyle name="Header2 3 4 7 5" xfId="18731" xr:uid="{18C6547A-799A-4768-A8DF-931573732E1A}"/>
    <cellStyle name="Header2 3 4 7 5 2" xfId="26629" xr:uid="{D88D8765-D514-44EA-92AB-AEE78766033D}"/>
    <cellStyle name="Header2 3 4 7 6" xfId="21705" xr:uid="{3BB7055D-B140-461A-8850-EC3C0E6EF420}"/>
    <cellStyle name="Header2 3 4 8" xfId="3126" xr:uid="{729887A8-62A9-4FBB-99DB-A312603EA70E}"/>
    <cellStyle name="Header2 3 4 8 2" xfId="12248" xr:uid="{C1C3BC91-1BF4-4086-8D0C-DE14A7EEA7C0}"/>
    <cellStyle name="Header2 3 4 8 2 2" xfId="18619" xr:uid="{62C05ADD-7AAF-49F2-81B0-55D6FA3D2DAF}"/>
    <cellStyle name="Header2 3 4 8 2 2 2" xfId="26517" xr:uid="{051921AB-A25F-4FBD-8BA3-E2E2C2A9772F}"/>
    <cellStyle name="Header2 3 4 8 2 3" xfId="16012" xr:uid="{EEE62E61-8A2B-42C9-8CFA-487787CBEA27}"/>
    <cellStyle name="Header2 3 4 8 2 3 2" xfId="23925" xr:uid="{A88C62E8-5FE6-4899-95E2-0618EB8351A9}"/>
    <cellStyle name="Header2 3 4 8 2 4" xfId="17019" xr:uid="{DEE1A649-0CAD-4A15-A5DC-83835100D0CF}"/>
    <cellStyle name="Header2 3 4 8 2 4 2" xfId="24931" xr:uid="{90AE80DC-50BE-474C-9DEB-30A99780206A}"/>
    <cellStyle name="Header2 3 4 8 2 5" xfId="22469" xr:uid="{1D5654F0-BDA4-44D1-BA0A-DCECF150E939}"/>
    <cellStyle name="Header2 3 4 8 3" xfId="15943" xr:uid="{ADE42545-B21C-4A5E-B96B-01309B68A22D}"/>
    <cellStyle name="Header2 3 4 8 3 2" xfId="23857" xr:uid="{809407FE-01E1-410B-9242-B4D186BEC28E}"/>
    <cellStyle name="Header2 3 4 8 4" xfId="16245" xr:uid="{E73F961D-2213-4E5D-9355-9DB3FC8017E3}"/>
    <cellStyle name="Header2 3 4 8 4 2" xfId="24157" xr:uid="{8AEF3A8D-2F58-49CD-8735-17DF0C3A0B77}"/>
    <cellStyle name="Header2 3 4 8 5" xfId="15481" xr:uid="{466CC348-13D4-43B3-BE59-8B0B9B5C88F4}"/>
    <cellStyle name="Header2 3 4 8 5 2" xfId="23399" xr:uid="{4C84863A-677E-4217-BC52-58CB3957BCF4}"/>
    <cellStyle name="Header2 3 4 8 6" xfId="21412" xr:uid="{718B435B-92BF-4362-8080-898A1B3B71B4}"/>
    <cellStyle name="Header2 3 4 9" xfId="7477" xr:uid="{C02F67C1-0F5E-4BEF-8410-B4ACF152D2DA}"/>
    <cellStyle name="Header2 3 4 9 2" xfId="14119" xr:uid="{BAEA2F7A-5702-4BDC-B2EF-5DF652BDD364}"/>
    <cellStyle name="Header2 3 4 9 2 2" xfId="19575" xr:uid="{9AFA3CA7-1630-40E7-BD28-8D132031734E}"/>
    <cellStyle name="Header2 3 4 9 2 2 2" xfId="27471" xr:uid="{5E484582-87DB-4A3E-A2DA-057D68ED0CFE}"/>
    <cellStyle name="Header2 3 4 9 2 3" xfId="20361" xr:uid="{64F51049-1D88-4C67-9FE0-74B1D79E1787}"/>
    <cellStyle name="Header2 3 4 9 2 3 2" xfId="28255" xr:uid="{DE2338F2-1BFB-4F7F-9168-5CE3EC171ABE}"/>
    <cellStyle name="Header2 3 4 9 2 4" xfId="21026" xr:uid="{9C9E8CE8-64B4-4F9A-AD80-F975735A320B}"/>
    <cellStyle name="Header2 3 4 9 2 4 2" xfId="28919" xr:uid="{F7AE6DAB-7405-4A9B-9BD2-06D9380EF1E5}"/>
    <cellStyle name="Header2 3 4 9 2 5" xfId="23082" xr:uid="{D1E439AD-2A81-4BD8-91D2-EACE80D49BEB}"/>
    <cellStyle name="Header2 3 4 9 3" xfId="17214" xr:uid="{D2014F4E-8A12-4FD3-AB24-19E4E6273470}"/>
    <cellStyle name="Header2 3 4 9 3 2" xfId="25126" xr:uid="{05C2E4B9-791E-4F30-920F-CE468976530F}"/>
    <cellStyle name="Header2 3 4 9 4" xfId="19587" xr:uid="{C40D8501-4F11-4567-B970-80977312BFF0}"/>
    <cellStyle name="Header2 3 4 9 4 2" xfId="27483" xr:uid="{A94B7AA4-2F4B-4160-BC61-5E5BA048B261}"/>
    <cellStyle name="Header2 3 4 9 5" xfId="20451" xr:uid="{7585FA5C-33E1-4623-8D1D-55401A231775}"/>
    <cellStyle name="Header2 3 4 9 5 2" xfId="28344" xr:uid="{48F41A05-BDA5-4073-B14C-735900E46D45}"/>
    <cellStyle name="Header2 3 4 9 6" xfId="22036" xr:uid="{F0313550-712F-497F-8F2C-DEC3B21D54C8}"/>
    <cellStyle name="Header2 3 5" xfId="2509" xr:uid="{31404469-C2E4-44ED-B773-DC6A3F1B2FC4}"/>
    <cellStyle name="Header2 3 5 2" xfId="11688" xr:uid="{E77BD673-8DEC-41DA-909D-3013C20A7F4B}"/>
    <cellStyle name="Header2 3 5 2 2" xfId="18336" xr:uid="{A62E3D50-BB67-45D9-A5E6-1DB58A5C8851}"/>
    <cellStyle name="Header2 3 5 2 2 2" xfId="26235" xr:uid="{A442653E-BA4A-49CB-9D9A-55A5C4CB99F8}"/>
    <cellStyle name="Header2 3 5 2 3" xfId="17826" xr:uid="{78B3CAD0-6053-4EB7-82C8-4040C43637CD}"/>
    <cellStyle name="Header2 3 5 2 3 2" xfId="25727" xr:uid="{935F5605-DC7F-429E-963D-61FA38651B17}"/>
    <cellStyle name="Header2 3 5 2 4" xfId="16134" xr:uid="{6C22C8DC-D78A-4281-A8F6-F7D6198CCF94}"/>
    <cellStyle name="Header2 3 5 2 4 2" xfId="24046" xr:uid="{2225A40A-FE1E-44CA-B810-43725C2922FA}"/>
    <cellStyle name="Header2 3 5 2 5" xfId="22280" xr:uid="{A8D647B8-0A31-401E-A31D-369F66A1ADB7}"/>
    <cellStyle name="Header2 3 5 3" xfId="15660" xr:uid="{4968F33E-870B-4F58-BFDF-F0C264606E64}"/>
    <cellStyle name="Header2 3 5 3 2" xfId="23575" xr:uid="{5F1C572B-6722-4E6B-95E1-6A62D1EB67E3}"/>
    <cellStyle name="Header2 3 5 4" xfId="18923" xr:uid="{C8BBD377-F98F-4634-BB67-B03CDD923E09}"/>
    <cellStyle name="Header2 3 5 4 2" xfId="26821" xr:uid="{7DFB63DC-B4C1-4E0E-BFA1-364A93C38B1F}"/>
    <cellStyle name="Header2 3 5 5" xfId="20410" xr:uid="{1C270298-67C8-42EC-8CA1-4A5995AEECF8}"/>
    <cellStyle name="Header2 3 5 5 2" xfId="28304" xr:uid="{77D2A78A-D8B6-474D-8E15-3E90DB3D4928}"/>
    <cellStyle name="Header2 3 5 6" xfId="21203" xr:uid="{3E3DC369-F652-408E-962A-A8FFBB2DA7BA}"/>
    <cellStyle name="Header2 3 6" xfId="2503" xr:uid="{C034ACFA-B0BA-466D-96BC-54709632291E}"/>
    <cellStyle name="Header2 3 6 2" xfId="11682" xr:uid="{A2751F96-F6FA-4E7E-9730-A6A95F9059DE}"/>
    <cellStyle name="Header2 3 6 2 2" xfId="18330" xr:uid="{9BD8EC26-6F08-4A2D-AA16-7B082D1E2E0C}"/>
    <cellStyle name="Header2 3 6 2 2 2" xfId="26229" xr:uid="{0A93A73F-B6E2-4E06-ADD1-6D35C261CD4C}"/>
    <cellStyle name="Header2 3 6 2 3" xfId="16056" xr:uid="{823F8F35-C350-4F94-A3A4-10CFE29BAB70}"/>
    <cellStyle name="Header2 3 6 2 3 2" xfId="23969" xr:uid="{05E708EA-459F-4C2E-86CE-E7956AB4BAA9}"/>
    <cellStyle name="Header2 3 6 2 4" xfId="16243" xr:uid="{9D523F28-B0A4-42AB-A0B6-6D369FC01255}"/>
    <cellStyle name="Header2 3 6 2 4 2" xfId="24155" xr:uid="{1FE46BC7-7F77-4921-8A76-3CF385D4C754}"/>
    <cellStyle name="Header2 3 6 2 5" xfId="22274" xr:uid="{C891789E-60F4-4C5D-8A85-B00842A67AEA}"/>
    <cellStyle name="Header2 3 6 3" xfId="15654" xr:uid="{8A9891EC-3B70-47ED-BFAB-050F6842CC57}"/>
    <cellStyle name="Header2 3 6 3 2" xfId="23569" xr:uid="{3B2AC147-9B73-4834-8840-EC686C5CA393}"/>
    <cellStyle name="Header2 3 6 4" xfId="16260" xr:uid="{3B90308D-F711-413A-AFEF-769428FED609}"/>
    <cellStyle name="Header2 3 6 4 2" xfId="24172" xr:uid="{BC8059E4-814E-49D5-8552-E6422A2ECF86}"/>
    <cellStyle name="Header2 3 6 5" xfId="19857" xr:uid="{EFB65C6E-75BD-4F2F-A4F7-1B80FF2DADFF}"/>
    <cellStyle name="Header2 3 6 5 2" xfId="27752" xr:uid="{9273C6D1-E86F-4309-8568-F22BD8C30F79}"/>
    <cellStyle name="Header2 3 6 6" xfId="21197" xr:uid="{798E638C-C22F-4143-838D-8B2FB6D6003B}"/>
    <cellStyle name="Header2 3 7" xfId="4219" xr:uid="{3CEFA22D-0043-4BE7-971B-54FCC5F57254}"/>
    <cellStyle name="Header2 3 7 2" xfId="12462" xr:uid="{E564FAF9-DEA5-4A02-A076-F2BB33946538}"/>
    <cellStyle name="Header2 3 7 2 2" xfId="18693" xr:uid="{7E7F49E7-107D-4BA5-A9BB-1D53F980E156}"/>
    <cellStyle name="Header2 3 7 2 2 2" xfId="26591" xr:uid="{4C61F6D8-1892-46DC-AD31-F3035504B1DA}"/>
    <cellStyle name="Header2 3 7 2 3" xfId="19826" xr:uid="{F2B81131-5F93-47F3-8069-2B1BF46E2ECB}"/>
    <cellStyle name="Header2 3 7 2 3 2" xfId="27721" xr:uid="{3D9CBAC7-AB7B-452C-A6BA-1DD65DDDABAF}"/>
    <cellStyle name="Header2 3 7 2 4" xfId="18074" xr:uid="{26FF2096-341A-4BEE-AA8D-45C0849AB022}"/>
    <cellStyle name="Header2 3 7 2 4 2" xfId="25974" xr:uid="{5FFA8930-A7FB-4D98-8163-04A229712ACE}"/>
    <cellStyle name="Header2 3 7 2 5" xfId="22494" xr:uid="{9AB29358-8229-40DF-B323-0A392DDB0B75}"/>
    <cellStyle name="Header2 3 7 3" xfId="16184" xr:uid="{861BDD69-E81B-46CD-8E20-7D7493A7600C}"/>
    <cellStyle name="Header2 3 7 3 2" xfId="24096" xr:uid="{A87CD5AE-7992-4AE5-BFF7-79B74E88D12B}"/>
    <cellStyle name="Header2 3 7 4" xfId="17605" xr:uid="{755349C0-BB0E-4E65-B7C3-F9163BF93548}"/>
    <cellStyle name="Header2 3 7 4 2" xfId="25507" xr:uid="{9C884F38-E410-4CDD-A787-7E671C65E1ED}"/>
    <cellStyle name="Header2 3 7 5" xfId="17343" xr:uid="{9EB19C60-155E-422A-BF79-3916152E427A}"/>
    <cellStyle name="Header2 3 7 5 2" xfId="25253" xr:uid="{BCBA8D67-5C7F-433E-B385-13F6A3A0B224}"/>
    <cellStyle name="Header2 3 7 6" xfId="21441" xr:uid="{AAEDC72A-9C14-437F-86FB-E2654CF90820}"/>
    <cellStyle name="Header2 3 8" xfId="5422" xr:uid="{209EE56D-A3DD-451F-B4B0-6924FC18B03C}"/>
    <cellStyle name="Header2 3 8 2" xfId="13266" xr:uid="{0F208D0E-4F6C-49B9-85E1-98BBE7429270}"/>
    <cellStyle name="Header2 3 8 2 2" xfId="19047" xr:uid="{DDA6ACF3-8776-4FCA-BC41-72D8F5E7654F}"/>
    <cellStyle name="Header2 3 8 2 2 2" xfId="26945" xr:uid="{0F5646FB-2098-4F68-93A3-EA32E688DC99}"/>
    <cellStyle name="Header2 3 8 2 3" xfId="17570" xr:uid="{61EC14E5-34A8-4114-8127-419FF1D68F36}"/>
    <cellStyle name="Header2 3 8 2 3 2" xfId="25472" xr:uid="{893C7FAA-E0C9-4296-8ACB-2A8B5BD834D8}"/>
    <cellStyle name="Header2 3 8 2 4" xfId="20628" xr:uid="{07494BF5-2049-4539-B79C-1D59C4CEF0E6}"/>
    <cellStyle name="Header2 3 8 2 4 2" xfId="28521" xr:uid="{CFEE1346-D5B9-409E-823C-ED76D43BA48C}"/>
    <cellStyle name="Header2 3 8 2 5" xfId="22684" xr:uid="{05B884F0-7DC5-442B-9528-900A48EA1494}"/>
    <cellStyle name="Header2 3 8 3" xfId="16525" xr:uid="{35E2A828-9FAE-4170-96A5-B580299A7098}"/>
    <cellStyle name="Header2 3 8 3 2" xfId="24437" xr:uid="{1B50FBF1-7054-4C94-A3FE-5AE0669FA3BF}"/>
    <cellStyle name="Header2 3 8 4" xfId="18719" xr:uid="{A05CEE30-1BEE-47F2-9B29-F62DCC4E988D}"/>
    <cellStyle name="Header2 3 8 4 2" xfId="26617" xr:uid="{F0E0FC38-F64B-41E2-8B8C-B065BE3F8D75}"/>
    <cellStyle name="Header2 3 8 5" xfId="20478" xr:uid="{553851BC-1981-448A-B5CB-F8AB7351B78F}"/>
    <cellStyle name="Header2 3 8 5 2" xfId="28371" xr:uid="{8F05B865-CFA2-4F9C-8453-1C7C2179BB07}"/>
    <cellStyle name="Header2 3 8 6" xfId="21638" xr:uid="{8DBE203E-684F-430D-886E-2EC259520744}"/>
    <cellStyle name="Header2 3 9" xfId="5409" xr:uid="{4515A569-E0AF-4A82-9D46-1C5DC1829048}"/>
    <cellStyle name="Header2 3 9 2" xfId="13253" xr:uid="{4FC69BD7-C10B-45E1-8D7E-7772510652AB}"/>
    <cellStyle name="Header2 3 9 2 2" xfId="19034" xr:uid="{A1CB0CD9-10E6-4B3F-A4BA-D8FA463909EC}"/>
    <cellStyle name="Header2 3 9 2 2 2" xfId="26932" xr:uid="{7673B781-BA89-4B56-8302-81E50CA7F2E6}"/>
    <cellStyle name="Header2 3 9 2 3" xfId="18653" xr:uid="{504C819F-FA9C-4EE6-BBD1-F6EABB3F8D94}"/>
    <cellStyle name="Header2 3 9 2 3 2" xfId="26551" xr:uid="{F3E9A930-53A0-4EA7-8C13-DCE0FA53F34F}"/>
    <cellStyle name="Header2 3 9 2 4" xfId="20615" xr:uid="{59A60178-6E3B-4019-87D2-D6C200138F06}"/>
    <cellStyle name="Header2 3 9 2 4 2" xfId="28508" xr:uid="{E8E60B1D-025A-4D78-90C0-8BDB8B23E8D6}"/>
    <cellStyle name="Header2 3 9 2 5" xfId="22671" xr:uid="{B044A2EF-2780-427B-A78D-C005635D7C71}"/>
    <cellStyle name="Header2 3 9 3" xfId="16512" xr:uid="{31A80B7E-48BD-46A1-998A-B2C7F1460EAA}"/>
    <cellStyle name="Header2 3 9 3 2" xfId="24424" xr:uid="{7724FB90-1C07-461B-A109-925D22D4D8A1}"/>
    <cellStyle name="Header2 3 9 4" xfId="18438" xr:uid="{8715FE4E-93AE-4B7D-85ED-E87EC58C2581}"/>
    <cellStyle name="Header2 3 9 4 2" xfId="26336" xr:uid="{2C626706-66D6-454D-818D-8F1A894A609D}"/>
    <cellStyle name="Header2 3 9 5" xfId="17050" xr:uid="{084C68E7-E5D4-4BB7-9508-859E7A3947E3}"/>
    <cellStyle name="Header2 3 9 5 2" xfId="24962" xr:uid="{6BA2A34F-0B30-464D-A275-685795B42A5A}"/>
    <cellStyle name="Header2 3 9 6" xfId="21625" xr:uid="{320CD687-3C7B-4C83-9D80-CDCA23396C50}"/>
    <cellStyle name="Header2 4" xfId="1590" xr:uid="{2670133A-A69B-479D-A7E8-880D7847E374}"/>
    <cellStyle name="Header2 4 10" xfId="5418" xr:uid="{B128C1D9-A5EB-4CA6-80A9-B79E6C596F52}"/>
    <cellStyle name="Header2 4 10 2" xfId="13262" xr:uid="{8EDF4DF2-BF93-416E-BB88-62BBEC5B489A}"/>
    <cellStyle name="Header2 4 10 2 2" xfId="19043" xr:uid="{50F3FA72-03B5-4989-9700-0771ADF458D0}"/>
    <cellStyle name="Header2 4 10 2 2 2" xfId="26941" xr:uid="{CB1EDC42-9D59-43CD-ADC0-F1C4016B8136}"/>
    <cellStyle name="Header2 4 10 2 3" xfId="15625" xr:uid="{EAD6E35B-33D3-401D-8E91-2E64F2A4DD94}"/>
    <cellStyle name="Header2 4 10 2 3 2" xfId="23540" xr:uid="{CF23EAEB-0182-4198-9354-4A1C58E35432}"/>
    <cellStyle name="Header2 4 10 2 4" xfId="20624" xr:uid="{8CC69B22-063D-4AB2-9503-73ECE7795510}"/>
    <cellStyle name="Header2 4 10 2 4 2" xfId="28517" xr:uid="{3CC77E1C-A027-4BF3-B6F6-F2B9A7E8B798}"/>
    <cellStyle name="Header2 4 10 2 5" xfId="22680" xr:uid="{9C89CE59-94B3-4105-912C-5296591F6727}"/>
    <cellStyle name="Header2 4 10 3" xfId="16521" xr:uid="{DE1E40BD-9C33-44BD-B444-7A0F31E86EE7}"/>
    <cellStyle name="Header2 4 10 3 2" xfId="24433" xr:uid="{7DB86045-A607-46EC-85B2-F085FA068B9A}"/>
    <cellStyle name="Header2 4 10 4" xfId="17376" xr:uid="{3DF2C94B-8604-483B-951E-CF0BB2C87A29}"/>
    <cellStyle name="Header2 4 10 4 2" xfId="25286" xr:uid="{D0C332AA-FDBF-40F8-84CE-5DA1C41DA373}"/>
    <cellStyle name="Header2 4 10 5" xfId="17342" xr:uid="{393451E7-3059-4829-8527-550FEF410D53}"/>
    <cellStyle name="Header2 4 10 5 2" xfId="25252" xr:uid="{8F668344-6612-4308-A153-DFD90C7BEC75}"/>
    <cellStyle name="Header2 4 10 6" xfId="21634" xr:uid="{D876CE5D-B2D2-4A6F-9044-4E991768596D}"/>
    <cellStyle name="Header2 4 11" xfId="4154" xr:uid="{D96EA94D-421B-404F-9DBA-A084E037245D}"/>
    <cellStyle name="Header2 4 11 2" xfId="12421" xr:uid="{DFB43B92-EA16-4CDD-B9A1-E596879E9AE2}"/>
    <cellStyle name="Header2 4 11 2 2" xfId="18679" xr:uid="{4C122A48-1456-4F91-B534-95C3C5FD883D}"/>
    <cellStyle name="Header2 4 11 2 2 2" xfId="26577" xr:uid="{21C5422E-09F1-41A4-A504-1D329A52C66D}"/>
    <cellStyle name="Header2 4 11 2 3" xfId="18669" xr:uid="{9A9D10A7-2E93-4C04-9C8D-AA09FA5EBABD}"/>
    <cellStyle name="Header2 4 11 2 3 2" xfId="26567" xr:uid="{875D6AA7-D91B-420E-9129-7B1C72F554A8}"/>
    <cellStyle name="Header2 4 11 2 4" xfId="20525" xr:uid="{BA681A51-1DE1-4A74-A7C3-0528F0D5B37A}"/>
    <cellStyle name="Header2 4 11 2 4 2" xfId="28418" xr:uid="{D2DB80FA-93CE-4AC5-8AE4-9C52DF13FF15}"/>
    <cellStyle name="Header2 4 11 2 5" xfId="22489" xr:uid="{3E16A443-90B2-469F-9C2F-D6FEF8288BC7}"/>
    <cellStyle name="Header2 4 11 3" xfId="16165" xr:uid="{5E0ED502-A7BE-402B-A833-4DBFA6476F3E}"/>
    <cellStyle name="Header2 4 11 3 2" xfId="24077" xr:uid="{52D32CD7-EB45-4954-885E-04BEE5B7192D}"/>
    <cellStyle name="Header2 4 11 4" xfId="18300" xr:uid="{0FDDA8DD-7579-46DF-BAEE-1400D371CDCA}"/>
    <cellStyle name="Header2 4 11 4 2" xfId="26199" xr:uid="{001204DC-98E5-4267-A051-B9DF67D3FC6A}"/>
    <cellStyle name="Header2 4 11 5" xfId="17405" xr:uid="{28F97A03-28CB-462D-B3CB-268B0182CBD1}"/>
    <cellStyle name="Header2 4 11 5 2" xfId="25315" xr:uid="{F046BE86-9EC6-4B4E-B4BB-F243276DD3F4}"/>
    <cellStyle name="Header2 4 11 6" xfId="21434" xr:uid="{DFFB3849-C8D3-4E43-82E0-E185AE7EEC72}"/>
    <cellStyle name="Header2 4 12" xfId="5440" xr:uid="{24204C19-7F9E-4537-9BF8-71E6E9608217}"/>
    <cellStyle name="Header2 4 12 2" xfId="13284" xr:uid="{0A90E13C-8F91-45D3-8940-9AAD2D4AB61B}"/>
    <cellStyle name="Header2 4 12 2 2" xfId="19064" xr:uid="{B23021CA-AA09-4D07-8C7D-EFE190558C3D}"/>
    <cellStyle name="Header2 4 12 2 2 2" xfId="26962" xr:uid="{D885E91D-2F56-4734-ADB4-CAC8F140C5DA}"/>
    <cellStyle name="Header2 4 12 2 3" xfId="15624" xr:uid="{44A275EC-F999-4539-8E5D-C29962DDE9C6}"/>
    <cellStyle name="Header2 4 12 2 3 2" xfId="23539" xr:uid="{76C42A9E-A6FF-41C2-B158-799D7178F98D}"/>
    <cellStyle name="Header2 4 12 2 4" xfId="20645" xr:uid="{5F30185E-FDED-4E2C-A0CB-216FEB7A681B}"/>
    <cellStyle name="Header2 4 12 2 4 2" xfId="28538" xr:uid="{3638C859-3D4E-4FE6-A802-4B128FD4A581}"/>
    <cellStyle name="Header2 4 12 2 5" xfId="22701" xr:uid="{C4733CB2-00A3-4F1A-B218-225CAE1D14D6}"/>
    <cellStyle name="Header2 4 12 3" xfId="16542" xr:uid="{5F480D1C-FA24-4CBA-9FB0-C36281203F4F}"/>
    <cellStyle name="Header2 4 12 3 2" xfId="24454" xr:uid="{59F6770E-76DC-439B-9470-4BC2EEFA51B4}"/>
    <cellStyle name="Header2 4 12 4" xfId="16219" xr:uid="{99443972-AB61-46E2-B516-8C6D8939E6A0}"/>
    <cellStyle name="Header2 4 12 4 2" xfId="24131" xr:uid="{7A7B36C6-6063-4931-951E-67773BFD1453}"/>
    <cellStyle name="Header2 4 12 5" xfId="17811" xr:uid="{E0132427-A504-4D69-ACB3-FF5D9EB89702}"/>
    <cellStyle name="Header2 4 12 5 2" xfId="25712" xr:uid="{AB8A0C3E-579E-4111-8AB3-6E990AE0CD1C}"/>
    <cellStyle name="Header2 4 12 6" xfId="21655" xr:uid="{07FBAB14-33E9-407E-BE9B-7FBA8B792A84}"/>
    <cellStyle name="Header2 4 13" xfId="6774" xr:uid="{B276E360-96FB-433D-A617-0FAE7BB49DE5}"/>
    <cellStyle name="Header2 4 13 2" xfId="13779" xr:uid="{D789597C-64DD-43A0-9291-0FE31CC127F6}"/>
    <cellStyle name="Header2 4 13 2 2" xfId="19446" xr:uid="{A67B30BD-E2B4-45D6-815A-F934AFFA5FDD}"/>
    <cellStyle name="Header2 4 13 2 2 2" xfId="27342" xr:uid="{0B4E6627-DE43-4649-A0F5-D7BFBC737DE4}"/>
    <cellStyle name="Header2 4 13 2 3" xfId="20271" xr:uid="{9B5A324D-C5F2-434B-BBF6-9B3D6C502FA8}"/>
    <cellStyle name="Header2 4 13 2 3 2" xfId="28165" xr:uid="{DD01199F-814C-4B91-93CD-8A7DE27A7449}"/>
    <cellStyle name="Header2 4 13 2 4" xfId="20983" xr:uid="{A8C92540-DB69-40E7-955F-903EBD9CBD8A}"/>
    <cellStyle name="Header2 4 13 2 4 2" xfId="28876" xr:uid="{FABA309A-53A1-4B62-A2B1-CBA08E6B561C}"/>
    <cellStyle name="Header2 4 13 2 5" xfId="23039" xr:uid="{BBB755B9-F876-4A0B-BF3C-AA8ACE03D730}"/>
    <cellStyle name="Header2 4 13 3" xfId="17066" xr:uid="{510047CF-9A90-4A2A-B2D3-E83F9E815D7E}"/>
    <cellStyle name="Header2 4 13 3 2" xfId="24978" xr:uid="{1DF896F6-A757-4F79-B044-FC31724F6DFF}"/>
    <cellStyle name="Header2 4 13 4" xfId="17653" xr:uid="{8EAB2275-1EB4-496E-9D4D-C507DAC25312}"/>
    <cellStyle name="Header2 4 13 4 2" xfId="25555" xr:uid="{C001ADCF-1B85-4641-A32E-D8759053561F}"/>
    <cellStyle name="Header2 4 13 5" xfId="16156" xr:uid="{E1154CED-73AA-4F8F-BE65-ACB92520C6A3}"/>
    <cellStyle name="Header2 4 13 5 2" xfId="24068" xr:uid="{4613ACBB-8E15-412D-9E53-18DE8295539F}"/>
    <cellStyle name="Header2 4 13 6" xfId="21993" xr:uid="{012136E2-2F93-4D72-861C-993C45C96D0B}"/>
    <cellStyle name="Header2 4 14" xfId="7413" xr:uid="{F6260AE1-C688-43F0-A63C-851BCCC68A1C}"/>
    <cellStyle name="Header2 4 14 2" xfId="14055" xr:uid="{530C759D-C0FF-425F-9760-BFBFC7611E84}"/>
    <cellStyle name="Header2 4 14 2 2" xfId="19538" xr:uid="{F0A7B895-0D1D-4E14-9318-97D8A5DD2302}"/>
    <cellStyle name="Header2 4 14 2 2 2" xfId="27434" xr:uid="{4A8CC310-DDF6-4077-8CF5-9D7F8537DD9A}"/>
    <cellStyle name="Header2 4 14 2 3" xfId="20335" xr:uid="{155F3F71-727E-4EC0-9ACE-5769764F718B}"/>
    <cellStyle name="Header2 4 14 2 3 2" xfId="28229" xr:uid="{0B1D6E8B-CC4B-4D4E-8966-9F5911556086}"/>
    <cellStyle name="Header2 4 14 2 4" xfId="21009" xr:uid="{79FF56BD-44D8-4672-A5DA-BFD813822A40}"/>
    <cellStyle name="Header2 4 14 2 4 2" xfId="28902" xr:uid="{4838AB4C-F899-4DCA-BC0E-5B2EF97CA528}"/>
    <cellStyle name="Header2 4 14 2 5" xfId="23065" xr:uid="{6AD3BC1A-343B-4662-851B-D8FAB75C9D89}"/>
    <cellStyle name="Header2 4 14 3" xfId="17179" xr:uid="{7654F435-8D1A-4EBD-92AD-2793C2B13C5B}"/>
    <cellStyle name="Header2 4 14 3 2" xfId="25091" xr:uid="{78C856D9-1039-4722-92AC-C65B33F371C6}"/>
    <cellStyle name="Header2 4 14 4" xfId="19856" xr:uid="{348AA149-3457-4A7E-B223-963AD3E732F7}"/>
    <cellStyle name="Header2 4 14 4 2" xfId="27751" xr:uid="{55871DA7-3BF1-47AF-9404-98DDEA28078A}"/>
    <cellStyle name="Header2 4 14 5" xfId="15261" xr:uid="{21CDD15B-1240-4F1C-816A-419AE80D4FDE}"/>
    <cellStyle name="Header2 4 14 5 2" xfId="23183" xr:uid="{098196CD-5104-4AA0-8E80-C328D996AC1D}"/>
    <cellStyle name="Header2 4 14 6" xfId="22019" xr:uid="{AC652BDF-0E37-4FC8-A6A7-6A8BDD85E814}"/>
    <cellStyle name="Header2 4 15" xfId="7913" xr:uid="{DB9162DC-5482-427B-84D4-324BA8F98A1C}"/>
    <cellStyle name="Header2 4 15 2" xfId="17349" xr:uid="{F2EC556D-94FD-4109-88A7-81FE6EEC26B7}"/>
    <cellStyle name="Header2 4 15 2 2" xfId="25259" xr:uid="{D62F3068-5BD6-4D95-89C2-B9CE521592C3}"/>
    <cellStyle name="Header2 4 15 3" xfId="17053" xr:uid="{C949D080-9C6D-4DF1-86A3-ABC7FC633E1E}"/>
    <cellStyle name="Header2 4 15 3 2" xfId="24965" xr:uid="{F0BDDD80-0115-4405-832C-DF29C2FEAE3C}"/>
    <cellStyle name="Header2 4 15 4" xfId="20586" xr:uid="{88CB7369-950D-4D63-B03B-76A902213127}"/>
    <cellStyle name="Header2 4 15 4 2" xfId="28479" xr:uid="{5BA43E87-8A53-49C2-B009-0E64FA793026}"/>
    <cellStyle name="Header2 4 15 5" xfId="22075" xr:uid="{8EA794E7-CA8C-4BDC-A731-F6F4715BB154}"/>
    <cellStyle name="Header2 4 16" xfId="8317" xr:uid="{2D2EC452-57A9-4E33-9A79-1E9CB444FDE9}"/>
    <cellStyle name="Header2 4 16 2" xfId="17446" xr:uid="{EA278123-B08C-47B2-B5DA-23F721CA10EE}"/>
    <cellStyle name="Header2 4 16 2 2" xfId="25356" xr:uid="{F0A8DDD3-7561-4DEF-B893-D669E1089FA6}"/>
    <cellStyle name="Header2 4 16 3" xfId="18358" xr:uid="{3116AE66-3282-4798-9949-824707664CF4}"/>
    <cellStyle name="Header2 4 16 3 2" xfId="26256" xr:uid="{E6231001-1D83-4186-BE0A-8EDB4630DA2B}"/>
    <cellStyle name="Header2 4 16 4" xfId="20438" xr:uid="{BD541743-DD72-4F7A-8003-17D4CC33C392}"/>
    <cellStyle name="Header2 4 16 4 2" xfId="28332" xr:uid="{7CA0199D-7277-4FE1-A36C-2472DFDEC34E}"/>
    <cellStyle name="Header2 4 16 5" xfId="22085" xr:uid="{1B76C5BC-280C-4459-9F62-EC358D8384D6}"/>
    <cellStyle name="Header2 4 17" xfId="10478" xr:uid="{5793B543-C4FB-4FA6-8EE2-3B4CF2043FF8}"/>
    <cellStyle name="Header2 4 17 2" xfId="17947" xr:uid="{3851CF47-D495-473C-AF7C-F1D2151C155B}"/>
    <cellStyle name="Header2 4 17 2 2" xfId="25848" xr:uid="{DD591D82-2566-4562-9423-BA6AAC75B74B}"/>
    <cellStyle name="Header2 4 17 3" xfId="16120" xr:uid="{EA211D28-5A81-4225-8D9C-4820DECB40B8}"/>
    <cellStyle name="Header2 4 17 3 2" xfId="24032" xr:uid="{6B036CBC-1518-4C8E-9BFC-0C995AF50984}"/>
    <cellStyle name="Header2 4 17 4" xfId="16273" xr:uid="{E3ED5728-CA09-468E-BC6E-3394D40EBBC6}"/>
    <cellStyle name="Header2 4 17 4 2" xfId="24185" xr:uid="{A73F1C90-7819-47A8-86B7-A559257C5A8F}"/>
    <cellStyle name="Header2 4 17 5" xfId="22159" xr:uid="{11575678-97C6-4799-B3C3-033B1BAC5652}"/>
    <cellStyle name="Header2 4 18" xfId="10972" xr:uid="{402B0FF2-226A-4E69-A524-84AADB2C977D}"/>
    <cellStyle name="Header2 4 18 2" xfId="18127" xr:uid="{3382CB02-812D-4B20-9050-34F075AD68C0}"/>
    <cellStyle name="Header2 4 18 2 2" xfId="26026" xr:uid="{A7758220-841D-4F0F-8755-E9182D382351}"/>
    <cellStyle name="Header2 4 18 3" xfId="16089" xr:uid="{E925A349-8F1C-4050-9BE0-BFB6E1FF4B98}"/>
    <cellStyle name="Header2 4 18 3 2" xfId="24001" xr:uid="{8A18916A-3B25-4536-8B10-0FA9D7FAA747}"/>
    <cellStyle name="Header2 4 18 4" xfId="17799" xr:uid="{B27ED36A-A610-4CA5-B1C5-24F939CDEF30}"/>
    <cellStyle name="Header2 4 18 4 2" xfId="25700" xr:uid="{B57034D8-F508-4EB8-BF83-D5C2F6EDFB89}"/>
    <cellStyle name="Header2 4 18 5" xfId="22231" xr:uid="{B1FD463B-4FD2-4B9B-ADC9-98A97F8A309D}"/>
    <cellStyle name="Header2 4 19" xfId="11249" xr:uid="{BEED7F55-55B9-49EB-9C2E-BC4C1C6DD0A5}"/>
    <cellStyle name="Header2 4 19 2" xfId="18203" xr:uid="{D9D51C44-E454-4B82-BE04-89C4A56417B6}"/>
    <cellStyle name="Header2 4 19 2 2" xfId="26102" xr:uid="{EFF102CE-14C8-4FCE-B8A9-D3E2E8994C23}"/>
    <cellStyle name="Header2 4 19 3" xfId="15361" xr:uid="{2809E066-21BB-4937-81C4-4093418DB4DB}"/>
    <cellStyle name="Header2 4 19 3 2" xfId="23283" xr:uid="{99AB0923-D1F3-4038-BDE0-4D6ACFCDC67F}"/>
    <cellStyle name="Header2 4 19 4" xfId="17930" xr:uid="{6ED20272-DBC0-4CDA-A458-5EE5114A1AB3}"/>
    <cellStyle name="Header2 4 19 4 2" xfId="25831" xr:uid="{F16BC675-D9F5-4B0D-BE73-187B0D54F5C3}"/>
    <cellStyle name="Header2 4 19 5" xfId="22244" xr:uid="{B4113CFB-EA94-415E-8BA8-9FFFC627B9C6}"/>
    <cellStyle name="Header2 4 2" xfId="1591" xr:uid="{D359E356-04FD-45F1-A03F-BEFBC17761C0}"/>
    <cellStyle name="Header2 4 2 10" xfId="5467" xr:uid="{DE47DA5C-A2BE-4B33-92BE-2FC034CE84EF}"/>
    <cellStyle name="Header2 4 2 10 2" xfId="13311" xr:uid="{06603F86-BF81-4358-A98E-55E6C7C9F735}"/>
    <cellStyle name="Header2 4 2 10 2 2" xfId="19087" xr:uid="{76914320-70F2-4887-9A61-91C8027F30F8}"/>
    <cellStyle name="Header2 4 2 10 2 2 2" xfId="26985" xr:uid="{8A0F7734-434D-40D2-9431-794F433B89DE}"/>
    <cellStyle name="Header2 4 2 10 2 3" xfId="19935" xr:uid="{2A625181-E363-4178-948E-61536D211625}"/>
    <cellStyle name="Header2 4 2 10 2 3 2" xfId="27829" xr:uid="{E9BA7634-CF19-4C85-BBAD-4495E80EA2F4}"/>
    <cellStyle name="Header2 4 2 10 2 4" xfId="20668" xr:uid="{215C3499-CD52-4ABA-BD7B-BD3D317FBCBB}"/>
    <cellStyle name="Header2 4 2 10 2 4 2" xfId="28561" xr:uid="{820198E8-DBC0-4EBC-BEFB-17D512200CAE}"/>
    <cellStyle name="Header2 4 2 10 2 5" xfId="22724" xr:uid="{A4CDB92F-6D39-486E-A17B-ECFC4FB32DC2}"/>
    <cellStyle name="Header2 4 2 10 3" xfId="16565" xr:uid="{590CE0A5-D2EF-4CB0-9318-3D4F44E808B9}"/>
    <cellStyle name="Header2 4 2 10 3 2" xfId="24477" xr:uid="{B38665D9-D20B-430E-88C9-1B4954C78CE8}"/>
    <cellStyle name="Header2 4 2 10 4" xfId="18718" xr:uid="{8D73E234-EAAD-4533-B364-8369017DEF91}"/>
    <cellStyle name="Header2 4 2 10 4 2" xfId="26616" xr:uid="{1959E681-EAD9-46BF-B4C3-656A2BEC801D}"/>
    <cellStyle name="Header2 4 2 10 5" xfId="20290" xr:uid="{58CEDE2A-46B4-4459-9D72-8F61BA2F9A55}"/>
    <cellStyle name="Header2 4 2 10 5 2" xfId="28184" xr:uid="{77216B4C-E2E0-467B-859F-B7DF76935724}"/>
    <cellStyle name="Header2 4 2 10 6" xfId="21678" xr:uid="{1340C5AA-3F3E-4086-BF55-3769D7E45FF5}"/>
    <cellStyle name="Header2 4 2 11" xfId="5504" xr:uid="{C6234DAD-338D-469A-A04E-7251BC69C60C}"/>
    <cellStyle name="Header2 4 2 11 2" xfId="13347" xr:uid="{FC220B7E-D757-4765-ADD6-52355F2FD8A8}"/>
    <cellStyle name="Header2 4 2 11 2 2" xfId="19122" xr:uid="{930F25A8-E221-48AB-A0EC-470D94AC80F4}"/>
    <cellStyle name="Header2 4 2 11 2 2 2" xfId="27020" xr:uid="{967CABEB-4CC6-46F9-A770-75CF29F92385}"/>
    <cellStyle name="Header2 4 2 11 2 3" xfId="19971" xr:uid="{ED2B31F7-61FD-4895-B22B-6EF89E3979A7}"/>
    <cellStyle name="Header2 4 2 11 2 3 2" xfId="27865" xr:uid="{51B0080C-7250-4956-AEC1-AFB9AF59903A}"/>
    <cellStyle name="Header2 4 2 11 2 4" xfId="20703" xr:uid="{FE6B9FD4-E02C-4895-808C-DAB4909A742F}"/>
    <cellStyle name="Header2 4 2 11 2 4 2" xfId="28596" xr:uid="{FDE14D0C-9791-436E-A69D-A645A2217D23}"/>
    <cellStyle name="Header2 4 2 11 2 5" xfId="22759" xr:uid="{BC568F4A-DFE6-451C-9106-7F42276E3836}"/>
    <cellStyle name="Header2 4 2 11 3" xfId="16599" xr:uid="{263A58C9-6D8D-4646-8B76-21D02797B152}"/>
    <cellStyle name="Header2 4 2 11 3 2" xfId="24511" xr:uid="{816468C9-220B-427A-9C2E-22DA6AD2E443}"/>
    <cellStyle name="Header2 4 2 11 4" xfId="17091" xr:uid="{DEB5CCA2-9FAF-4B2E-98E7-756F61793E03}"/>
    <cellStyle name="Header2 4 2 11 4 2" xfId="25003" xr:uid="{56405965-923F-4BA8-B026-C8F2A5D540E7}"/>
    <cellStyle name="Header2 4 2 11 5" xfId="18001" xr:uid="{DDC4A5FC-5FDA-414D-B24F-945BCB52DC7E}"/>
    <cellStyle name="Header2 4 2 11 5 2" xfId="25901" xr:uid="{BCB5C826-FF8E-4527-BA4F-1723056CFF41}"/>
    <cellStyle name="Header2 4 2 11 6" xfId="21713" xr:uid="{EB4A8E7A-2719-4D11-B638-918F06546316}"/>
    <cellStyle name="Header2 4 2 12" xfId="6775" xr:uid="{1BDF344D-F991-4319-8FC2-47B0221CDE55}"/>
    <cellStyle name="Header2 4 2 12 2" xfId="13780" xr:uid="{3D9D804B-A59E-4C50-A5B3-5BAB307837BD}"/>
    <cellStyle name="Header2 4 2 12 2 2" xfId="19447" xr:uid="{3D889EC1-4A5C-444D-9E79-8C219B5B32A5}"/>
    <cellStyle name="Header2 4 2 12 2 2 2" xfId="27343" xr:uid="{0DCBF8FB-E3E2-4568-A466-0D550EE2C97C}"/>
    <cellStyle name="Header2 4 2 12 2 3" xfId="20272" xr:uid="{2EAA46B0-5446-43E7-AF5C-B4B54C9F81E4}"/>
    <cellStyle name="Header2 4 2 12 2 3 2" xfId="28166" xr:uid="{D0ED67DC-FDA5-439A-87A7-23DD782738BD}"/>
    <cellStyle name="Header2 4 2 12 2 4" xfId="20984" xr:uid="{17BC6D45-0F23-4ECA-A80E-E2BD68CA96DE}"/>
    <cellStyle name="Header2 4 2 12 2 4 2" xfId="28877" xr:uid="{D4FB9525-7B05-4701-BEA5-9F9245FBD9AB}"/>
    <cellStyle name="Header2 4 2 12 2 5" xfId="23040" xr:uid="{68A8D133-7C4A-41E8-8C06-B30DD47EB5A0}"/>
    <cellStyle name="Header2 4 2 12 3" xfId="17067" xr:uid="{59740C46-A019-4ACB-8CB6-91BB4B84ABC0}"/>
    <cellStyle name="Header2 4 2 12 3 2" xfId="24979" xr:uid="{930CF2D8-C917-4D3C-800A-8620200A5290}"/>
    <cellStyle name="Header2 4 2 12 4" xfId="17069" xr:uid="{06B354E8-93BB-4780-8438-A26A003A6014}"/>
    <cellStyle name="Header2 4 2 12 4 2" xfId="24981" xr:uid="{B2A224D1-A7D7-4452-B162-8019E1BFE5D8}"/>
    <cellStyle name="Header2 4 2 12 5" xfId="16192" xr:uid="{14B61101-25C0-421A-B483-E1FC6E253A7D}"/>
    <cellStyle name="Header2 4 2 12 5 2" xfId="24104" xr:uid="{2D60BCE9-AE7B-4460-A7CA-BFD98346A607}"/>
    <cellStyle name="Header2 4 2 12 6" xfId="21994" xr:uid="{1B8BB323-3F73-4730-99BA-17473E7C4FA4}"/>
    <cellStyle name="Header2 4 2 13" xfId="7412" xr:uid="{4DC4A51B-79FC-4C9F-A817-A87F6DE45F8F}"/>
    <cellStyle name="Header2 4 2 13 2" xfId="14054" xr:uid="{B8F58A45-D692-48B2-914F-F92BB557D717}"/>
    <cellStyle name="Header2 4 2 13 2 2" xfId="19537" xr:uid="{C720616E-42B7-4EA3-8A2F-0F30C056849D}"/>
    <cellStyle name="Header2 4 2 13 2 2 2" xfId="27433" xr:uid="{8B5EB41F-74F9-4483-BC40-3128DAB07D40}"/>
    <cellStyle name="Header2 4 2 13 2 3" xfId="20334" xr:uid="{6479DB92-5EF1-4767-BAB6-50563A05F58E}"/>
    <cellStyle name="Header2 4 2 13 2 3 2" xfId="28228" xr:uid="{839F7235-D988-419A-A01E-B447F1E5AB81}"/>
    <cellStyle name="Header2 4 2 13 2 4" xfId="21008" xr:uid="{EA682DEC-B46B-4C6C-BD2E-CF42EC603686}"/>
    <cellStyle name="Header2 4 2 13 2 4 2" xfId="28901" xr:uid="{4B727119-5075-487B-AD0D-71CB7D91608E}"/>
    <cellStyle name="Header2 4 2 13 2 5" xfId="23064" xr:uid="{2CDC6F68-65B6-4F08-938B-184997D23B1E}"/>
    <cellStyle name="Header2 4 2 13 3" xfId="17178" xr:uid="{DA63A37C-6BF4-4F33-BFA3-5F47CAFDA505}"/>
    <cellStyle name="Header2 4 2 13 3 2" xfId="25090" xr:uid="{10B9515A-4F9E-4563-9B32-EBE9B8DD0EE5}"/>
    <cellStyle name="Header2 4 2 13 4" xfId="16175" xr:uid="{34CF159A-8066-460E-B880-4FD1D30B2584}"/>
    <cellStyle name="Header2 4 2 13 4 2" xfId="24087" xr:uid="{A1A8D6C1-BB31-4E25-B1D6-19A68D312850}"/>
    <cellStyle name="Header2 4 2 13 5" xfId="15946" xr:uid="{9F1170E5-A39F-4188-8759-BFFE32A1575C}"/>
    <cellStyle name="Header2 4 2 13 5 2" xfId="23860" xr:uid="{A8853B0B-E0A7-4730-8451-25212EFA3CAC}"/>
    <cellStyle name="Header2 4 2 13 6" xfId="22018" xr:uid="{D01B229B-7DD6-4C68-B819-B1C1A20BB09B}"/>
    <cellStyle name="Header2 4 2 14" xfId="7914" xr:uid="{2D954C63-77D5-47FB-AF34-A06D04FD8B08}"/>
    <cellStyle name="Header2 4 2 14 2" xfId="17350" xr:uid="{17AF2C84-A81D-42D5-A10E-1CC9DFAA992C}"/>
    <cellStyle name="Header2 4 2 14 2 2" xfId="25260" xr:uid="{7533AEE9-EE29-4042-9ED7-BCA02DFCE698}"/>
    <cellStyle name="Header2 4 2 14 3" xfId="19844" xr:uid="{A05727D6-F260-41FD-BC18-38179D15D79C}"/>
    <cellStyle name="Header2 4 2 14 3 2" xfId="27739" xr:uid="{2B7C9661-4821-4507-9544-AF8CDE59F388}"/>
    <cellStyle name="Header2 4 2 14 4" xfId="17991" xr:uid="{F0397292-1C07-4403-AC47-56045B4292D5}"/>
    <cellStyle name="Header2 4 2 14 4 2" xfId="25891" xr:uid="{58DB6BA8-55C7-42D1-B320-48155B0D87D6}"/>
    <cellStyle name="Header2 4 2 14 5" xfId="22076" xr:uid="{AA6A6222-2C7B-41ED-977B-518B2935C50D}"/>
    <cellStyle name="Header2 4 2 15" xfId="8318" xr:uid="{1C9A096A-048D-403F-85AD-EEB61203B210}"/>
    <cellStyle name="Header2 4 2 15 2" xfId="17447" xr:uid="{EFECD1EB-6D89-4000-BA60-E493BE67B056}"/>
    <cellStyle name="Header2 4 2 15 2 2" xfId="25357" xr:uid="{407FAF2E-9AD3-4681-A39E-74DBCFDB4A35}"/>
    <cellStyle name="Header2 4 2 15 3" xfId="17997" xr:uid="{F04CE911-A5ED-4B4E-A36B-4CB5C4A5F563}"/>
    <cellStyle name="Header2 4 2 15 3 2" xfId="25897" xr:uid="{47D77EA5-501A-44CE-9244-A761200D79D7}"/>
    <cellStyle name="Header2 4 2 15 4" xfId="17748" xr:uid="{A8A348CF-43F1-48A7-84A2-689AF008D72E}"/>
    <cellStyle name="Header2 4 2 15 4 2" xfId="25649" xr:uid="{9C5A26C5-6C72-4B49-8100-6AF15BC7A545}"/>
    <cellStyle name="Header2 4 2 15 5" xfId="22086" xr:uid="{F9FDA91E-8ED4-4B6C-8EB5-C62E72B4B328}"/>
    <cellStyle name="Header2 4 2 16" xfId="9110" xr:uid="{6A62F7ED-E7B7-434F-92E3-E7A1BD630B6B}"/>
    <cellStyle name="Header2 4 2 16 2" xfId="17654" xr:uid="{E98C01F7-CE2A-420E-B383-9F736FAB307E}"/>
    <cellStyle name="Header2 4 2 16 2 2" xfId="25556" xr:uid="{EB9B747F-F4A1-42CD-879B-00A7A8796127}"/>
    <cellStyle name="Header2 4 2 16 3" xfId="16155" xr:uid="{AB6F2DBE-096B-4BE1-B345-A65948ECF984}"/>
    <cellStyle name="Header2 4 2 16 3 2" xfId="24067" xr:uid="{30F9E3F5-492F-4687-8B9B-945ED1428742}"/>
    <cellStyle name="Header2 4 2 16 4" xfId="16239" xr:uid="{ABC91A4A-ED0C-4291-A841-C5B64C8A04BF}"/>
    <cellStyle name="Header2 4 2 16 4 2" xfId="24151" xr:uid="{BD33C6BD-5CA1-4CFA-A28D-50585265CA19}"/>
    <cellStyle name="Header2 4 2 16 5" xfId="22130" xr:uid="{FBBFC4AD-A8BA-4FE7-89A3-762BDF810F09}"/>
    <cellStyle name="Header2 4 2 17" xfId="10973" xr:uid="{4E5FBF63-72BA-4F90-AD11-281AC1B1399D}"/>
    <cellStyle name="Header2 4 2 17 2" xfId="18128" xr:uid="{1D967BD9-BE13-4026-B9C1-283F89F6C5CB}"/>
    <cellStyle name="Header2 4 2 17 2 2" xfId="26027" xr:uid="{2730860D-F23D-4A50-A10E-2FAED11552B0}"/>
    <cellStyle name="Header2 4 2 17 3" xfId="15370" xr:uid="{4B639F80-21A8-46F4-964C-FDC7406BA1E6}"/>
    <cellStyle name="Header2 4 2 17 3 2" xfId="23292" xr:uid="{561CD1D0-4E7D-47E6-9170-3FD4CFFB387C}"/>
    <cellStyle name="Header2 4 2 17 4" xfId="16139" xr:uid="{C113CF82-2946-4791-B9D0-2A508F56BACD}"/>
    <cellStyle name="Header2 4 2 17 4 2" xfId="24051" xr:uid="{48726EDF-27A9-45B4-98F6-AE9F361D9B9B}"/>
    <cellStyle name="Header2 4 2 17 5" xfId="22232" xr:uid="{C35B78A6-3F61-4C50-992B-B3CA3C9AE68D}"/>
    <cellStyle name="Header2 4 2 18" xfId="11250" xr:uid="{2958803E-AE43-41B3-B2F4-5ED741F009E8}"/>
    <cellStyle name="Header2 4 2 18 2" xfId="18204" xr:uid="{C8587B6D-7BC3-4DE8-8F81-7983735E28BD}"/>
    <cellStyle name="Header2 4 2 18 2 2" xfId="26103" xr:uid="{47225B32-C7C8-4728-8964-B489FD03E5F5}"/>
    <cellStyle name="Header2 4 2 18 3" xfId="17789" xr:uid="{51EFB905-EA43-4BF9-ABD9-7B9B4CD36B99}"/>
    <cellStyle name="Header2 4 2 18 3 2" xfId="25690" xr:uid="{F5A85295-9EEC-460E-AFA9-C900657DE763}"/>
    <cellStyle name="Header2 4 2 18 4" xfId="17027" xr:uid="{7ADF9331-D442-4127-9A65-9191668EF4D6}"/>
    <cellStyle name="Header2 4 2 18 4 2" xfId="24939" xr:uid="{1CA7EB22-F110-47BB-8936-98493B12398E}"/>
    <cellStyle name="Header2 4 2 18 5" xfId="22245" xr:uid="{65C12495-F7D0-41F6-897C-28D82D93D953}"/>
    <cellStyle name="Header2 4 2 19" xfId="14496" xr:uid="{830AE222-5EB9-494D-8334-1BB8DCF8BDC4}"/>
    <cellStyle name="Header2 4 2 19 2" xfId="19723" xr:uid="{D50FC7ED-0391-4C55-BB4E-8FFDA9EE17FF}"/>
    <cellStyle name="Header2 4 2 19 2 2" xfId="27618" xr:uid="{B5988AD3-ACD7-4A19-96C8-B1E64BFB380B}"/>
    <cellStyle name="Header2 4 2 19 3" xfId="20458" xr:uid="{ABCDEF39-CFB6-4B94-BD36-98511B820CBA}"/>
    <cellStyle name="Header2 4 2 19 3 2" xfId="28351" xr:uid="{EEC28CD3-40CE-4BD3-A232-300F09B28010}"/>
    <cellStyle name="Header2 4 2 19 4" xfId="21070" xr:uid="{87801057-3A53-4D90-929C-BEF6F6516825}"/>
    <cellStyle name="Header2 4 2 19 4 2" xfId="28963" xr:uid="{156FDDBD-E37C-42F6-AAAB-0A15F576B0A5}"/>
    <cellStyle name="Header2 4 2 19 5" xfId="23126" xr:uid="{F10D0C0E-4518-453B-B4A4-CF8DF90968B0}"/>
    <cellStyle name="Header2 4 2 2" xfId="2642" xr:uid="{E6963E9A-B780-4EDA-A0F8-9C41620B7A33}"/>
    <cellStyle name="Header2 4 2 2 10" xfId="10699" xr:uid="{90388612-4282-41A7-948A-A8C0FB433535}"/>
    <cellStyle name="Header2 4 2 2 10 2" xfId="18019" xr:uid="{A6735D58-10D9-496F-A81F-E8B15785B40D}"/>
    <cellStyle name="Header2 4 2 2 10 2 2" xfId="25919" xr:uid="{2F6076AF-11D6-4BB8-8485-4B4DA3E1D9C4}"/>
    <cellStyle name="Header2 4 2 2 10 3" xfId="15392" xr:uid="{D54D6251-CDBF-41F3-88D7-D014A846291A}"/>
    <cellStyle name="Header2 4 2 2 10 3 2" xfId="23314" xr:uid="{58A53531-758E-49E8-8846-32881906A128}"/>
    <cellStyle name="Header2 4 2 2 10 4" xfId="16276" xr:uid="{99E8D0EA-1552-4CC1-90A9-DC317262A18C}"/>
    <cellStyle name="Header2 4 2 2 10 4 2" xfId="24188" xr:uid="{322E3814-EBB2-4F8D-87C5-14725D7E9387}"/>
    <cellStyle name="Header2 4 2 2 10 5" xfId="22184" xr:uid="{3D489D8D-7203-4F7F-AE52-8ADC8EDC6F59}"/>
    <cellStyle name="Header2 4 2 2 11" xfId="11823" xr:uid="{7ED3F70A-917D-405E-B84F-E07A602D8BA5}"/>
    <cellStyle name="Header2 4 2 2 11 2" xfId="18376" xr:uid="{D25CF60E-EC1A-45D0-8B81-7D1E20EAAAEA}"/>
    <cellStyle name="Header2 4 2 2 11 2 2" xfId="26274" xr:uid="{2C33E40D-8421-4A20-8520-72C861AB8212}"/>
    <cellStyle name="Header2 4 2 2 11 3" xfId="15337" xr:uid="{5DF685DB-80D9-494E-B730-B7DF3CE951F8}"/>
    <cellStyle name="Header2 4 2 2 11 3 2" xfId="23259" xr:uid="{05189544-8647-4CB3-BF42-410CD90084F9}"/>
    <cellStyle name="Header2 4 2 2 11 4" xfId="16454" xr:uid="{EE7A0EED-2EC2-4EA6-B659-88F72A6D5BAC}"/>
    <cellStyle name="Header2 4 2 2 11 4 2" xfId="24366" xr:uid="{A5F253F6-617D-466B-9C0B-0DFF7A88C430}"/>
    <cellStyle name="Header2 4 2 2 11 5" xfId="22293" xr:uid="{9FD88CD5-1B34-4FED-A268-C0846EE1B1AD}"/>
    <cellStyle name="Header2 4 2 2 12" xfId="15697" xr:uid="{535C8D0D-9DCB-47FF-BB0B-2D63BB22BED3}"/>
    <cellStyle name="Header2 4 2 2 12 2" xfId="23611" xr:uid="{2DB0C493-DF31-4DE2-8290-0EBC345D3DB6}"/>
    <cellStyle name="Header2 4 2 2 13" xfId="15795" xr:uid="{D20794B6-2825-4C16-8C60-4771E8F17D25}"/>
    <cellStyle name="Header2 4 2 2 13 2" xfId="23709" xr:uid="{6F219459-F017-48E8-9E48-B70948F3096C}"/>
    <cellStyle name="Header2 4 2 2 14" xfId="16101" xr:uid="{A7DE1B23-4E24-448D-A93A-AB371AA16C35}"/>
    <cellStyle name="Header2 4 2 2 14 2" xfId="24013" xr:uid="{C3C4DC24-CCFA-4C25-A983-F6F19C01D029}"/>
    <cellStyle name="Header2 4 2 2 15" xfId="21216" xr:uid="{CE729B42-00EF-4028-B89C-30694FE73B81}"/>
    <cellStyle name="Header2 4 2 2 2" xfId="5050" xr:uid="{448CE634-3EC9-4D4E-83E5-C40C1BAC0193}"/>
    <cellStyle name="Header2 4 2 2 2 2" xfId="12919" xr:uid="{F68CFC2D-9ADF-46B4-A447-3B31F27159DB}"/>
    <cellStyle name="Header2 4 2 2 2 2 2" xfId="18865" xr:uid="{8E5F8100-8D61-4D07-88EB-EF57F93A98AE}"/>
    <cellStyle name="Header2 4 2 2 2 2 2 2" xfId="26763" xr:uid="{E15D2CE7-5F09-4180-A441-D8F0CED216FA}"/>
    <cellStyle name="Header2 4 2 2 2 2 3" xfId="18155" xr:uid="{43E2D01C-DBD3-4291-BEA2-DF232289D4DD}"/>
    <cellStyle name="Header2 4 2 2 2 2 3 2" xfId="26054" xr:uid="{BC803404-9AEA-4597-A292-048E07950F49}"/>
    <cellStyle name="Header2 4 2 2 2 2 4" xfId="15398" xr:uid="{F58BA4F7-10D5-4583-BEE2-F8CE7115D2E7}"/>
    <cellStyle name="Header2 4 2 2 2 2 4 2" xfId="23319" xr:uid="{C38430F8-CF3B-4FA9-AD00-593D8362556A}"/>
    <cellStyle name="Header2 4 2 2 2 2 5" xfId="22563" xr:uid="{DB6275CD-70A0-40EF-BC9A-D0CDECD04139}"/>
    <cellStyle name="Header2 4 2 2 2 3" xfId="16339" xr:uid="{1C7A9151-EFBA-49E8-8049-BCC8F143637C}"/>
    <cellStyle name="Header2 4 2 2 2 3 2" xfId="24251" xr:uid="{37720349-0ECA-432F-97CB-9D5FC22AA49F}"/>
    <cellStyle name="Header2 4 2 2 2 4" xfId="18732" xr:uid="{1E9B5800-DE80-4A3C-AFE8-D59B753404D1}"/>
    <cellStyle name="Header2 4 2 2 2 4 2" xfId="26630" xr:uid="{D5858679-D3BC-4340-95FA-BCCD2B64030F}"/>
    <cellStyle name="Header2 4 2 2 2 5" xfId="20299" xr:uid="{E14C88D9-F376-4E7B-A5C2-53F08E54FF96}"/>
    <cellStyle name="Header2 4 2 2 2 5 2" xfId="28193" xr:uid="{FF57B736-53B8-4B66-ACD9-FE4860B9FC18}"/>
    <cellStyle name="Header2 4 2 2 2 6" xfId="21514" xr:uid="{789FA431-D7B8-49DA-806A-2A8D89A4A6B8}"/>
    <cellStyle name="Header2 4 2 2 3" xfId="5487" xr:uid="{546FD245-EF28-4025-8ABA-9310ADE63CCB}"/>
    <cellStyle name="Header2 4 2 2 3 2" xfId="13330" xr:uid="{EC7B7C3B-08F4-447B-8680-49043090AE78}"/>
    <cellStyle name="Header2 4 2 2 3 2 2" xfId="19105" xr:uid="{884B37CA-992D-4E8A-A620-8111A41E792B}"/>
    <cellStyle name="Header2 4 2 2 3 2 2 2" xfId="27003" xr:uid="{A6D21847-C19D-47C1-A483-3101E8996043}"/>
    <cellStyle name="Header2 4 2 2 3 2 3" xfId="19954" xr:uid="{F92ADEE2-D9BB-409F-B97E-3CD6EF49C934}"/>
    <cellStyle name="Header2 4 2 2 3 2 3 2" xfId="27848" xr:uid="{91B7F9A9-9E3B-44FC-A0C7-0E5EA5D9EF54}"/>
    <cellStyle name="Header2 4 2 2 3 2 4" xfId="20686" xr:uid="{C71CF17F-EA54-46A5-8B37-0B38C8D9A6DD}"/>
    <cellStyle name="Header2 4 2 2 3 2 4 2" xfId="28579" xr:uid="{2DE9054E-94AF-4AE7-94BC-DAEB505C41EF}"/>
    <cellStyle name="Header2 4 2 2 3 2 5" xfId="22742" xr:uid="{31E17609-8AC5-4C29-A03C-BEB9D37E2180}"/>
    <cellStyle name="Header2 4 2 2 3 3" xfId="16583" xr:uid="{5FB2747A-9272-4163-AA64-0F075F64D2A8}"/>
    <cellStyle name="Header2 4 2 2 3 3 2" xfId="24495" xr:uid="{0DD64E79-E6FB-4ABB-A453-F8E3EED42010}"/>
    <cellStyle name="Header2 4 2 2 3 4" xfId="16216" xr:uid="{8AD76EA8-00BD-4A0A-820F-7E53F1737ABD}"/>
    <cellStyle name="Header2 4 2 2 3 4 2" xfId="24128" xr:uid="{EA2DD49D-6C84-4D2C-8FAF-C2CAE1C28D93}"/>
    <cellStyle name="Header2 4 2 2 3 5" xfId="16177" xr:uid="{AD51D9C2-8816-4384-8D6B-02A4ACDEC4A5}"/>
    <cellStyle name="Header2 4 2 2 3 5 2" xfId="24089" xr:uid="{502D45B7-2956-4358-8811-96B2F67EACAF}"/>
    <cellStyle name="Header2 4 2 2 3 6" xfId="21696" xr:uid="{9D7AD0FC-4D2A-4479-881F-E850E17294CE}"/>
    <cellStyle name="Header2 4 2 2 4" xfId="5366" xr:uid="{3C33A5A4-8783-40BC-8700-09EABB4FABF4}"/>
    <cellStyle name="Header2 4 2 2 4 2" xfId="13213" xr:uid="{68BC497B-93E6-4A73-B910-D07D09CFC890}"/>
    <cellStyle name="Header2 4 2 2 4 2 2" xfId="18995" xr:uid="{C9659970-F6F0-4DA7-8436-D0E43C68F61D}"/>
    <cellStyle name="Header2 4 2 2 4 2 2 2" xfId="26893" xr:uid="{B4D2638D-BC26-471F-BF8F-5819D9221CE1}"/>
    <cellStyle name="Header2 4 2 2 4 2 3" xfId="18832" xr:uid="{BF09B730-0189-48B1-B5AF-A30AEAF70878}"/>
    <cellStyle name="Header2 4 2 2 4 2 3 2" xfId="26730" xr:uid="{28183E2B-A4D8-48F3-AD33-606413F28210}"/>
    <cellStyle name="Header2 4 2 2 4 2 4" xfId="16290" xr:uid="{C21AF064-E8F6-4B63-AB32-CB2E97D51410}"/>
    <cellStyle name="Header2 4 2 2 4 2 4 2" xfId="24202" xr:uid="{5F204A19-DA58-4F18-AE81-9788C655774D}"/>
    <cellStyle name="Header2 4 2 2 4 2 5" xfId="22632" xr:uid="{2224ED5D-5E9C-4A23-B5F2-A4E951C1350A}"/>
    <cellStyle name="Header2 4 2 2 4 3" xfId="16471" xr:uid="{2EB6C21A-892F-49CF-9865-147A4EF09608}"/>
    <cellStyle name="Header2 4 2 2 4 3 2" xfId="24383" xr:uid="{AAA3B607-3C30-4D7B-B0BE-481B90DC10A9}"/>
    <cellStyle name="Header2 4 2 2 4 4" xfId="19619" xr:uid="{84F97D51-1874-4391-9C8B-E7CD391D1449}"/>
    <cellStyle name="Header2 4 2 2 4 4 2" xfId="27515" xr:uid="{66D27199-289E-47FC-80F8-3D45415E0990}"/>
    <cellStyle name="Header2 4 2 2 4 5" xfId="15775" xr:uid="{038CA798-CFC4-46E4-9923-717CB7F465F7}"/>
    <cellStyle name="Header2 4 2 2 4 5 2" xfId="23689" xr:uid="{C6C62C5F-9765-49CD-ADC2-DF4ACEED6067}"/>
    <cellStyle name="Header2 4 2 2 4 6" xfId="21586" xr:uid="{7C334EB2-DA0D-49A3-853D-0DAEC99D63E1}"/>
    <cellStyle name="Header2 4 2 2 5" xfId="3242" xr:uid="{9A49AC0A-AAEF-4B10-871C-69CF971902D9}"/>
    <cellStyle name="Header2 4 2 2 5 2" xfId="12312" xr:uid="{EDA5097B-3CA3-4519-AE9C-9CAA9E9386C7}"/>
    <cellStyle name="Header2 4 2 2 5 2 2" xfId="18644" xr:uid="{6CBFC0DF-E5A9-477A-BCFE-93DF065F41B8}"/>
    <cellStyle name="Header2 4 2 2 5 2 2 2" xfId="26542" xr:uid="{6B34D7E8-B602-453D-8A0F-B2C1CA890DDC}"/>
    <cellStyle name="Header2 4 2 2 5 2 3" xfId="16876" xr:uid="{25C2B038-F7A4-44F4-8366-06B6643CCC03}"/>
    <cellStyle name="Header2 4 2 2 5 2 3 2" xfId="24788" xr:uid="{1D4B5F10-E466-4A57-9274-3F485D7E9D79}"/>
    <cellStyle name="Header2 4 2 2 5 2 4" xfId="15539" xr:uid="{39EB9684-2359-47DA-8E12-739EC49FF416}"/>
    <cellStyle name="Header2 4 2 2 5 2 4 2" xfId="23457" xr:uid="{3D72B10A-362D-42A2-978D-60024FF36387}"/>
    <cellStyle name="Header2 4 2 2 5 2 5" xfId="22482" xr:uid="{7C0801A9-3165-450C-9D5B-1C9D188C5D5D}"/>
    <cellStyle name="Header2 4 2 2 5 3" xfId="15976" xr:uid="{26E2A1FC-95B7-4C20-A6D4-DCCA6B7C4D53}"/>
    <cellStyle name="Header2 4 2 2 5 3 2" xfId="23890" xr:uid="{3CD1304F-62FA-4A20-A803-BFB14D8F3951}"/>
    <cellStyle name="Header2 4 2 2 5 4" xfId="18466" xr:uid="{35583846-039A-4211-9066-B3BC648CF850}"/>
    <cellStyle name="Header2 4 2 2 5 4 2" xfId="26364" xr:uid="{6A511EC9-9765-4317-8015-FD8ED9F6C0FF}"/>
    <cellStyle name="Header2 4 2 2 5 5" xfId="18269" xr:uid="{A686EBB7-4CDC-486B-8228-DB607DA3388F}"/>
    <cellStyle name="Header2 4 2 2 5 5 2" xfId="26168" xr:uid="{D9926860-05E8-4AF4-9523-84371CA7A787}"/>
    <cellStyle name="Header2 4 2 2 5 6" xfId="21427" xr:uid="{F6977725-86BE-437F-9114-5C52AA92ADB1}"/>
    <cellStyle name="Header2 4 2 2 6" xfId="5457" xr:uid="{CBC268A2-7846-4435-87E9-69742C9FA96E}"/>
    <cellStyle name="Header2 4 2 2 6 2" xfId="13301" xr:uid="{00A449CA-E529-4D69-9AB1-31C9C6BABBFF}"/>
    <cellStyle name="Header2 4 2 2 6 2 2" xfId="19077" xr:uid="{08EDC691-DF87-4C18-BA9B-04171432B61C}"/>
    <cellStyle name="Header2 4 2 2 6 2 2 2" xfId="26975" xr:uid="{790BD4F4-B217-4BD8-BDE6-1B98A15AAF4F}"/>
    <cellStyle name="Header2 4 2 2 6 2 3" xfId="19925" xr:uid="{2C5AFEE4-952B-4128-BE91-C8A235FDF707}"/>
    <cellStyle name="Header2 4 2 2 6 2 3 2" xfId="27819" xr:uid="{0D8B5EC7-2A36-477B-9ABF-B264FBD84B1C}"/>
    <cellStyle name="Header2 4 2 2 6 2 4" xfId="20658" xr:uid="{EA931B35-BB1D-48DC-AE42-3F94F5A3445D}"/>
    <cellStyle name="Header2 4 2 2 6 2 4 2" xfId="28551" xr:uid="{62D92E2F-E19D-470D-ADD2-948BEF7B32FC}"/>
    <cellStyle name="Header2 4 2 2 6 2 5" xfId="22714" xr:uid="{989FAC11-B8BC-4515-AD1B-BA1D1D4ADF5E}"/>
    <cellStyle name="Header2 4 2 2 6 3" xfId="16555" xr:uid="{6FB3001E-D872-4092-B026-39C9F9B733B3}"/>
    <cellStyle name="Header2 4 2 2 6 3 2" xfId="24467" xr:uid="{1AEA2DB8-6CB4-4AD6-8D26-526EEDA77502}"/>
    <cellStyle name="Header2 4 2 2 6 4" xfId="19744" xr:uid="{DD22A4DE-8524-418A-9F12-CF93F27C2BE3}"/>
    <cellStyle name="Header2 4 2 2 6 4 2" xfId="27639" xr:uid="{E0A30B3C-C8BA-4A3A-97B7-6BD12F869B06}"/>
    <cellStyle name="Header2 4 2 2 6 5" xfId="15271" xr:uid="{D43A840F-185D-4A82-BC50-3445214A2E44}"/>
    <cellStyle name="Header2 4 2 2 6 5 2" xfId="23193" xr:uid="{67E1C67E-DCA6-4E01-A569-137FD2B954A7}"/>
    <cellStyle name="Header2 4 2 2 6 6" xfId="21668" xr:uid="{11591423-4AFA-4FC9-800E-C7323DB663D0}"/>
    <cellStyle name="Header2 4 2 2 7" xfId="5432" xr:uid="{D20C8C26-1179-49AD-9916-1BA6826C4677}"/>
    <cellStyle name="Header2 4 2 2 7 2" xfId="13276" xr:uid="{27520F6D-445E-4DAF-8A16-4AE99C06D121}"/>
    <cellStyle name="Header2 4 2 2 7 2 2" xfId="19057" xr:uid="{199BC06A-DAE7-401B-B1E7-9EC739D0221E}"/>
    <cellStyle name="Header2 4 2 2 7 2 2 2" xfId="26955" xr:uid="{5DB0044B-E296-411C-9766-8844BF108B7A}"/>
    <cellStyle name="Header2 4 2 2 7 2 3" xfId="18302" xr:uid="{79035333-16D5-48B1-8FED-DD62AF486255}"/>
    <cellStyle name="Header2 4 2 2 7 2 3 2" xfId="26201" xr:uid="{1CC3D8B6-29E7-419F-B4A7-77C7D07D296C}"/>
    <cellStyle name="Header2 4 2 2 7 2 4" xfId="20638" xr:uid="{C8F92A34-3381-4BED-8C9F-E8BE870E8606}"/>
    <cellStyle name="Header2 4 2 2 7 2 4 2" xfId="28531" xr:uid="{E2A28126-216B-4340-807F-18876DB4FE0D}"/>
    <cellStyle name="Header2 4 2 2 7 2 5" xfId="22694" xr:uid="{A54D611A-917E-476B-B461-3DDB494431B8}"/>
    <cellStyle name="Header2 4 2 2 7 3" xfId="16535" xr:uid="{98309994-AB07-45C3-8CD1-37DF3F9561ED}"/>
    <cellStyle name="Header2 4 2 2 7 3 2" xfId="24447" xr:uid="{EC41518B-7646-4DBD-B62B-C30291019ED4}"/>
    <cellStyle name="Header2 4 2 2 7 4" xfId="15526" xr:uid="{9637D38D-2108-4521-A82C-1A762E65BA0F}"/>
    <cellStyle name="Header2 4 2 2 7 4 2" xfId="23444" xr:uid="{0FF85BCD-5B06-4156-A195-D7DE6AB33896}"/>
    <cellStyle name="Header2 4 2 2 7 5" xfId="18737" xr:uid="{123B3D24-9937-481C-91EC-C259D42B5A79}"/>
    <cellStyle name="Header2 4 2 2 7 5 2" xfId="26635" xr:uid="{5106D480-5953-4ADD-B9D9-5D0B2A08CE68}"/>
    <cellStyle name="Header2 4 2 2 7 6" xfId="21648" xr:uid="{0ADD8D22-819A-42EB-A382-1B25CFC8EB40}"/>
    <cellStyle name="Header2 4 2 2 8" xfId="5407" xr:uid="{3AEC5B84-5EBD-431F-A7E6-81D89949F0D8}"/>
    <cellStyle name="Header2 4 2 2 8 2" xfId="13251" xr:uid="{CADBC526-C5EF-4AF7-ABD1-F5BC26B36ED6}"/>
    <cellStyle name="Header2 4 2 2 8 2 2" xfId="19032" xr:uid="{1FF5A8E5-7799-45F0-ACDC-F538A570B499}"/>
    <cellStyle name="Header2 4 2 2 8 2 2 2" xfId="26930" xr:uid="{6AA1BA40-8E5C-4441-8D29-EBCCE2470867}"/>
    <cellStyle name="Header2 4 2 2 8 2 3" xfId="19404" xr:uid="{6AE7CC37-1682-412B-AAFA-54D6156CFD9A}"/>
    <cellStyle name="Header2 4 2 2 8 2 3 2" xfId="27301" xr:uid="{2F4AE68E-D673-4B91-A09F-89EA8AC42D0E}"/>
    <cellStyle name="Header2 4 2 2 8 2 4" xfId="20613" xr:uid="{03074BAD-6A55-4EBF-A6EE-70B2488EBD29}"/>
    <cellStyle name="Header2 4 2 2 8 2 4 2" xfId="28506" xr:uid="{307C6179-7108-449E-807C-0357C9B30E13}"/>
    <cellStyle name="Header2 4 2 2 8 2 5" xfId="22669" xr:uid="{7562BF90-EC18-43A8-BC7B-2E8295767652}"/>
    <cellStyle name="Header2 4 2 2 8 3" xfId="16510" xr:uid="{30BF070D-6729-4058-BEB0-74365720541F}"/>
    <cellStyle name="Header2 4 2 2 8 3 2" xfId="24422" xr:uid="{83E0E732-3AB5-4C6A-95F3-C4337527A106}"/>
    <cellStyle name="Header2 4 2 2 8 4" xfId="18888" xr:uid="{51D1AB17-5AD2-4DC2-872A-DD11D7736446}"/>
    <cellStyle name="Header2 4 2 2 8 4 2" xfId="26786" xr:uid="{8EFB1314-CDAC-4599-B926-BE6647D22E22}"/>
    <cellStyle name="Header2 4 2 2 8 5" xfId="17682" xr:uid="{EB7D1BD9-5DB6-457A-A772-608943D4FADB}"/>
    <cellStyle name="Header2 4 2 2 8 5 2" xfId="25583" xr:uid="{2828A39A-CC91-4CAE-909F-1B3F5010E4A3}"/>
    <cellStyle name="Header2 4 2 2 8 6" xfId="21623" xr:uid="{398423DB-ED20-4EB2-BF9B-C3DC18F8EF9B}"/>
    <cellStyle name="Header2 4 2 2 9" xfId="7541" xr:uid="{60FC5006-BCB2-42EF-9342-07D17086F43D}"/>
    <cellStyle name="Header2 4 2 2 9 2" xfId="14183" xr:uid="{C86CDE08-B036-44AC-BC30-65C42CE1D744}"/>
    <cellStyle name="Header2 4 2 2 9 2 2" xfId="19596" xr:uid="{A1490295-6D7E-452A-8F9E-0AD867CDD16B}"/>
    <cellStyle name="Header2 4 2 2 9 2 2 2" xfId="27492" xr:uid="{CE9BB88F-C95D-41F8-A3A9-440761DDDDA5}"/>
    <cellStyle name="Header2 4 2 2 9 2 3" xfId="20374" xr:uid="{900A57BF-935C-45C0-9A7F-2CC3402B5F29}"/>
    <cellStyle name="Header2 4 2 2 9 2 3 2" xfId="28268" xr:uid="{335DA9F9-72FF-4A3E-87EB-B20FC616FE2B}"/>
    <cellStyle name="Header2 4 2 2 9 2 4" xfId="21036" xr:uid="{ABD8179E-5122-4389-B537-128566DE5C27}"/>
    <cellStyle name="Header2 4 2 2 9 2 4 2" xfId="28929" xr:uid="{F8599134-E807-4FF7-9115-47B7BDF09F99}"/>
    <cellStyle name="Header2 4 2 2 9 2 5" xfId="23092" xr:uid="{AB531F6F-193F-42BA-A0A4-DA86F2F4F0CB}"/>
    <cellStyle name="Header2 4 2 2 9 3" xfId="17232" xr:uid="{A421DBF5-60EA-4CA8-AFD3-BE2BACCBD949}"/>
    <cellStyle name="Header2 4 2 2 9 3 2" xfId="25143" xr:uid="{6C20326A-1E35-489D-B16C-9A7832B32855}"/>
    <cellStyle name="Header2 4 2 2 9 4" xfId="19715" xr:uid="{98DDFF27-AEC3-44CE-8A6E-BD6171D0B361}"/>
    <cellStyle name="Header2 4 2 2 9 4 2" xfId="27610" xr:uid="{9834CC2A-5F93-4E8C-B639-906B05E9A178}"/>
    <cellStyle name="Header2 4 2 2 9 5" xfId="16011" xr:uid="{BEAE2C99-F2BC-4F7E-93E5-7197AD6E98AA}"/>
    <cellStyle name="Header2 4 2 2 9 5 2" xfId="23924" xr:uid="{20478E92-83A8-4061-948D-440F990289A6}"/>
    <cellStyle name="Header2 4 2 2 9 6" xfId="22046" xr:uid="{A8957B7B-1BB0-4B98-8A6F-B6795A66ED3D}"/>
    <cellStyle name="Header2 4 2 20" xfId="15492" xr:uid="{C8416C28-18BE-4F3F-8493-4A55B296A25A}"/>
    <cellStyle name="Header2 4 2 20 2" xfId="23410" xr:uid="{EB00F33C-EF3C-4AC4-93A2-B9973EC827A3}"/>
    <cellStyle name="Header2 4 2 21" xfId="19918" xr:uid="{EACBB34C-E665-4E70-90F7-471B2D6AB4C8}"/>
    <cellStyle name="Header2 4 2 21 2" xfId="27812" xr:uid="{EDBE504F-BC63-4289-B040-678D445E1F50}"/>
    <cellStyle name="Header2 4 2 22" xfId="17335" xr:uid="{746999BA-A9D8-44CF-A83A-F86DE2552169}"/>
    <cellStyle name="Header2 4 2 22 2" xfId="25245" xr:uid="{5A9CBE37-EF75-4AF3-9EE3-1E03C9052F29}"/>
    <cellStyle name="Header2 4 2 23" xfId="21121" xr:uid="{123DE430-78CA-4D23-8B91-2E8ACD047C0E}"/>
    <cellStyle name="Header2 4 2 3" xfId="2493" xr:uid="{DF32A9AB-6594-4B5C-95C6-34AA45A44BE3}"/>
    <cellStyle name="Header2 4 2 3 2" xfId="7474" xr:uid="{347E36A8-875B-490E-A6C1-D48422B14DD9}"/>
    <cellStyle name="Header2 4 2 3 2 2" xfId="14116" xr:uid="{9FF323BB-F1A1-44EE-8D4D-897BE12FF8A6}"/>
    <cellStyle name="Header2 4 2 3 2 2 2" xfId="19572" xr:uid="{3007CFC4-3C17-4159-857F-054505AEE9D7}"/>
    <cellStyle name="Header2 4 2 3 2 2 2 2" xfId="27468" xr:uid="{F0D1D803-4524-4147-98F0-59670A12EB7B}"/>
    <cellStyle name="Header2 4 2 3 2 2 3" xfId="20358" xr:uid="{9E13F07A-B2D3-44B7-BD7C-D362CAE91A1C}"/>
    <cellStyle name="Header2 4 2 3 2 2 3 2" xfId="28252" xr:uid="{0D76E614-0E8C-4475-9E8F-8D525DF2EE1A}"/>
    <cellStyle name="Header2 4 2 3 2 2 4" xfId="21023" xr:uid="{B5265B31-75D4-410A-9F70-B764327F0F04}"/>
    <cellStyle name="Header2 4 2 3 2 2 4 2" xfId="28916" xr:uid="{C4F6BF0D-0155-4C9D-A7AB-1EF73E7CB9D2}"/>
    <cellStyle name="Header2 4 2 3 2 2 5" xfId="23079" xr:uid="{10B22C6A-850B-4351-A125-56D4BB624FCE}"/>
    <cellStyle name="Header2 4 2 3 2 3" xfId="17211" xr:uid="{F7837836-213D-4CC1-B343-7D140E6A5373}"/>
    <cellStyle name="Header2 4 2 3 2 3 2" xfId="25123" xr:uid="{7E2CFE19-3C1A-4671-8D55-04AC0E189F3C}"/>
    <cellStyle name="Header2 4 2 3 2 4" xfId="19853" xr:uid="{87FCE0B1-F206-458C-844C-62557BCB444B}"/>
    <cellStyle name="Header2 4 2 3 2 4 2" xfId="27748" xr:uid="{B98114AC-2934-4561-89BF-02BD30C450B2}"/>
    <cellStyle name="Header2 4 2 3 2 5" xfId="17408" xr:uid="{33DC068A-2DFA-4C67-A6EE-31813C9891FA}"/>
    <cellStyle name="Header2 4 2 3 2 5 2" xfId="25318" xr:uid="{D691E280-9DDA-4F84-A3EE-3CDC72423050}"/>
    <cellStyle name="Header2 4 2 3 2 6" xfId="22033" xr:uid="{FCE0B872-E5C6-42EE-9826-10D4BC32F77D}"/>
    <cellStyle name="Header2 4 2 3 3" xfId="10564" xr:uid="{DCB1B8D1-5F13-4760-A30F-789BDB8AB448}"/>
    <cellStyle name="Header2 4 2 3 3 2" xfId="17979" xr:uid="{F27B2423-A6CB-46AC-BAD7-7CB0C13BFD28}"/>
    <cellStyle name="Header2 4 2 3 3 2 2" xfId="25880" xr:uid="{D5F93DFA-5B77-4F66-B3BA-771D56FC605C}"/>
    <cellStyle name="Header2 4 2 3 3 3" xfId="17719" xr:uid="{20890D64-4E47-45E9-9D4B-9444986A4508}"/>
    <cellStyle name="Header2 4 2 3 3 3 2" xfId="25620" xr:uid="{DED8E8E4-8892-4768-843B-9865493CFE05}"/>
    <cellStyle name="Header2 4 2 3 3 4" xfId="17035" xr:uid="{BFC15ACB-8D2D-4C27-A24C-1A881CF80D25}"/>
    <cellStyle name="Header2 4 2 3 3 4 2" xfId="24947" xr:uid="{C73BCE82-76E7-4B5C-AC9D-23869368785A}"/>
    <cellStyle name="Header2 4 2 3 3 5" xfId="22169" xr:uid="{C1902068-08C1-4573-B735-3DF675757148}"/>
    <cellStyle name="Header2 4 2 3 4" xfId="11672" xr:uid="{425963FB-7C84-427C-848F-32D08913DDB3}"/>
    <cellStyle name="Header2 4 2 3 4 2" xfId="18320" xr:uid="{6C262FD4-465A-4877-84F1-EADB4C72FB48}"/>
    <cellStyle name="Header2 4 2 3 4 2 2" xfId="26219" xr:uid="{D852B15E-4950-4018-B62B-2110D0135B95}"/>
    <cellStyle name="Header2 4 2 3 4 3" xfId="17822" xr:uid="{6B615132-DE8C-4773-8EEA-000DB65213D6}"/>
    <cellStyle name="Header2 4 2 3 4 3 2" xfId="25723" xr:uid="{28882605-BDE9-47F1-A2FF-1EC411118A61}"/>
    <cellStyle name="Header2 4 2 3 4 4" xfId="16135" xr:uid="{18507DD3-6D8E-4B19-9CB9-5D7B663C0AE5}"/>
    <cellStyle name="Header2 4 2 3 4 4 2" xfId="24047" xr:uid="{DE405D69-6855-4804-8A61-8B3721ED8E85}"/>
    <cellStyle name="Header2 4 2 3 4 5" xfId="22264" xr:uid="{814E1DAC-A3B8-4684-B0FF-E7ADCB5A1271}"/>
    <cellStyle name="Header2 4 2 3 5" xfId="15644" xr:uid="{2C5DB5B7-7392-47A5-BE77-6EBCFFCACF9F}"/>
    <cellStyle name="Header2 4 2 3 5 2" xfId="23559" xr:uid="{56C5DCA6-FDB9-4CF2-8ACA-65A663D68902}"/>
    <cellStyle name="Header2 4 2 3 6" xfId="15269" xr:uid="{4FA3C006-D612-42ED-B2B1-53BE8EB5E48B}"/>
    <cellStyle name="Header2 4 2 3 6 2" xfId="23191" xr:uid="{0E426F28-9711-470A-B231-B5F05C086B7A}"/>
    <cellStyle name="Header2 4 2 3 7" xfId="18893" xr:uid="{CBACE68E-2393-4E18-9207-0FEAF741D260}"/>
    <cellStyle name="Header2 4 2 3 7 2" xfId="26791" xr:uid="{66FEF31E-A1D1-4E1D-B6CC-9FBE40E6532B}"/>
    <cellStyle name="Header2 4 2 3 8" xfId="21187" xr:uid="{812A6662-5643-42E4-883B-06690E2B95B5}"/>
    <cellStyle name="Header2 4 2 4" xfId="2512" xr:uid="{D92E2F2C-9981-46F1-B1A2-E8F0007DC6BA}"/>
    <cellStyle name="Header2 4 2 4 2" xfId="11691" xr:uid="{6F398945-C44F-4504-B95D-D57F58CFB952}"/>
    <cellStyle name="Header2 4 2 4 2 2" xfId="18339" xr:uid="{05DAFF90-52E8-4360-9F90-0B7AD1B57251}"/>
    <cellStyle name="Header2 4 2 4 2 2 2" xfId="26238" xr:uid="{A193367E-4447-40F5-AFC9-43DFFEAF6F67}"/>
    <cellStyle name="Header2 4 2 4 2 3" xfId="15341" xr:uid="{FBFB565F-E85A-4BB5-A54D-A2D6A5F4C8C5}"/>
    <cellStyle name="Header2 4 2 4 2 3 2" xfId="23263" xr:uid="{CB65E020-0711-4CC3-BD2B-97912A1736C3}"/>
    <cellStyle name="Header2 4 2 4 2 4" xfId="19920" xr:uid="{668C503B-E533-4109-9372-2A7A69F889C7}"/>
    <cellStyle name="Header2 4 2 4 2 4 2" xfId="27814" xr:uid="{CEE302CD-8892-43DC-80C8-5F39DDD6AA58}"/>
    <cellStyle name="Header2 4 2 4 2 5" xfId="22283" xr:uid="{D2FA7B3D-D592-477B-98A7-6A3426495F9B}"/>
    <cellStyle name="Header2 4 2 4 3" xfId="15663" xr:uid="{D77E77C4-10D4-40AE-AB4E-87719E9E723A}"/>
    <cellStyle name="Header2 4 2 4 3 2" xfId="23578" xr:uid="{EBCA79B0-3546-4477-960B-AF18E1F342E6}"/>
    <cellStyle name="Header2 4 2 4 4" xfId="19772" xr:uid="{B32359FC-97F3-4246-A533-BB3D3EB3BE7E}"/>
    <cellStyle name="Header2 4 2 4 4 2" xfId="27667" xr:uid="{9C5278E6-9A67-4C76-ADA6-60C2F3B60129}"/>
    <cellStyle name="Header2 4 2 4 5" xfId="17258" xr:uid="{5AE4601A-EB55-47BD-8BAE-706C0ECE9AD6}"/>
    <cellStyle name="Header2 4 2 4 5 2" xfId="25169" xr:uid="{507324EE-B323-4B08-A75C-C8070783A9A5}"/>
    <cellStyle name="Header2 4 2 4 6" xfId="21206" xr:uid="{0D8D29F1-58F9-48E4-93D5-15336EBAC8CF}"/>
    <cellStyle name="Header2 4 2 5" xfId="2502" xr:uid="{EECF28D0-0EF1-477C-A6C4-DD86B094F1B6}"/>
    <cellStyle name="Header2 4 2 5 2" xfId="11681" xr:uid="{F962564D-768E-4FF5-8055-375003FCBB67}"/>
    <cellStyle name="Header2 4 2 5 2 2" xfId="18329" xr:uid="{73703335-B4C9-4B17-9709-79B096349344}"/>
    <cellStyle name="Header2 4 2 5 2 2 2" xfId="26228" xr:uid="{DED6B91D-F3AA-4339-B5DF-27B5474BFF4A}"/>
    <cellStyle name="Header2 4 2 5 2 3" xfId="16948" xr:uid="{9BBB8D65-258A-44DF-AD9F-A92B3F700397}"/>
    <cellStyle name="Header2 4 2 5 2 3 2" xfId="24860" xr:uid="{E8235DB2-EB8B-4AA8-B916-39E1FF976DDF}"/>
    <cellStyle name="Header2 4 2 5 2 4" xfId="17648" xr:uid="{5A13F567-747A-42F0-879B-87A524D77F33}"/>
    <cellStyle name="Header2 4 2 5 2 4 2" xfId="25550" xr:uid="{65EBCF84-A290-4AAE-B8DA-0FB1F0E5982A}"/>
    <cellStyle name="Header2 4 2 5 2 5" xfId="22273" xr:uid="{BE739A41-CC63-4A3C-A17C-835088F7C170}"/>
    <cellStyle name="Header2 4 2 5 3" xfId="15653" xr:uid="{0E2492FA-CF83-4770-B457-2896D751084A}"/>
    <cellStyle name="Header2 4 2 5 3 2" xfId="23568" xr:uid="{FE609DD8-B273-48BA-BB3C-43F393AD891A}"/>
    <cellStyle name="Header2 4 2 5 4" xfId="18760" xr:uid="{D3A1F484-A34F-45F4-A0E7-2750A16A0137}"/>
    <cellStyle name="Header2 4 2 5 4 2" xfId="26658" xr:uid="{528EB994-9F11-427C-9EAE-4ADB9795597F}"/>
    <cellStyle name="Header2 4 2 5 5" xfId="20310" xr:uid="{AC6E3846-EE5C-407F-88FD-3F2377D2DE8C}"/>
    <cellStyle name="Header2 4 2 5 5 2" xfId="28204" xr:uid="{222B3190-0790-4B05-9C67-FD01825E8AB1}"/>
    <cellStyle name="Header2 4 2 5 6" xfId="21196" xr:uid="{9D7E229C-53DB-4423-92C7-70AB03684D8A}"/>
    <cellStyle name="Header2 4 2 6" xfId="4223" xr:uid="{A5C0F49E-E006-4ADC-B8FC-992D6E1EA1D8}"/>
    <cellStyle name="Header2 4 2 6 2" xfId="12466" xr:uid="{6B35C45A-F8E2-496B-B21F-09A593780F28}"/>
    <cellStyle name="Header2 4 2 6 2 2" xfId="18697" xr:uid="{61A899BB-A955-4CAD-8B88-F9B3F3381F50}"/>
    <cellStyle name="Header2 4 2 6 2 2 2" xfId="26595" xr:uid="{24B15CC6-B042-46DD-9EB1-B56149C9CADE}"/>
    <cellStyle name="Header2 4 2 6 2 3" xfId="17208" xr:uid="{41071485-3A68-46AD-BEBC-3591BFF07F72}"/>
    <cellStyle name="Header2 4 2 6 2 3 2" xfId="25120" xr:uid="{C262D44A-3752-4E6F-8A94-0746E2EBCC8D}"/>
    <cellStyle name="Header2 4 2 6 2 4" xfId="15451" xr:uid="{DC76ACF0-4F16-4BD9-969F-77FF38ACB47F}"/>
    <cellStyle name="Header2 4 2 6 2 4 2" xfId="23371" xr:uid="{6CC0D820-C779-43C5-9A78-E286429B183B}"/>
    <cellStyle name="Header2 4 2 6 2 5" xfId="22498" xr:uid="{7AD523C4-CCEF-41C0-B574-2475A2FCF5D5}"/>
    <cellStyle name="Header2 4 2 6 3" xfId="16188" xr:uid="{6807779A-C968-4F14-A44D-1CE94B15933F}"/>
    <cellStyle name="Header2 4 2 6 3 2" xfId="24100" xr:uid="{8E08D392-D6AD-4A5B-A9EC-2936F5E10A27}"/>
    <cellStyle name="Header2 4 2 6 4" xfId="18902" xr:uid="{C6845EC3-DB0F-4599-A3A3-04B321DA4707}"/>
    <cellStyle name="Header2 4 2 6 4 2" xfId="26800" xr:uid="{CFB2530E-4929-4BB1-A9A3-467E5EAA4E51}"/>
    <cellStyle name="Header2 4 2 6 5" xfId="18138" xr:uid="{28F97DB8-29C5-43A7-A33D-94C374074CF4}"/>
    <cellStyle name="Header2 4 2 6 5 2" xfId="26037" xr:uid="{FA66D042-0971-4222-B952-01BDE95ADBF3}"/>
    <cellStyle name="Header2 4 2 6 6" xfId="21445" xr:uid="{7F51057F-DB58-43FA-B15D-A6A2790B5EB9}"/>
    <cellStyle name="Header2 4 2 7" xfId="5426" xr:uid="{D79C0366-C1BE-4D59-AD76-4D44D433AC66}"/>
    <cellStyle name="Header2 4 2 7 2" xfId="13270" xr:uid="{E174CDC8-24FC-4673-A418-D210FC56C749}"/>
    <cellStyle name="Header2 4 2 7 2 2" xfId="19051" xr:uid="{995219E0-5260-4EB9-9D27-5F8E22C54F81}"/>
    <cellStyle name="Header2 4 2 7 2 2 2" xfId="26949" xr:uid="{3C54CC78-11F2-430E-98AF-CADEA45D7789}"/>
    <cellStyle name="Header2 4 2 7 2 3" xfId="16887" xr:uid="{D0EC7472-1FE3-469E-B2D4-9E508644E534}"/>
    <cellStyle name="Header2 4 2 7 2 3 2" xfId="24799" xr:uid="{A66418EE-41FF-41CD-8E1C-95333C1AF207}"/>
    <cellStyle name="Header2 4 2 7 2 4" xfId="20632" xr:uid="{1D092687-5651-4866-81DF-E1FE09717297}"/>
    <cellStyle name="Header2 4 2 7 2 4 2" xfId="28525" xr:uid="{62F75AE2-40DE-46DA-B0C2-333F532F536A}"/>
    <cellStyle name="Header2 4 2 7 2 5" xfId="22688" xr:uid="{BFE7E2EF-CE2A-4319-97A3-4FC4B5027D43}"/>
    <cellStyle name="Header2 4 2 7 3" xfId="16529" xr:uid="{BFB3E96F-E41D-4D55-9343-8AC397DE13D6}"/>
    <cellStyle name="Header2 4 2 7 3 2" xfId="24441" xr:uid="{6D91E2C8-DD70-4B68-BE4F-7E4200EA5666}"/>
    <cellStyle name="Header2 4 2 7 4" xfId="17378" xr:uid="{D18B2497-6404-4AB0-95DD-5EB744511A95}"/>
    <cellStyle name="Header2 4 2 7 4 2" xfId="25288" xr:uid="{C8086BDC-940D-4035-B9A8-4766B6B02B68}"/>
    <cellStyle name="Header2 4 2 7 5" xfId="15432" xr:uid="{42241875-310A-43F9-AC36-62E558E26E71}"/>
    <cellStyle name="Header2 4 2 7 5 2" xfId="23353" xr:uid="{AC100A8A-6BD1-467B-AB7F-CB5C89251652}"/>
    <cellStyle name="Header2 4 2 7 6" xfId="21642" xr:uid="{B50D82B3-883E-47E7-843B-D6A627BD2A53}"/>
    <cellStyle name="Header2 4 2 8" xfId="4667" xr:uid="{5E038A39-92B5-4028-87C1-F3FB99C9CBB1}"/>
    <cellStyle name="Header2 4 2 8 2" xfId="12707" xr:uid="{0AB80736-0B0E-4A83-ACB4-4EFFAAD4192C}"/>
    <cellStyle name="Header2 4 2 8 2 2" xfId="18814" xr:uid="{E6E765E4-0E1B-4BD2-B092-9625C525928E}"/>
    <cellStyle name="Header2 4 2 8 2 2 2" xfId="26712" xr:uid="{92DC9EEF-9C24-4350-8808-C4D3C9AF9B8E}"/>
    <cellStyle name="Header2 4 2 8 2 3" xfId="17565" xr:uid="{2590D5CC-CBB5-40D7-9DB1-6D582B9CEAC1}"/>
    <cellStyle name="Header2 4 2 8 2 3 2" xfId="25468" xr:uid="{0C51A4A2-8708-47EB-80F7-1AD4C165AE44}"/>
    <cellStyle name="Header2 4 2 8 2 4" xfId="18299" xr:uid="{BA2DFF14-DA44-4449-9D3B-EF7B9DA03461}"/>
    <cellStyle name="Header2 4 2 8 2 4 2" xfId="26198" xr:uid="{2BFB4A26-EFF7-465A-83B7-DE8D48AD500D}"/>
    <cellStyle name="Header2 4 2 8 2 5" xfId="22553" xr:uid="{F8080D7B-E1B3-4F41-B9AC-8428440676BF}"/>
    <cellStyle name="Header2 4 2 8 3" xfId="16265" xr:uid="{37B86CED-2E7A-4F6A-AC30-55AFF14F80B3}"/>
    <cellStyle name="Header2 4 2 8 3 2" xfId="24177" xr:uid="{A76D6DE4-AD1F-4D4A-8BCF-2B5F0BE95832}"/>
    <cellStyle name="Header2 4 2 8 4" xfId="15267" xr:uid="{B23A1931-8610-4BCA-81A6-8ADA7BA7A166}"/>
    <cellStyle name="Header2 4 2 8 4 2" xfId="23189" xr:uid="{03408906-4552-4651-8987-A8E46E2DEF75}"/>
    <cellStyle name="Header2 4 2 8 5" xfId="18309" xr:uid="{383A039F-A7C6-48F3-BF60-B622593FF00C}"/>
    <cellStyle name="Header2 4 2 8 5 2" xfId="26208" xr:uid="{247DCC8A-F771-4007-91E3-09A6183A90E3}"/>
    <cellStyle name="Header2 4 2 8 6" xfId="21500" xr:uid="{6CB0BCF8-9949-4675-AD1F-6803E1B322F4}"/>
    <cellStyle name="Header2 4 2 9" xfId="5480" xr:uid="{61068D73-6D5B-4F37-AA62-CEBA5C9D9A95}"/>
    <cellStyle name="Header2 4 2 9 2" xfId="13323" xr:uid="{04C14482-794B-4E46-974E-B4DD960935F1}"/>
    <cellStyle name="Header2 4 2 9 2 2" xfId="19098" xr:uid="{A1CA8D65-1F67-4624-82B5-A28A46711B80}"/>
    <cellStyle name="Header2 4 2 9 2 2 2" xfId="26996" xr:uid="{89124A03-C621-462C-971A-0E662896D7BC}"/>
    <cellStyle name="Header2 4 2 9 2 3" xfId="19947" xr:uid="{EDC41929-F062-4DC9-B5A8-EF34660C7BA3}"/>
    <cellStyle name="Header2 4 2 9 2 3 2" xfId="27841" xr:uid="{31B3808E-C77C-4814-94F5-5F1AC0DF0523}"/>
    <cellStyle name="Header2 4 2 9 2 4" xfId="20679" xr:uid="{4CCE8486-E545-4277-A8E3-8E25DA4EFD37}"/>
    <cellStyle name="Header2 4 2 9 2 4 2" xfId="28572" xr:uid="{E9F0BBAA-64A9-46DE-B99B-BAAAD73A722F}"/>
    <cellStyle name="Header2 4 2 9 2 5" xfId="22735" xr:uid="{FB1CC714-69C0-42F4-8C6F-B5AEF652F215}"/>
    <cellStyle name="Header2 4 2 9 3" xfId="16576" xr:uid="{261E763D-ECA7-4709-9F84-C2D5EB2869E6}"/>
    <cellStyle name="Header2 4 2 9 3 2" xfId="24488" xr:uid="{14450889-9920-4C4F-A0AD-C520ABC8C387}"/>
    <cellStyle name="Header2 4 2 9 4" xfId="17627" xr:uid="{2FFA9BA6-CA31-40F5-8070-89C657D74385}"/>
    <cellStyle name="Header2 4 2 9 4 2" xfId="25529" xr:uid="{67E7D559-C15D-4482-8E58-11D48D5A8EFB}"/>
    <cellStyle name="Header2 4 2 9 5" xfId="15581" xr:uid="{86CEA62D-659E-4953-961A-9DA79EBB3DA0}"/>
    <cellStyle name="Header2 4 2 9 5 2" xfId="23499" xr:uid="{2CF3B972-FC8A-47D2-A6FE-BF6FAEB1FEEA}"/>
    <cellStyle name="Header2 4 2 9 6" xfId="21689" xr:uid="{1D1B5FC7-299F-42C9-8955-62FA58B4EEEF}"/>
    <cellStyle name="Header2 4 20" xfId="14495" xr:uid="{5CD60700-2528-4B4D-85FB-68E2DC9EA088}"/>
    <cellStyle name="Header2 4 20 2" xfId="19722" xr:uid="{C5DE8AEB-A3A7-4D9C-A6ED-C5D9102BC2EA}"/>
    <cellStyle name="Header2 4 20 2 2" xfId="27617" xr:uid="{E4CDA486-D986-4AB6-A0BC-F7C4520FAB39}"/>
    <cellStyle name="Header2 4 20 3" xfId="20457" xr:uid="{DCDA4BF7-11FD-4DD9-B3EC-382F94BBEEEB}"/>
    <cellStyle name="Header2 4 20 3 2" xfId="28350" xr:uid="{3664BD2C-D90D-447A-A234-9004ED9C3F57}"/>
    <cellStyle name="Header2 4 20 4" xfId="21069" xr:uid="{D59A9981-00FD-445B-BE56-ABDA3EA0D707}"/>
    <cellStyle name="Header2 4 20 4 2" xfId="28962" xr:uid="{619EBC68-003D-49FA-BF52-8A223DB45288}"/>
    <cellStyle name="Header2 4 20 5" xfId="23125" xr:uid="{224A2E97-A2AC-4819-94B2-5F3545E383F1}"/>
    <cellStyle name="Header2 4 21" xfId="15491" xr:uid="{8C912D9E-4BFD-4304-879D-3046A08115F2}"/>
    <cellStyle name="Header2 4 21 2" xfId="23409" xr:uid="{969899E6-D30C-4A87-A85D-FF7DEA200FBC}"/>
    <cellStyle name="Header2 4 22" xfId="17158" xr:uid="{7108A636-9121-4331-96D5-57D93CC1E3A2}"/>
    <cellStyle name="Header2 4 22 2" xfId="25070" xr:uid="{F776417D-17D8-4D9D-92B5-2F69F3D16858}"/>
    <cellStyle name="Header2 4 23" xfId="17701" xr:uid="{67AA6AF7-BFD7-4429-8FF7-4919E9B9D950}"/>
    <cellStyle name="Header2 4 23 2" xfId="25602" xr:uid="{516271A3-1FAC-47C9-9684-87BAD1A34C21}"/>
    <cellStyle name="Header2 4 24" xfId="21120" xr:uid="{1DD85EF9-7619-4478-B24E-629D347589BE}"/>
    <cellStyle name="Header2 4 3" xfId="2641" xr:uid="{FAEE2678-C008-474A-A75F-B12F03527A48}"/>
    <cellStyle name="Header2 4 3 10" xfId="10698" xr:uid="{2978AE1B-D420-485E-B539-824E5076DA50}"/>
    <cellStyle name="Header2 4 3 10 2" xfId="18018" xr:uid="{F3A2ABE0-E73E-4445-88B3-61346F23A95C}"/>
    <cellStyle name="Header2 4 3 10 2 2" xfId="25918" xr:uid="{CD74E17D-AFB4-420F-A3E5-4829748FDC80}"/>
    <cellStyle name="Header2 4 3 10 3" xfId="16110" xr:uid="{A2448D02-4E90-44D3-B390-253C1057F238}"/>
    <cellStyle name="Header2 4 3 10 3 2" xfId="24022" xr:uid="{F68BD952-9EC1-4435-BD28-2A81191B207B}"/>
    <cellStyle name="Header2 4 3 10 4" xfId="17263" xr:uid="{BB49A35A-D076-418C-A5F5-FAA82CE968D7}"/>
    <cellStyle name="Header2 4 3 10 4 2" xfId="25174" xr:uid="{E93A282C-34DC-43AA-BC46-EA931DD2A7F4}"/>
    <cellStyle name="Header2 4 3 10 5" xfId="22183" xr:uid="{657A0A47-980B-40BE-BCAD-90ADF8B30C25}"/>
    <cellStyle name="Header2 4 3 11" xfId="11822" xr:uid="{99982458-BCC4-4E96-B859-961D18592317}"/>
    <cellStyle name="Header2 4 3 11 2" xfId="18375" xr:uid="{0BBD1922-34DC-4195-AE77-38884C569310}"/>
    <cellStyle name="Header2 4 3 11 2 2" xfId="26273" xr:uid="{216E397D-089A-4AED-AD98-9FFCCB19A60F}"/>
    <cellStyle name="Header2 4 3 11 3" xfId="16050" xr:uid="{49BD3DA6-BCB2-448E-B580-F1042EC23BE8}"/>
    <cellStyle name="Header2 4 3 11 3 2" xfId="23963" xr:uid="{3A576980-861E-473C-A5FF-4C9A59EB1F2E}"/>
    <cellStyle name="Header2 4 3 11 4" xfId="18054" xr:uid="{23B0A278-A55A-4964-9D86-E6ABA8BFD960}"/>
    <cellStyle name="Header2 4 3 11 4 2" xfId="25954" xr:uid="{FEBFCE56-2AFF-438D-8F91-C15674CF23EE}"/>
    <cellStyle name="Header2 4 3 11 5" xfId="22292" xr:uid="{3317C5A0-1A67-4D7D-A000-8BD7F182CD08}"/>
    <cellStyle name="Header2 4 3 12" xfId="15696" xr:uid="{368ACDCE-5185-481E-A9C2-749EFBCF3C77}"/>
    <cellStyle name="Header2 4 3 12 2" xfId="23610" xr:uid="{74278168-6296-45F1-99D9-C69DA55913F2}"/>
    <cellStyle name="Header2 4 3 13" xfId="16395" xr:uid="{40096E0B-4C3C-4B7D-B7F8-CDFE0FE3E54F}"/>
    <cellStyle name="Header2 4 3 13 2" xfId="24307" xr:uid="{BCB00A68-9761-40B7-AE7F-76FCF58883A3}"/>
    <cellStyle name="Header2 4 3 14" xfId="16919" xr:uid="{749106F7-F274-4331-9D96-D5E2CDE29B85}"/>
    <cellStyle name="Header2 4 3 14 2" xfId="24831" xr:uid="{616CD590-9693-40D5-8174-912420E926C9}"/>
    <cellStyle name="Header2 4 3 15" xfId="21215" xr:uid="{DFBFDB41-6DD9-47F0-8EE9-8D988C6FBFF8}"/>
    <cellStyle name="Header2 4 3 2" xfId="5051" xr:uid="{5582FB19-6433-4272-8B4D-BC3C672D1267}"/>
    <cellStyle name="Header2 4 3 2 10" xfId="16229" xr:uid="{E9355042-7D98-470E-8A2F-AF0A1E58896C}"/>
    <cellStyle name="Header2 4 3 2 10 2" xfId="24141" xr:uid="{C4EA1671-F4E8-47F5-95C5-4B8E51FF9D67}"/>
    <cellStyle name="Header2 4 3 2 11" xfId="15957" xr:uid="{DBA971A5-7D76-4BAE-B9F6-264B52017CCB}"/>
    <cellStyle name="Header2 4 3 2 11 2" xfId="23871" xr:uid="{2B13833D-342C-417B-BDCF-15B8FC703097}"/>
    <cellStyle name="Header2 4 3 2 12" xfId="21515" xr:uid="{DABF4430-3CAC-4098-9A15-B249553F17BD}"/>
    <cellStyle name="Header2 4 3 2 2" xfId="5488" xr:uid="{0B3BC62A-12EC-4404-9861-441126745D9B}"/>
    <cellStyle name="Header2 4 3 2 2 2" xfId="13331" xr:uid="{A6140B7F-88D8-4C03-B437-9DE44C2965FA}"/>
    <cellStyle name="Header2 4 3 2 2 2 2" xfId="19106" xr:uid="{C00D6769-5B96-4BCD-AC4A-C4B5D933B108}"/>
    <cellStyle name="Header2 4 3 2 2 2 2 2" xfId="27004" xr:uid="{51684209-83B6-4BB5-9094-7CF278EDBE7D}"/>
    <cellStyle name="Header2 4 3 2 2 2 3" xfId="19955" xr:uid="{AF2DA0C8-50C8-44EE-BE75-4ED992C0312A}"/>
    <cellStyle name="Header2 4 3 2 2 2 3 2" xfId="27849" xr:uid="{07AA4CF2-FB97-47D0-9E97-1B49B1ED69D6}"/>
    <cellStyle name="Header2 4 3 2 2 2 4" xfId="20687" xr:uid="{F7FD9B60-D35F-420A-87B3-3B6AFB29A49B}"/>
    <cellStyle name="Header2 4 3 2 2 2 4 2" xfId="28580" xr:uid="{3213BFB7-057A-4C1E-9348-64AC5C3E1871}"/>
    <cellStyle name="Header2 4 3 2 2 2 5" xfId="22743" xr:uid="{3E295DE1-7FB5-4B54-8263-2229ED87CEC7}"/>
    <cellStyle name="Header2 4 3 2 2 3" xfId="16584" xr:uid="{925D0883-A02F-4097-B04B-E7890F930032}"/>
    <cellStyle name="Header2 4 3 2 2 3 2" xfId="24496" xr:uid="{622C96CC-452D-4AFE-9247-8EB383225CBB}"/>
    <cellStyle name="Header2 4 3 2 2 4" xfId="19876" xr:uid="{4EB3C0FB-9AF5-4BAC-AB13-216B99F0AF75}"/>
    <cellStyle name="Header2 4 3 2 2 4 2" xfId="27771" xr:uid="{41214192-D8A1-4184-8D09-0EDC836838BD}"/>
    <cellStyle name="Header2 4 3 2 2 5" xfId="18313" xr:uid="{73082691-8DF1-41E6-AB34-BF3791D143C1}"/>
    <cellStyle name="Header2 4 3 2 2 5 2" xfId="26212" xr:uid="{53378ABA-CA15-42B1-B5F3-97BB144E1964}"/>
    <cellStyle name="Header2 4 3 2 2 6" xfId="21697" xr:uid="{05B5775B-C546-4655-B69A-5D1DC60F3355}"/>
    <cellStyle name="Header2 4 3 2 3" xfId="5365" xr:uid="{3939D1E6-A0E2-4FDD-9BA1-53A6E565C699}"/>
    <cellStyle name="Header2 4 3 2 3 2" xfId="13212" xr:uid="{B32D0EBA-D034-4351-ABFD-BECA12F99DBA}"/>
    <cellStyle name="Header2 4 3 2 3 2 2" xfId="18994" xr:uid="{8956F62C-91F7-497E-922B-476DD17113EE}"/>
    <cellStyle name="Header2 4 3 2 3 2 2 2" xfId="26892" xr:uid="{202C9217-CF68-45A4-9398-C8F257CF40B5}"/>
    <cellStyle name="Header2 4 3 2 3 2 3" xfId="17199" xr:uid="{98CEA7DE-605F-4D8A-A6D3-C07B3DB5617E}"/>
    <cellStyle name="Header2 4 3 2 3 2 3 2" xfId="25111" xr:uid="{B99B5AE7-B5BC-474E-BC51-7AA60C2ACCD7}"/>
    <cellStyle name="Header2 4 3 2 3 2 4" xfId="19585" xr:uid="{3A31DED1-80A8-4883-A000-AED9AD6A4C8B}"/>
    <cellStyle name="Header2 4 3 2 3 2 4 2" xfId="27481" xr:uid="{B3E615D0-4208-4443-8F1A-F53D32371668}"/>
    <cellStyle name="Header2 4 3 2 3 2 5" xfId="22631" xr:uid="{EC37BD18-325C-438A-8B32-E7F978D67837}"/>
    <cellStyle name="Header2 4 3 2 3 3" xfId="16470" xr:uid="{C453ACE1-9FF4-4452-B4E3-EB9D16A0423D}"/>
    <cellStyle name="Header2 4 3 2 3 3 2" xfId="24382" xr:uid="{92148433-5BDE-487E-934B-89E776ECBBA5}"/>
    <cellStyle name="Header2 4 3 2 3 4" xfId="18040" xr:uid="{C6998169-5562-4D6E-989E-87F26DD6A8B3}"/>
    <cellStyle name="Header2 4 3 2 3 4 2" xfId="25940" xr:uid="{BCA9D923-3C9C-420F-BD41-678DB1C3252A}"/>
    <cellStyle name="Header2 4 3 2 3 5" xfId="19701" xr:uid="{64F93EDF-1CAC-4AA5-8FFE-6BC555710FA9}"/>
    <cellStyle name="Header2 4 3 2 3 5 2" xfId="27596" xr:uid="{15C4037B-4546-4FA9-91E4-5D7748071A8E}"/>
    <cellStyle name="Header2 4 3 2 3 6" xfId="21585" xr:uid="{72DB01EC-ACE4-41A2-8B4E-4D2A81126BFF}"/>
    <cellStyle name="Header2 4 3 2 4" xfId="3139" xr:uid="{A1445C82-3F03-4291-B2E5-22AB26831E67}"/>
    <cellStyle name="Header2 4 3 2 4 2" xfId="12261" xr:uid="{BCF04BDF-C3F7-4CA5-8C5C-E19DFEED55EB}"/>
    <cellStyle name="Header2 4 3 2 4 2 2" xfId="18627" xr:uid="{A13A5AE5-37AB-470B-BE89-79D2CEB340F9}"/>
    <cellStyle name="Header2 4 3 2 4 2 2 2" xfId="26525" xr:uid="{9AA4E15B-8EDA-4E28-9C28-E1F83662B3C1}"/>
    <cellStyle name="Header2 4 3 2 4 2 3" xfId="19704" xr:uid="{150857DC-FB1D-49ED-B000-2BC805421583}"/>
    <cellStyle name="Header2 4 3 2 4 2 3 2" xfId="27599" xr:uid="{8F4EA4A7-2C16-468D-A46D-2FC8F3C5A483}"/>
    <cellStyle name="Header2 4 3 2 4 2 4" xfId="20255" xr:uid="{EB44FD6B-3F3E-49C4-BED7-53EEDFE31507}"/>
    <cellStyle name="Header2 4 3 2 4 2 4 2" xfId="28149" xr:uid="{614E2123-780A-4451-9D1E-FD98CF81C534}"/>
    <cellStyle name="Header2 4 3 2 4 2 5" xfId="22474" xr:uid="{46D08D71-16D4-4AF2-A414-F468D4AC7ABA}"/>
    <cellStyle name="Header2 4 3 2 4 3" xfId="15951" xr:uid="{06DBFFF5-4124-48BD-915D-B906FFEBCCD4}"/>
    <cellStyle name="Header2 4 3 2 4 3 2" xfId="23865" xr:uid="{ADC9235F-85A2-47DE-9F91-8DA91AEF4FF4}"/>
    <cellStyle name="Header2 4 3 2 4 4" xfId="17804" xr:uid="{4380B04E-074B-4E1F-9F0F-70A57F418B23}"/>
    <cellStyle name="Header2 4 3 2 4 4 2" xfId="25705" xr:uid="{02D0367D-DFE0-4FD3-8B3F-A538C8994CE3}"/>
    <cellStyle name="Header2 4 3 2 4 5" xfId="15352" xr:uid="{A6EFB8A7-C6F2-4B4D-ACC8-2F6F9B34F727}"/>
    <cellStyle name="Header2 4 3 2 4 5 2" xfId="23274" xr:uid="{22603509-0B5E-46F6-9489-4CA5B7CB5E6A}"/>
    <cellStyle name="Header2 4 3 2 4 6" xfId="21417" xr:uid="{CF08FD75-6E3B-483A-A3C9-C7257C7546A0}"/>
    <cellStyle name="Header2 4 3 2 5" xfId="5456" xr:uid="{4AC4E198-9B7B-41B4-89C1-19133EFC09F9}"/>
    <cellStyle name="Header2 4 3 2 5 2" xfId="13300" xr:uid="{ED34AC1C-530E-45E9-AF2E-D136C022D0D5}"/>
    <cellStyle name="Header2 4 3 2 5 2 2" xfId="19076" xr:uid="{BF8C55F3-5542-4A3C-880A-665C6D03614A}"/>
    <cellStyle name="Header2 4 3 2 5 2 2 2" xfId="26974" xr:uid="{E3609814-CE16-423D-8D5A-195F3D42678A}"/>
    <cellStyle name="Header2 4 3 2 5 2 3" xfId="19924" xr:uid="{B44EE9A7-C9FA-4341-8C94-F70654638DEC}"/>
    <cellStyle name="Header2 4 3 2 5 2 3 2" xfId="27818" xr:uid="{45D650CF-E5DD-4F25-81F3-30480B98046E}"/>
    <cellStyle name="Header2 4 3 2 5 2 4" xfId="20657" xr:uid="{C5A9F50A-958B-456E-8627-D2907D1A6FAA}"/>
    <cellStyle name="Header2 4 3 2 5 2 4 2" xfId="28550" xr:uid="{34F5A654-3364-4680-A0E6-5E0E96D7C9FA}"/>
    <cellStyle name="Header2 4 3 2 5 2 5" xfId="22713" xr:uid="{90F0E79F-646A-4B75-8A75-52BB7A19577F}"/>
    <cellStyle name="Header2 4 3 2 5 3" xfId="16554" xr:uid="{DBA69781-B4DD-4D48-9D88-6F0C6A55D30C}"/>
    <cellStyle name="Header2 4 3 2 5 3 2" xfId="24466" xr:uid="{4732CABC-CBEA-4259-B73C-51C8C01C2F9A}"/>
    <cellStyle name="Header2 4 3 2 5 4" xfId="15524" xr:uid="{8A1D68B4-706A-4BFE-A06F-F18DF6457AFC}"/>
    <cellStyle name="Header2 4 3 2 5 4 2" xfId="23442" xr:uid="{B72A71EB-10EC-469D-B87E-BEA1294C5EFB}"/>
    <cellStyle name="Header2 4 3 2 5 5" xfId="17695" xr:uid="{A52FAC4D-AE15-432C-B3CA-7B69F243E301}"/>
    <cellStyle name="Header2 4 3 2 5 5 2" xfId="25596" xr:uid="{9C380E1F-0F6C-4BCD-8932-E36D9813BB8C}"/>
    <cellStyle name="Header2 4 3 2 5 6" xfId="21667" xr:uid="{E46D55A8-7867-40AC-B8DC-13FCF8A208E7}"/>
    <cellStyle name="Header2 4 3 2 6" xfId="5497" xr:uid="{F687A62F-DDCA-4177-B859-A2E9BAC0544D}"/>
    <cellStyle name="Header2 4 3 2 6 2" xfId="13340" xr:uid="{B97CCA03-2B48-44F5-8AF1-F52D37919A36}"/>
    <cellStyle name="Header2 4 3 2 6 2 2" xfId="19115" xr:uid="{C4EDE952-71FC-431A-98A2-EFBBB521F38D}"/>
    <cellStyle name="Header2 4 3 2 6 2 2 2" xfId="27013" xr:uid="{BD24E795-E236-4744-81B8-F9A33BECB6AE}"/>
    <cellStyle name="Header2 4 3 2 6 2 3" xfId="19964" xr:uid="{F229F1F8-8032-4AE7-968A-38B05900E707}"/>
    <cellStyle name="Header2 4 3 2 6 2 3 2" xfId="27858" xr:uid="{23AEE21D-4C1F-4C1B-964A-5218DFB21708}"/>
    <cellStyle name="Header2 4 3 2 6 2 4" xfId="20696" xr:uid="{899C9E30-364C-484D-AD07-4C009E13CA05}"/>
    <cellStyle name="Header2 4 3 2 6 2 4 2" xfId="28589" xr:uid="{29A08D62-C757-4690-880E-0AD4D19D458C}"/>
    <cellStyle name="Header2 4 3 2 6 2 5" xfId="22752" xr:uid="{8E96BABB-4090-40AA-9908-1663E8F6BE05}"/>
    <cellStyle name="Header2 4 3 2 6 3" xfId="16592" xr:uid="{D352B3CB-FAD5-412B-92E8-12A1101F35D2}"/>
    <cellStyle name="Header2 4 3 2 6 3 2" xfId="24504" xr:uid="{B8E66890-452B-4EFA-896E-2A958767C336}"/>
    <cellStyle name="Header2 4 3 2 6 4" xfId="15521" xr:uid="{A4EBB4ED-FFB7-4A32-BCFE-EF07CF6D4354}"/>
    <cellStyle name="Header2 4 3 2 6 4 2" xfId="23439" xr:uid="{F1D62CC5-8276-447C-B324-D1C017A3D6F5}"/>
    <cellStyle name="Header2 4 3 2 6 5" xfId="15564" xr:uid="{D989E4D8-85E3-468E-A080-EA7882D4979D}"/>
    <cellStyle name="Header2 4 3 2 6 5 2" xfId="23482" xr:uid="{51A320A6-918F-4F78-BD37-9A6CA5690EFF}"/>
    <cellStyle name="Header2 4 3 2 6 6" xfId="21706" xr:uid="{BAE5F99D-AD2D-4A0A-A54F-6FF2D20B8877}"/>
    <cellStyle name="Header2 4 3 2 7" xfId="5475" xr:uid="{E0C91B3D-3D89-4760-A7E6-D2F768F15D5C}"/>
    <cellStyle name="Header2 4 3 2 7 2" xfId="13318" xr:uid="{EEE824A1-6EA6-4348-AED1-8F89ED262D99}"/>
    <cellStyle name="Header2 4 3 2 7 2 2" xfId="19093" xr:uid="{448AEB8D-AEE5-4403-A896-017E823B7792}"/>
    <cellStyle name="Header2 4 3 2 7 2 2 2" xfId="26991" xr:uid="{C8B792D7-03A5-4409-985F-752040F6F9F2}"/>
    <cellStyle name="Header2 4 3 2 7 2 3" xfId="19942" xr:uid="{7ED91B15-A7A4-4A7E-9C6E-622ACDC58B5B}"/>
    <cellStyle name="Header2 4 3 2 7 2 3 2" xfId="27836" xr:uid="{BDF84390-8F28-4B91-80A6-4338B30D7679}"/>
    <cellStyle name="Header2 4 3 2 7 2 4" xfId="20674" xr:uid="{63D2BD39-0C44-4A86-92F4-A0F6CA2BF9D7}"/>
    <cellStyle name="Header2 4 3 2 7 2 4 2" xfId="28567" xr:uid="{7E5C2BFF-C8C1-4074-BC04-EFEB0A815D28}"/>
    <cellStyle name="Header2 4 3 2 7 2 5" xfId="22730" xr:uid="{4A9E9E9F-7B07-4F91-B196-E80730F05E66}"/>
    <cellStyle name="Header2 4 3 2 7 3" xfId="16571" xr:uid="{E221E752-C1A1-45CC-A906-472AFB4DF076}"/>
    <cellStyle name="Header2 4 3 2 7 3 2" xfId="24483" xr:uid="{77346B43-EA63-4C8E-B0F4-774782C7081A}"/>
    <cellStyle name="Header2 4 3 2 7 4" xfId="16361" xr:uid="{E1FA05D3-DC69-477C-BD39-9D1AC973646F}"/>
    <cellStyle name="Header2 4 3 2 7 4 2" xfId="24273" xr:uid="{B499C6E6-3B21-4B0E-842A-AD8F792F599A}"/>
    <cellStyle name="Header2 4 3 2 7 5" xfId="18137" xr:uid="{53B6800E-A4E4-4012-8D7D-058E9A6B5FA0}"/>
    <cellStyle name="Header2 4 3 2 7 5 2" xfId="26036" xr:uid="{91969917-3130-4E00-89B2-D1A30E741B11}"/>
    <cellStyle name="Header2 4 3 2 7 6" xfId="21684" xr:uid="{35E3F41F-D90E-4F69-BC74-E690D637D572}"/>
    <cellStyle name="Header2 4 3 2 8" xfId="12920" xr:uid="{A418AE83-23AF-4922-AEAC-5F7B20AA6645}"/>
    <cellStyle name="Header2 4 3 2 8 2" xfId="18866" xr:uid="{5BDA150C-BE4E-4AF2-8186-FB215B8B5845}"/>
    <cellStyle name="Header2 4 3 2 8 2 2" xfId="26764" xr:uid="{D5AE3D1B-55E0-4902-AB05-30B8558C21C1}"/>
    <cellStyle name="Header2 4 3 2 8 3" xfId="17883" xr:uid="{7B2BDEF2-C2E6-41DF-9BBE-31C53557D37C}"/>
    <cellStyle name="Header2 4 3 2 8 3 2" xfId="25784" xr:uid="{BF001F5C-0509-4BDA-92FC-578F5FB424CF}"/>
    <cellStyle name="Header2 4 3 2 8 4" xfId="20351" xr:uid="{6B73756A-B65B-41E2-9409-408DF8BFC957}"/>
    <cellStyle name="Header2 4 3 2 8 4 2" xfId="28245" xr:uid="{2EF6E79B-7B1C-42A2-8B39-1E6487AF52A9}"/>
    <cellStyle name="Header2 4 3 2 8 5" xfId="22564" xr:uid="{9A9C7614-C6CD-4FC8-85CF-579231FB5DDE}"/>
    <cellStyle name="Header2 4 3 2 9" xfId="16340" xr:uid="{44B938E0-15A7-4B69-8E6A-78967885F0AE}"/>
    <cellStyle name="Header2 4 3 2 9 2" xfId="24252" xr:uid="{54A1D26D-62C9-44BF-87B3-94601375B3E5}"/>
    <cellStyle name="Header2 4 3 3" xfId="4224" xr:uid="{83B0295A-D82F-4CAF-A5B2-260F16055555}"/>
    <cellStyle name="Header2 4 3 3 2" xfId="12467" xr:uid="{E560DE97-E873-4EA7-9063-13FE1F4150EC}"/>
    <cellStyle name="Header2 4 3 3 2 2" xfId="18698" xr:uid="{CDBE431C-5327-445A-B043-23AB79666F7B}"/>
    <cellStyle name="Header2 4 3 3 2 2 2" xfId="26596" xr:uid="{03E68902-CB22-4F09-B6D8-F945F5AD0E99}"/>
    <cellStyle name="Header2 4 3 3 2 3" xfId="18844" xr:uid="{56D802F5-6932-47A0-9574-7A41DF04BB19}"/>
    <cellStyle name="Header2 4 3 3 2 3 2" xfId="26742" xr:uid="{A19318F9-69CC-46DB-8981-9749FC6582BA}"/>
    <cellStyle name="Header2 4 3 3 2 4" xfId="20521" xr:uid="{5DCDFD4B-8CE3-40A0-BD07-3E7D407F353A}"/>
    <cellStyle name="Header2 4 3 3 2 4 2" xfId="28414" xr:uid="{FC031822-22BD-4B20-90AC-0A5B27AF243E}"/>
    <cellStyle name="Header2 4 3 3 2 5" xfId="22499" xr:uid="{14819FE0-B4E9-489F-A01C-8544580B804F}"/>
    <cellStyle name="Header2 4 3 3 3" xfId="16189" xr:uid="{EAF23F59-DEAE-49EF-9411-47803FCE0E3E}"/>
    <cellStyle name="Header2 4 3 3 3 2" xfId="24101" xr:uid="{2E35830D-43B8-4909-9F3B-DF101E888282}"/>
    <cellStyle name="Header2 4 3 3 4" xfId="16376" xr:uid="{451647D9-79EC-4110-B06E-29767CE73E5B}"/>
    <cellStyle name="Header2 4 3 3 4 2" xfId="24288" xr:uid="{B1326641-EF30-436C-AE68-C65532DE65C3}"/>
    <cellStyle name="Header2 4 3 3 5" xfId="19582" xr:uid="{3EF8B5A9-B71F-4F14-972F-FA55BFE1F82C}"/>
    <cellStyle name="Header2 4 3 3 5 2" xfId="27478" xr:uid="{32A24440-2A29-447C-B9DF-FC61C8E97A56}"/>
    <cellStyle name="Header2 4 3 3 6" xfId="21446" xr:uid="{3D051C9D-0303-402D-A76F-14271920FC80}"/>
    <cellStyle name="Header2 4 3 4" xfId="5427" xr:uid="{83847C62-A1D4-4494-A2EE-E2C2EA95765A}"/>
    <cellStyle name="Header2 4 3 4 2" xfId="13271" xr:uid="{9792D47B-463C-4573-A74B-46274E21C62D}"/>
    <cellStyle name="Header2 4 3 4 2 2" xfId="19052" xr:uid="{35DB9D69-7E61-41AF-B105-0A3A0CB8B834}"/>
    <cellStyle name="Header2 4 3 4 2 2 2" xfId="26950" xr:uid="{DE66DA79-A178-4F1F-9227-A44284AD22F9}"/>
    <cellStyle name="Header2 4 3 4 2 3" xfId="18651" xr:uid="{F1EC8664-4E83-4BED-A97A-26EAC278C188}"/>
    <cellStyle name="Header2 4 3 4 2 3 2" xfId="26549" xr:uid="{C3DCCDB8-4326-4210-A0A4-F168C4B8AEB6}"/>
    <cellStyle name="Header2 4 3 4 2 4" xfId="20633" xr:uid="{01483C20-547F-4513-97F9-EA11E232C7AB}"/>
    <cellStyle name="Header2 4 3 4 2 4 2" xfId="28526" xr:uid="{017C2D00-DCDC-48F8-BFDC-831A18D4A98E}"/>
    <cellStyle name="Header2 4 3 4 2 5" xfId="22689" xr:uid="{B2580151-F9D1-4578-8148-1D6E863EFB85}"/>
    <cellStyle name="Header2 4 3 4 3" xfId="16530" xr:uid="{C40E6762-90AE-4F2B-AA57-97EBB8249C1D}"/>
    <cellStyle name="Header2 4 3 4 3 2" xfId="24442" xr:uid="{462AB823-71E8-4CA9-BCD6-21A2BD12AB77}"/>
    <cellStyle name="Header2 4 3 4 4" xfId="19474" xr:uid="{E7CBD30A-A8C3-4924-A6AA-5C61D14D78F9}"/>
    <cellStyle name="Header2 4 3 4 4 2" xfId="27370" xr:uid="{6460EB9B-AA95-4F9B-B02D-60F82A35C133}"/>
    <cellStyle name="Header2 4 3 4 5" xfId="15460" xr:uid="{32946A85-91AD-4BFE-9420-5F6E9C897DF2}"/>
    <cellStyle name="Header2 4 3 4 5 2" xfId="23379" xr:uid="{5541ACA4-2482-40D5-984B-0711EBC6A726}"/>
    <cellStyle name="Header2 4 3 4 6" xfId="21643" xr:uid="{7E4C6DA2-0E95-417F-8047-191149C4AE97}"/>
    <cellStyle name="Header2 4 3 5" xfId="3238" xr:uid="{0C24F5E2-F62C-4367-B286-F07F1EA0B17F}"/>
    <cellStyle name="Header2 4 3 5 2" xfId="12308" xr:uid="{DE7943D0-3B79-4515-B688-B8FC868386A6}"/>
    <cellStyle name="Header2 4 3 5 2 2" xfId="18642" xr:uid="{19EE5165-18E3-48C1-8E1D-5FF67A7CE60B}"/>
    <cellStyle name="Header2 4 3 5 2 2 2" xfId="26540" xr:uid="{55C25CF4-12D9-4134-915F-E2BEE95E1491}"/>
    <cellStyle name="Header2 4 3 5 2 3" xfId="18166" xr:uid="{7DD5E4A1-4F3B-44A4-8D3B-8C77F7AB34FB}"/>
    <cellStyle name="Header2 4 3 5 2 3 2" xfId="26065" xr:uid="{F210D27A-6B29-471F-A1A3-0632DEECD2F3}"/>
    <cellStyle name="Header2 4 3 5 2 4" xfId="19728" xr:uid="{6E9B1E0F-0BF0-4040-A65C-24AA05833571}"/>
    <cellStyle name="Header2 4 3 5 2 4 2" xfId="27623" xr:uid="{37F803A7-87B2-49B9-A654-4FBA22DD9506}"/>
    <cellStyle name="Header2 4 3 5 2 5" xfId="22480" xr:uid="{F8A4D5B9-49EE-4E4D-960E-C464B86329E8}"/>
    <cellStyle name="Header2 4 3 5 3" xfId="15974" xr:uid="{D1173199-DB0D-412E-97B3-935CE1240C6A}"/>
    <cellStyle name="Header2 4 3 5 3 2" xfId="23888" xr:uid="{78BA778E-89A2-4B54-91F8-F0A7E10A4334}"/>
    <cellStyle name="Header2 4 3 5 4" xfId="17124" xr:uid="{085AA022-02AD-4372-9E08-A4B404A3B055}"/>
    <cellStyle name="Header2 4 3 5 4 2" xfId="25036" xr:uid="{63D860D7-A82D-431F-B19C-FD2982BAE86F}"/>
    <cellStyle name="Header2 4 3 5 5" xfId="20399" xr:uid="{B042340A-504D-419C-8024-AFBA67052B7C}"/>
    <cellStyle name="Header2 4 3 5 5 2" xfId="28293" xr:uid="{A83B386F-8A26-4AB9-873F-45D70157132C}"/>
    <cellStyle name="Header2 4 3 5 6" xfId="21425" xr:uid="{11EC280F-5CD0-42B8-9715-71D87A735B90}"/>
    <cellStyle name="Header2 4 3 6" xfId="5468" xr:uid="{B2C0D1F3-CA74-4424-8E3E-CAAD02C2E8AA}"/>
    <cellStyle name="Header2 4 3 6 2" xfId="13312" xr:uid="{F8DC1E5C-71B5-45AA-B0E0-591B5CDE19C4}"/>
    <cellStyle name="Header2 4 3 6 2 2" xfId="19088" xr:uid="{7879C1BB-FA11-4990-B1D4-5BB6D750BA2F}"/>
    <cellStyle name="Header2 4 3 6 2 2 2" xfId="26986" xr:uid="{FBE9A8FE-3472-4D58-AFB9-21540CE01B9D}"/>
    <cellStyle name="Header2 4 3 6 2 3" xfId="19936" xr:uid="{40B6427D-0EB0-42E9-9782-29C2726E3A99}"/>
    <cellStyle name="Header2 4 3 6 2 3 2" xfId="27830" xr:uid="{75CD3D9A-6277-400B-9CEC-D551FA9C8FDA}"/>
    <cellStyle name="Header2 4 3 6 2 4" xfId="20669" xr:uid="{A40C3C36-4F7F-479C-9CE1-DE3EEBF31009}"/>
    <cellStyle name="Header2 4 3 6 2 4 2" xfId="28562" xr:uid="{7BDDC419-9548-4BB6-858B-C109B05C287A}"/>
    <cellStyle name="Header2 4 3 6 2 5" xfId="22725" xr:uid="{647262C3-3DB6-4642-AC43-464AEB71E6BB}"/>
    <cellStyle name="Header2 4 3 6 3" xfId="16566" xr:uid="{9660083C-3A73-481E-BD9E-112F8F9AC90E}"/>
    <cellStyle name="Header2 4 3 6 3 2" xfId="24478" xr:uid="{E5790D89-C561-4B8A-B59C-5E8F5A45FC22}"/>
    <cellStyle name="Header2 4 3 6 4" xfId="16217" xr:uid="{AD9409D4-7C59-44DD-A13E-62FA47E644E5}"/>
    <cellStyle name="Header2 4 3 6 4 2" xfId="24129" xr:uid="{8581B632-AC3F-4414-9488-65EB13B05889}"/>
    <cellStyle name="Header2 4 3 6 5" xfId="18197" xr:uid="{65E9D576-469B-4AA6-BA71-708238C84F2F}"/>
    <cellStyle name="Header2 4 3 6 5 2" xfId="26096" xr:uid="{2CE1A181-AEFA-4473-B7E6-F1121B2DE2DA}"/>
    <cellStyle name="Header2 4 3 6 6" xfId="21679" xr:uid="{1E10DDA6-AE9F-4F55-91C8-2A72A7168A35}"/>
    <cellStyle name="Header2 4 3 7" xfId="5466" xr:uid="{CB61582F-CCA9-4C91-B2AC-BE9DA399A4A2}"/>
    <cellStyle name="Header2 4 3 7 2" xfId="13310" xr:uid="{75222124-55FC-49F9-89CF-0552B5671C80}"/>
    <cellStyle name="Header2 4 3 7 2 2" xfId="19086" xr:uid="{F5E87453-A9BC-46DE-91AD-FC33E1A63FE2}"/>
    <cellStyle name="Header2 4 3 7 2 2 2" xfId="26984" xr:uid="{28A8A08C-7B77-443E-8806-9A217ED3ABC1}"/>
    <cellStyle name="Header2 4 3 7 2 3" xfId="19934" xr:uid="{818F528D-B262-46F1-8ABC-6470691E729D}"/>
    <cellStyle name="Header2 4 3 7 2 3 2" xfId="27828" xr:uid="{0161B159-AF42-4F9A-A413-E4BACC89F964}"/>
    <cellStyle name="Header2 4 3 7 2 4" xfId="20667" xr:uid="{9AA4ECE9-5943-4955-B38B-ED64F320A204}"/>
    <cellStyle name="Header2 4 3 7 2 4 2" xfId="28560" xr:uid="{DD55062D-E9BB-40D0-91ED-F1187E1DAACF}"/>
    <cellStyle name="Header2 4 3 7 2 5" xfId="22723" xr:uid="{F30538A5-606D-42B1-85CF-8CBC5B939338}"/>
    <cellStyle name="Header2 4 3 7 3" xfId="16564" xr:uid="{272E65E9-F0AF-4170-B402-489C910CD728}"/>
    <cellStyle name="Header2 4 3 7 3 2" xfId="24476" xr:uid="{A442BBD0-B846-4ECE-AD6B-DD74CB8C2B8B}"/>
    <cellStyle name="Header2 4 3 7 4" xfId="17093" xr:uid="{AABE7D57-6CD8-4FE5-974F-83DDD8A2BA89}"/>
    <cellStyle name="Header2 4 3 7 4 2" xfId="25005" xr:uid="{D6A55170-CCC5-4A24-B221-BB0C3DB5F133}"/>
    <cellStyle name="Header2 4 3 7 5" xfId="15468" xr:uid="{E8D074AB-3624-4ED5-8E7A-5EBB056C9137}"/>
    <cellStyle name="Header2 4 3 7 5 2" xfId="23386" xr:uid="{D1D9EACF-D764-4B1D-BEA2-5B565876B46F}"/>
    <cellStyle name="Header2 4 3 7 6" xfId="21677" xr:uid="{3F0AE866-3127-48B9-BCB2-645E01115FB0}"/>
    <cellStyle name="Header2 4 3 8" xfId="5441" xr:uid="{E63FDD4A-2854-4276-BE48-56185F8C080A}"/>
    <cellStyle name="Header2 4 3 8 2" xfId="13285" xr:uid="{D287052E-90A2-4C76-8DF9-84C6800DF557}"/>
    <cellStyle name="Header2 4 3 8 2 2" xfId="19065" xr:uid="{8AC20306-53DB-4AC1-9E07-3B85DC293B62}"/>
    <cellStyle name="Header2 4 3 8 2 2 2" xfId="26963" xr:uid="{89D4CD00-E9D6-4B80-8C32-56ED6EF1761A}"/>
    <cellStyle name="Header2 4 3 8 2 3" xfId="19688" xr:uid="{FDB5EC17-32B4-496F-A0AF-423D02E251E9}"/>
    <cellStyle name="Header2 4 3 8 2 3 2" xfId="27583" xr:uid="{CF204135-5784-4FBC-A6A0-04BBA7CE3B87}"/>
    <cellStyle name="Header2 4 3 8 2 4" xfId="20646" xr:uid="{B6F1C4FF-E243-4C8E-BD9E-D99377128359}"/>
    <cellStyle name="Header2 4 3 8 2 4 2" xfId="28539" xr:uid="{DC9C23F3-4497-479D-BF3E-00C69A7434ED}"/>
    <cellStyle name="Header2 4 3 8 2 5" xfId="22702" xr:uid="{EFB03293-B974-45B9-BE7D-9118C563D37A}"/>
    <cellStyle name="Header2 4 3 8 3" xfId="16543" xr:uid="{5A319C12-5DD5-4088-9F29-A0DD90715D1F}"/>
    <cellStyle name="Header2 4 3 8 3 2" xfId="24455" xr:uid="{D043C2EB-887D-46A9-9DAF-0A324327FA1E}"/>
    <cellStyle name="Header2 4 3 8 4" xfId="18885" xr:uid="{5C571AB4-A3D5-43EA-9891-36B1EA2AB5A5}"/>
    <cellStyle name="Header2 4 3 8 4 2" xfId="26783" xr:uid="{0CC38C6C-BA80-475B-9D2A-FE5F82BF9C26}"/>
    <cellStyle name="Header2 4 3 8 5" xfId="20477" xr:uid="{8D8A99F0-1092-4F3B-B42D-EA0971FF84E2}"/>
    <cellStyle name="Header2 4 3 8 5 2" xfId="28370" xr:uid="{FDE3C73B-C802-4E3D-B51C-AA3ED61E5D73}"/>
    <cellStyle name="Header2 4 3 8 6" xfId="21656" xr:uid="{D769846F-B458-4530-A421-47893AC530B9}"/>
    <cellStyle name="Header2 4 3 9" xfId="7540" xr:uid="{CF13A961-0CAB-4308-AEA8-D79298EE0143}"/>
    <cellStyle name="Header2 4 3 9 2" xfId="14182" xr:uid="{D0639395-6C39-470D-BA17-D57D9E28C7B8}"/>
    <cellStyle name="Header2 4 3 9 2 2" xfId="19595" xr:uid="{33411300-2946-4003-A89D-6E17ABF4F8AD}"/>
    <cellStyle name="Header2 4 3 9 2 2 2" xfId="27491" xr:uid="{190000E5-01E9-4CD6-BF6D-4E0F4BDB9A3D}"/>
    <cellStyle name="Header2 4 3 9 2 3" xfId="20373" xr:uid="{8C59AA53-FDF6-412A-9A68-07EF92CCF826}"/>
    <cellStyle name="Header2 4 3 9 2 3 2" xfId="28267" xr:uid="{CEB458F0-85FE-495F-84E7-EB8475ED39E9}"/>
    <cellStyle name="Header2 4 3 9 2 4" xfId="21035" xr:uid="{0E6DF4F7-9DC9-4BAE-AA75-003BC2D5F72E}"/>
    <cellStyle name="Header2 4 3 9 2 4 2" xfId="28928" xr:uid="{0B95B2B6-F845-4044-B4DF-D19B655B62B7}"/>
    <cellStyle name="Header2 4 3 9 2 5" xfId="23091" xr:uid="{7678B4E8-AF85-44E9-9A77-2E57FE5E93DB}"/>
    <cellStyle name="Header2 4 3 9 3" xfId="17231" xr:uid="{6518EF0E-943A-4D2B-A52A-490F04F1C57A}"/>
    <cellStyle name="Header2 4 3 9 3 2" xfId="25142" xr:uid="{6B13155D-F64F-4693-9033-0213A5FCD41B}"/>
    <cellStyle name="Header2 4 3 9 4" xfId="15239" xr:uid="{7921D9BB-7A75-4B95-8ABE-E445A61447AD}"/>
    <cellStyle name="Header2 4 3 9 4 2" xfId="23161" xr:uid="{7B15D0B0-F4AC-42FF-B218-8719900634B3}"/>
    <cellStyle name="Header2 4 3 9 5" xfId="17689" xr:uid="{02E397D8-CB2F-4733-83A8-1509265A20C0}"/>
    <cellStyle name="Header2 4 3 9 5 2" xfId="25590" xr:uid="{42C6F529-DC5D-4D76-BD61-C6DECBA87231}"/>
    <cellStyle name="Header2 4 3 9 6" xfId="22045" xr:uid="{8B444D36-EF80-4CBF-95EC-BE0F12226860}"/>
    <cellStyle name="Header2 4 4" xfId="2494" xr:uid="{2DFDCAB2-D21E-4EE0-9063-6ED8BE60D438}"/>
    <cellStyle name="Header2 4 4 10" xfId="10565" xr:uid="{DF7CDDDA-3211-4F05-8F7F-6917E9841B09}"/>
    <cellStyle name="Header2 4 4 10 2" xfId="17980" xr:uid="{A752EDFD-B1B6-4752-AB97-9F81EB6A3907}"/>
    <cellStyle name="Header2 4 4 10 2 2" xfId="25881" xr:uid="{C70ED024-6A42-48F4-8CAD-BE5282A14112}"/>
    <cellStyle name="Header2 4 4 10 3" xfId="17005" xr:uid="{A19B9011-83E9-4213-98C5-AE164235FF90}"/>
    <cellStyle name="Header2 4 4 10 3 2" xfId="24917" xr:uid="{10D0CA7F-018A-4F66-BC96-8200AFDD3157}"/>
    <cellStyle name="Header2 4 4 10 4" xfId="17749" xr:uid="{DF275461-093D-4636-825F-360A422BA4D7}"/>
    <cellStyle name="Header2 4 4 10 4 2" xfId="25650" xr:uid="{90E2E13B-E3F6-474B-A4FE-317D3DBC7F39}"/>
    <cellStyle name="Header2 4 4 10 5" xfId="22170" xr:uid="{EB9261BC-8743-4D94-A46E-47F89F994292}"/>
    <cellStyle name="Header2 4 4 11" xfId="11673" xr:uid="{631F7607-EA36-480F-A0EC-C2964E0730D2}"/>
    <cellStyle name="Header2 4 4 11 2" xfId="18321" xr:uid="{3E142DA4-08A1-4C00-9DB7-A4733BCBE69D}"/>
    <cellStyle name="Header2 4 4 11 2 2" xfId="26220" xr:uid="{2DB7CC3C-9356-4CA1-B80B-D9A240DAD40F}"/>
    <cellStyle name="Header2 4 4 11 3" xfId="16950" xr:uid="{8C078B32-880C-48B3-96ED-D198E80B65A8}"/>
    <cellStyle name="Header2 4 4 11 3 2" xfId="24862" xr:uid="{E69F9EE8-F8D0-40A8-8B87-92BD867885CC}"/>
    <cellStyle name="Header2 4 4 11 4" xfId="17450" xr:uid="{D454CAA5-AE9E-4988-B4E8-8E81B18EB32B}"/>
    <cellStyle name="Header2 4 4 11 4 2" xfId="25360" xr:uid="{3090BE71-BE38-4478-B90D-3D5541C8BDC3}"/>
    <cellStyle name="Header2 4 4 11 5" xfId="22265" xr:uid="{70FD690F-225F-42B6-B8D1-4B292DC6DA35}"/>
    <cellStyle name="Header2 4 4 12" xfId="15645" xr:uid="{F3BE7E36-EDF2-4913-BAB6-3B28722B8448}"/>
    <cellStyle name="Header2 4 4 12 2" xfId="23560" xr:uid="{73817C8B-F787-4439-909A-A0026CB85A5F}"/>
    <cellStyle name="Header2 4 4 13" xfId="15270" xr:uid="{F2B10E94-FBF4-4B5D-B1B7-23646FF08CF7}"/>
    <cellStyle name="Header2 4 4 13 2" xfId="23192" xr:uid="{A1BD35D2-26F4-4049-BD84-52B87EF72C6D}"/>
    <cellStyle name="Header2 4 4 14" xfId="18257" xr:uid="{A3E802B2-2C8D-4288-9B9D-ABABA976D5E7}"/>
    <cellStyle name="Header2 4 4 14 2" xfId="26156" xr:uid="{64E067D3-458D-4767-96F3-3B6D052F4613}"/>
    <cellStyle name="Header2 4 4 15" xfId="21188" xr:uid="{3BE13AB0-C0FD-4AC7-9AB2-60FD7AE6B246}"/>
    <cellStyle name="Header2 4 4 2" xfId="5052" xr:uid="{4A21950F-FB15-4A1E-B232-9A1028CCF589}"/>
    <cellStyle name="Header2 4 4 2 2" xfId="12921" xr:uid="{AF3A90A2-C9CA-4AEF-BAF1-BB229395C999}"/>
    <cellStyle name="Header2 4 4 2 2 2" xfId="18867" xr:uid="{D2C56090-C286-44A7-BF33-C4E7F5856EFA}"/>
    <cellStyle name="Header2 4 4 2 2 2 2" xfId="26765" xr:uid="{63730D7E-B003-4A68-8267-336F597017CD}"/>
    <cellStyle name="Header2 4 4 2 2 3" xfId="17314" xr:uid="{2C6F453A-61C6-40DA-AAFB-5F8149E608A7}"/>
    <cellStyle name="Header2 4 4 2 2 3 2" xfId="25225" xr:uid="{4F467113-CEE4-4F86-B148-409FAB7D2619}"/>
    <cellStyle name="Header2 4 4 2 2 4" xfId="15977" xr:uid="{4D82DE67-11E5-44D2-91F2-5B81397AF231}"/>
    <cellStyle name="Header2 4 4 2 2 4 2" xfId="23891" xr:uid="{57459160-5D5F-4EE7-9F2D-6404075439F1}"/>
    <cellStyle name="Header2 4 4 2 2 5" xfId="22565" xr:uid="{5BD3CD2C-AB97-4471-82EE-C671DB1F7FDE}"/>
    <cellStyle name="Header2 4 4 2 3" xfId="16341" xr:uid="{3FA75072-1841-4E22-8F21-FAEB12D2E1B8}"/>
    <cellStyle name="Header2 4 4 2 3 2" xfId="24253" xr:uid="{CC205920-1371-4B7C-9069-4D6216C2B697}"/>
    <cellStyle name="Header2 4 4 2 4" xfId="19887" xr:uid="{52FB98D0-5285-4252-AC63-66DEA6088ECE}"/>
    <cellStyle name="Header2 4 4 2 4 2" xfId="27782" xr:uid="{FB05D478-A5AF-4F7D-A384-D24BB0655F58}"/>
    <cellStyle name="Header2 4 4 2 5" xfId="17206" xr:uid="{6816DEBA-78EA-4F93-820A-6A9FE30296E6}"/>
    <cellStyle name="Header2 4 4 2 5 2" xfId="25118" xr:uid="{8EB35273-B371-42DD-B49E-C7AB83162F15}"/>
    <cellStyle name="Header2 4 4 2 6" xfId="21516" xr:uid="{5A6EDB0C-C1FE-4DB2-AF81-3B30E8F3464B}"/>
    <cellStyle name="Header2 4 4 3" xfId="5489" xr:uid="{BF07589A-3A45-409B-BECA-DED21BAC3BAC}"/>
    <cellStyle name="Header2 4 4 3 2" xfId="13332" xr:uid="{684FA3AA-C13E-4CBC-AE01-A9C74DF0215D}"/>
    <cellStyle name="Header2 4 4 3 2 2" xfId="19107" xr:uid="{F77A2CEA-1BD9-4EFF-B10C-8F150C2E7EC9}"/>
    <cellStyle name="Header2 4 4 3 2 2 2" xfId="27005" xr:uid="{F7317646-D46C-4B74-82B6-B2CDF9D4AF41}"/>
    <cellStyle name="Header2 4 4 3 2 3" xfId="19956" xr:uid="{B69108B0-7D13-4D22-BBB5-8CCE34682D5D}"/>
    <cellStyle name="Header2 4 4 3 2 3 2" xfId="27850" xr:uid="{6FF94CE0-B499-4028-A484-1E4AA2A651B1}"/>
    <cellStyle name="Header2 4 4 3 2 4" xfId="20688" xr:uid="{6E04C3C8-F458-4350-AFD7-B9D49C6470E4}"/>
    <cellStyle name="Header2 4 4 3 2 4 2" xfId="28581" xr:uid="{FB1513C3-E7D6-4598-A26E-2D249A62C001}"/>
    <cellStyle name="Header2 4 4 3 2 5" xfId="22744" xr:uid="{711A0122-542B-42F9-B49F-D1D9A536A589}"/>
    <cellStyle name="Header2 4 4 3 3" xfId="16585" xr:uid="{68E826EF-EAAE-4810-8A72-00ED31EB4D4B}"/>
    <cellStyle name="Header2 4 4 3 3 2" xfId="24497" xr:uid="{64641BC5-ED12-4F6B-B251-645E781588BA}"/>
    <cellStyle name="Header2 4 4 3 4" xfId="18436" xr:uid="{33ABE75C-9AD4-4384-A6FD-8F6092378F4C}"/>
    <cellStyle name="Header2 4 4 3 4 2" xfId="26334" xr:uid="{D7FFB9AB-F0F8-404E-B64B-ECD94FCC20E7}"/>
    <cellStyle name="Header2 4 4 3 5" xfId="18049" xr:uid="{B69DEEDC-D25F-4FB3-A50C-77228B6522EF}"/>
    <cellStyle name="Header2 4 4 3 5 2" xfId="25949" xr:uid="{411C7669-6377-4305-B226-115501A26CB1}"/>
    <cellStyle name="Header2 4 4 3 6" xfId="21698" xr:uid="{A465DB29-418E-453E-933D-9C83874406C5}"/>
    <cellStyle name="Header2 4 4 4" xfId="5364" xr:uid="{07D2533A-8981-4B20-9BBD-AE95F677DC9D}"/>
    <cellStyle name="Header2 4 4 4 2" xfId="13211" xr:uid="{10AB8012-E5BA-484A-B83B-3C4458A4EC1D}"/>
    <cellStyle name="Header2 4 4 4 2 2" xfId="18993" xr:uid="{9D8DD98C-B4DA-4CD8-B666-54CC5AA38A43}"/>
    <cellStyle name="Header2 4 4 4 2 2 2" xfId="26891" xr:uid="{B6874A0F-CC59-42D0-9DEC-3719A726C8A3}"/>
    <cellStyle name="Header2 4 4 4 2 3" xfId="19559" xr:uid="{9F9ED4B0-A72B-4707-B32B-04DCE265151A}"/>
    <cellStyle name="Header2 4 4 4 2 3 2" xfId="27455" xr:uid="{6F11612D-01E4-4C36-AEF0-0D9EA0FB8666}"/>
    <cellStyle name="Header2 4 4 4 2 4" xfId="17168" xr:uid="{EB8D341A-041D-459C-B1BC-C7FB9A80D836}"/>
    <cellStyle name="Header2 4 4 4 2 4 2" xfId="25080" xr:uid="{10E00411-1A47-443D-8920-010E572BB807}"/>
    <cellStyle name="Header2 4 4 4 2 5" xfId="22630" xr:uid="{C963F668-4C5B-4239-B58E-54103768FF47}"/>
    <cellStyle name="Header2 4 4 4 3" xfId="16469" xr:uid="{8D530C56-CA2F-4C40-85D4-E75CEF5B3036}"/>
    <cellStyle name="Header2 4 4 4 3 2" xfId="24381" xr:uid="{1C2CE6F5-7E4C-4E14-853F-E64F2018D3A7}"/>
    <cellStyle name="Header2 4 4 4 4" xfId="18441" xr:uid="{2850C3C1-A170-4BD8-95D0-44A4107BB438}"/>
    <cellStyle name="Header2 4 4 4 4 2" xfId="26339" xr:uid="{702EBDF6-CBE4-4297-947A-95CCC84D7551}"/>
    <cellStyle name="Header2 4 4 4 5" xfId="15482" xr:uid="{9C8E4925-2627-44D7-AF27-DFCFEEE95FAF}"/>
    <cellStyle name="Header2 4 4 4 5 2" xfId="23400" xr:uid="{D23795E2-5CD2-4131-84C3-C2ED281D0021}"/>
    <cellStyle name="Header2 4 4 4 6" xfId="21584" xr:uid="{18D8EAED-3E8E-4ABA-91C7-A0AED2990127}"/>
    <cellStyle name="Header2 4 4 5" xfId="5445" xr:uid="{C7F63914-4950-4164-9CC9-E0DB4ACB21C0}"/>
    <cellStyle name="Header2 4 4 5 2" xfId="13289" xr:uid="{AFF85D40-D787-4D1B-B206-99BE4AE6E910}"/>
    <cellStyle name="Header2 4 4 5 2 2" xfId="19068" xr:uid="{3FC28500-8E10-40DA-91D7-FB52C3836DC7}"/>
    <cellStyle name="Header2 4 4 5 2 2 2" xfId="26966" xr:uid="{C8FA22E8-E007-448B-9E6A-5DF9F4E10393}"/>
    <cellStyle name="Header2 4 4 5 2 3" xfId="15250" xr:uid="{8F06B422-AF60-44E9-B002-3B4FDF260983}"/>
    <cellStyle name="Header2 4 4 5 2 3 2" xfId="23172" xr:uid="{518A3A3E-1613-4B0C-A2A7-FDAB2050AF5E}"/>
    <cellStyle name="Header2 4 4 5 2 4" xfId="20649" xr:uid="{EDB27BE6-F266-47FE-8829-207A47DF787A}"/>
    <cellStyle name="Header2 4 4 5 2 4 2" xfId="28542" xr:uid="{5C0F460A-69C1-45A6-8A47-30EB4F15AD55}"/>
    <cellStyle name="Header2 4 4 5 2 5" xfId="22705" xr:uid="{7DA1905B-D01E-439C-ACD6-2D25B9103A85}"/>
    <cellStyle name="Header2 4 4 5 3" xfId="16546" xr:uid="{55F40B99-FE04-4B8C-917F-8F62FF05192C}"/>
    <cellStyle name="Header2 4 4 5 3 2" xfId="24458" xr:uid="{14E69213-D5F4-40A3-88CE-A69E3E5E0616}"/>
    <cellStyle name="Header2 4 4 5 4" xfId="18038" xr:uid="{00224F3E-F8AD-4DC9-A4A5-35F456B52FC8}"/>
    <cellStyle name="Header2 4 4 5 4 2" xfId="25938" xr:uid="{0A9FA9C8-A6AE-4F51-AEED-64D5CD5D76A4}"/>
    <cellStyle name="Header2 4 4 5 5" xfId="16143" xr:uid="{710D9F2D-E43A-415A-BDC2-21C08D2D80B6}"/>
    <cellStyle name="Header2 4 4 5 5 2" xfId="24055" xr:uid="{EEE59A5F-48AE-4E06-8C09-AA8613D61863}"/>
    <cellStyle name="Header2 4 4 5 6" xfId="21659" xr:uid="{3AFB4BD8-3D7E-4C19-A28B-023E28F194F1}"/>
    <cellStyle name="Header2 4 4 6" xfId="5399" xr:uid="{1FA8C43F-273C-47C5-832F-8106D419F930}"/>
    <cellStyle name="Header2 4 4 6 2" xfId="13244" xr:uid="{0DAFF05F-0733-4443-832A-D6B2D5F2AD0E}"/>
    <cellStyle name="Header2 4 4 6 2 2" xfId="19025" xr:uid="{6ADE82F5-ABE1-4797-B2F6-9F68B7AC684E}"/>
    <cellStyle name="Header2 4 4 6 2 2 2" xfId="26923" xr:uid="{713F089D-52F1-4047-A266-48D85F7AAAFA}"/>
    <cellStyle name="Header2 4 4 6 2 3" xfId="18829" xr:uid="{CA8DF974-03B3-46A8-B717-49FBAB8F075B}"/>
    <cellStyle name="Header2 4 4 6 2 3 2" xfId="26727" xr:uid="{BF7E2B79-F8A3-4C82-8026-B4C1860975CB}"/>
    <cellStyle name="Header2 4 4 6 2 4" xfId="20606" xr:uid="{21B9A7EC-5143-4207-81EA-FF8022BA78E8}"/>
    <cellStyle name="Header2 4 4 6 2 4 2" xfId="28499" xr:uid="{DD65B97C-A55D-4E19-B51F-9AAD3AA5784C}"/>
    <cellStyle name="Header2 4 4 6 2 5" xfId="22662" xr:uid="{6BACDEAC-8FEB-44A5-B049-E99D0C77EBCD}"/>
    <cellStyle name="Header2 4 4 6 3" xfId="16502" xr:uid="{7679C7DB-68F7-4C26-A943-F382DB7F7305}"/>
    <cellStyle name="Header2 4 4 6 3 2" xfId="24414" xr:uid="{395B7D1F-0322-4334-AF60-5C76975F4E91}"/>
    <cellStyle name="Header2 4 4 6 4" xfId="15961" xr:uid="{16B215F5-E622-4C0F-B441-71189CA9C75F}"/>
    <cellStyle name="Header2 4 4 6 4 2" xfId="23875" xr:uid="{20F81317-9841-4A8C-B136-2F48F6BDD6D5}"/>
    <cellStyle name="Header2 4 4 6 5" xfId="18639" xr:uid="{659C06EB-6183-4D7B-B3ED-327C13BEA49B}"/>
    <cellStyle name="Header2 4 4 6 5 2" xfId="26537" xr:uid="{20AAA2B7-BAE3-4398-8C60-EF0C8CB49BA4}"/>
    <cellStyle name="Header2 4 4 6 6" xfId="21616" xr:uid="{DCAE43CC-11E3-4FBB-B471-EC44A3C1554E}"/>
    <cellStyle name="Header2 4 4 7" xfId="5433" xr:uid="{F2F5A533-B3EF-4538-B3D6-923000C35067}"/>
    <cellStyle name="Header2 4 4 7 2" xfId="13277" xr:uid="{D820389B-3739-463C-BBF7-FAE04F67AF2E}"/>
    <cellStyle name="Header2 4 4 7 2 2" xfId="19058" xr:uid="{9B592B71-D720-4F1F-B9C7-15C022600903}"/>
    <cellStyle name="Header2 4 4 7 2 2 2" xfId="26956" xr:uid="{2027ACE6-294F-4DB2-933C-17811600C3A4}"/>
    <cellStyle name="Header2 4 4 7 2 3" xfId="17963" xr:uid="{EFC1B6DC-871A-4609-992C-4FEA96C32DF2}"/>
    <cellStyle name="Header2 4 4 7 2 3 2" xfId="25864" xr:uid="{AB6BECD3-F378-4C7D-92E8-3E1BDB5D9A86}"/>
    <cellStyle name="Header2 4 4 7 2 4" xfId="20639" xr:uid="{23399DD7-DCBA-4F99-B5B3-F8B1AEB0FB1C}"/>
    <cellStyle name="Header2 4 4 7 2 4 2" xfId="28532" xr:uid="{7D84FD65-7D58-42C7-BE07-52D741AFE397}"/>
    <cellStyle name="Header2 4 4 7 2 5" xfId="22695" xr:uid="{219DA8AD-030A-414E-8B36-DF5D61C6AE98}"/>
    <cellStyle name="Header2 4 4 7 3" xfId="16536" xr:uid="{1CA05420-1B91-473E-82C6-3634E0284B8F}"/>
    <cellStyle name="Header2 4 4 7 3 2" xfId="24448" xr:uid="{70C9088B-FE75-41A6-A35D-957335C2E035}"/>
    <cellStyle name="Header2 4 4 7 4" xfId="17623" xr:uid="{93F3D313-BCC9-4F19-BB31-B129EE6BA508}"/>
    <cellStyle name="Header2 4 4 7 4 2" xfId="25525" xr:uid="{6578A9AD-8F60-419B-BF1F-2380A7AF1E2B}"/>
    <cellStyle name="Header2 4 4 7 5" xfId="20565" xr:uid="{7E5B17F7-EC78-41CC-87B5-FBB96D95AD8C}"/>
    <cellStyle name="Header2 4 4 7 5 2" xfId="28458" xr:uid="{45BA542D-C2E7-4A4D-9E4D-2DE5BA73498C}"/>
    <cellStyle name="Header2 4 4 7 6" xfId="21649" xr:uid="{803357BE-857F-4524-9A40-BA3885A8039E}"/>
    <cellStyle name="Header2 4 4 8" xfId="5406" xr:uid="{1C2D935F-FC4C-42EC-94EC-9A5F9BAD9B62}"/>
    <cellStyle name="Header2 4 4 8 2" xfId="13250" xr:uid="{2E968175-4430-4567-9977-8192E9175C05}"/>
    <cellStyle name="Header2 4 4 8 2 2" xfId="19031" xr:uid="{48C21741-C4D9-4B8E-B9F0-74E1CDB8A985}"/>
    <cellStyle name="Header2 4 4 8 2 2 2" xfId="26929" xr:uid="{D44A0009-E9DC-464A-8018-AC4552240897}"/>
    <cellStyle name="Header2 4 4 8 2 3" xfId="17306" xr:uid="{6F59D3E2-52E3-4777-A480-315D00085923}"/>
    <cellStyle name="Header2 4 4 8 2 3 2" xfId="25217" xr:uid="{9D2D5F80-6DC0-413E-B4D8-B3ABAF2A265E}"/>
    <cellStyle name="Header2 4 4 8 2 4" xfId="20612" xr:uid="{AE9F62A2-FFD5-4AFC-858E-95DD82EA240B}"/>
    <cellStyle name="Header2 4 4 8 2 4 2" xfId="28505" xr:uid="{DD45BF90-7869-47BA-8670-A342226BCE4D}"/>
    <cellStyle name="Header2 4 4 8 2 5" xfId="22668" xr:uid="{DE020C84-C948-4E11-82DE-ED78D6B64E9D}"/>
    <cellStyle name="Header2 4 4 8 3" xfId="16509" xr:uid="{4571AA71-2F97-439B-9473-7098CA76F25A}"/>
    <cellStyle name="Header2 4 4 8 3 2" xfId="24421" xr:uid="{4073D7C5-C5DE-4778-B505-040529776E28}"/>
    <cellStyle name="Header2 4 4 8 4" xfId="16221" xr:uid="{71487F64-5ACB-4207-AD26-6F33A3BBBEC7}"/>
    <cellStyle name="Header2 4 4 8 4 2" xfId="24133" xr:uid="{385552B3-31E6-463C-BCEC-3442E6898610}"/>
    <cellStyle name="Header2 4 4 8 5" xfId="19426" xr:uid="{1B0933BD-DD5A-4649-A175-7A95002DB1ED}"/>
    <cellStyle name="Header2 4 4 8 5 2" xfId="27323" xr:uid="{E6E0498F-11FC-4AB7-89B1-C30E949AE889}"/>
    <cellStyle name="Header2 4 4 8 6" xfId="21622" xr:uid="{7C36A149-A16F-4207-A06D-840207528C78}"/>
    <cellStyle name="Header2 4 4 9" xfId="7475" xr:uid="{2FDA8D58-1AC3-4F01-B16F-9C881330916F}"/>
    <cellStyle name="Header2 4 4 9 2" xfId="14117" xr:uid="{99CFE359-1171-4CB1-B0E4-E38356503749}"/>
    <cellStyle name="Header2 4 4 9 2 2" xfId="19573" xr:uid="{CD19C1B9-50BF-4579-BD77-D5773CD68767}"/>
    <cellStyle name="Header2 4 4 9 2 2 2" xfId="27469" xr:uid="{C96FC324-21F4-46AE-A824-CAEBDD33A4A4}"/>
    <cellStyle name="Header2 4 4 9 2 3" xfId="20359" xr:uid="{8A595DBC-65B2-4706-AE62-CED451801433}"/>
    <cellStyle name="Header2 4 4 9 2 3 2" xfId="28253" xr:uid="{5358C6C0-0840-4354-9A64-1A785F10E499}"/>
    <cellStyle name="Header2 4 4 9 2 4" xfId="21024" xr:uid="{8A998525-5B30-4F93-A82E-191B5330DCA5}"/>
    <cellStyle name="Header2 4 4 9 2 4 2" xfId="28917" xr:uid="{7C5DB8B9-94BB-4E7C-9EB0-DECF56E8D75E}"/>
    <cellStyle name="Header2 4 4 9 2 5" xfId="23080" xr:uid="{9A756B72-DBCB-4B75-AE10-1D95758AAAB1}"/>
    <cellStyle name="Header2 4 4 9 3" xfId="17212" xr:uid="{C36456FF-5F68-42B6-88F8-4F9B0C83F2C4}"/>
    <cellStyle name="Header2 4 4 9 3 2" xfId="25124" xr:uid="{A43951E7-1E10-4E88-8B3E-1695D5E59A71}"/>
    <cellStyle name="Header2 4 4 9 4" xfId="18366" xr:uid="{F9F270DC-9BAC-4675-91AD-6BDD308E29A4}"/>
    <cellStyle name="Header2 4 4 9 4 2" xfId="26264" xr:uid="{76BFA428-5D19-4674-A35D-D8AFB583E700}"/>
    <cellStyle name="Header2 4 4 9 5" xfId="18825" xr:uid="{7B148386-2E59-46B6-92ED-77E5AF423B29}"/>
    <cellStyle name="Header2 4 4 9 5 2" xfId="26723" xr:uid="{6456B6E3-1277-47CF-8D49-C1B35C099639}"/>
    <cellStyle name="Header2 4 4 9 6" xfId="22034" xr:uid="{7D1F0BC4-096E-42E2-874A-8F8E5D3A0C86}"/>
    <cellStyle name="Header2 4 5" xfId="2511" xr:uid="{5042415F-81A3-4E10-BD88-ED6DA21FB33A}"/>
    <cellStyle name="Header2 4 5 2" xfId="11690" xr:uid="{C1265DC4-410A-401B-BC67-8FC1B2533836}"/>
    <cellStyle name="Header2 4 5 2 2" xfId="18338" xr:uid="{49262BFC-03BC-45DD-B0F6-78DEF71B5CC8}"/>
    <cellStyle name="Header2 4 5 2 2 2" xfId="26237" xr:uid="{808F84EF-3A0D-42B6-AF9F-CBF8360772F3}"/>
    <cellStyle name="Header2 4 5 2 3" xfId="16054" xr:uid="{86583FDD-9FCE-49E2-84D2-19845F55B327}"/>
    <cellStyle name="Header2 4 5 2 3 2" xfId="23967" xr:uid="{F9E7C18E-5CDF-4DFA-AC06-658EBA603754}"/>
    <cellStyle name="Header2 4 5 2 4" xfId="17118" xr:uid="{C2730D53-DFC0-409D-9D5D-1CF8FE4B4836}"/>
    <cellStyle name="Header2 4 5 2 4 2" xfId="25030" xr:uid="{8A756153-FDAC-4507-B64B-C3729B4F8E3A}"/>
    <cellStyle name="Header2 4 5 2 5" xfId="22282" xr:uid="{9567B746-FB8E-4944-B479-352C6ADAAE44}"/>
    <cellStyle name="Header2 4 5 3" xfId="15662" xr:uid="{7407191D-3577-446A-891F-2F00FB677A2A}"/>
    <cellStyle name="Header2 4 5 3 2" xfId="23577" xr:uid="{06797368-EDC1-40FE-84BC-D49F56A37E88}"/>
    <cellStyle name="Header2 4 5 4" xfId="15796" xr:uid="{2BE7CB9D-D89F-4FB1-B748-EA622851C5A7}"/>
    <cellStyle name="Header2 4 5 4 2" xfId="23710" xr:uid="{C4A0FA8E-719F-40F3-8726-FB8D06BB65D3}"/>
    <cellStyle name="Header2 4 5 5" xfId="17886" xr:uid="{1C0CCEF9-CB3C-4584-A79E-BE56F23B1AEE}"/>
    <cellStyle name="Header2 4 5 5 2" xfId="25787" xr:uid="{6ADD205F-69CE-4E3B-ACFF-EDFAEEAC54A8}"/>
    <cellStyle name="Header2 4 5 6" xfId="21205" xr:uid="{03BDAF1C-E33C-461A-85D2-2A547CF7FA5D}"/>
    <cellStyle name="Header2 4 6" xfId="2965" xr:uid="{96C2FA3E-787F-411E-9535-750F7FCDFD82}"/>
    <cellStyle name="Header2 4 6 2" xfId="12126" xr:uid="{C825DFA4-EF41-474C-A94D-74EFFBBED5F7}"/>
    <cellStyle name="Header2 4 6 2 2" xfId="18522" xr:uid="{CDB5CC34-8523-4774-B566-5037B2FF539F}"/>
    <cellStyle name="Header2 4 6 2 2 2" xfId="26420" xr:uid="{A4A67B37-8331-4E1E-8A06-9FC34513EAE6}"/>
    <cellStyle name="Header2 4 6 2 3" xfId="17866" xr:uid="{CACF80BE-F22C-41E8-9FFA-0C4D68C13618}"/>
    <cellStyle name="Header2 4 6 2 3 2" xfId="25767" xr:uid="{6740727B-1011-45B8-8F03-0E1577E094B1}"/>
    <cellStyle name="Header2 4 6 2 4" xfId="17120" xr:uid="{2EF1B56A-4C79-483B-B363-5514313995DD}"/>
    <cellStyle name="Header2 4 6 2 4 2" xfId="25032" xr:uid="{9CD74DF2-824E-432B-AD0E-572B20410C58}"/>
    <cellStyle name="Header2 4 6 2 5" xfId="22375" xr:uid="{7D6BE379-A0D7-4C37-AA05-98DA22325BFD}"/>
    <cellStyle name="Header2 4 6 3" xfId="15838" xr:uid="{C1902D66-C01A-4196-9D87-A9A593992207}"/>
    <cellStyle name="Header2 4 6 3 2" xfId="23752" xr:uid="{57FB0836-8EF5-4DB9-80F9-89C989A22965}"/>
    <cellStyle name="Header2 4 6 4" xfId="17269" xr:uid="{89F19041-5E85-4410-B280-485BC276728D}"/>
    <cellStyle name="Header2 4 6 4 2" xfId="25180" xr:uid="{60359217-5FED-4F24-9C3C-5D5A7C301D7A}"/>
    <cellStyle name="Header2 4 6 5" xfId="16102" xr:uid="{22E21C06-FD73-427C-9A7C-553FE0817661}"/>
    <cellStyle name="Header2 4 6 5 2" xfId="24014" xr:uid="{0B7F7D1E-2E9B-410F-966C-7042B7DE76DD}"/>
    <cellStyle name="Header2 4 6 6" xfId="21318" xr:uid="{22064A45-DC9D-42EB-9EFF-5A753D62D0BC}"/>
    <cellStyle name="Header2 4 7" xfId="4222" xr:uid="{C1B3C25D-2D1D-4E37-8EDE-373A9BA8167C}"/>
    <cellStyle name="Header2 4 7 2" xfId="12465" xr:uid="{08D9B512-F9B9-47EB-862C-ECBFD0A4B08B}"/>
    <cellStyle name="Header2 4 7 2 2" xfId="18696" xr:uid="{4BB23BAB-EE7D-416C-B13A-5B632F137925}"/>
    <cellStyle name="Header2 4 7 2 2 2" xfId="26594" xr:uid="{23F9408A-E388-43B3-A405-FEE95C8511F8}"/>
    <cellStyle name="Header2 4 7 2 3" xfId="19567" xr:uid="{69F6B10A-F2EE-4FA0-8303-734AB42EB60D}"/>
    <cellStyle name="Header2 4 7 2 3 2" xfId="27463" xr:uid="{BA902875-DF4C-446E-8499-A02D3F19CB41}"/>
    <cellStyle name="Header2 4 7 2 4" xfId="17167" xr:uid="{AF8CA1ED-C288-4F97-BB00-559BD5819FD7}"/>
    <cellStyle name="Header2 4 7 2 4 2" xfId="25079" xr:uid="{BF1FF3A2-B2F2-4E0F-B2D8-B980E80BE83E}"/>
    <cellStyle name="Header2 4 7 2 5" xfId="22497" xr:uid="{3B12E52D-2CF7-463E-A25D-DF65776A7045}"/>
    <cellStyle name="Header2 4 7 3" xfId="16187" xr:uid="{F58FE5CA-72DB-439B-BBEF-69EB1EBE44A0}"/>
    <cellStyle name="Header2 4 7 3 2" xfId="24099" xr:uid="{A6FB1EC9-509A-4442-977E-580CE4E1E954}"/>
    <cellStyle name="Header2 4 7 4" xfId="16238" xr:uid="{8CCB855B-81CE-4DF5-8964-BDCC21C5F92C}"/>
    <cellStyle name="Header2 4 7 4 2" xfId="24150" xr:uid="{B8C69C7C-E909-4877-AE6A-B86E8491348A}"/>
    <cellStyle name="Header2 4 7 5" xfId="19633" xr:uid="{9965DA97-3D77-4548-B2DF-074D48111D35}"/>
    <cellStyle name="Header2 4 7 5 2" xfId="27529" xr:uid="{7EBF3303-88B5-4981-9029-E26BA0A0F54A}"/>
    <cellStyle name="Header2 4 7 6" xfId="21444" xr:uid="{CF25739F-0E10-4BEA-B19E-984350F14C24}"/>
    <cellStyle name="Header2 4 8" xfId="5425" xr:uid="{EA1170C3-2DE0-4F0B-9464-7D2231CB2E55}"/>
    <cellStyle name="Header2 4 8 2" xfId="13269" xr:uid="{ECD366EC-85E5-4AF2-A3D1-F04DFD651FBD}"/>
    <cellStyle name="Header2 4 8 2 2" xfId="19050" xr:uid="{8D1EF35A-81AE-4FD5-934B-998AAA4077CD}"/>
    <cellStyle name="Header2 4 8 2 2 2" xfId="26948" xr:uid="{6DC344EE-4A2C-41CE-A783-4C3829714261}"/>
    <cellStyle name="Header2 4 8 2 3" xfId="19403" xr:uid="{045EE722-0F91-4DFC-9CA2-3D061B7D5DE3}"/>
    <cellStyle name="Header2 4 8 2 3 2" xfId="27300" xr:uid="{0D49341C-B3A0-49AF-9475-EE81EBFB8973}"/>
    <cellStyle name="Header2 4 8 2 4" xfId="20631" xr:uid="{CCBAD5D7-0D4E-4770-BC71-41FE3CF883F0}"/>
    <cellStyle name="Header2 4 8 2 4 2" xfId="28524" xr:uid="{11F26B7B-87DB-4CE9-B07B-40CCB617F333}"/>
    <cellStyle name="Header2 4 8 2 5" xfId="22687" xr:uid="{1669A626-78E1-4DA4-B067-C9A695BA25C6}"/>
    <cellStyle name="Header2 4 8 3" xfId="16528" xr:uid="{D0F11234-DBFF-43A9-B479-C3E63ADA240B}"/>
    <cellStyle name="Header2 4 8 3 2" xfId="24440" xr:uid="{E0CC39F6-18A3-485C-8583-BC2B27C1D45C}"/>
    <cellStyle name="Header2 4 8 4" xfId="17622" xr:uid="{B520B232-7AB5-4107-84A5-86F10129C801}"/>
    <cellStyle name="Header2 4 8 4 2" xfId="25524" xr:uid="{7E7055AC-189A-42D9-80B9-01C36F3C6691}"/>
    <cellStyle name="Header2 4 8 5" xfId="17040" xr:uid="{19E264AC-4847-479E-A439-38F0A74662A4}"/>
    <cellStyle name="Header2 4 8 5 2" xfId="24952" xr:uid="{951B04D9-4531-45D1-95FF-48DAEF7C5688}"/>
    <cellStyle name="Header2 4 8 6" xfId="21641" xr:uid="{565137AA-1300-41D6-9417-B5DFF8C60186}"/>
    <cellStyle name="Header2 4 9" xfId="4666" xr:uid="{05779315-F815-46B8-9BA6-6AC4799D829A}"/>
    <cellStyle name="Header2 4 9 2" xfId="12706" xr:uid="{1A919B3A-5F65-4C97-8259-87710831F832}"/>
    <cellStyle name="Header2 4 9 2 2" xfId="18813" xr:uid="{B07C9478-E2F1-4161-A8A2-E12DECE49B36}"/>
    <cellStyle name="Header2 4 9 2 2 2" xfId="26711" xr:uid="{ED34D9AF-973C-4E5E-8622-C5893695E817}"/>
    <cellStyle name="Header2 4 9 2 3" xfId="15295" xr:uid="{56D95D1C-F103-47A1-A12B-377BB0E5C646}"/>
    <cellStyle name="Header2 4 9 2 3 2" xfId="23217" xr:uid="{BFFCB1BF-51F1-46DF-8DB6-72585D8CB628}"/>
    <cellStyle name="Header2 4 9 2 4" xfId="17017" xr:uid="{375DAB4D-BEE4-4865-8B45-F81E81834D11}"/>
    <cellStyle name="Header2 4 9 2 4 2" xfId="24929" xr:uid="{CB1647C3-98A8-4E2B-BD8B-77B3F627179E}"/>
    <cellStyle name="Header2 4 9 2 5" xfId="22552" xr:uid="{3E846FB5-FCE1-4396-AC47-D0BDC79AE389}"/>
    <cellStyle name="Header2 4 9 3" xfId="16264" xr:uid="{00559B45-7B62-4661-8DED-FA2FA43DE9CF}"/>
    <cellStyle name="Header2 4 9 3 2" xfId="24176" xr:uid="{AAD68798-715F-44D6-BB53-236E44347925}"/>
    <cellStyle name="Header2 4 9 4" xfId="17612" xr:uid="{D65590C6-C26A-4128-B375-080F4B5EBDB5}"/>
    <cellStyle name="Header2 4 9 4 2" xfId="25514" xr:uid="{F5D223DC-4106-497A-8A5B-FC07718CF5D5}"/>
    <cellStyle name="Header2 4 9 5" xfId="19586" xr:uid="{E31193BD-1095-4834-A33B-A5C16D2600D6}"/>
    <cellStyle name="Header2 4 9 5 2" xfId="27482" xr:uid="{252E05E0-CEBE-47C6-80A4-0682A1FFB1F1}"/>
    <cellStyle name="Header2 4 9 6" xfId="21499" xr:uid="{1BCEFC73-A283-474C-8AB1-C1DB17D957CF}"/>
    <cellStyle name="Header2 5" xfId="1592" xr:uid="{133F9F76-07B5-4B1B-B416-5111021E85D0}"/>
    <cellStyle name="Header2 5 10" xfId="5380" xr:uid="{60FC15B3-468A-4BCB-8CDE-7788F2AAF426}"/>
    <cellStyle name="Header2 5 10 2" xfId="13226" xr:uid="{89EE47F4-4095-4470-95D1-EB801F2D5C96}"/>
    <cellStyle name="Header2 5 10 2 2" xfId="19008" xr:uid="{47F13E91-39FA-44F6-9A57-AB80BFD70C3C}"/>
    <cellStyle name="Header2 5 10 2 2 2" xfId="26906" xr:uid="{EEED820A-3417-47C5-85C9-30ED6AC86DCC}"/>
    <cellStyle name="Header2 5 10 2 3" xfId="18831" xr:uid="{5ECCA515-3BBA-4C57-B6F1-5005A27C4459}"/>
    <cellStyle name="Header2 5 10 2 3 2" xfId="26729" xr:uid="{7D01A6F9-3D93-466D-8211-6985491C562A}"/>
    <cellStyle name="Header2 5 10 2 4" xfId="20589" xr:uid="{A524AF28-62B0-4D7D-9E8E-08E7196FD173}"/>
    <cellStyle name="Header2 5 10 2 4 2" xfId="28482" xr:uid="{B37E3F67-70C6-4EAD-8E2A-B0295BDF5B32}"/>
    <cellStyle name="Header2 5 10 2 5" xfId="22645" xr:uid="{8840794A-100D-4EBF-B0DE-DAB689AB7EEF}"/>
    <cellStyle name="Header2 5 10 3" xfId="16484" xr:uid="{0621595E-02CF-485C-B1B0-A873E6C5F9BA}"/>
    <cellStyle name="Header2 5 10 3 2" xfId="24396" xr:uid="{6D91B556-E523-4FF0-82A1-C944C07ADF12}"/>
    <cellStyle name="Header2 5 10 4" xfId="18724" xr:uid="{BED0E7F3-5E8F-4EAF-9E94-F52F7FFCBA64}"/>
    <cellStyle name="Header2 5 10 4 2" xfId="26622" xr:uid="{04B9EBE9-9D25-474B-B38F-BE8CF57CDBB2}"/>
    <cellStyle name="Header2 5 10 5" xfId="15354" xr:uid="{33E7B6EB-026C-4E02-94A4-B504FE0A5DDD}"/>
    <cellStyle name="Header2 5 10 5 2" xfId="23276" xr:uid="{A0B3BB73-C5BA-4E49-80B8-EBDEE534C0DA}"/>
    <cellStyle name="Header2 5 10 6" xfId="21599" xr:uid="{04E087FA-A0FD-4720-B886-F07404DE01EF}"/>
    <cellStyle name="Header2 5 11" xfId="5505" xr:uid="{6A1E515E-F47D-48AD-8EF4-C385D3386D3A}"/>
    <cellStyle name="Header2 5 11 2" xfId="13348" xr:uid="{BB334B09-5980-44CE-901B-3E07BC66DAAD}"/>
    <cellStyle name="Header2 5 11 2 2" xfId="19123" xr:uid="{DC982883-C762-4B6A-B0DD-039CFA451226}"/>
    <cellStyle name="Header2 5 11 2 2 2" xfId="27021" xr:uid="{E56398DB-DB76-4957-B886-FB82082D95DC}"/>
    <cellStyle name="Header2 5 11 2 3" xfId="19972" xr:uid="{553D3E3B-EEC7-4F1A-ACE8-E70AA40CDACA}"/>
    <cellStyle name="Header2 5 11 2 3 2" xfId="27866" xr:uid="{B0B6C6F6-ED8B-4087-A0C2-C3686E3F58A8}"/>
    <cellStyle name="Header2 5 11 2 4" xfId="20704" xr:uid="{105B3199-9FA8-4053-A9D2-5DB51745D096}"/>
    <cellStyle name="Header2 5 11 2 4 2" xfId="28597" xr:uid="{CB99DBDB-B2AC-42A6-9D51-344C5AA187CA}"/>
    <cellStyle name="Header2 5 11 2 5" xfId="22760" xr:uid="{AAF2AF26-6716-4AE7-BF20-F399E5DD7EF0}"/>
    <cellStyle name="Header2 5 11 3" xfId="16600" xr:uid="{59AACFA1-F604-4B53-A3CB-3047ECFA2796}"/>
    <cellStyle name="Header2 5 11 3 2" xfId="24512" xr:uid="{613EDFF9-33F4-4592-8C74-96642CD3EE45}"/>
    <cellStyle name="Header2 5 11 4" xfId="18716" xr:uid="{267B94D9-45E8-408B-B335-85737E7CEDBB}"/>
    <cellStyle name="Header2 5 11 4 2" xfId="26614" xr:uid="{57AD98A2-0348-447C-9657-1F56D218C151}"/>
    <cellStyle name="Header2 5 11 5" xfId="20288" xr:uid="{852D3B36-831B-4808-8B06-975843BE3C27}"/>
    <cellStyle name="Header2 5 11 5 2" xfId="28182" xr:uid="{1CA83917-294F-4118-9436-4B61E0067066}"/>
    <cellStyle name="Header2 5 11 6" xfId="21714" xr:uid="{39A20C2B-DF74-44B9-8E2C-EC9FD14993C7}"/>
    <cellStyle name="Header2 5 12" xfId="6776" xr:uid="{ABACC3A9-8F87-4A0A-A131-B5D5E2B51224}"/>
    <cellStyle name="Header2 5 12 2" xfId="13781" xr:uid="{E3A8B3B6-D265-43BD-930A-267FFA59A1CD}"/>
    <cellStyle name="Header2 5 12 2 2" xfId="19448" xr:uid="{058357DC-06C1-46FD-95FA-3E85534FC960}"/>
    <cellStyle name="Header2 5 12 2 2 2" xfId="27344" xr:uid="{2652037F-3EDB-40DB-91F4-319CF4768C16}"/>
    <cellStyle name="Header2 5 12 2 3" xfId="20273" xr:uid="{274FDF33-B2EA-4DE6-A23B-303C971E1F4F}"/>
    <cellStyle name="Header2 5 12 2 3 2" xfId="28167" xr:uid="{F73EE427-86DB-4DAC-B2C2-61DB524DDB46}"/>
    <cellStyle name="Header2 5 12 2 4" xfId="20985" xr:uid="{379A4B14-6C6D-4413-9D0A-FF9AA8A6C156}"/>
    <cellStyle name="Header2 5 12 2 4 2" xfId="28878" xr:uid="{D1C96C84-8754-4278-AD6B-37DFF5C0DA54}"/>
    <cellStyle name="Header2 5 12 2 5" xfId="23041" xr:uid="{2E70B9E1-A3AC-4F72-9AF1-439A93A1A707}"/>
    <cellStyle name="Header2 5 12 3" xfId="17068" xr:uid="{E6B91273-31C2-43B0-AAFE-E6F018E30AEE}"/>
    <cellStyle name="Header2 5 12 3 2" xfId="24980" xr:uid="{2D072CDC-84D8-4C71-83EE-34A20D27E591}"/>
    <cellStyle name="Header2 5 12 4" xfId="16193" xr:uid="{6CF69FE0-38AB-4C56-844B-D340872D661C}"/>
    <cellStyle name="Header2 5 12 4 2" xfId="24105" xr:uid="{401C8ED1-A2C9-4FC5-8E92-DDFE6710B108}"/>
    <cellStyle name="Header2 5 12 5" xfId="18454" xr:uid="{DEDD4861-C301-400D-9523-3840455D8D67}"/>
    <cellStyle name="Header2 5 12 5 2" xfId="26352" xr:uid="{B052296B-4655-4AA4-B5F8-945984B0A55E}"/>
    <cellStyle name="Header2 5 12 6" xfId="21995" xr:uid="{9F82E4D3-529B-4C6E-8365-530C54024234}"/>
    <cellStyle name="Header2 5 13" xfId="7411" xr:uid="{497906D2-E174-41AA-9313-493C90CD75C2}"/>
    <cellStyle name="Header2 5 13 2" xfId="14053" xr:uid="{AC9F7F46-225D-47C8-A038-4EF05B1DC44A}"/>
    <cellStyle name="Header2 5 13 2 2" xfId="19536" xr:uid="{77654BEE-01BA-4E31-B6D9-8B05F882019A}"/>
    <cellStyle name="Header2 5 13 2 2 2" xfId="27432" xr:uid="{156F077A-7E05-4107-A639-92EC055D7093}"/>
    <cellStyle name="Header2 5 13 2 3" xfId="20333" xr:uid="{B23DA477-2B61-43D7-B2E8-569908CA5F0D}"/>
    <cellStyle name="Header2 5 13 2 3 2" xfId="28227" xr:uid="{E8B21CB5-31CA-45DD-9ADD-687DEEA5BEDF}"/>
    <cellStyle name="Header2 5 13 2 4" xfId="21007" xr:uid="{3CE2ED31-CD5E-4101-AFEC-02FB789536AB}"/>
    <cellStyle name="Header2 5 13 2 4 2" xfId="28900" xr:uid="{8458A37D-4EFA-404B-97CD-BEF90724DE3D}"/>
    <cellStyle name="Header2 5 13 2 5" xfId="23063" xr:uid="{707A1707-F19C-45ED-8FFC-D9734694F9F3}"/>
    <cellStyle name="Header2 5 13 3" xfId="17177" xr:uid="{9080FF1F-B563-40D3-9068-0E659C37C89A}"/>
    <cellStyle name="Header2 5 13 3 2" xfId="25089" xr:uid="{868AF490-1A8C-4007-90B8-F46F39DFAEB4}"/>
    <cellStyle name="Header2 5 13 4" xfId="18688" xr:uid="{2AF52EB5-CE0D-4944-B984-5D6CA99CEE6B}"/>
    <cellStyle name="Header2 5 13 4 2" xfId="26586" xr:uid="{7C06D62F-A9FA-4844-98DE-27E548A6D3B0}"/>
    <cellStyle name="Header2 5 13 5" xfId="15955" xr:uid="{8726991E-66E0-4357-B078-9EBDD49FFB89}"/>
    <cellStyle name="Header2 5 13 5 2" xfId="23869" xr:uid="{EFFCF545-2DAD-4A53-AF90-354DED1C6C7B}"/>
    <cellStyle name="Header2 5 13 6" xfId="22017" xr:uid="{783E762F-5E6F-430D-8CAB-A4F9F9FC2950}"/>
    <cellStyle name="Header2 5 14" xfId="7915" xr:uid="{626CDCD4-CAA2-4006-8287-06FD0941A1ED}"/>
    <cellStyle name="Header2 5 14 2" xfId="17351" xr:uid="{48DC677B-9877-4E7C-A47B-FA8EF7BCFC10}"/>
    <cellStyle name="Header2 5 14 2 2" xfId="25261" xr:uid="{8B8F74FE-4D23-4B2E-A65B-AD2BFE0E2C96}"/>
    <cellStyle name="Header2 5 14 3" xfId="18361" xr:uid="{4F0855C4-7E30-430A-A16B-462EE621D7B6}"/>
    <cellStyle name="Header2 5 14 3 2" xfId="26259" xr:uid="{0667538B-C708-4EC4-98C3-8BACFA28792F}"/>
    <cellStyle name="Header2 5 14 4" xfId="20522" xr:uid="{53F83002-DD46-4304-A1B4-B188A04298CE}"/>
    <cellStyle name="Header2 5 14 4 2" xfId="28415" xr:uid="{88B36DE1-5C37-485B-AB87-2CDAEF836061}"/>
    <cellStyle name="Header2 5 14 5" xfId="22077" xr:uid="{F7D1E9A4-C764-4460-ACF5-7364A5895DC5}"/>
    <cellStyle name="Header2 5 15" xfId="8319" xr:uid="{45841FCE-DA2C-4701-B29E-8C5038D5F4E8}"/>
    <cellStyle name="Header2 5 15 2" xfId="17448" xr:uid="{83239D81-03DB-4563-87DF-780FF0261145}"/>
    <cellStyle name="Header2 5 15 2 2" xfId="25358" xr:uid="{509B3098-35DC-4E2F-9BC0-72316FEFD6AE}"/>
    <cellStyle name="Header2 5 15 3" xfId="15677" xr:uid="{EA92EF2D-05E8-4169-8C5C-FFBD7F93C82A}"/>
    <cellStyle name="Header2 5 15 3 2" xfId="23591" xr:uid="{16EDE703-42A9-4535-BED7-724E8868D426}"/>
    <cellStyle name="Header2 5 15 4" xfId="19834" xr:uid="{9FE87166-076A-4327-BEBC-A4067AFCE04C}"/>
    <cellStyle name="Header2 5 15 4 2" xfId="27729" xr:uid="{025D3D83-5887-43A2-A095-7565E5B68823}"/>
    <cellStyle name="Header2 5 15 5" xfId="22087" xr:uid="{748EE68F-1CC8-4D3A-BC19-0B28AAF64500}"/>
    <cellStyle name="Header2 5 16" xfId="10479" xr:uid="{D9CE04A6-88D4-46A7-9A7E-94FF745B5A0D}"/>
    <cellStyle name="Header2 5 16 2" xfId="17948" xr:uid="{EBEE55D7-EB70-4E4F-AC65-8E59CA9D0728}"/>
    <cellStyle name="Header2 5 16 2 2" xfId="25849" xr:uid="{0AB15D1D-F6E2-492C-8046-C61AFAE99662}"/>
    <cellStyle name="Header2 5 16 3" xfId="15402" xr:uid="{82F3E1FE-B7D5-4EE8-8F9A-270E20E3A390}"/>
    <cellStyle name="Header2 5 16 3 2" xfId="23323" xr:uid="{5D5BD745-D6ED-42C2-937D-51C8198CA25F}"/>
    <cellStyle name="Header2 5 16 4" xfId="17541" xr:uid="{E1582634-CA15-4D7F-840C-C158DE15DDE6}"/>
    <cellStyle name="Header2 5 16 4 2" xfId="25451" xr:uid="{54D28F56-CF5B-4B5B-9E13-2A689F772D17}"/>
    <cellStyle name="Header2 5 16 5" xfId="22160" xr:uid="{49F96097-2229-4076-B8DB-C7DD3D6DAE5F}"/>
    <cellStyle name="Header2 5 17" xfId="10974" xr:uid="{94275836-6772-48A9-8737-F51DD1B351F9}"/>
    <cellStyle name="Header2 5 17 2" xfId="18129" xr:uid="{77A48428-EC3D-43A2-B966-42F75E67A7D9}"/>
    <cellStyle name="Header2 5 17 2 2" xfId="26028" xr:uid="{66D53C53-9964-4C95-A553-CF9F33BE1820}"/>
    <cellStyle name="Header2 5 17 3" xfId="17747" xr:uid="{C381F96E-B75D-4386-8CEC-066385DA4284}"/>
    <cellStyle name="Header2 5 17 3 2" xfId="25648" xr:uid="{5EBEDE76-583D-4D68-BB44-BFA3AF3FB8ED}"/>
    <cellStyle name="Header2 5 17 4" xfId="15742" xr:uid="{B2762410-C1C5-4E89-A356-5E30A34E992E}"/>
    <cellStyle name="Header2 5 17 4 2" xfId="23656" xr:uid="{83AF37F9-8B9B-4750-BE15-0AD7FE5AC205}"/>
    <cellStyle name="Header2 5 17 5" xfId="22233" xr:uid="{04F3CD2F-69A8-434C-873D-D96234CC0B48}"/>
    <cellStyle name="Header2 5 18" xfId="11251" xr:uid="{B51C7B70-22CB-4D27-99F5-DAC025DD9553}"/>
    <cellStyle name="Header2 5 18 2" xfId="18205" xr:uid="{9466DB69-BEE4-43C8-9B0C-260FDCAAF849}"/>
    <cellStyle name="Header2 5 18 2 2" xfId="26104" xr:uid="{6B8FA5BB-4500-4196-94FB-3A22F73EDC80}"/>
    <cellStyle name="Header2 5 18 3" xfId="16969" xr:uid="{B26A6BB5-C171-433A-A3ED-BDD72960A932}"/>
    <cellStyle name="Header2 5 18 3 2" xfId="24881" xr:uid="{ED0AF30D-4128-43D4-A18E-5ED7BB99FB10}"/>
    <cellStyle name="Header2 5 18 4" xfId="19598" xr:uid="{D892EC40-A355-4542-B9A1-0805D5BD50FF}"/>
    <cellStyle name="Header2 5 18 4 2" xfId="27494" xr:uid="{7F2FE962-A262-46C4-BE31-7BD85E342E94}"/>
    <cellStyle name="Header2 5 18 5" xfId="22246" xr:uid="{7886CA0E-D416-4C31-AFAB-6CA192442D20}"/>
    <cellStyle name="Header2 5 19" xfId="14497" xr:uid="{7F96F887-0F7D-4E15-82C5-CFDC3C91C2EB}"/>
    <cellStyle name="Header2 5 19 2" xfId="19724" xr:uid="{DED61547-ED79-4521-8AED-BB69C5715C7F}"/>
    <cellStyle name="Header2 5 19 2 2" xfId="27619" xr:uid="{399639B0-DDD8-4D44-BA3F-5E7E63AF387E}"/>
    <cellStyle name="Header2 5 19 3" xfId="20459" xr:uid="{ED27A174-979E-4325-8406-4F298F432799}"/>
    <cellStyle name="Header2 5 19 3 2" xfId="28352" xr:uid="{D1422F4A-CD2B-4B64-8EC1-232729F4E779}"/>
    <cellStyle name="Header2 5 19 4" xfId="21071" xr:uid="{878D19F0-505A-4A04-AE40-CC1FFAC2C9D8}"/>
    <cellStyle name="Header2 5 19 4 2" xfId="28964" xr:uid="{4F38BEEA-954C-4B65-895F-660EA5C2B5FF}"/>
    <cellStyle name="Header2 5 19 5" xfId="23127" xr:uid="{8EBBFF89-6249-4FDC-AAFD-ECD2809D79C2}"/>
    <cellStyle name="Header2 5 2" xfId="2643" xr:uid="{F3F6827F-EC7B-4028-91EA-BBF3278B5050}"/>
    <cellStyle name="Header2 5 2 10" xfId="10700" xr:uid="{0EF0551C-0EE0-482A-B977-452551E50EA2}"/>
    <cellStyle name="Header2 5 2 10 2" xfId="18020" xr:uid="{7459F0D5-3DEE-4CDB-92C1-37BBA3D76C75}"/>
    <cellStyle name="Header2 5 2 10 2 2" xfId="25920" xr:uid="{13B3A172-1DBB-4304-BD45-64810CE1BEFB}"/>
    <cellStyle name="Header2 5 2 10 3" xfId="17725" xr:uid="{17EBA9C2-F1C2-409D-BBD0-965D33761304}"/>
    <cellStyle name="Header2 5 2 10 3 2" xfId="25626" xr:uid="{8C587597-D974-4A60-9DD2-E962398C61F2}"/>
    <cellStyle name="Header2 5 2 10 4" xfId="17675" xr:uid="{C1E2311B-07B0-407F-AB98-3A866271D1EF}"/>
    <cellStyle name="Header2 5 2 10 4 2" xfId="25576" xr:uid="{E9F3C7BD-F05F-4956-BD52-F599856BB825}"/>
    <cellStyle name="Header2 5 2 10 5" xfId="22185" xr:uid="{F1954A6B-148C-4C85-B506-CFE23C70F4F8}"/>
    <cellStyle name="Header2 5 2 11" xfId="11824" xr:uid="{0E0136A5-B0B8-4A42-A945-98126E24033D}"/>
    <cellStyle name="Header2 5 2 11 2" xfId="18377" xr:uid="{62F2D25B-7D78-4186-A4BC-D96569AD1A74}"/>
    <cellStyle name="Header2 5 2 11 2 2" xfId="26275" xr:uid="{558C18A7-B2D4-4CE2-B1B8-0F43A1BA39F4}"/>
    <cellStyle name="Header2 5 2 11 3" xfId="17832" xr:uid="{F58C5072-8511-4758-B7D4-DD260EADF012}"/>
    <cellStyle name="Header2 5 2 11 3 2" xfId="25733" xr:uid="{E54E3705-C36A-452F-A3FE-D00D9C95FDDB}"/>
    <cellStyle name="Header2 5 2 11 4" xfId="17697" xr:uid="{094DAFAF-A707-4E0E-AD99-5B2F9475BCA1}"/>
    <cellStyle name="Header2 5 2 11 4 2" xfId="25598" xr:uid="{4D903132-B1AE-486A-93C5-8FEABBC49D1C}"/>
    <cellStyle name="Header2 5 2 11 5" xfId="22294" xr:uid="{A2B0FE9A-BC2D-40EF-AAF8-AFCCC9028101}"/>
    <cellStyle name="Header2 5 2 12" xfId="15698" xr:uid="{EC5EED57-E632-4426-AAC7-05D78F3EE7BC}"/>
    <cellStyle name="Header2 5 2 12 2" xfId="23612" xr:uid="{FA27300E-F93B-43D3-B538-660E840C26B6}"/>
    <cellStyle name="Header2 5 2 13" xfId="19770" xr:uid="{B45BD2F9-351E-4A24-A350-3DC3286DBECB}"/>
    <cellStyle name="Header2 5 2 13 2" xfId="27665" xr:uid="{AF260874-9639-4C6D-BFFC-EEAEBD31CF75}"/>
    <cellStyle name="Header2 5 2 14" xfId="20409" xr:uid="{3F240A10-6789-4152-BDB2-0219DD8E3B34}"/>
    <cellStyle name="Header2 5 2 14 2" xfId="28303" xr:uid="{CCDC5F8C-4346-4F64-A462-2F274BB54076}"/>
    <cellStyle name="Header2 5 2 15" xfId="21217" xr:uid="{F5B2202C-9818-4F1B-A8A6-C8095C2B7873}"/>
    <cellStyle name="Header2 5 2 2" xfId="5053" xr:uid="{A51C5146-6695-45F6-8F19-2CBBFC88E0C3}"/>
    <cellStyle name="Header2 5 2 2 2" xfId="12922" xr:uid="{859DA3E8-BC5D-41B6-87D1-D88BD172D65C}"/>
    <cellStyle name="Header2 5 2 2 2 2" xfId="18868" xr:uid="{33D86742-8A0D-4E01-A4BC-C12FB539E30F}"/>
    <cellStyle name="Header2 5 2 2 2 2 2" xfId="26766" xr:uid="{13734A9D-1E9C-463A-ABA0-F1C39BB45551}"/>
    <cellStyle name="Header2 5 2 2 2 3" xfId="19411" xr:uid="{9129B4E3-C551-40B1-B810-9E8958CA17B2}"/>
    <cellStyle name="Header2 5 2 2 2 3 2" xfId="27308" xr:uid="{6946A133-5B0D-4656-AE9F-339BD5BE77FE}"/>
    <cellStyle name="Header2 5 2 2 2 4" xfId="18847" xr:uid="{8E9F62ED-24FB-4B12-8D35-2545D8F9296D}"/>
    <cellStyle name="Header2 5 2 2 2 4 2" xfId="26745" xr:uid="{9E6A3D9C-EBDA-425E-A7E2-19506E99DD7B}"/>
    <cellStyle name="Header2 5 2 2 2 5" xfId="22566" xr:uid="{C016DAC9-C2B9-4A78-8A99-0F7E774D1382}"/>
    <cellStyle name="Header2 5 2 2 3" xfId="16342" xr:uid="{8582ABEC-55BE-4A96-B966-430DB7466BF2}"/>
    <cellStyle name="Header2 5 2 2 3 2" xfId="24254" xr:uid="{98B322A9-5E61-45D2-81CB-1ECBA7F61286}"/>
    <cellStyle name="Header2 5 2 2 4" xfId="18446" xr:uid="{D0867B8D-8DC8-42EF-B24F-6519D2BFD925}"/>
    <cellStyle name="Header2 5 2 2 4 2" xfId="26344" xr:uid="{D8619787-1020-4ED5-AC9D-11DA861CD9FD}"/>
    <cellStyle name="Header2 5 2 2 5" xfId="15607" xr:uid="{4B79380A-6649-4EB6-B681-72AF1D30467C}"/>
    <cellStyle name="Header2 5 2 2 5 2" xfId="23522" xr:uid="{711FE303-5EE2-454C-B3E1-5B6CB005E9D4}"/>
    <cellStyle name="Header2 5 2 2 6" xfId="21517" xr:uid="{F35B7AD7-8E8E-4C52-9E1F-1B31F7719166}"/>
    <cellStyle name="Header2 5 2 3" xfId="5490" xr:uid="{297C4F99-6389-4EDC-AF93-2994900003C0}"/>
    <cellStyle name="Header2 5 2 3 2" xfId="13333" xr:uid="{C41B0673-A5F3-4DE5-BB13-00FAC9394A3A}"/>
    <cellStyle name="Header2 5 2 3 2 2" xfId="19108" xr:uid="{102BCD62-D328-4CAA-B651-D4AB72F80595}"/>
    <cellStyle name="Header2 5 2 3 2 2 2" xfId="27006" xr:uid="{6B7F0DF8-1A5D-48DB-B810-9992F959506B}"/>
    <cellStyle name="Header2 5 2 3 2 3" xfId="19957" xr:uid="{F40876BC-1C56-402D-88DD-C884898D751F}"/>
    <cellStyle name="Header2 5 2 3 2 3 2" xfId="27851" xr:uid="{F4EA4530-C63B-46DA-9D9E-5D7548DB097E}"/>
    <cellStyle name="Header2 5 2 3 2 4" xfId="20689" xr:uid="{081D8B53-6E8B-4289-AE20-443808AAF82A}"/>
    <cellStyle name="Header2 5 2 3 2 4 2" xfId="28582" xr:uid="{C6568CF7-867D-47CE-88F5-0003BA8B2DDC}"/>
    <cellStyle name="Header2 5 2 3 2 5" xfId="22745" xr:uid="{9D7A29B0-6C03-44D3-BF97-0D75C636C6B2}"/>
    <cellStyle name="Header2 5 2 3 3" xfId="16586" xr:uid="{7D9698A3-5AA8-4CE1-A1B9-C7F560ED91DD}"/>
    <cellStyle name="Header2 5 2 3 3 2" xfId="24498" xr:uid="{83281700-C5B6-424D-8C78-5412EB55B741}"/>
    <cellStyle name="Header2 5 2 3 4" xfId="18036" xr:uid="{94C89A5A-1A71-423F-9513-526DA4EC5727}"/>
    <cellStyle name="Header2 5 2 3 4 2" xfId="25936" xr:uid="{9353D897-7B1B-4EDB-AB9D-1C6A92D37BEB}"/>
    <cellStyle name="Header2 5 2 3 5" xfId="20562" xr:uid="{CBA415C7-1A0E-4FAB-8D36-45899B08FF94}"/>
    <cellStyle name="Header2 5 2 3 5 2" xfId="28455" xr:uid="{42640B51-D879-488E-86C1-7BA3D9DCE10C}"/>
    <cellStyle name="Header2 5 2 3 6" xfId="21699" xr:uid="{88C7FC37-C5A6-45AB-A700-FE92806AC8DD}"/>
    <cellStyle name="Header2 5 2 4" xfId="5363" xr:uid="{24523642-3E10-4AFC-A784-43A03940A275}"/>
    <cellStyle name="Header2 5 2 4 2" xfId="13210" xr:uid="{51B8298F-AB15-4815-B0E1-579306696A4A}"/>
    <cellStyle name="Header2 5 2 4 2 2" xfId="18992" xr:uid="{EA6EBA59-955D-4434-9F02-6BC021E189C6}"/>
    <cellStyle name="Header2 5 2 4 2 2 2" xfId="26890" xr:uid="{5D13A5FF-2688-4E4C-99DF-65843EAB5F4B}"/>
    <cellStyle name="Header2 5 2 4 2 3" xfId="17966" xr:uid="{E94B3F5E-9A74-42E3-A648-F54BBA1C8689}"/>
    <cellStyle name="Header2 5 2 4 2 3 2" xfId="25867" xr:uid="{DA17E352-1A85-4F6A-B2CE-3956877BC81A}"/>
    <cellStyle name="Header2 5 2 4 2 4" xfId="16087" xr:uid="{B611E802-CB28-44E4-B4DD-1F23324C0E3D}"/>
    <cellStyle name="Header2 5 2 4 2 4 2" xfId="23999" xr:uid="{757D6B5C-DA2E-40D1-BE5B-E80BFB2E396B}"/>
    <cellStyle name="Header2 5 2 4 2 5" xfId="22629" xr:uid="{B879E21B-8A9F-46A6-8E84-F9EB93074ADF}"/>
    <cellStyle name="Header2 5 2 4 3" xfId="16468" xr:uid="{11E43A32-36C0-46CB-A039-1C53906D77B1}"/>
    <cellStyle name="Header2 5 2 4 3 2" xfId="24380" xr:uid="{7AFEC82A-0050-40A9-95DF-B77B1143442F}"/>
    <cellStyle name="Header2 5 2 4 4" xfId="19883" xr:uid="{87FB42FF-1F87-4F6C-B863-BFE635CEABFF}"/>
    <cellStyle name="Header2 5 2 4 4 2" xfId="27778" xr:uid="{CE57CE49-8D28-473D-BE63-C1836AD18EC3}"/>
    <cellStyle name="Header2 5 2 4 5" xfId="20295" xr:uid="{FB1D7C7B-97F9-4904-8940-282327C4CF3E}"/>
    <cellStyle name="Header2 5 2 4 5 2" xfId="28189" xr:uid="{4DCD8C96-E3F4-4BD8-A296-01FD51E70A76}"/>
    <cellStyle name="Header2 5 2 4 6" xfId="21583" xr:uid="{B53829BC-8A4B-4942-8284-EEFF3158C169}"/>
    <cellStyle name="Header2 5 2 5" xfId="5446" xr:uid="{E591761D-3314-423C-83A4-F8FA8A17BCA2}"/>
    <cellStyle name="Header2 5 2 5 2" xfId="13290" xr:uid="{2691C131-0CA3-4790-B95C-DF62047CECA4}"/>
    <cellStyle name="Header2 5 2 5 2 2" xfId="19069" xr:uid="{1E20A9E9-4A92-41F8-AA2E-DF90356BA298}"/>
    <cellStyle name="Header2 5 2 5 2 2 2" xfId="26967" xr:uid="{0B8D4615-E4E0-478D-8D97-8FF806FADC01}"/>
    <cellStyle name="Header2 5 2 5 2 3" xfId="15249" xr:uid="{B8654A94-4CEF-48F4-A47B-EC5CEB6FAB6B}"/>
    <cellStyle name="Header2 5 2 5 2 3 2" xfId="23171" xr:uid="{40D2F1AB-1E95-4FAF-B247-62FD59A6F2D3}"/>
    <cellStyle name="Header2 5 2 5 2 4" xfId="20650" xr:uid="{5F4B210A-0040-4EE9-B0F7-2019DA83088B}"/>
    <cellStyle name="Header2 5 2 5 2 4 2" xfId="28543" xr:uid="{96845FEE-393F-4FF7-A361-6A2199B099FA}"/>
    <cellStyle name="Header2 5 2 5 2 5" xfId="22706" xr:uid="{5C10977F-45A0-4114-8E29-19DC1268030B}"/>
    <cellStyle name="Header2 5 2 5 3" xfId="16547" xr:uid="{54927E40-43E4-44AD-8202-41A0ECB2BB71}"/>
    <cellStyle name="Header2 5 2 5 3 2" xfId="24459" xr:uid="{E3FF02FC-22C1-4FF5-9C08-CA8891316FD6}"/>
    <cellStyle name="Header2 5 2 5 4" xfId="19617" xr:uid="{A46AC1F4-EC2A-413C-A29F-D9070E583FC6}"/>
    <cellStyle name="Header2 5 2 5 4 2" xfId="27513" xr:uid="{0281025D-A1AD-48D0-89EA-EFD68C57D620}"/>
    <cellStyle name="Header2 5 2 5 5" xfId="15940" xr:uid="{70746C00-096E-42FF-B1DE-12202E4CC383}"/>
    <cellStyle name="Header2 5 2 5 5 2" xfId="23854" xr:uid="{E3FC915F-AD28-48F9-A0FA-B3CAE2CA5313}"/>
    <cellStyle name="Header2 5 2 5 6" xfId="21660" xr:uid="{D8453A2F-180E-4CB8-80B5-B1A866B5B43C}"/>
    <cellStyle name="Header2 5 2 6" xfId="5398" xr:uid="{7CEC6CA9-9A1B-4C9A-8CD7-86F4E151465C}"/>
    <cellStyle name="Header2 5 2 6 2" xfId="13243" xr:uid="{EFD05671-726C-4EDA-AF0B-DAACE9E3DC90}"/>
    <cellStyle name="Header2 5 2 6 2 2" xfId="19024" xr:uid="{5B83C70A-183E-43D3-96BA-3A6B30ECE6A0}"/>
    <cellStyle name="Header2 5 2 6 2 2 2" xfId="26922" xr:uid="{4F112429-640F-4109-B30F-04AF9BB8500B}"/>
    <cellStyle name="Header2 5 2 6 2 3" xfId="19806" xr:uid="{3B054397-1FD1-4AE5-B3B4-27C7C16607F1}"/>
    <cellStyle name="Header2 5 2 6 2 3 2" xfId="27701" xr:uid="{157B229A-0A53-4D0C-BAFE-BAF1A2C82384}"/>
    <cellStyle name="Header2 5 2 6 2 4" xfId="20605" xr:uid="{7AE4EE34-A08C-4C31-8AB4-079974ACEFF7}"/>
    <cellStyle name="Header2 5 2 6 2 4 2" xfId="28498" xr:uid="{26476472-B321-4132-9686-7E8EB7EB89FF}"/>
    <cellStyle name="Header2 5 2 6 2 5" xfId="22661" xr:uid="{0606DC0A-4162-47CA-967E-F0F672BA2F52}"/>
    <cellStyle name="Header2 5 2 6 3" xfId="16501" xr:uid="{1092ACB0-EAD6-4A5E-941E-710C96609FDA}"/>
    <cellStyle name="Header2 5 2 6 3 2" xfId="24413" xr:uid="{C761CF84-299B-4E54-B7DD-A04A6DA53F0A}"/>
    <cellStyle name="Header2 5 2 6 4" xfId="18634" xr:uid="{DDFCC959-74F5-4629-B3D2-C42BDFE97D2F}"/>
    <cellStyle name="Header2 5 2 6 4 2" xfId="26532" xr:uid="{FD8463FF-4AA8-43CC-8B8D-B71A81FEEE76}"/>
    <cellStyle name="Header2 5 2 6 5" xfId="20393" xr:uid="{32912164-2697-4F21-A770-81A7A4086022}"/>
    <cellStyle name="Header2 5 2 6 5 2" xfId="28287" xr:uid="{780F8F5F-EA74-4E56-B823-E1C298D2000E}"/>
    <cellStyle name="Header2 5 2 6 6" xfId="21615" xr:uid="{9C92564F-CDA5-4BB3-9129-5B1B344FFAA1}"/>
    <cellStyle name="Header2 5 2 7" xfId="5455" xr:uid="{F12796E6-E985-411D-A078-CB2E407E6473}"/>
    <cellStyle name="Header2 5 2 7 2" xfId="13299" xr:uid="{A2CC7E73-B03E-49AA-8FA7-DFFD3042D23A}"/>
    <cellStyle name="Header2 5 2 7 2 2" xfId="19075" xr:uid="{6EFE7711-F1F4-4567-A9AA-31056DC17FDF}"/>
    <cellStyle name="Header2 5 2 7 2 2 2" xfId="26973" xr:uid="{6B2F40B9-3D8F-4BFC-AF28-2D66B5341380}"/>
    <cellStyle name="Header2 5 2 7 2 3" xfId="15248" xr:uid="{28846DC4-33A5-4994-8B50-13C2E1BD760D}"/>
    <cellStyle name="Header2 5 2 7 2 3 2" xfId="23170" xr:uid="{9161E408-37E4-4991-B8C4-B32267BFDFD5}"/>
    <cellStyle name="Header2 5 2 7 2 4" xfId="20656" xr:uid="{CDC4288B-D557-4439-B2EE-42C46FDB5B94}"/>
    <cellStyle name="Header2 5 2 7 2 4 2" xfId="28549" xr:uid="{46B22FF3-93CB-475A-98F8-AF3687342840}"/>
    <cellStyle name="Header2 5 2 7 2 5" xfId="22712" xr:uid="{CA3C1596-130D-4C14-BABA-4B34391EA035}"/>
    <cellStyle name="Header2 5 2 7 3" xfId="16553" xr:uid="{E6E9DD9F-91D8-4905-B6A4-7D3B66778652}"/>
    <cellStyle name="Header2 5 2 7 3 2" xfId="24465" xr:uid="{94FFB7F9-6CC6-4C64-B719-8DB253807F96}"/>
    <cellStyle name="Header2 5 2 7 4" xfId="15525" xr:uid="{48E3C7A1-BEEF-4D9B-A9BF-1E8922F59C63}"/>
    <cellStyle name="Header2 5 2 7 4 2" xfId="23443" xr:uid="{879203C3-E754-42C3-AEC9-539CBE25FB9F}"/>
    <cellStyle name="Header2 5 2 7 5" xfId="20390" xr:uid="{282D9A98-0E5A-46CB-B79F-C05C5BE07B05}"/>
    <cellStyle name="Header2 5 2 7 5 2" xfId="28284" xr:uid="{A5CDA5DA-14AA-4F6F-9CAC-3F62193CDB65}"/>
    <cellStyle name="Header2 5 2 7 6" xfId="21666" xr:uid="{25E69E9F-11B2-4B57-9CE7-4BEA95B9EAED}"/>
    <cellStyle name="Header2 5 2 8" xfId="5359" xr:uid="{585F5ABC-0E2B-468F-85D3-F2F5F971C2B3}"/>
    <cellStyle name="Header2 5 2 8 2" xfId="13206" xr:uid="{21FF3152-ECF3-47AA-9F9B-EF8309B0D269}"/>
    <cellStyle name="Header2 5 2 8 2 2" xfId="18988" xr:uid="{61F388C8-18C8-4C93-B814-35D08A9DCB78}"/>
    <cellStyle name="Header2 5 2 8 2 2 2" xfId="26886" xr:uid="{5F8890A4-091F-4B21-9A2F-C9177F80841A}"/>
    <cellStyle name="Header2 5 2 8 2 3" xfId="18655" xr:uid="{FD055710-2A71-4F34-A1BD-D88458235353}"/>
    <cellStyle name="Header2 5 2 8 2 3 2" xfId="26553" xr:uid="{AFB1E44E-7D6E-4364-A6BC-6E3D5F1817ED}"/>
    <cellStyle name="Header2 5 2 8 2 4" xfId="16001" xr:uid="{1B6ECF86-515C-4A3B-86E7-C1A918505AB7}"/>
    <cellStyle name="Header2 5 2 8 2 4 2" xfId="23914" xr:uid="{9C176805-9E77-4D1F-8971-CD886132844E}"/>
    <cellStyle name="Header2 5 2 8 2 5" xfId="22625" xr:uid="{4D88A459-847C-4374-B5AC-231C6A79F148}"/>
    <cellStyle name="Header2 5 2 8 3" xfId="16464" xr:uid="{5303E4A0-1393-4625-9FCA-2C60C867F12D}"/>
    <cellStyle name="Header2 5 2 8 3 2" xfId="24376" xr:uid="{04FD65E4-20EC-425C-9726-B8B520379444}"/>
    <cellStyle name="Header2 5 2 8 4" xfId="19476" xr:uid="{CEECE210-3262-45BD-80AD-19D3EEC2DF2A}"/>
    <cellStyle name="Header2 5 2 8 4 2" xfId="27372" xr:uid="{4A7F205C-2FDF-4C4F-B113-597BD545CEBD}"/>
    <cellStyle name="Header2 5 2 8 5" xfId="15447" xr:uid="{577EE26A-FEDB-4DE4-952C-43ECF28EE68B}"/>
    <cellStyle name="Header2 5 2 8 5 2" xfId="23368" xr:uid="{DF8FF9A3-0778-4F11-B646-F2857F16A986}"/>
    <cellStyle name="Header2 5 2 8 6" xfId="21579" xr:uid="{529C6AF1-38A6-4B4B-BE89-E1BD4AEA1112}"/>
    <cellStyle name="Header2 5 2 9" xfId="7542" xr:uid="{731656C7-7BC9-4DD2-8188-F670924199F1}"/>
    <cellStyle name="Header2 5 2 9 2" xfId="14184" xr:uid="{1217D2F5-89D6-440F-BC05-5AC6B053D84B}"/>
    <cellStyle name="Header2 5 2 9 2 2" xfId="19597" xr:uid="{FCB411DF-1BC2-4491-818F-9F1F009504AA}"/>
    <cellStyle name="Header2 5 2 9 2 2 2" xfId="27493" xr:uid="{7DD9E3A5-BBD0-447B-90C8-9B13BF9B806E}"/>
    <cellStyle name="Header2 5 2 9 2 3" xfId="20375" xr:uid="{FAD9C528-481D-4425-909E-AA3FDF606D2F}"/>
    <cellStyle name="Header2 5 2 9 2 3 2" xfId="28269" xr:uid="{C65F3597-6B7E-4346-AF6C-07E4548F8DFB}"/>
    <cellStyle name="Header2 5 2 9 2 4" xfId="21037" xr:uid="{ACD2D053-F8FC-4AD1-8130-3642B5E0C8AB}"/>
    <cellStyle name="Header2 5 2 9 2 4 2" xfId="28930" xr:uid="{0791F25C-770E-4F7C-AE44-AF5B8004719C}"/>
    <cellStyle name="Header2 5 2 9 2 5" xfId="23093" xr:uid="{0B2BC8C6-D69E-488D-AB68-B5FED1E86D1D}"/>
    <cellStyle name="Header2 5 2 9 3" xfId="17233" xr:uid="{EF29B5E8-23AF-4622-A5AC-C6B5CC8FFEDB}"/>
    <cellStyle name="Header2 5 2 9 3 2" xfId="25144" xr:uid="{D0CA80CE-BFCB-45B8-BAAC-32F63DA747D8}"/>
    <cellStyle name="Header2 5 2 9 4" xfId="17696" xr:uid="{7EB2B51B-8E15-47C2-B4D4-97FB7B046796}"/>
    <cellStyle name="Header2 5 2 9 4 2" xfId="25597" xr:uid="{17E2A656-E2E5-4AD4-A84A-ACC6F12EB989}"/>
    <cellStyle name="Header2 5 2 9 5" xfId="18247" xr:uid="{1E12660D-844D-4F82-9C95-5AC161F4E61D}"/>
    <cellStyle name="Header2 5 2 9 5 2" xfId="26146" xr:uid="{458AB601-4A0E-4FCA-9F04-A33712B11687}"/>
    <cellStyle name="Header2 5 2 9 6" xfId="22047" xr:uid="{E035550B-8540-4B7A-B978-D9C0CDE1D4CF}"/>
    <cellStyle name="Header2 5 20" xfId="15493" xr:uid="{1CE4DD6D-7E1A-48BD-9F7A-362A6C9FC722}"/>
    <cellStyle name="Header2 5 20 2" xfId="23411" xr:uid="{71246FF4-E61C-48A4-80A7-BCA77683C6D5}"/>
    <cellStyle name="Header2 5 21" xfId="18509" xr:uid="{489BB7C0-BCA4-4DEF-9DCC-2B8EC3882D59}"/>
    <cellStyle name="Header2 5 21 2" xfId="26407" xr:uid="{35BE6B04-83BC-4407-B708-3B806CCEF264}"/>
    <cellStyle name="Header2 5 22" xfId="15679" xr:uid="{99489BE3-5455-406B-A1BE-FA1002B84903}"/>
    <cellStyle name="Header2 5 22 2" xfId="23593" xr:uid="{C7E4F50C-2CA5-4B2C-A7F3-B21FD6E1979B}"/>
    <cellStyle name="Header2 5 23" xfId="21122" xr:uid="{4E24C2BA-9C7E-48D9-BA62-1603641CBA45}"/>
    <cellStyle name="Header2 5 3" xfId="2492" xr:uid="{5DF2A0A2-C700-4C75-9717-D1757D25392D}"/>
    <cellStyle name="Header2 5 3 2" xfId="7473" xr:uid="{A92CBBDA-08A8-4B52-9640-F2ED031EB812}"/>
    <cellStyle name="Header2 5 3 2 2" xfId="14115" xr:uid="{A6854838-0CC4-4BB6-A079-27404AC284F7}"/>
    <cellStyle name="Header2 5 3 2 2 2" xfId="19571" xr:uid="{5263A6EE-C694-4E3C-9BD7-C56DC47BC478}"/>
    <cellStyle name="Header2 5 3 2 2 2 2" xfId="27467" xr:uid="{7ED758D5-C145-4A8F-9B39-BF4CA57D3B61}"/>
    <cellStyle name="Header2 5 3 2 2 3" xfId="20357" xr:uid="{EC5D9521-5087-4932-84B5-5F892058DF0A}"/>
    <cellStyle name="Header2 5 3 2 2 3 2" xfId="28251" xr:uid="{D6758FF9-8ABF-4542-9EAB-7E4551D36B2E}"/>
    <cellStyle name="Header2 5 3 2 2 4" xfId="21022" xr:uid="{B9C0C2E5-5D66-46CB-9E9B-A5220DD97E5E}"/>
    <cellStyle name="Header2 5 3 2 2 4 2" xfId="28915" xr:uid="{ED655776-7B6A-4C6F-8F4E-A07BD9D6E993}"/>
    <cellStyle name="Header2 5 3 2 2 5" xfId="23078" xr:uid="{D78C33F0-350F-435D-BCDA-E8A7157C77FD}"/>
    <cellStyle name="Header2 5 3 2 3" xfId="17210" xr:uid="{994210FB-C746-476E-824C-B2ABDD233C3C}"/>
    <cellStyle name="Header2 5 3 2 3 2" xfId="25122" xr:uid="{77F176A0-9AB1-45D5-AB08-96E897E93A64}"/>
    <cellStyle name="Header2 5 3 2 4" xfId="15932" xr:uid="{98A2F7A5-9FFC-4E6D-8C5C-51CD3B763690}"/>
    <cellStyle name="Header2 5 3 2 4 2" xfId="23846" xr:uid="{16F5E8BA-555E-450C-86B7-4F68EA85A780}"/>
    <cellStyle name="Header2 5 3 2 5" xfId="19911" xr:uid="{27E38A0C-CE84-4630-B487-F89283260A1D}"/>
    <cellStyle name="Header2 5 3 2 5 2" xfId="27806" xr:uid="{BE28022D-CB8E-48BB-813E-9C3C1CC0EF41}"/>
    <cellStyle name="Header2 5 3 2 6" xfId="22032" xr:uid="{1185F7AE-4D6D-4FA9-A314-281EF029AF8A}"/>
    <cellStyle name="Header2 5 3 3" xfId="10563" xr:uid="{A405CBA8-D2DF-4230-9F32-81D684D11E7E}"/>
    <cellStyle name="Header2 5 3 3 2" xfId="17978" xr:uid="{D4CDD29A-B190-4933-8586-8FBF95529D39}"/>
    <cellStyle name="Header2 5 3 3 2 2" xfId="25879" xr:uid="{E92419E6-E617-4672-8B51-26C653AC36F9}"/>
    <cellStyle name="Header2 5 3 3 3" xfId="15397" xr:uid="{7C13C9CD-19FF-474E-BBDE-10E2ED5AFAB2}"/>
    <cellStyle name="Header2 5 3 3 3 2" xfId="23318" xr:uid="{4D4C9ABF-5A41-4E9A-B013-070585127205}"/>
    <cellStyle name="Header2 5 3 3 4" xfId="15585" xr:uid="{771442B4-551A-4148-93E6-AA35685F6C9F}"/>
    <cellStyle name="Header2 5 3 3 4 2" xfId="23503" xr:uid="{DBB12CB1-3630-4A4B-AF35-5338030FB389}"/>
    <cellStyle name="Header2 5 3 3 5" xfId="22168" xr:uid="{411A5842-B7C4-4A6E-8C1C-AA2D4032296C}"/>
    <cellStyle name="Header2 5 3 4" xfId="11671" xr:uid="{86B24102-5B9F-47BD-B3CB-40AAEC2B37AC}"/>
    <cellStyle name="Header2 5 3 4 2" xfId="18319" xr:uid="{AB14DDB4-48FA-4C01-B82E-C51CE6747B1E}"/>
    <cellStyle name="Header2 5 3 4 2 2" xfId="26218" xr:uid="{C15E0754-B6F8-4F93-B4D2-5002392F48CC}"/>
    <cellStyle name="Header2 5 3 4 3" xfId="15346" xr:uid="{7EB0E768-6E5B-444D-9B9E-15C2C13F3D60}"/>
    <cellStyle name="Header2 5 3 4 3 2" xfId="23268" xr:uid="{42D4B3E6-8F0B-4A64-A115-0A4E78E13206}"/>
    <cellStyle name="Header2 5 3 4 4" xfId="17411" xr:uid="{D8BCB778-FC2A-4E9A-A8C6-14D8C0D0AA3F}"/>
    <cellStyle name="Header2 5 3 4 4 2" xfId="25321" xr:uid="{49F9F4FF-AA66-4673-954D-DE139C3A4437}"/>
    <cellStyle name="Header2 5 3 4 5" xfId="22263" xr:uid="{974A9F27-AE06-4A66-A0B6-BD37161E0C12}"/>
    <cellStyle name="Header2 5 3 5" xfId="15643" xr:uid="{5989AF77-B837-4664-B090-29580EF9D75A}"/>
    <cellStyle name="Header2 5 3 5 2" xfId="23558" xr:uid="{0C803103-ADB9-41EA-B28D-1FA43027E450}"/>
    <cellStyle name="Header2 5 3 6" xfId="17544" xr:uid="{9F6359C2-E081-4661-910B-B7A5A990DC81}"/>
    <cellStyle name="Header2 5 3 6 2" xfId="25454" xr:uid="{4059B780-8920-4DAF-8889-15CD8BA6BF63}"/>
    <cellStyle name="Header2 5 3 7" xfId="17575" xr:uid="{E8050CF4-EE00-4A9D-9E08-0F6DB60EE939}"/>
    <cellStyle name="Header2 5 3 7 2" xfId="25477" xr:uid="{1C703297-AFF1-4E5A-A1DA-A99C5DFFBAC4}"/>
    <cellStyle name="Header2 5 3 8" xfId="21186" xr:uid="{2B97E67A-D298-4074-BA31-A12DBA8BD6C1}"/>
    <cellStyle name="Header2 5 4" xfId="2513" xr:uid="{4F070DC4-7D23-423E-9A74-76D9444C47C4}"/>
    <cellStyle name="Header2 5 4 2" xfId="11692" xr:uid="{92FC8AB0-0436-4568-B746-9A585FB9638A}"/>
    <cellStyle name="Header2 5 4 2 2" xfId="18340" xr:uid="{AAB961A3-3896-4040-BAB5-7AD80A1DF190}"/>
    <cellStyle name="Header2 5 4 2 2 2" xfId="26239" xr:uid="{8DD11DC8-4B18-4D80-A475-1ACE338F1BF9}"/>
    <cellStyle name="Header2 5 4 2 3" xfId="17827" xr:uid="{CB4E7E7A-F20C-498B-9BCC-21B439CB12B4}"/>
    <cellStyle name="Header2 5 4 2 3 2" xfId="25728" xr:uid="{08BE329B-5E9E-46A7-BC56-C4E21173BD71}"/>
    <cellStyle name="Header2 5 4 2 4" xfId="15422" xr:uid="{5E7F2B78-D6F1-452E-A1AD-4F3BD6A345D1}"/>
    <cellStyle name="Header2 5 4 2 4 2" xfId="23343" xr:uid="{8625E879-AC56-4259-8384-019264B68D84}"/>
    <cellStyle name="Header2 5 4 2 5" xfId="22284" xr:uid="{CDF1E0CA-CCFA-45DA-8348-D4285B8FCA0F}"/>
    <cellStyle name="Header2 5 4 3" xfId="15664" xr:uid="{D2F4C9D5-11B9-4F85-A939-80CD27951C05}"/>
    <cellStyle name="Header2 5 4 3 2" xfId="23579" xr:uid="{DA4F931E-2DBB-4975-87B0-FA673A91606A}"/>
    <cellStyle name="Header2 5 4 4" xfId="15568" xr:uid="{9AAD9510-F117-4007-8564-82AEFE60B134}"/>
    <cellStyle name="Header2 5 4 4 2" xfId="23486" xr:uid="{40B3FACB-F42E-4AB9-ABA2-663C5D896531}"/>
    <cellStyle name="Header2 5 4 5" xfId="15561" xr:uid="{97FF8530-3AE4-4C11-AB25-58EFAD6A873B}"/>
    <cellStyle name="Header2 5 4 5 2" xfId="23479" xr:uid="{8845F4E0-7F3A-4AC2-8331-120055E17E68}"/>
    <cellStyle name="Header2 5 4 6" xfId="21207" xr:uid="{88263497-8D57-4274-AA5B-689FEA760B1A}"/>
    <cellStyle name="Header2 5 5" xfId="2964" xr:uid="{534E89E1-BBCF-40A9-A366-E482F2099674}"/>
    <cellStyle name="Header2 5 5 2" xfId="12125" xr:uid="{0F283266-69AD-4BEE-99F7-FEBEF02CA7ED}"/>
    <cellStyle name="Header2 5 5 2 2" xfId="18521" xr:uid="{3EFE11EA-BD1B-49E5-A638-E56DDE9E7E24}"/>
    <cellStyle name="Header2 5 5 2 2 2" xfId="26419" xr:uid="{D226A98F-DD47-4542-B881-01F685D979DA}"/>
    <cellStyle name="Header2 5 5 2 3" xfId="15311" xr:uid="{9F0D36BA-1F35-4206-B8D3-B626EA34AABD}"/>
    <cellStyle name="Header2 5 5 2 3 2" xfId="23233" xr:uid="{DF3BD786-27C5-442A-8E0C-49D1218FCFB1}"/>
    <cellStyle name="Header2 5 5 2 4" xfId="15262" xr:uid="{8B2088E7-04F2-468D-98FF-8BACA31EC3B4}"/>
    <cellStyle name="Header2 5 5 2 4 2" xfId="23184" xr:uid="{1235CDE3-408B-4E45-B1BD-7618CF0FACA2}"/>
    <cellStyle name="Header2 5 5 2 5" xfId="22374" xr:uid="{9A622AB3-D2B7-4BD7-91D1-F21C331ED54A}"/>
    <cellStyle name="Header2 5 5 3" xfId="15837" xr:uid="{3F545FC0-062C-43A4-8F8C-4D1A5A055E87}"/>
    <cellStyle name="Header2 5 5 3 2" xfId="23751" xr:uid="{A171E76E-F967-4CD6-AE86-169AE78B11F8}"/>
    <cellStyle name="Header2 5 5 4" xfId="19640" xr:uid="{A33925DC-603B-4761-86C3-55C242CF4361}"/>
    <cellStyle name="Header2 5 5 4 2" xfId="27536" xr:uid="{6629AC64-9CE8-40B5-8791-84B1DF784692}"/>
    <cellStyle name="Header2 5 5 5" xfId="17851" xr:uid="{798A9196-C457-42F8-B133-E635E47B3DDD}"/>
    <cellStyle name="Header2 5 5 5 2" xfId="25752" xr:uid="{B26C5317-18C7-485E-93E2-C38C1AD5AE77}"/>
    <cellStyle name="Header2 5 5 6" xfId="21317" xr:uid="{FAE387F2-8278-492F-BEF1-389627DA6510}"/>
    <cellStyle name="Header2 5 6" xfId="4225" xr:uid="{193D8719-18EC-4ECD-A11B-981A1960BA6C}"/>
    <cellStyle name="Header2 5 6 2" xfId="12468" xr:uid="{DC02A232-6E2F-4E90-A8D3-FBFD5FEBC1DA}"/>
    <cellStyle name="Header2 5 6 2 2" xfId="18699" xr:uid="{3B796623-D78D-45A1-819A-A4CD83F77333}"/>
    <cellStyle name="Header2 5 6 2 2 2" xfId="26597" xr:uid="{8D68A27E-322C-4BB7-B3AD-7E79E555942B}"/>
    <cellStyle name="Header2 5 6 2 3" xfId="16311" xr:uid="{D73D1A8D-B8C3-48F5-AFF7-E24BACB12CE4}"/>
    <cellStyle name="Header2 5 6 2 3 2" xfId="24223" xr:uid="{FCBEAB5E-8977-4B8E-A0D1-33361B1C1133}"/>
    <cellStyle name="Header2 5 6 2 4" xfId="20524" xr:uid="{3744E247-028F-4F90-A4E8-2BE25D896428}"/>
    <cellStyle name="Header2 5 6 2 4 2" xfId="28417" xr:uid="{E5098A5B-F26B-4D57-9F56-C4C5E204CF00}"/>
    <cellStyle name="Header2 5 6 2 5" xfId="22500" xr:uid="{1006A465-53A7-465B-A5FA-ED49D31DB9F6}"/>
    <cellStyle name="Header2 5 6 3" xfId="16190" xr:uid="{68908A97-037E-4D2A-800F-7904902D14A0}"/>
    <cellStyle name="Header2 5 6 3 2" xfId="24102" xr:uid="{7A0A762F-DC89-4967-A3D4-786D9C254AAD}"/>
    <cellStyle name="Header2 5 6 4" xfId="15549" xr:uid="{F5E90F13-BA6C-4F70-A9B2-5C094E5372F2}"/>
    <cellStyle name="Header2 5 6 4 2" xfId="23467" xr:uid="{5B075000-360F-4FA9-99EF-6C646C62B4B2}"/>
    <cellStyle name="Header2 5 6 5" xfId="17440" xr:uid="{F08CBC89-8890-43E8-81C6-5368D1C2C390}"/>
    <cellStyle name="Header2 5 6 5 2" xfId="25350" xr:uid="{D074E610-B436-4974-8B14-2B104EA5C3CF}"/>
    <cellStyle name="Header2 5 6 6" xfId="21447" xr:uid="{70D0D36C-6D55-4589-9BBE-2B4E6386D3B6}"/>
    <cellStyle name="Header2 5 7" xfId="5428" xr:uid="{D651544E-B8D8-41FB-A4C5-A74B710AC4E4}"/>
    <cellStyle name="Header2 5 7 2" xfId="13272" xr:uid="{8192F32C-0C92-4ACD-832F-D4B901518CF9}"/>
    <cellStyle name="Header2 5 7 2 2" xfId="19053" xr:uid="{6C8134A2-50CD-4F96-B234-360836095716}"/>
    <cellStyle name="Header2 5 7 2 2 2" xfId="26951" xr:uid="{A28E4B82-B204-427E-A79C-BD639C5F0F64}"/>
    <cellStyle name="Header2 5 7 2 3" xfId="15990" xr:uid="{96DB1C3D-D620-4FCC-8FEC-2411A3D42E9B}"/>
    <cellStyle name="Header2 5 7 2 3 2" xfId="23903" xr:uid="{07275C30-ACB2-4EDF-A792-144EA917397D}"/>
    <cellStyle name="Header2 5 7 2 4" xfId="20634" xr:uid="{9FEBDD78-3928-41E8-B87A-AF2EBB22A351}"/>
    <cellStyle name="Header2 5 7 2 4 2" xfId="28527" xr:uid="{1F19DF12-647E-48E8-8480-C5AE125CD23E}"/>
    <cellStyle name="Header2 5 7 2 5" xfId="22690" xr:uid="{3EC27E7C-64D3-45D3-8A61-D2007B8F94AB}"/>
    <cellStyle name="Header2 5 7 3" xfId="16531" xr:uid="{51AECB6E-D260-4B1C-8C56-BE7F7852FC53}"/>
    <cellStyle name="Header2 5 7 3 2" xfId="24443" xr:uid="{B8F38DAB-0184-4227-AF24-AC2B1E81BA64}"/>
    <cellStyle name="Header2 5 7 4" xfId="17097" xr:uid="{8BD75EE3-5639-47DF-9D85-3E21DF6343CD}"/>
    <cellStyle name="Header2 5 7 4 2" xfId="25009" xr:uid="{15C43396-C0AF-41D1-BEB2-ACE5A985653D}"/>
    <cellStyle name="Header2 5 7 5" xfId="19433" xr:uid="{A9AC03C4-A987-46C4-8FBB-50202888C141}"/>
    <cellStyle name="Header2 5 7 5 2" xfId="27329" xr:uid="{38DDDA0B-170A-4BDE-B793-5E617AC41454}"/>
    <cellStyle name="Header2 5 7 6" xfId="21644" xr:uid="{A996E994-ED88-4F21-9AFC-0947EFE55D03}"/>
    <cellStyle name="Header2 5 8" xfId="3239" xr:uid="{AEE17730-35C1-4E4E-A110-058E431B9B28}"/>
    <cellStyle name="Header2 5 8 2" xfId="12309" xr:uid="{FDE4292D-9FED-4A1E-BAC2-801CFF170BF1}"/>
    <cellStyle name="Header2 5 8 2 2" xfId="18643" xr:uid="{0EFA2B09-1F7A-499C-8E24-8A9B4F38B7E5}"/>
    <cellStyle name="Header2 5 8 2 2 2" xfId="26541" xr:uid="{434D326B-D51A-4994-A249-25C2159C0807}"/>
    <cellStyle name="Header2 5 8 2 3" xfId="15301" xr:uid="{EF1E57FB-D9D6-4E4A-8274-4602F07DD368}"/>
    <cellStyle name="Header2 5 8 2 3 2" xfId="23223" xr:uid="{5ADCB07F-143B-4533-ACB1-FD5C1391C08D}"/>
    <cellStyle name="Header2 5 8 2 4" xfId="16008" xr:uid="{07E81BDC-B2B5-44E0-8B92-61206335E9D2}"/>
    <cellStyle name="Header2 5 8 2 4 2" xfId="23921" xr:uid="{1147DDC9-2806-490E-9F9B-C962857EB481}"/>
    <cellStyle name="Header2 5 8 2 5" xfId="22481" xr:uid="{C2529D46-3C8D-4F15-A5A9-CA85794F6ABA}"/>
    <cellStyle name="Header2 5 8 3" xfId="15975" xr:uid="{D9E0D783-2D3F-4F57-9B89-6DFB093723B0}"/>
    <cellStyle name="Header2 5 8 3 2" xfId="23889" xr:uid="{44D64CAA-B963-4466-9EE2-7A68F5296927}"/>
    <cellStyle name="Header2 5 8 4" xfId="18746" xr:uid="{4AA03BAE-273A-4197-8165-D1A685D07272}"/>
    <cellStyle name="Header2 5 8 4 2" xfId="26644" xr:uid="{FFF6805C-7C0B-4FBE-85A4-5D7D199D1FD9}"/>
    <cellStyle name="Header2 5 8 5" xfId="19713" xr:uid="{49B336DA-B822-42CE-AD3C-F48F03082A3C}"/>
    <cellStyle name="Header2 5 8 5 2" xfId="27608" xr:uid="{6A2D475D-3B37-4CC0-81EA-37B617D92D10}"/>
    <cellStyle name="Header2 5 8 6" xfId="21426" xr:uid="{256CDB06-CCDB-4474-B13B-C8FC73753FC3}"/>
    <cellStyle name="Header2 5 9" xfId="5469" xr:uid="{500790CF-7386-4D86-8E7F-9F242D59C5DC}"/>
    <cellStyle name="Header2 5 9 2" xfId="13313" xr:uid="{809EF906-676A-48DA-AE2E-0100DFDD05AA}"/>
    <cellStyle name="Header2 5 9 2 2" xfId="19089" xr:uid="{E3607AF6-78E6-4FA8-8509-D885D6DE4A4D}"/>
    <cellStyle name="Header2 5 9 2 2 2" xfId="26987" xr:uid="{32C61328-C0E1-4E34-A862-D148817E2AC1}"/>
    <cellStyle name="Header2 5 9 2 3" xfId="19937" xr:uid="{2EF4E3C7-A466-49FF-BFE0-620D6FB93EB9}"/>
    <cellStyle name="Header2 5 9 2 3 2" xfId="27831" xr:uid="{350C57B0-43F9-4287-814A-F6E22DA1444A}"/>
    <cellStyle name="Header2 5 9 2 4" xfId="20670" xr:uid="{9967F467-7C15-4F4E-B1A7-EB74A6541F4D}"/>
    <cellStyle name="Header2 5 9 2 4 2" xfId="28563" xr:uid="{180F978C-C473-4BCA-9534-12A1B53FDDE6}"/>
    <cellStyle name="Header2 5 9 2 5" xfId="22726" xr:uid="{38C11AF4-5E1E-4FCF-8501-2BEA313ECD18}"/>
    <cellStyle name="Header2 5 9 3" xfId="16567" xr:uid="{43E8A10B-489E-43B7-A5C5-A6D5DA3DF045}"/>
    <cellStyle name="Header2 5 9 3 2" xfId="24479" xr:uid="{0D7447F1-2E56-4F3F-B9E6-375DC71A0A64}"/>
    <cellStyle name="Header2 5 9 4" xfId="19877" xr:uid="{F89AB403-90B6-4FEE-A3D8-A413F9CE876B}"/>
    <cellStyle name="Header2 5 9 4 2" xfId="27772" xr:uid="{3F635013-A3C1-4438-8A7F-C89C9E90E6BF}"/>
    <cellStyle name="Header2 5 9 5" xfId="17973" xr:uid="{1C78A641-2A16-40AD-869F-A66C006E6284}"/>
    <cellStyle name="Header2 5 9 5 2" xfId="25874" xr:uid="{BDBEBE62-4775-4557-8894-6CD80928D01A}"/>
    <cellStyle name="Header2 5 9 6" xfId="21680" xr:uid="{2FA45BD7-75B8-4746-BF8D-DE419643EDBA}"/>
    <cellStyle name="Header2 6" xfId="1585" xr:uid="{D2E41000-F604-42CC-8E33-0B2826FCF022}"/>
    <cellStyle name="Header2 6 10" xfId="5379" xr:uid="{D6945398-04BE-4E4A-B29C-9AA7D52AAD72}"/>
    <cellStyle name="Header2 6 10 2" xfId="13225" xr:uid="{D6F999F4-9EE2-48EE-A28C-DDDE921DBB9C}"/>
    <cellStyle name="Header2 6 10 2 2" xfId="19007" xr:uid="{6B145F1B-0BF0-414B-AAE5-7D627056EF4F}"/>
    <cellStyle name="Header2 6 10 2 2 2" xfId="26905" xr:uid="{F4580DB9-621F-479D-9600-E91FA1233F82}"/>
    <cellStyle name="Header2 6 10 2 3" xfId="15993" xr:uid="{82ACEA9D-E051-45F3-8AE5-5813A09BC35E}"/>
    <cellStyle name="Header2 6 10 2 3 2" xfId="23906" xr:uid="{5343B13B-F229-4251-8298-1F965471A0E1}"/>
    <cellStyle name="Header2 6 10 2 4" xfId="20588" xr:uid="{CCB2FB82-2EAE-4CEA-9D8F-1257D4F87518}"/>
    <cellStyle name="Header2 6 10 2 4 2" xfId="28481" xr:uid="{0358800A-C45C-4F81-B2AE-86056D8802A4}"/>
    <cellStyle name="Header2 6 10 2 5" xfId="22644" xr:uid="{4298C6BB-655E-46A9-98A9-3037E4A30A5A}"/>
    <cellStyle name="Header2 6 10 3" xfId="16483" xr:uid="{3FEE8E30-EB81-425C-A4BB-7E9537990D9F}"/>
    <cellStyle name="Header2 6 10 3 2" xfId="24395" xr:uid="{9E2ADDC2-9386-485A-B389-456ABE1081C0}"/>
    <cellStyle name="Header2 6 10 4" xfId="17098" xr:uid="{8328A8CC-E99F-481E-9988-D083A081D7E2}"/>
    <cellStyle name="Header2 6 10 4 2" xfId="25010" xr:uid="{5EA1BF97-8C09-4F4E-9A09-FB95EC8B4FEB}"/>
    <cellStyle name="Header2 6 10 5" xfId="20481" xr:uid="{2AD1F69C-353C-4809-9EDF-F4E43C0BC9CD}"/>
    <cellStyle name="Header2 6 10 5 2" xfId="28374" xr:uid="{0CFB79DA-4BB3-4E16-A983-4FDE55FB6A1C}"/>
    <cellStyle name="Header2 6 10 6" xfId="21598" xr:uid="{B4E2EFF9-6354-4E05-A86E-1F6DA4A96F01}"/>
    <cellStyle name="Header2 6 11" xfId="4850" xr:uid="{E9DF5EFB-4373-4C28-81C7-EC9CB4C43A7C}"/>
    <cellStyle name="Header2 6 11 2" xfId="12798" xr:uid="{2720E8CA-F6A5-4657-9FC8-9044C34A103A}"/>
    <cellStyle name="Header2 6 11 2 2" xfId="18824" xr:uid="{57BBC6DA-5BCC-4229-8727-5F362E377475}"/>
    <cellStyle name="Header2 6 11 2 2 2" xfId="26722" xr:uid="{8161ABFC-225F-4F78-998F-32E0849AC6F3}"/>
    <cellStyle name="Header2 6 11 2 3" xfId="15294" xr:uid="{6D98FBF0-4958-4150-BCDB-7E099BB28BB2}"/>
    <cellStyle name="Header2 6 11 2 3 2" xfId="23216" xr:uid="{B4BC24DE-56B2-40FC-8533-683C27F71F1C}"/>
    <cellStyle name="Header2 6 11 2 4" xfId="15414" xr:uid="{B7E88498-42BF-41E2-B713-A415CE326B90}"/>
    <cellStyle name="Header2 6 11 2 4 2" xfId="23335" xr:uid="{BE6BD0D3-1519-4AC1-A3BB-943028E00AC8}"/>
    <cellStyle name="Header2 6 11 2 5" xfId="22556" xr:uid="{79D938C4-E1C9-4676-A5D8-5D297A97116C}"/>
    <cellStyle name="Header2 6 11 3" xfId="16289" xr:uid="{31554F4C-3475-4556-8FDA-FBD37E25A380}"/>
    <cellStyle name="Header2 6 11 3 2" xfId="24201" xr:uid="{57A69110-D7D1-46A2-8F9D-9A3488C24611}"/>
    <cellStyle name="Header2 6 11 4" xfId="19486" xr:uid="{2ECC8B44-1A3C-406C-A709-9CAE9D9C8664}"/>
    <cellStyle name="Header2 6 11 4 2" xfId="27382" xr:uid="{FD6D69D1-6A09-484C-A57A-CB3352350850}"/>
    <cellStyle name="Header2 6 11 5" xfId="20242" xr:uid="{23020DFA-BB17-477E-9095-58ED6AF4F907}"/>
    <cellStyle name="Header2 6 11 5 2" xfId="28136" xr:uid="{022CA0FD-7735-492A-91B1-1B4954C3AB10}"/>
    <cellStyle name="Header2 6 11 6" xfId="21503" xr:uid="{C580E40D-100D-4706-9482-ECFB1DB7D4BE}"/>
    <cellStyle name="Header2 6 12" xfId="7535" xr:uid="{C1760CC4-A95D-4EDD-8540-7EC700A00793}"/>
    <cellStyle name="Header2 6 12 2" xfId="14177" xr:uid="{25D1534C-F3C5-4C1F-A8A2-AE772FD7A2ED}"/>
    <cellStyle name="Header2 6 12 2 2" xfId="19590" xr:uid="{626E805C-7415-4BA8-BD2E-C3C2254930D1}"/>
    <cellStyle name="Header2 6 12 2 2 2" xfId="27486" xr:uid="{BC034806-BF9B-4430-A70D-4001ACE686D9}"/>
    <cellStyle name="Header2 6 12 2 3" xfId="20368" xr:uid="{29896509-ED87-48FF-A80F-38EC6E50DE38}"/>
    <cellStyle name="Header2 6 12 2 3 2" xfId="28262" xr:uid="{273961F1-6849-4B62-B324-59026427B548}"/>
    <cellStyle name="Header2 6 12 2 4" xfId="21030" xr:uid="{E0497E5A-72DC-47BE-BA11-46441719B3A9}"/>
    <cellStyle name="Header2 6 12 2 4 2" xfId="28923" xr:uid="{717BCAA9-2153-4CE3-A23A-A597E16E93F2}"/>
    <cellStyle name="Header2 6 12 2 5" xfId="23086" xr:uid="{99CA8FFD-7DC0-4C19-84AD-37AA1E97EB78}"/>
    <cellStyle name="Header2 6 12 3" xfId="17226" xr:uid="{3D309CB9-53BA-4EC0-903F-0CD577488F39}"/>
    <cellStyle name="Header2 6 12 3 2" xfId="25137" xr:uid="{71099A2B-ECFD-4FEF-9BFC-FF14418DEBE1}"/>
    <cellStyle name="Header2 6 12 4" xfId="18620" xr:uid="{D929EF19-9879-47E5-AE86-F57B4EE6BBEE}"/>
    <cellStyle name="Header2 6 12 4 2" xfId="26518" xr:uid="{D8F566C7-137A-410D-8E2B-691F7F03A339}"/>
    <cellStyle name="Header2 6 12 5" xfId="16882" xr:uid="{71A7350D-3920-4CE5-B37E-3118C7AF41FF}"/>
    <cellStyle name="Header2 6 12 5 2" xfId="24794" xr:uid="{DD3FBB44-FB16-4457-BB8E-D4EA6F359C83}"/>
    <cellStyle name="Header2 6 12 6" xfId="22040" xr:uid="{3FAD47A7-8947-43D3-832A-65784F446F74}"/>
    <cellStyle name="Header2 6 13" xfId="10693" xr:uid="{DA8A2223-1B10-4704-80AF-5A4E13C2D9C9}"/>
    <cellStyle name="Header2 6 13 2" xfId="18013" xr:uid="{6A45C048-70F8-41F6-9BC6-E589A2441A53}"/>
    <cellStyle name="Header2 6 13 2 2" xfId="25913" xr:uid="{02BF2F09-8FC4-43E7-A13C-9B4D3AC7DB69}"/>
    <cellStyle name="Header2 6 13 3" xfId="17001" xr:uid="{F663FD30-4E30-4B6E-89F1-A16C0255F713}"/>
    <cellStyle name="Header2 6 13 3 2" xfId="24913" xr:uid="{F8658DA7-E8CD-45D7-BA08-D222A74785E3}"/>
    <cellStyle name="Header2 6 13 4" xfId="16197" xr:uid="{7A459B57-7C84-458B-9491-59DC833651BB}"/>
    <cellStyle name="Header2 6 13 4 2" xfId="24109" xr:uid="{39A2DC72-E5B6-4BBC-829D-0D0E0222D694}"/>
    <cellStyle name="Header2 6 13 5" xfId="22178" xr:uid="{AFD373FA-8967-4A30-B799-CC80436D6911}"/>
    <cellStyle name="Header2 6 14" xfId="11244" xr:uid="{E7D347D5-374A-4E39-9FB2-27775F7A240C}"/>
    <cellStyle name="Header2 6 14 2" xfId="18198" xr:uid="{4EF4D369-6AB5-4375-A007-47B19C5C6610}"/>
    <cellStyle name="Header2 6 14 2 2" xfId="26097" xr:uid="{87890C5C-2C9E-4F2F-BB52-4C552360FAF1}"/>
    <cellStyle name="Header2 6 14 3" xfId="16080" xr:uid="{12CC2D05-A956-42A2-AB10-A6233A8BB3EC}"/>
    <cellStyle name="Header2 6 14 3 2" xfId="23992" xr:uid="{4B9E0A79-4B5F-4B7D-9EEA-CF164C6EB48C}"/>
    <cellStyle name="Header2 6 14 4" xfId="15934" xr:uid="{22A22C3B-7199-4F44-924A-BD527989375A}"/>
    <cellStyle name="Header2 6 14 4 2" xfId="23848" xr:uid="{FEB0810B-2D8C-4493-AA08-08728E9FE180}"/>
    <cellStyle name="Header2 6 14 5" xfId="22239" xr:uid="{4D998D48-C302-41B2-808F-3DBE39A7AA75}"/>
    <cellStyle name="Header2 6 15" xfId="15486" xr:uid="{239F1D63-785E-4F1D-B150-1467521395BF}"/>
    <cellStyle name="Header2 6 15 2" xfId="23404" xr:uid="{24AE8605-BDF5-44DA-B4BE-A05BBE05D232}"/>
    <cellStyle name="Header2 6 16" xfId="18112" xr:uid="{D13247C8-8D82-47AF-B662-F369623ED807}"/>
    <cellStyle name="Header2 6 16 2" xfId="26011" xr:uid="{19810685-DC83-4569-8BB5-F708288C88E0}"/>
    <cellStyle name="Header2 6 17" xfId="15375" xr:uid="{6232FC69-C965-4919-95B3-EF1CDCE86B31}"/>
    <cellStyle name="Header2 6 17 2" xfId="23297" xr:uid="{DE11E7CF-F6B5-47AB-9B59-C87B7EB3B0A4}"/>
    <cellStyle name="Header2 6 18" xfId="21115" xr:uid="{BFDC83A1-6E8E-4BC3-AF4E-9A5E891E578C}"/>
    <cellStyle name="Header2 6 2" xfId="2636" xr:uid="{B212C547-FC2B-4E8A-9EFA-52B7F176A2A1}"/>
    <cellStyle name="Header2 6 2 10" xfId="15691" xr:uid="{A5817BB6-63BB-411E-8690-00922048C01E}"/>
    <cellStyle name="Header2 6 2 10 2" xfId="23605" xr:uid="{ABA9DDBB-2F02-4941-B0CB-025471B086FB}"/>
    <cellStyle name="Header2 6 2 11" xfId="18482" xr:uid="{43F3D9ED-A739-4BBF-9275-78D816E3BBF3}"/>
    <cellStyle name="Header2 6 2 11 2" xfId="26380" xr:uid="{1DCB7498-479A-48FF-AC96-883AD55F5F7E}"/>
    <cellStyle name="Header2 6 2 12" xfId="20309" xr:uid="{71C5EEF1-4A0C-415E-8B7A-BE3EDF180E8B}"/>
    <cellStyle name="Header2 6 2 12 2" xfId="28203" xr:uid="{1EA07672-2655-4F1E-AF2D-4CF1B84486BB}"/>
    <cellStyle name="Header2 6 2 13" xfId="21210" xr:uid="{5E5D0236-1965-44DC-A8C0-F638B1A85EEF}"/>
    <cellStyle name="Header2 6 2 2" xfId="5054" xr:uid="{39E99D78-A898-431F-964A-96E6A6C910D9}"/>
    <cellStyle name="Header2 6 2 2 2" xfId="12923" xr:uid="{4120302C-6B8D-402D-B4E9-2E5F3DA34EA1}"/>
    <cellStyle name="Header2 6 2 2 2 2" xfId="18869" xr:uid="{3CA5DA43-472F-4263-B7B9-56A91D93FCF0}"/>
    <cellStyle name="Header2 6 2 2 2 2 2" xfId="26767" xr:uid="{4CC3C12B-3360-460D-AE8B-6C8F05F0842A}"/>
    <cellStyle name="Header2 6 2 2 2 3" xfId="16895" xr:uid="{1D961AF7-9421-499D-833F-5B64CBF0636F}"/>
    <cellStyle name="Header2 6 2 2 2 3 2" xfId="24807" xr:uid="{10269E51-8522-48F3-8AC3-C91A42973B19}"/>
    <cellStyle name="Header2 6 2 2 2 4" xfId="18246" xr:uid="{C178C3E2-6A09-41D7-ADA9-1D36AD89F930}"/>
    <cellStyle name="Header2 6 2 2 2 4 2" xfId="26145" xr:uid="{6C9FB126-CD57-4698-A674-7AAB931C9CF2}"/>
    <cellStyle name="Header2 6 2 2 2 5" xfId="22567" xr:uid="{E6B248F9-FF9F-42BF-8D0B-F0967A2C9CB8}"/>
    <cellStyle name="Header2 6 2 2 3" xfId="16343" xr:uid="{06B520AB-9171-46CF-8E7F-C7373F90E255}"/>
    <cellStyle name="Header2 6 2 2 3 2" xfId="24255" xr:uid="{1339DD57-5390-4ABF-914A-2D1E0E4A7499}"/>
    <cellStyle name="Header2 6 2 2 4" xfId="18045" xr:uid="{68B25CB0-9616-4F98-AE37-85B1CF50A0E0}"/>
    <cellStyle name="Header2 6 2 2 4 2" xfId="25945" xr:uid="{183EF761-9C15-4764-B0F2-9C1CABB815EC}"/>
    <cellStyle name="Header2 6 2 2 5" xfId="20572" xr:uid="{1A29EDF5-2B10-4154-AB1C-53DFC23BFBFD}"/>
    <cellStyle name="Header2 6 2 2 5 2" xfId="28465" xr:uid="{C53B09E3-6268-4A6A-8EA9-437CA129CCA2}"/>
    <cellStyle name="Header2 6 2 2 6" xfId="21518" xr:uid="{BCF35927-0858-4769-93FE-2C98BF3DD585}"/>
    <cellStyle name="Header2 6 2 3" xfId="5491" xr:uid="{EA3BE976-FC6D-4CDA-A810-B9E4CAC59BE5}"/>
    <cellStyle name="Header2 6 2 3 2" xfId="13334" xr:uid="{F29FDC5B-143D-494B-A0C4-048EF37FBE0B}"/>
    <cellStyle name="Header2 6 2 3 2 2" xfId="19109" xr:uid="{D526DD80-58A8-426E-9B73-DE49151F3E52}"/>
    <cellStyle name="Header2 6 2 3 2 2 2" xfId="27007" xr:uid="{CBC9BDCF-45B1-4249-87C3-1E907F1C3A8B}"/>
    <cellStyle name="Header2 6 2 3 2 3" xfId="19958" xr:uid="{D6563CD9-044C-472D-BC6A-3A75ADBFEE78}"/>
    <cellStyle name="Header2 6 2 3 2 3 2" xfId="27852" xr:uid="{BB75AB0B-2E6E-4B14-8168-E55F1C624F97}"/>
    <cellStyle name="Header2 6 2 3 2 4" xfId="20690" xr:uid="{3B3B2B11-2B45-40FD-92AC-515835F8BBD9}"/>
    <cellStyle name="Header2 6 2 3 2 4 2" xfId="28583" xr:uid="{3F3F8311-DB30-48AB-A396-0475FB94B422}"/>
    <cellStyle name="Header2 6 2 3 2 5" xfId="22746" xr:uid="{97E60D1F-DC40-4BE9-BBC7-6A79948F1D7F}"/>
    <cellStyle name="Header2 6 2 3 3" xfId="16587" xr:uid="{E83CD20B-3FEC-4B3A-BA43-319F638469FC}"/>
    <cellStyle name="Header2 6 2 3 3 2" xfId="24499" xr:uid="{3977A081-FBE4-493A-8C74-6A6A7EED437C}"/>
    <cellStyle name="Header2 6 2 3 4" xfId="19614" xr:uid="{73C120C8-AF9A-4A40-8A90-63D9DF541110}"/>
    <cellStyle name="Header2 6 2 3 4 2" xfId="27510" xr:uid="{F242C23F-6B02-4D2A-B1A4-C755608C43F1}"/>
    <cellStyle name="Header2 6 2 3 5" xfId="17844" xr:uid="{0D651793-E883-4433-9C18-E70B2FC6FC14}"/>
    <cellStyle name="Header2 6 2 3 5 2" xfId="25745" xr:uid="{A3D425FF-2A5A-4C48-8C51-E8458F689C1F}"/>
    <cellStyle name="Header2 6 2 3 6" xfId="21700" xr:uid="{382DE9D3-5460-4921-854D-592A4C1BE13A}"/>
    <cellStyle name="Header2 6 2 4" xfId="5362" xr:uid="{34359A13-D95F-44F7-8E41-DD75F01C2685}"/>
    <cellStyle name="Header2 6 2 4 2" xfId="13209" xr:uid="{74091040-91B6-4E1E-8CFB-C01379B8CCCD}"/>
    <cellStyle name="Header2 6 2 4 2 2" xfId="18991" xr:uid="{8B0B3135-4E70-4E78-A861-29867790DEFC}"/>
    <cellStyle name="Header2 6 2 4 2 2 2" xfId="26889" xr:uid="{18C8AC0B-D0F0-4036-9C0E-76DF6BEDEFBC}"/>
    <cellStyle name="Header2 6 2 4 2 3" xfId="18305" xr:uid="{E2D80583-A26A-437A-B8F4-087540F0D9CA}"/>
    <cellStyle name="Header2 6 2 4 2 3 2" xfId="26204" xr:uid="{B273621D-255C-4F19-B637-7F09DC2CB428}"/>
    <cellStyle name="Header2 6 2 4 2 4" xfId="20439" xr:uid="{A6A2BCCE-28F1-4220-98E0-942FBBF8E0E3}"/>
    <cellStyle name="Header2 6 2 4 2 4 2" xfId="28333" xr:uid="{7425520D-1255-4D7B-8984-F4CD69CBE67B}"/>
    <cellStyle name="Header2 6 2 4 2 5" xfId="22628" xr:uid="{8674FFDC-D19A-4CDA-B621-E64EDD70CA7B}"/>
    <cellStyle name="Header2 6 2 4 3" xfId="16467" xr:uid="{2920D6D6-94EC-430B-ACBE-B040FE4470B5}"/>
    <cellStyle name="Header2 6 2 4 3 2" xfId="24379" xr:uid="{BFB65686-B56E-4B55-9E68-A5BA29F33E5B}"/>
    <cellStyle name="Header2 6 2 4 4" xfId="16224" xr:uid="{24D55F8E-572B-4564-A413-392388EBB232}"/>
    <cellStyle name="Header2 6 2 4 4 2" xfId="24136" xr:uid="{A98D3BD3-4B76-41F8-8966-7B0793FF370D}"/>
    <cellStyle name="Header2 6 2 4 5" xfId="15682" xr:uid="{57AF28F7-44FD-4698-9D0C-8F5631C2A789}"/>
    <cellStyle name="Header2 6 2 4 5 2" xfId="23596" xr:uid="{3801A6B5-66FF-4883-926F-7273015DAE65}"/>
    <cellStyle name="Header2 6 2 4 6" xfId="21582" xr:uid="{B9E26055-8309-44B4-84EE-4E0201744010}"/>
    <cellStyle name="Header2 6 2 5" xfId="5447" xr:uid="{BAF75676-A437-4851-ACB2-463F7A563E0D}"/>
    <cellStyle name="Header2 6 2 5 2" xfId="13291" xr:uid="{D1D5E4F1-8485-470A-9452-FA6AB464C4A6}"/>
    <cellStyle name="Header2 6 2 5 2 2" xfId="19070" xr:uid="{30D75F70-9794-41D4-AB60-917CC80025F4}"/>
    <cellStyle name="Header2 6 2 5 2 2 2" xfId="26968" xr:uid="{597F6CA8-0B75-485B-8DE1-7111718CCE22}"/>
    <cellStyle name="Header2 6 2 5 2 3" xfId="17891" xr:uid="{3784C889-7CF6-4AE2-8028-67D4F125AC62}"/>
    <cellStyle name="Header2 6 2 5 2 3 2" xfId="25792" xr:uid="{A3EB2969-876E-4366-A722-FE2AC4069F0A}"/>
    <cellStyle name="Header2 6 2 5 2 4" xfId="20651" xr:uid="{7F2F0C6F-9FF3-414A-BE8A-BFCE809CA06E}"/>
    <cellStyle name="Header2 6 2 5 2 4 2" xfId="28544" xr:uid="{C7C35F0A-B91E-45F4-9AA4-0C7F5A3BA07C}"/>
    <cellStyle name="Header2 6 2 5 2 5" xfId="22707" xr:uid="{4DC0E4B5-32B8-44DE-AA6C-5501A2FD3219}"/>
    <cellStyle name="Header2 6 2 5 3" xfId="16548" xr:uid="{4FFEED8B-AC60-4690-B188-C89383FFE2BF}"/>
    <cellStyle name="Header2 6 2 5 3 2" xfId="24460" xr:uid="{C5A70171-4DED-47AE-AAEE-18316D9196BA}"/>
    <cellStyle name="Header2 6 2 5 4" xfId="17252" xr:uid="{93B8D137-C09C-4530-9C19-16B5D75C4CA8}"/>
    <cellStyle name="Header2 6 2 5 4 2" xfId="25163" xr:uid="{E3B57B49-9878-4C03-BA2A-1ED933EF6023}"/>
    <cellStyle name="Header2 6 2 5 5" xfId="18185" xr:uid="{4259A6B5-CDF5-4097-8FFE-E47C591FC53C}"/>
    <cellStyle name="Header2 6 2 5 5 2" xfId="26084" xr:uid="{6CB579E8-D454-4C68-85AA-F1E78385589B}"/>
    <cellStyle name="Header2 6 2 5 6" xfId="21661" xr:uid="{9966DB96-5B3F-4F4C-98A8-EF156989C854}"/>
    <cellStyle name="Header2 6 2 6" xfId="5397" xr:uid="{8C61E2C2-25A7-4524-9EF8-885485E1237B}"/>
    <cellStyle name="Header2 6 2 6 2" xfId="13242" xr:uid="{D7FAC363-33ED-4F60-843A-81F74842C12A}"/>
    <cellStyle name="Header2 6 2 6 2 2" xfId="19023" xr:uid="{A4C9439F-9BD2-4911-918B-60640C35CCD6}"/>
    <cellStyle name="Header2 6 2 6 2 2 2" xfId="26921" xr:uid="{6C199839-CA57-497B-B5D7-C02D19C9ADFE}"/>
    <cellStyle name="Header2 6 2 6 2 3" xfId="19800" xr:uid="{A67A5DE4-3432-48DA-ADA2-243F3765646B}"/>
    <cellStyle name="Header2 6 2 6 2 3 2" xfId="27695" xr:uid="{29B10E0C-57BF-4DE5-BF84-DFE736D29F2C}"/>
    <cellStyle name="Header2 6 2 6 2 4" xfId="20604" xr:uid="{421982C4-5B17-4CD1-9A25-64663F68A864}"/>
    <cellStyle name="Header2 6 2 6 2 4 2" xfId="28497" xr:uid="{FDB9F4F6-5E85-4130-99E0-46749B9C52AE}"/>
    <cellStyle name="Header2 6 2 6 2 5" xfId="22660" xr:uid="{03A1B172-8461-47A4-942D-26784329EAF2}"/>
    <cellStyle name="Header2 6 2 6 3" xfId="16500" xr:uid="{757BEC58-B251-474C-AD62-463EA1FF0E9F}"/>
    <cellStyle name="Header2 6 2 6 3 2" xfId="24412" xr:uid="{57234563-5812-4738-97DA-F4B5604E9866}"/>
    <cellStyle name="Header2 6 2 6 4" xfId="15937" xr:uid="{614F001A-60EA-4C66-9DA3-84DFAF48D805}"/>
    <cellStyle name="Header2 6 2 6 4 2" xfId="23851" xr:uid="{EA5D44B3-14FE-470C-9369-7F05BEF882AB}"/>
    <cellStyle name="Header2 6 2 6 5" xfId="15388" xr:uid="{CED6135A-FE9B-409D-BEA9-0DB222C9AB26}"/>
    <cellStyle name="Header2 6 2 6 5 2" xfId="23310" xr:uid="{426B59D3-7DD9-41C5-A9BC-E8E4480D0C41}"/>
    <cellStyle name="Header2 6 2 6 6" xfId="21614" xr:uid="{301A1809-FD41-48D7-90B9-8A38D4F9B5DC}"/>
    <cellStyle name="Header2 6 2 7" xfId="5498" xr:uid="{C7C07E8A-624C-4F5B-8EB7-EFFEC00030DE}"/>
    <cellStyle name="Header2 6 2 7 2" xfId="13341" xr:uid="{1E0F742F-2AEF-4AFB-83BA-83C25C2C1F24}"/>
    <cellStyle name="Header2 6 2 7 2 2" xfId="19116" xr:uid="{AAF5648C-A7B1-4921-953B-32012A746116}"/>
    <cellStyle name="Header2 6 2 7 2 2 2" xfId="27014" xr:uid="{E2CB6B61-3BA7-4018-9394-4571B7C39D6B}"/>
    <cellStyle name="Header2 6 2 7 2 3" xfId="19965" xr:uid="{A216E379-509E-4515-8012-3A32A262F831}"/>
    <cellStyle name="Header2 6 2 7 2 3 2" xfId="27859" xr:uid="{C560C6A1-0800-4293-9AF5-DDA9A1A012FB}"/>
    <cellStyle name="Header2 6 2 7 2 4" xfId="20697" xr:uid="{8CF89071-E194-4A88-93C3-83FB478D5BF5}"/>
    <cellStyle name="Header2 6 2 7 2 4 2" xfId="28590" xr:uid="{CE2143EC-B790-4C93-BA42-9904E29D267D}"/>
    <cellStyle name="Header2 6 2 7 2 5" xfId="22753" xr:uid="{3B3C19C8-24B5-4DAE-9427-47C499D0C82A}"/>
    <cellStyle name="Header2 6 2 7 3" xfId="16593" xr:uid="{025F59D7-15A2-4798-8C72-892EACBD1EDC}"/>
    <cellStyle name="Header2 6 2 7 3 2" xfId="24505" xr:uid="{BC64F2D7-23F7-4439-BC5B-3F548BA89E16}"/>
    <cellStyle name="Header2 6 2 7 4" xfId="18229" xr:uid="{D4DD17F4-6AF0-4F22-AE1C-0A41556C9E93}"/>
    <cellStyle name="Header2 6 2 7 4 2" xfId="26128" xr:uid="{928F225F-2ED9-417A-92F3-F4365BE2B9B6}"/>
    <cellStyle name="Header2 6 2 7 5" xfId="20474" xr:uid="{7687FAA8-4479-43E6-976C-FCF526368FD8}"/>
    <cellStyle name="Header2 6 2 7 5 2" xfId="28367" xr:uid="{EEBD7DAC-95B6-488B-A5F9-87D08FCE69EA}"/>
    <cellStyle name="Header2 6 2 7 6" xfId="21707" xr:uid="{0626D29C-408F-408A-B9BE-2431DBD7F5DB}"/>
    <cellStyle name="Header2 6 2 8" xfId="5405" xr:uid="{201A9F6E-0C5E-4D9A-AF15-B8513212E908}"/>
    <cellStyle name="Header2 6 2 8 2" xfId="13249" xr:uid="{08B8B031-D7F7-42B7-B7D1-3B97DB8472D8}"/>
    <cellStyle name="Header2 6 2 8 2 2" xfId="19030" xr:uid="{2FFD3221-7D09-4830-86CA-C504D6ED8EA9}"/>
    <cellStyle name="Header2 6 2 8 2 2 2" xfId="26928" xr:uid="{3CE8C7FC-357E-41F5-BBC9-4EAFC265D0B0}"/>
    <cellStyle name="Header2 6 2 8 2 3" xfId="17418" xr:uid="{D7BEB4AF-B8ED-40D8-9626-C4EA140A8AE4}"/>
    <cellStyle name="Header2 6 2 8 2 3 2" xfId="25328" xr:uid="{D8802C5E-B8F4-4C97-B33D-76AC5E526CCF}"/>
    <cellStyle name="Header2 6 2 8 2 4" xfId="20611" xr:uid="{731E14B9-41F4-4594-81F7-230C2776DA84}"/>
    <cellStyle name="Header2 6 2 8 2 4 2" xfId="28504" xr:uid="{E7EA96B3-A326-4DA7-B08F-F7EF80BD61F0}"/>
    <cellStyle name="Header2 6 2 8 2 5" xfId="22667" xr:uid="{ABEEC02E-25E1-4179-ADED-275FCEA46D27}"/>
    <cellStyle name="Header2 6 2 8 3" xfId="16508" xr:uid="{07695B7A-57BF-4603-A10F-47B63CE9D698}"/>
    <cellStyle name="Header2 6 2 8 3 2" xfId="24420" xr:uid="{0E1E4A6F-5FFA-4339-A75C-ECDB8C62E22A}"/>
    <cellStyle name="Header2 6 2 8 4" xfId="18722" xr:uid="{B673D386-87DC-4E9A-BD8F-C38573EEC503}"/>
    <cellStyle name="Header2 6 2 8 4 2" xfId="26620" xr:uid="{736374D3-DB1B-4CAD-9F9D-B9BDFA2DD17C}"/>
    <cellStyle name="Header2 6 2 8 5" xfId="15355" xr:uid="{DEF72628-628F-40FA-8356-B29E6BBB1210}"/>
    <cellStyle name="Header2 6 2 8 5 2" xfId="23277" xr:uid="{BA584A27-2D06-4AE3-94AF-0178A757FF8D}"/>
    <cellStyle name="Header2 6 2 8 6" xfId="21621" xr:uid="{53143F5F-CB89-4870-ACEB-9BFA10375B74}"/>
    <cellStyle name="Header2 6 2 9" xfId="11817" xr:uid="{3FFADED4-1740-4B7E-BEE3-1F7BAD3A6EE1}"/>
    <cellStyle name="Header2 6 2 9 2" xfId="18370" xr:uid="{6E18ACAD-A562-4DA1-858C-06C6375EFDDD}"/>
    <cellStyle name="Header2 6 2 9 2 2" xfId="26268" xr:uid="{CFCC33ED-157B-4583-8DD7-0D8E8BB71152}"/>
    <cellStyle name="Header2 6 2 9 3" xfId="16943" xr:uid="{CC6057AB-04A8-45F5-9C37-8B03BDE0B4CB}"/>
    <cellStyle name="Header2 6 2 9 3 2" xfId="24855" xr:uid="{3AEDE384-2B40-4B14-A487-828738F32CFA}"/>
    <cellStyle name="Header2 6 2 9 4" xfId="19450" xr:uid="{21D036DC-C0B9-46E1-BDE3-9AE23AE03AF7}"/>
    <cellStyle name="Header2 6 2 9 4 2" xfId="27346" xr:uid="{97628BE9-76F9-4AD0-A030-A7B5C8603610}"/>
    <cellStyle name="Header2 6 2 9 5" xfId="22287" xr:uid="{147485B9-4DB3-4796-AA43-75BB16211686}"/>
    <cellStyle name="Header2 6 3" xfId="2499" xr:uid="{4A1792F1-7A80-4513-AEFF-E268CED56121}"/>
    <cellStyle name="Header2 6 3 2" xfId="11678" xr:uid="{D1E3EE26-2A24-4C53-A45D-74CCE17F6B3F}"/>
    <cellStyle name="Header2 6 3 2 2" xfId="18326" xr:uid="{DBD4EA5E-2E6B-4266-81C2-912F5594244E}"/>
    <cellStyle name="Header2 6 3 2 2 2" xfId="26225" xr:uid="{B1073674-4370-40E0-9A70-FE3343B9F61D}"/>
    <cellStyle name="Header2 6 3 2 3" xfId="16057" xr:uid="{D24D0B8C-323B-4073-9E5D-AB29400C055E}"/>
    <cellStyle name="Header2 6 3 2 3 2" xfId="23970" xr:uid="{4EF68FC4-E0E2-46BE-A95A-340D940AAE67}"/>
    <cellStyle name="Header2 6 3 2 4" xfId="19893" xr:uid="{4437C844-7A16-4CBE-9189-52AD6475F135}"/>
    <cellStyle name="Header2 6 3 2 4 2" xfId="27788" xr:uid="{A12D1C8C-3DC8-4C9A-9BCC-E55C9F4CC3D8}"/>
    <cellStyle name="Header2 6 3 2 5" xfId="22270" xr:uid="{D94AD56A-C3C6-4DA2-8631-68349DA1CE26}"/>
    <cellStyle name="Header2 6 3 3" xfId="15650" xr:uid="{A5EACFFD-82AC-46C1-AFFE-383716AA127A}"/>
    <cellStyle name="Header2 6 3 3 2" xfId="23565" xr:uid="{D21AA371-6546-4949-B8F8-3FECCAB8852A}"/>
    <cellStyle name="Header2 6 3 4" xfId="17401" xr:uid="{9B229676-114F-42D6-B779-CC79C168EB1C}"/>
    <cellStyle name="Header2 6 3 4 2" xfId="25311" xr:uid="{E030223C-E1B4-4D5F-A1AA-68E5297E928B}"/>
    <cellStyle name="Header2 6 3 5" xfId="16325" xr:uid="{8AE36F67-5982-4943-B2DA-3E3810FBE641}"/>
    <cellStyle name="Header2 6 3 5 2" xfId="24237" xr:uid="{355D41CF-55D8-4E12-AACF-91B09CA487DB}"/>
    <cellStyle name="Header2 6 3 6" xfId="21193" xr:uid="{491A7429-62DF-4E6B-B682-F37AA5101994}"/>
    <cellStyle name="Header2 6 4" xfId="2506" xr:uid="{295FB7DC-76BE-4C9D-9DD8-C06AD1A7B7D7}"/>
    <cellStyle name="Header2 6 4 2" xfId="11685" xr:uid="{1BA1F7E9-DC60-4F0A-A569-121CB0716B38}"/>
    <cellStyle name="Header2 6 4 2 2" xfId="18333" xr:uid="{6405F049-3A2D-4722-AFC3-C21F4AF7B865}"/>
    <cellStyle name="Header2 6 4 2 2 2" xfId="26232" xr:uid="{13D64C02-B2A3-4F2C-A36F-6D2D2003337A}"/>
    <cellStyle name="Header2 6 4 2 3" xfId="16947" xr:uid="{D15EFFDA-D4BC-4D5B-BC7B-FAEFD9FED041}"/>
    <cellStyle name="Header2 6 4 2 3 2" xfId="24859" xr:uid="{17C4511F-A5CC-45F9-BB4E-69C979512728}"/>
    <cellStyle name="Header2 6 4 2 4" xfId="18209" xr:uid="{CFC43CE3-211F-4AA0-95DB-DE7055E69492}"/>
    <cellStyle name="Header2 6 4 2 4 2" xfId="26108" xr:uid="{5CCE2B13-C635-4D3D-9AA1-DED2D3FA9598}"/>
    <cellStyle name="Header2 6 4 2 5" xfId="22277" xr:uid="{35822F10-F5EC-4142-8EC1-C7E9E4F3BCA7}"/>
    <cellStyle name="Header2 6 4 3" xfId="15657" xr:uid="{CA3D6A65-751D-4071-8652-A8697E62872C}"/>
    <cellStyle name="Header2 6 4 3 2" xfId="23572" xr:uid="{FDE5BBD7-B1C4-406A-A2E8-7BE52502F1A1}"/>
    <cellStyle name="Header2 6 4 4" xfId="18073" xr:uid="{2024D11C-0EA9-4F16-8C68-8F92D075DB12}"/>
    <cellStyle name="Header2 6 4 4 2" xfId="25973" xr:uid="{FA6199FB-D3D5-4EAF-8B81-0BCA763F94B9}"/>
    <cellStyle name="Header2 6 4 5" xfId="20584" xr:uid="{0ACB5B84-DB1A-4CAE-AF24-04672804EA49}"/>
    <cellStyle name="Header2 6 4 5 2" xfId="28477" xr:uid="{17D39718-6864-4925-9B1D-E228BFFBD9DD}"/>
    <cellStyle name="Header2 6 4 6" xfId="21200" xr:uid="{8389013D-2B83-4996-8DBD-BB2083C16EF4}"/>
    <cellStyle name="Header2 6 5" xfId="2952" xr:uid="{827B5708-0849-4ED3-AAB5-E1969A7E27A0}"/>
    <cellStyle name="Header2 6 5 2" xfId="12115" xr:uid="{525370DB-FE37-458C-B8CF-F9C65B0D1B85}"/>
    <cellStyle name="Header2 6 5 2 2" xfId="18515" xr:uid="{9BD7A686-CF87-4715-9661-8C3FBEFAC782}"/>
    <cellStyle name="Header2 6 5 2 2 2" xfId="26413" xr:uid="{380CC6B9-E9DA-4343-8276-6A67CE194937}"/>
    <cellStyle name="Header2 6 5 2 3" xfId="16025" xr:uid="{03B9074E-511C-437C-AB7E-AF75754E1559}"/>
    <cellStyle name="Header2 6 5 2 3 2" xfId="23938" xr:uid="{AD79095C-6ED7-42C8-8A12-8560FE5D0A91}"/>
    <cellStyle name="Header2 6 5 2 4" xfId="15980" xr:uid="{61B69ADA-FF98-49E1-8F57-1804BBA2770C}"/>
    <cellStyle name="Header2 6 5 2 4 2" xfId="23894" xr:uid="{7B280E9F-F419-450B-A0B6-69CDCB206F2A}"/>
    <cellStyle name="Header2 6 5 2 5" xfId="22370" xr:uid="{00A6B64F-BCDA-4E91-8F8E-73E7A7F237C7}"/>
    <cellStyle name="Header2 6 5 3" xfId="15833" xr:uid="{019BB5E2-6F24-428A-9DFA-4C39F6EF0D79}"/>
    <cellStyle name="Header2 6 5 3 2" xfId="23747" xr:uid="{1356C734-FA35-4D65-B7E9-D07B01393FE6}"/>
    <cellStyle name="Header2 6 5 4" xfId="18254" xr:uid="{8CAE8849-3704-4DF2-A900-AA5347AAB15A}"/>
    <cellStyle name="Header2 6 5 4 2" xfId="26153" xr:uid="{9089295B-55E8-43A2-860D-BF52FA90A0D8}"/>
    <cellStyle name="Header2 6 5 5" xfId="20490" xr:uid="{FDC37FBE-622A-43D7-B7E7-3E0CEEB3DF54}"/>
    <cellStyle name="Header2 6 5 5 2" xfId="28383" xr:uid="{22978CD3-341D-4113-8C9B-A3BE99C425CE}"/>
    <cellStyle name="Header2 6 5 6" xfId="21311" xr:uid="{4F1D0061-D1FE-4188-A24E-B4A47A9E0C58}"/>
    <cellStyle name="Header2 6 6" xfId="4226" xr:uid="{472D992B-8DC3-49D5-9019-F06BD90316F3}"/>
    <cellStyle name="Header2 6 6 2" xfId="12469" xr:uid="{8E7613CE-1667-4E28-B737-0A8071A62C22}"/>
    <cellStyle name="Header2 6 6 2 2" xfId="18700" xr:uid="{8F49192B-434E-4F89-A71F-80F357A2FB57}"/>
    <cellStyle name="Header2 6 6 2 2 2" xfId="26598" xr:uid="{EA94578B-4C51-4553-B8CD-E3F431EBF50A}"/>
    <cellStyle name="Header2 6 6 2 3" xfId="15636" xr:uid="{6C01701F-C1E3-4D35-9B0A-8315DDCF3D76}"/>
    <cellStyle name="Header2 6 6 2 3 2" xfId="23551" xr:uid="{D66DD80B-AC97-49B8-944F-6217F4B340FE}"/>
    <cellStyle name="Header2 6 6 2 4" xfId="17969" xr:uid="{92D14975-3910-4373-85AD-78BB87EF6496}"/>
    <cellStyle name="Header2 6 6 2 4 2" xfId="25870" xr:uid="{5665E948-37E3-44FB-8397-0D616DE6ECFF}"/>
    <cellStyle name="Header2 6 6 2 5" xfId="22501" xr:uid="{FFBA5B85-A610-44BD-B6DC-1C190BA5D9F0}"/>
    <cellStyle name="Header2 6 6 3" xfId="16191" xr:uid="{64DD3FD1-2F98-4F8B-8A1F-828715FE5084}"/>
    <cellStyle name="Header2 6 6 3 2" xfId="24103" xr:uid="{14634B50-FC76-4C01-8E0C-A7F604DB584A}"/>
    <cellStyle name="Header2 6 6 4" xfId="19755" xr:uid="{7B56DBF2-515E-4CED-933C-F047C8FF7DA3}"/>
    <cellStyle name="Header2 6 6 4 2" xfId="27650" xr:uid="{5FF1C22F-329C-459A-9A2C-0EED246BE7C8}"/>
    <cellStyle name="Header2 6 6 5" xfId="15546" xr:uid="{9F7E5BA1-FA46-4187-A366-EBEC475A4CA3}"/>
    <cellStyle name="Header2 6 6 5 2" xfId="23464" xr:uid="{5CCBC651-6F73-4C84-B646-93485A76B62D}"/>
    <cellStyle name="Header2 6 6 6" xfId="21448" xr:uid="{99F22041-5C31-4240-BB42-B3D69D31E4C2}"/>
    <cellStyle name="Header2 6 7" xfId="5429" xr:uid="{EADDC264-0A5B-400C-9E3F-F1B67F8AC034}"/>
    <cellStyle name="Header2 6 7 2" xfId="13273" xr:uid="{4F7DC42B-B903-4CC2-A5A7-D9B364B6053B}"/>
    <cellStyle name="Header2 6 7 2 2" xfId="19054" xr:uid="{9E71D888-4BEF-4D21-8DC2-3F200B716A98}"/>
    <cellStyle name="Header2 6 7 2 2 2" xfId="26952" xr:uid="{B19A6051-1D61-4D15-B831-7650673D4192}"/>
    <cellStyle name="Header2 6 7 2 3" xfId="18827" xr:uid="{E4848361-70DE-4FE5-9AD0-3AC3AC9CFE5A}"/>
    <cellStyle name="Header2 6 7 2 3 2" xfId="26725" xr:uid="{BF2095C4-F2F8-4253-9889-29E7EE1C3ACF}"/>
    <cellStyle name="Header2 6 7 2 4" xfId="20635" xr:uid="{2E3E6EC4-67D9-4C5D-9664-923BCF425AE9}"/>
    <cellStyle name="Header2 6 7 2 4 2" xfId="28528" xr:uid="{3496D9E0-D712-4428-A312-5E29B2F4DE2E}"/>
    <cellStyle name="Header2 6 7 2 5" xfId="22691" xr:uid="{543F529D-E01E-4A26-8570-1B19C34167CE}"/>
    <cellStyle name="Header2 6 7 3" xfId="16532" xr:uid="{6E4CED31-FE68-44FC-849C-3A804A903081}"/>
    <cellStyle name="Header2 6 7 3 2" xfId="24444" xr:uid="{0E5908BE-D147-49EB-AA50-5B4C9BFC4A5A}"/>
    <cellStyle name="Header2 6 7 4" xfId="19881" xr:uid="{9E7DA27D-20CF-40D5-BC3F-84861795EE8B}"/>
    <cellStyle name="Header2 6 7 4 2" xfId="27776" xr:uid="{D3E9E3F2-8838-4AC6-96EF-3BC99824F07F}"/>
    <cellStyle name="Header2 6 7 5" xfId="20292" xr:uid="{CA60007D-5ACB-486D-B042-A2409F9A8E66}"/>
    <cellStyle name="Header2 6 7 5 2" xfId="28186" xr:uid="{E156D4FE-F84F-4D52-A418-0AF4D95546F9}"/>
    <cellStyle name="Header2 6 7 6" xfId="21645" xr:uid="{141501F6-B7B0-42E6-864D-8110E0AD5FEC}"/>
    <cellStyle name="Header2 6 8" xfId="4668" xr:uid="{D000F9EB-EE65-49DB-B424-B3561A1CD8E2}"/>
    <cellStyle name="Header2 6 8 2" xfId="12708" xr:uid="{B109E410-DD8B-40CF-A64E-58A506FA653A}"/>
    <cellStyle name="Header2 6 8 2 2" xfId="18815" xr:uid="{CE7BA7BE-0F4F-4024-ACA9-3EA73B66D4F7}"/>
    <cellStyle name="Header2 6 8 2 2 2" xfId="26713" xr:uid="{36031C5D-26CF-40AC-9E6C-D7737EEF6334}"/>
    <cellStyle name="Header2 6 8 2 3" xfId="17578" xr:uid="{0DE6D9ED-9145-46B9-8CAE-1D2D190D6756}"/>
    <cellStyle name="Header2 6 8 2 3 2" xfId="25480" xr:uid="{16149F6A-8452-415B-8D14-C0C2926B7F12}"/>
    <cellStyle name="Header2 6 8 2 4" xfId="20250" xr:uid="{AAD4CA61-2C3A-44B1-A284-4A44EFD102AB}"/>
    <cellStyle name="Header2 6 8 2 4 2" xfId="28144" xr:uid="{F39A6E09-525D-48E1-A7F0-8879512BBD4A}"/>
    <cellStyle name="Header2 6 8 2 5" xfId="22554" xr:uid="{8C871E0E-1841-4C22-A40C-02D46B4FBA66}"/>
    <cellStyle name="Header2 6 8 3" xfId="16266" xr:uid="{2263F216-DBEF-4EDD-BCC9-D910B08BE9B7}"/>
    <cellStyle name="Header2 6 8 3 2" xfId="24178" xr:uid="{03D9B262-8713-43DC-A128-32E6DCCBD553}"/>
    <cellStyle name="Header2 6 8 4" xfId="16601" xr:uid="{B999CF3C-5889-4B37-8637-285FC5E3F03F}"/>
    <cellStyle name="Header2 6 8 4 2" xfId="24513" xr:uid="{AE403BDC-C8A2-4F7F-9858-6628548747F3}"/>
    <cellStyle name="Header2 6 8 5" xfId="17779" xr:uid="{4837E6E3-A21C-4AC6-898E-D40504C5687B}"/>
    <cellStyle name="Header2 6 8 5 2" xfId="25680" xr:uid="{1561438E-7DDF-4CE7-8B5B-1406EE5C336C}"/>
    <cellStyle name="Header2 6 8 6" xfId="21501" xr:uid="{1F3DCC4A-60AB-479A-A080-77C4B813C43C}"/>
    <cellStyle name="Header2 6 9" xfId="5470" xr:uid="{4C9B3BDC-DC6B-4774-8D44-55A9E81AF0B9}"/>
    <cellStyle name="Header2 6 9 2" xfId="13314" xr:uid="{4CAC1C37-C8B7-4AE8-A71F-143E117B8DEF}"/>
    <cellStyle name="Header2 6 9 2 2" xfId="19090" xr:uid="{3F5C8451-002A-4072-B21D-23928D4941D0}"/>
    <cellStyle name="Header2 6 9 2 2 2" xfId="26988" xr:uid="{8C682F80-A5BF-4B0D-82D1-3C833A22CEBB}"/>
    <cellStyle name="Header2 6 9 2 3" xfId="19938" xr:uid="{F163A148-2DBB-408A-B27D-44A075500F8B}"/>
    <cellStyle name="Header2 6 9 2 3 2" xfId="27832" xr:uid="{A2EFE437-3AC0-4A3F-9CC2-B10F9593ABD6}"/>
    <cellStyle name="Header2 6 9 2 4" xfId="20671" xr:uid="{3FB141F9-B234-4F9E-8D19-5D9D5A086E0C}"/>
    <cellStyle name="Header2 6 9 2 4 2" xfId="28564" xr:uid="{3E82A482-4633-4261-B346-D25A3971CE0C}"/>
    <cellStyle name="Header2 6 9 2 5" xfId="22727" xr:uid="{0C62CEBB-1DDF-4D7E-B22C-CF934EC4FD81}"/>
    <cellStyle name="Header2 6 9 3" xfId="16568" xr:uid="{8B9CA46F-53B7-4281-BCE0-4264129D2C1F}"/>
    <cellStyle name="Header2 6 9 3 2" xfId="24480" xr:uid="{E5769BAB-C8D2-4ACB-9015-085684905E5E}"/>
    <cellStyle name="Header2 6 9 4" xfId="18437" xr:uid="{820957B0-C0F1-41DE-8F41-3473F564EC8D}"/>
    <cellStyle name="Header2 6 9 4 2" xfId="26335" xr:uid="{E26C463B-6E3C-4D48-AAFB-38F492461950}"/>
    <cellStyle name="Header2 6 9 5" xfId="19628" xr:uid="{43022B65-2F65-49C3-8B69-89047D5E9433}"/>
    <cellStyle name="Header2 6 9 5 2" xfId="27524" xr:uid="{0E439264-3423-41A9-8FA6-F6D03E5A13D5}"/>
    <cellStyle name="Header2 6 9 6" xfId="21681" xr:uid="{64943D9D-8297-4C70-8E46-44C69DB7BA86}"/>
    <cellStyle name="Header2 7" xfId="2410" xr:uid="{01A4C39E-9798-4865-ADCE-38517E22D4D2}"/>
    <cellStyle name="Header2 7 10" xfId="10570" xr:uid="{776F1719-285E-4B39-AF4E-B622179C619B}"/>
    <cellStyle name="Header2 7 10 2" xfId="17985" xr:uid="{FC5FCDB0-F6DB-4680-A028-F9570BB5F224}"/>
    <cellStyle name="Header2 7 10 2 2" xfId="25886" xr:uid="{B00B1D49-7C0B-4BDA-BFBC-94FF338020C1}"/>
    <cellStyle name="Header2 7 10 3" xfId="16114" xr:uid="{76A5D012-8A9C-4964-B28B-131EF443A2ED}"/>
    <cellStyle name="Header2 7 10 3 2" xfId="24026" xr:uid="{573CD780-9014-4717-BBC5-9D8F6820934A}"/>
    <cellStyle name="Header2 7 10 4" xfId="18739" xr:uid="{50A6867A-056F-480F-95BA-A55A2034282D}"/>
    <cellStyle name="Header2 7 10 4 2" xfId="26637" xr:uid="{2C8ADC77-286B-479D-9F28-06C4A14E87A6}"/>
    <cellStyle name="Header2 7 10 5" xfId="22175" xr:uid="{C25ABCA7-9008-4E7D-BCA5-FB4156C85F62}"/>
    <cellStyle name="Header2 7 11" xfId="17189" xr:uid="{733736C8-03D9-4957-A4BE-EF1281482B3D}"/>
    <cellStyle name="Header2 7 11 2" xfId="25101" xr:uid="{E031DC3C-FB52-4FF9-A73D-658A6668A571}"/>
    <cellStyle name="Header2 7 12" xfId="21169" xr:uid="{53F316BF-F067-4B52-A25F-E326F0C88C11}"/>
    <cellStyle name="Header2 7 2" xfId="5055" xr:uid="{9808BA51-FAA4-453E-90F1-8DF88631D6B9}"/>
    <cellStyle name="Header2 7 2 2" xfId="12924" xr:uid="{0E3D4D79-254D-4681-922B-D0BF97EFF20D}"/>
    <cellStyle name="Header2 7 2 2 2" xfId="18870" xr:uid="{F4B16782-2453-433F-AECF-9E74CDF8ED9F}"/>
    <cellStyle name="Header2 7 2 2 2 2" xfId="26768" xr:uid="{F67B792D-2122-436C-AB9E-B7066B005F51}"/>
    <cellStyle name="Header2 7 2 2 3" xfId="19819" xr:uid="{C504689A-BA02-4B2A-8147-3F049D40B186}"/>
    <cellStyle name="Header2 7 2 2 3 2" xfId="27714" xr:uid="{3D0C5A90-B8E6-43E4-BBF8-0803A13880AD}"/>
    <cellStyle name="Header2 7 2 2 4" xfId="19413" xr:uid="{316D1601-9778-41FF-B829-BFF2C0F4108D}"/>
    <cellStyle name="Header2 7 2 2 4 2" xfId="27310" xr:uid="{9B31AB2E-A948-4496-AF58-72F21CCCCCD4}"/>
    <cellStyle name="Header2 7 2 2 5" xfId="22568" xr:uid="{3B25E4FD-4885-49F1-ACF6-0D7C070D9E03}"/>
    <cellStyle name="Header2 7 2 3" xfId="16344" xr:uid="{FE214F57-7710-421C-937D-69E9C58C16C8}"/>
    <cellStyle name="Header2 7 2 3 2" xfId="24256" xr:uid="{F3B49472-1CA8-4C06-AB12-46E8E600BC63}"/>
    <cellStyle name="Header2 7 2 4" xfId="19624" xr:uid="{60AB2C00-BB0F-4392-B286-A4263B239148}"/>
    <cellStyle name="Header2 7 2 4 2" xfId="27520" xr:uid="{0072EBE1-DABD-4540-9804-4791C9030B22}"/>
    <cellStyle name="Header2 7 2 5" xfId="17847" xr:uid="{6553FA17-BC06-42F7-84AA-86AFFC359FE8}"/>
    <cellStyle name="Header2 7 2 5 2" xfId="25748" xr:uid="{6FCF43EE-58FB-46B3-A645-36C87FF8D4D1}"/>
    <cellStyle name="Header2 7 2 6" xfId="21519" xr:uid="{2602C684-EACA-424E-B3BE-293EDEB688A0}"/>
    <cellStyle name="Header2 7 3" xfId="5492" xr:uid="{53A1EB8B-5ACA-4CA7-83EA-E7C58D17942D}"/>
    <cellStyle name="Header2 7 3 2" xfId="13335" xr:uid="{19E46984-D782-4454-90BC-08FB804CA832}"/>
    <cellStyle name="Header2 7 3 2 2" xfId="19110" xr:uid="{F7453E93-156D-47C8-B226-AC731AEAAAF7}"/>
    <cellStyle name="Header2 7 3 2 2 2" xfId="27008" xr:uid="{A17E2515-7DA7-42D4-AF54-1899CA11642E}"/>
    <cellStyle name="Header2 7 3 2 3" xfId="19959" xr:uid="{364474EE-C471-42AE-8D17-671A374A01B8}"/>
    <cellStyle name="Header2 7 3 2 3 2" xfId="27853" xr:uid="{27DA6301-D5A7-4117-B05B-AFBFFF8D7E02}"/>
    <cellStyle name="Header2 7 3 2 4" xfId="20691" xr:uid="{AE82F091-244F-4CCF-9FFC-1DFC18A0A454}"/>
    <cellStyle name="Header2 7 3 2 4 2" xfId="28584" xr:uid="{2295EC97-BCF8-43E6-92A5-F89778400D9D}"/>
    <cellStyle name="Header2 7 3 2 5" xfId="22747" xr:uid="{E6798ED3-9C1A-46D3-843B-8A26F63946AE}"/>
    <cellStyle name="Header2 7 3 3" xfId="16588" xr:uid="{834E6B11-D05D-4BF8-A1C3-4A715E30B27C}"/>
    <cellStyle name="Header2 7 3 3 2" xfId="24500" xr:uid="{6BD69DBA-F19C-47CF-8231-01621252565C}"/>
    <cellStyle name="Header2 7 3 4" xfId="17249" xr:uid="{FC24273E-14D6-418A-AF5B-6E725B0810DB}"/>
    <cellStyle name="Header2 7 3 4 2" xfId="25160" xr:uid="{69A82A30-4716-49B5-B4F7-097F75DFC41F}"/>
    <cellStyle name="Header2 7 3 5" xfId="16106" xr:uid="{BFB336AA-9260-42F1-A410-4BF809B3978A}"/>
    <cellStyle name="Header2 7 3 5 2" xfId="24018" xr:uid="{4C29D0E2-47E5-4B62-81EA-131E71B02B98}"/>
    <cellStyle name="Header2 7 3 6" xfId="21701" xr:uid="{EF4F3AF3-1CB7-4B16-8F41-A9F04221FAB7}"/>
    <cellStyle name="Header2 7 4" xfId="5361" xr:uid="{54CD7D37-42B1-49BF-A147-9DA379DC8A8C}"/>
    <cellStyle name="Header2 7 4 2" xfId="13208" xr:uid="{63A56B0C-444B-4B65-A7A3-AF4B3A9CE36E}"/>
    <cellStyle name="Header2 7 4 2 2" xfId="18990" xr:uid="{0776A01B-C978-4030-BCCD-05FF38879FFC}"/>
    <cellStyle name="Header2 7 4 2 2 2" xfId="26888" xr:uid="{AB55EB1D-9F47-444E-BD7E-86011C4593FA}"/>
    <cellStyle name="Header2 7 4 2 3" xfId="19814" xr:uid="{0F2E2E4B-490A-488D-A3E1-63D6F945CE56}"/>
    <cellStyle name="Header2 7 4 2 3 2" xfId="27709" xr:uid="{4638EC84-2B21-456E-91A4-630D4F2E6388}"/>
    <cellStyle name="Header2 7 4 2 4" xfId="19509" xr:uid="{2C4BE8BB-3A9F-4602-97D0-EA58335A953A}"/>
    <cellStyle name="Header2 7 4 2 4 2" xfId="27405" xr:uid="{6BC23309-03D9-4142-879E-82F223021CDF}"/>
    <cellStyle name="Header2 7 4 2 5" xfId="22627" xr:uid="{04DF27EA-F87A-4CA0-A526-AEEA7F187475}"/>
    <cellStyle name="Header2 7 4 3" xfId="16466" xr:uid="{215A2B7A-F886-43B2-A00B-8898599079AE}"/>
    <cellStyle name="Header2 7 4 3 2" xfId="24378" xr:uid="{14E3162E-FEDC-42AC-9853-AB870005F5A6}"/>
    <cellStyle name="Header2 7 4 4" xfId="18725" xr:uid="{61B5A816-45F3-4C2B-BFCD-96236C45BEF9}"/>
    <cellStyle name="Header2 7 4 4 2" xfId="26623" xr:uid="{B28AB90A-81F1-4671-8BDB-9B62CDAAD335}"/>
    <cellStyle name="Header2 7 4 5" xfId="18631" xr:uid="{F0FF9C72-A21F-42ED-A398-2F8365B930AF}"/>
    <cellStyle name="Header2 7 4 5 2" xfId="26529" xr:uid="{3B581A9E-1C18-4791-B549-990A2125D57A}"/>
    <cellStyle name="Header2 7 4 6" xfId="21581" xr:uid="{4AB0D463-FCC9-476D-947D-D6620DC1A5BA}"/>
    <cellStyle name="Header2 7 5" xfId="5448" xr:uid="{A7E7C27A-68E8-4278-B978-276E72522FB3}"/>
    <cellStyle name="Header2 7 5 2" xfId="13292" xr:uid="{9134C041-7F12-4745-A5E0-4282CAFD0626}"/>
    <cellStyle name="Header2 7 5 2 2" xfId="19071" xr:uid="{9D01F453-7C66-48F3-97D7-CFF8D6CA0DDE}"/>
    <cellStyle name="Header2 7 5 2 2 2" xfId="26969" xr:uid="{B31311F1-9B04-45A4-A291-8865DBAD34CA}"/>
    <cellStyle name="Header2 7 5 2 3" xfId="16885" xr:uid="{A14D3FD2-56BA-49D5-877F-212A84523315}"/>
    <cellStyle name="Header2 7 5 2 3 2" xfId="24797" xr:uid="{C92CA258-AAC1-40CF-B807-1B91EA48414D}"/>
    <cellStyle name="Header2 7 5 2 4" xfId="20652" xr:uid="{B09AB932-087B-489D-ACB6-9C11869DFA15}"/>
    <cellStyle name="Header2 7 5 2 4 2" xfId="28545" xr:uid="{A52E672A-999B-4189-BBF4-627EEC451E05}"/>
    <cellStyle name="Header2 7 5 2 5" xfId="22708" xr:uid="{95E56D52-286B-4A61-B5C7-2CCAC898F0E6}"/>
    <cellStyle name="Header2 7 5 3" xfId="16549" xr:uid="{78CDA1A0-FC20-4695-8867-08015469E06F}"/>
    <cellStyle name="Header2 7 5 3 2" xfId="24461" xr:uid="{9BE69CDA-667D-4AD2-B24E-83B1ACE9FF75}"/>
    <cellStyle name="Header2 7 5 4" xfId="18721" xr:uid="{97A59D3F-3B36-41F3-B5CB-ED3EE9C0E3E2}"/>
    <cellStyle name="Header2 7 5 4 2" xfId="26619" xr:uid="{D02F032E-B995-478D-9515-6674B98C4D6E}"/>
    <cellStyle name="Header2 7 5 5" xfId="20291" xr:uid="{F51682B1-E081-41A3-A61A-F610B05480C5}"/>
    <cellStyle name="Header2 7 5 5 2" xfId="28185" xr:uid="{0554EBA2-A34B-47BB-98C8-EE2185BD0890}"/>
    <cellStyle name="Header2 7 5 6" xfId="21662" xr:uid="{E5395CCB-05C2-4D00-B6CA-83804CEBDC5C}"/>
    <cellStyle name="Header2 7 6" xfId="5396" xr:uid="{7C52F616-82A0-4769-B1B7-E46C087F7852}"/>
    <cellStyle name="Header2 7 6 2" xfId="13241" xr:uid="{DD27347D-FE73-44FB-962B-CB6B7B3A660A}"/>
    <cellStyle name="Header2 7 6 2 2" xfId="19022" xr:uid="{C729C548-8D1A-4682-B23D-2A9BE388E4C6}"/>
    <cellStyle name="Header2 7 6 2 2 2" xfId="26920" xr:uid="{46210302-A2C4-4352-9C92-7C01CEAB649A}"/>
    <cellStyle name="Header2 7 6 2 3" xfId="17550" xr:uid="{50135D0D-C529-477A-9689-6EB1FDB3A271}"/>
    <cellStyle name="Header2 7 6 2 3 2" xfId="25457" xr:uid="{1945DE67-D363-41B0-90A8-46CFF05ABF4D}"/>
    <cellStyle name="Header2 7 6 2 4" xfId="20603" xr:uid="{481C3397-03A3-48C4-9BF5-C692264BB288}"/>
    <cellStyle name="Header2 7 6 2 4 2" xfId="28496" xr:uid="{98B16F51-4622-493D-915B-D30393747A81}"/>
    <cellStyle name="Header2 7 6 2 5" xfId="22659" xr:uid="{3031CEAF-2A95-44C1-A7F9-0CFD70A8B5E5}"/>
    <cellStyle name="Header2 7 6 3" xfId="16499" xr:uid="{C53847EA-84C1-4E55-9310-68E97690F2CC}"/>
    <cellStyle name="Header2 7 6 3 2" xfId="24411" xr:uid="{37AB34A5-588D-4E25-8D56-25EE1749D76C}"/>
    <cellStyle name="Header2 7 6 4" xfId="17094" xr:uid="{257F95BE-4551-470D-AB86-C3B92EE28539}"/>
    <cellStyle name="Header2 7 6 4 2" xfId="25006" xr:uid="{A56A3221-9140-4FE5-AE7B-B48D7406F594}"/>
    <cellStyle name="Header2 7 6 5" xfId="16925" xr:uid="{E20F271B-33B2-460B-8BD3-CBA056F9B302}"/>
    <cellStyle name="Header2 7 6 5 2" xfId="24837" xr:uid="{FF18736A-A729-4C3B-B2F0-E6A720C7F27B}"/>
    <cellStyle name="Header2 7 6 6" xfId="21613" xr:uid="{7D36DB95-B5E7-4DAC-99E1-EB41F76D8C45}"/>
    <cellStyle name="Header2 7 7" xfId="5434" xr:uid="{E3EF4FF3-19E0-4012-8D47-FB445C54A92B}"/>
    <cellStyle name="Header2 7 7 2" xfId="13278" xr:uid="{3F94E6D9-AA90-41BE-9465-B4862ED5183B}"/>
    <cellStyle name="Header2 7 7 2 2" xfId="19059" xr:uid="{EA364739-8A01-49CD-928F-F3DE15DE1745}"/>
    <cellStyle name="Header2 7 7 2 2 2" xfId="26957" xr:uid="{5FEC70C1-4DD3-4D3C-8364-3FF32E2B9973}"/>
    <cellStyle name="Header2 7 7 2 3" xfId="19556" xr:uid="{19E66261-86FB-4BA2-85E2-BFCB225D52D5}"/>
    <cellStyle name="Header2 7 7 2 3 2" xfId="27452" xr:uid="{660B718F-C815-4E32-8C2A-261403472B29}"/>
    <cellStyle name="Header2 7 7 2 4" xfId="20640" xr:uid="{01D74566-F05F-4915-9F08-784D5F58CC8E}"/>
    <cellStyle name="Header2 7 7 2 4 2" xfId="28533" xr:uid="{AF9BC45B-6C80-4F8C-A5E6-276F5F812CB6}"/>
    <cellStyle name="Header2 7 7 2 5" xfId="22696" xr:uid="{69B328A6-F4E4-41DA-8D72-40ED13A2520E}"/>
    <cellStyle name="Header2 7 7 3" xfId="16537" xr:uid="{CD448148-BDFF-4E63-BD0A-CDB6E048AC1B}"/>
    <cellStyle name="Header2 7 7 3 2" xfId="24449" xr:uid="{D62085F6-E8BA-4B98-A715-ECA2E4C1223A}"/>
    <cellStyle name="Header2 7 7 4" xfId="17773" xr:uid="{3F5880A4-D335-43C9-B32C-2818EAE4AD1F}"/>
    <cellStyle name="Header2 7 7 4 2" xfId="25674" xr:uid="{3939F0FC-638F-4ABE-8660-6083BD1AB5C3}"/>
    <cellStyle name="Header2 7 7 5" xfId="15322" xr:uid="{42384FA6-DA2E-45D7-80C2-58903A19E07C}"/>
    <cellStyle name="Header2 7 7 5 2" xfId="23244" xr:uid="{EA14C008-63CE-4F75-9D3F-650EC9E5B59B}"/>
    <cellStyle name="Header2 7 7 6" xfId="21650" xr:uid="{B807FC6D-90AF-40AD-A4C8-8A3B9AFF11FF}"/>
    <cellStyle name="Header2 7 8" xfId="5500" xr:uid="{9461285E-2E95-4D9B-A34A-9C9F5FC724C7}"/>
    <cellStyle name="Header2 7 8 2" xfId="13343" xr:uid="{39B95015-03BD-40F2-B2D2-77B54F1B76AD}"/>
    <cellStyle name="Header2 7 8 2 2" xfId="19118" xr:uid="{B7806F2E-72EC-4725-A326-C7E5D1A050C6}"/>
    <cellStyle name="Header2 7 8 2 2 2" xfId="27016" xr:uid="{81043718-585C-4A1A-A4C7-2F594A0E9BEB}"/>
    <cellStyle name="Header2 7 8 2 3" xfId="19967" xr:uid="{D8E4B6F4-F93B-4169-9A97-7F680FF9772E}"/>
    <cellStyle name="Header2 7 8 2 3 2" xfId="27861" xr:uid="{574A3678-E20A-4E53-9682-09CA2043AFE0}"/>
    <cellStyle name="Header2 7 8 2 4" xfId="20699" xr:uid="{96925CBC-9317-426A-8E42-6971E6EF4084}"/>
    <cellStyle name="Header2 7 8 2 4 2" xfId="28592" xr:uid="{D7EF1AD5-47E2-41CA-8725-FE641AE94632}"/>
    <cellStyle name="Header2 7 8 2 5" xfId="22755" xr:uid="{7C37FC08-078A-4E76-88AA-43C2AE1EACE7}"/>
    <cellStyle name="Header2 7 8 3" xfId="16595" xr:uid="{02474E89-B2C8-4D61-AB45-22B40F4A48D6}"/>
    <cellStyle name="Header2 7 8 3 2" xfId="24507" xr:uid="{BA7B344F-2AC1-4C35-B5D2-A9F2EF007E3F}"/>
    <cellStyle name="Header2 7 8 4" xfId="17769" xr:uid="{8C89AB66-701A-4650-86CF-B10B6B8BFBA1}"/>
    <cellStyle name="Header2 7 8 4 2" xfId="25670" xr:uid="{4E92F6DF-43A0-405A-A67D-891004F76C2B}"/>
    <cellStyle name="Header2 7 8 5" xfId="16075" xr:uid="{0B172470-937B-4A90-8AA4-F3C237DF1133}"/>
    <cellStyle name="Header2 7 8 5 2" xfId="23987" xr:uid="{412C857A-727A-4AB7-BF3B-EA6A9886E265}"/>
    <cellStyle name="Header2 7 8 6" xfId="21709" xr:uid="{AFFD8C25-16AB-4F5B-87C4-0156EA01AC91}"/>
    <cellStyle name="Header2 7 9" xfId="7480" xr:uid="{4B94CE39-B68F-4876-B29B-27B6A0F08D3D}"/>
    <cellStyle name="Header2 7 9 2" xfId="14122" xr:uid="{8733B60A-B49E-4A7D-8686-B70456040C4B}"/>
    <cellStyle name="Header2 7 9 2 2" xfId="19578" xr:uid="{D5492615-80DB-4AB6-B2FD-9C61A0D9EA4D}"/>
    <cellStyle name="Header2 7 9 2 2 2" xfId="27474" xr:uid="{63E2B957-6845-47E8-9F8A-8FA0AC8C88D0}"/>
    <cellStyle name="Header2 7 9 2 3" xfId="20364" xr:uid="{72C182B1-547D-4F43-8D58-99347ADDB3E1}"/>
    <cellStyle name="Header2 7 9 2 3 2" xfId="28258" xr:uid="{4B76F6C0-115B-45D5-B17F-09E8E820B1FE}"/>
    <cellStyle name="Header2 7 9 2 4" xfId="21029" xr:uid="{C37A20C9-A7B8-485C-B1C3-FB679FFC893E}"/>
    <cellStyle name="Header2 7 9 2 4 2" xfId="28922" xr:uid="{A0A49476-DACA-403C-8B03-E326981DD080}"/>
    <cellStyle name="Header2 7 9 2 5" xfId="23085" xr:uid="{08A0E331-302C-40FF-A7D4-B9EEE4D98D51}"/>
    <cellStyle name="Header2 7 9 3" xfId="17217" xr:uid="{E65DAAD0-617B-4345-B2FE-62C35D8E0647}"/>
    <cellStyle name="Header2 7 9 3 2" xfId="25129" xr:uid="{4731CA3B-591A-469A-AF2A-719DC8D3EA1F}"/>
    <cellStyle name="Header2 7 9 4" xfId="15953" xr:uid="{57BF10AF-2443-43D2-8A2B-3974197FCE08}"/>
    <cellStyle name="Header2 7 9 4 2" xfId="23867" xr:uid="{76D04795-A0B1-4BF5-ABBB-AC792EADBFEB}"/>
    <cellStyle name="Header2 7 9 5" xfId="15231" xr:uid="{950D95DB-6E31-49BF-BD6D-191E294A6135}"/>
    <cellStyle name="Header2 7 9 5 2" xfId="23153" xr:uid="{7599411D-B923-41BA-AD72-5124A8F6013A}"/>
    <cellStyle name="Header2 7 9 6" xfId="22039" xr:uid="{E9868F06-8ECE-47B9-B2EC-291D6DDDB448}"/>
    <cellStyle name="Header2 8" xfId="2948" xr:uid="{A474DBE6-87BA-45C7-BBC6-6A46038B124E}"/>
    <cellStyle name="Header2 8 2" xfId="12111" xr:uid="{CAA5A7A2-B06D-40F5-8422-199D2FDCD811}"/>
    <cellStyle name="Header2 8 2 2" xfId="18513" xr:uid="{22BE6561-A96F-462E-863A-F112A0E5CDD3}"/>
    <cellStyle name="Header2 8 2 2 2" xfId="26411" xr:uid="{3EED591D-FFCD-4DEB-86AF-172490B0B8BD}"/>
    <cellStyle name="Header2 8 2 3" xfId="16026" xr:uid="{61D94F43-2906-4EB7-B6A3-748EA584891A}"/>
    <cellStyle name="Header2 8 2 3 2" xfId="23939" xr:uid="{87CE73C3-2FB7-44BE-9339-FFECE0789C5C}"/>
    <cellStyle name="Header2 8 2 4" xfId="18280" xr:uid="{DABFFF0F-1B2B-4D08-922A-088BFBD9DC6C}"/>
    <cellStyle name="Header2 8 2 4 2" xfId="26179" xr:uid="{11D34D1D-096B-43BB-9CC2-034752311510}"/>
    <cellStyle name="Header2 8 2 5" xfId="22368" xr:uid="{95876512-BE55-4245-9882-2860076A02F4}"/>
    <cellStyle name="Header2 8 3" xfId="15831" xr:uid="{B2673660-ABAB-4E6B-B220-30AD1BE203FA}"/>
    <cellStyle name="Header2 8 3 2" xfId="23745" xr:uid="{1E952F04-064C-432E-AECE-D0D382F6D675}"/>
    <cellStyle name="Header2 8 4" xfId="16389" xr:uid="{9D5EB2BF-8DCB-4A43-8507-104C04E0FC8E}"/>
    <cellStyle name="Header2 8 4 2" xfId="24301" xr:uid="{6B43A53D-E46D-47EC-80D0-9C2A5F54FDEE}"/>
    <cellStyle name="Header2 8 5" xfId="15237" xr:uid="{A92704D6-E7AB-4933-A169-D03B9A3DBC37}"/>
    <cellStyle name="Header2 8 5 2" xfId="23159" xr:uid="{DBD63852-640C-4DC7-9D57-334A98980354}"/>
    <cellStyle name="Header2 8 6" xfId="21309" xr:uid="{4940C96C-42ED-4D0E-AB81-034DFD89AEED}"/>
    <cellStyle name="Header2 9" xfId="3049" xr:uid="{A52BD2D4-3104-4367-B021-3A05E3A50928}"/>
    <cellStyle name="Header2 9 2" xfId="12209" xr:uid="{86C9D93B-9867-4480-BEDC-CC0F4AFC6B62}"/>
    <cellStyle name="Header2 9 2 2" xfId="18600" xr:uid="{0F0271E0-5B70-4856-829C-C13256B8783E}"/>
    <cellStyle name="Header2 9 2 2 2" xfId="26498" xr:uid="{655500DA-1213-4D6B-807C-91C5C0F76936}"/>
    <cellStyle name="Header2 9 2 3" xfId="17209" xr:uid="{B20823BB-9F15-406B-98E3-D98E4F0D251A}"/>
    <cellStyle name="Header2 9 2 3 2" xfId="25121" xr:uid="{30FCB0B6-70AB-41D7-9805-7E29A0DAE48A}"/>
    <cellStyle name="Header2 9 2 4" xfId="17166" xr:uid="{40A8467E-4F42-4450-81D7-81D80A60CFF0}"/>
    <cellStyle name="Header2 9 2 4 2" xfId="25078" xr:uid="{BE637C8E-3A8B-48B3-A211-DF0F7B07E864}"/>
    <cellStyle name="Header2 9 2 5" xfId="22453" xr:uid="{F1BA5052-B764-448F-BFA3-4853CC74DB47}"/>
    <cellStyle name="Header2 9 3" xfId="15917" xr:uid="{B460E6B1-F00E-43C4-ACCD-CE1374CB3F83}"/>
    <cellStyle name="Header2 9 3 2" xfId="23831" xr:uid="{DC09C3A9-0C8D-436B-B9CD-F4E27EEEB940}"/>
    <cellStyle name="Header2 9 4" xfId="17805" xr:uid="{12CF6B23-2899-4F65-922D-128B121B3325}"/>
    <cellStyle name="Header2 9 4 2" xfId="25706" xr:uid="{5188A469-921B-4B80-8789-69A7CEF23B10}"/>
    <cellStyle name="Header2 9 5" xfId="20300" xr:uid="{87A66E0C-0A52-4D46-874C-EAF67AFCDBFB}"/>
    <cellStyle name="Header2 9 5 2" xfId="28194" xr:uid="{A06C6969-436C-42BE-9563-9BAC7756611A}"/>
    <cellStyle name="Header2 9 6" xfId="21396" xr:uid="{1DA3ED8E-EB9F-48F2-9534-691D5D9F4C2C}"/>
    <cellStyle name="Heading" xfId="333" xr:uid="{63FAB8FC-4676-447F-B9A7-393709F755FE}"/>
    <cellStyle name="Heading 1" xfId="36" builtinId="16" customBuiltin="1"/>
    <cellStyle name="Heading 1 2" xfId="1594" xr:uid="{7D782E48-4E32-4D6E-B21C-335EE8E24585}"/>
    <cellStyle name="Heading 1 2 2" xfId="4227" xr:uid="{C9C15A31-D8F5-42E5-AD50-7AD34315AF19}"/>
    <cellStyle name="Heading 1 2 3" xfId="6778" xr:uid="{874ACBCA-4651-45FB-A5CC-CE239B08DFEA}"/>
    <cellStyle name="Heading 1 2 4" xfId="10480" xr:uid="{B85712DB-71D3-4C28-AB8A-C73444C1A9E0}"/>
    <cellStyle name="Heading 1 3" xfId="5056" xr:uid="{60831260-49A9-4F07-90E5-95F25F190990}"/>
    <cellStyle name="Heading 1 4" xfId="8600" xr:uid="{E1D0BB44-0250-430C-A2FC-9053A987663B}"/>
    <cellStyle name="Heading 2" xfId="37" builtinId="17" customBuiltin="1"/>
    <cellStyle name="Heading 2 2" xfId="1595" xr:uid="{5BB19882-F606-423A-80AA-753CFB9985CD}"/>
    <cellStyle name="Heading 2 2 2" xfId="4228" xr:uid="{44927110-638A-415F-8B09-E9FB437FC53D}"/>
    <cellStyle name="Heading 2 2 3" xfId="6779" xr:uid="{68A954A1-2956-479C-A7D1-85A389908395}"/>
    <cellStyle name="Heading 2 2 4" xfId="9108" xr:uid="{A763B067-D2D7-4DFB-BAD2-405C3424D15B}"/>
    <cellStyle name="Heading 2 3" xfId="5057" xr:uid="{95FEEF85-DFF9-4D46-8669-2BC71D00FDEC}"/>
    <cellStyle name="Heading 2 4" xfId="8601" xr:uid="{2A4B58B8-0CFE-487A-BA28-A3DCB124EBFD}"/>
    <cellStyle name="Heading 3" xfId="38" builtinId="18" customBuiltin="1"/>
    <cellStyle name="Heading 3 2" xfId="1596" xr:uid="{2562D9FD-0B8F-4076-9142-F0EB41843EB4}"/>
    <cellStyle name="Heading 3 2 2" xfId="4229" xr:uid="{7CFB269D-9159-439F-9EB7-4CD1F6C60432}"/>
    <cellStyle name="Heading 3 2 3" xfId="6780" xr:uid="{2AFD23DF-DDC3-4700-8455-D8C750DBB89E}"/>
    <cellStyle name="Heading 3 2 4" xfId="9107" xr:uid="{E1184BA0-F7A9-473F-A691-AFCDF6BA1292}"/>
    <cellStyle name="Heading 3 3" xfId="5058" xr:uid="{D67BDBB0-FCEE-41B6-B52A-BA57D3F49998}"/>
    <cellStyle name="Heading 3 4" xfId="8602" xr:uid="{849C3EF2-3EE0-47C3-9650-C63C86DE0CBF}"/>
    <cellStyle name="Heading 4" xfId="39" builtinId="19" customBuiltin="1"/>
    <cellStyle name="Heading 4 2" xfId="1597" xr:uid="{CF3130EB-435C-4A41-B03C-BA204BF04170}"/>
    <cellStyle name="Heading 4 2 2" xfId="4230" xr:uid="{E48DCE55-A644-40C2-8195-3DD2BF227386}"/>
    <cellStyle name="Heading 4 2 3" xfId="6781" xr:uid="{C19E8098-49EA-4028-A7A9-9F2BDEB8A9A1}"/>
    <cellStyle name="Heading 4 2 4" xfId="9106" xr:uid="{4A2CC3E5-DA4A-4D1C-9343-CB401AFD6B12}"/>
    <cellStyle name="Heading 4 3" xfId="5059" xr:uid="{345692F9-A46E-4200-94FC-367FA264A6AC}"/>
    <cellStyle name="Heading 4 4" xfId="8603" xr:uid="{13634A43-7CAD-4E56-A682-8A15C4BA6DF4}"/>
    <cellStyle name="Heading 5" xfId="1598" xr:uid="{4D675583-F33F-44C6-9EB2-6BCFB54219CD}"/>
    <cellStyle name="Heading 5 2" xfId="4231" xr:uid="{FC569C47-16EE-462D-A300-5061E15E411E}"/>
    <cellStyle name="Heading 5 3" xfId="6782" xr:uid="{DB0A9F52-B3AF-47BA-A44D-C74BE305A92D}"/>
    <cellStyle name="Heading 5 4" xfId="10483" xr:uid="{3E2A260C-A74B-4841-8A4D-CC0A66EE1E80}"/>
    <cellStyle name="Heading 6" xfId="1593" xr:uid="{20935ED0-50EF-4B66-8F67-BB5E4B58F12C}"/>
    <cellStyle name="Heading 7" xfId="3163" xr:uid="{7EEDA16F-E189-4A67-979C-61C4A1CF0117}"/>
    <cellStyle name="Heading 8" xfId="6777" xr:uid="{482E8C4A-C98C-4E4B-A3C6-B1BA2564353C}"/>
    <cellStyle name="Heading 9" xfId="9109" xr:uid="{D205B5E5-4DD5-4D67-8BBA-3575C6C8E064}"/>
    <cellStyle name="Hyperlink" xfId="153" xr:uid="{C59B31C2-C0DE-4DF9-9941-57B0F58994CB}"/>
    <cellStyle name="Hyperlink 15" xfId="18483" xr:uid="{B3146643-E7F7-4F14-8CAF-FDDE389B8D5C}"/>
    <cellStyle name="Hyperlink 15 2" xfId="26381" xr:uid="{7603E57A-DEE5-4D5E-9C43-2D1C0DA2D0B6}"/>
    <cellStyle name="Hyperlink 2" xfId="145" xr:uid="{26F009B6-0431-483C-BA79-E35DE240AE74}"/>
    <cellStyle name="Hyperlink 2 12" xfId="184" xr:uid="{E137A85F-0595-4603-B7F7-B17A43319DDB}"/>
    <cellStyle name="Hyperlink 2 12 2" xfId="21098" xr:uid="{1A8459C6-996A-4DE5-8DFB-8CB28DFFE059}"/>
    <cellStyle name="Hyperlink 2 13" xfId="176" xr:uid="{7A662269-B061-41BA-BD65-D97E8E3A4E3C}"/>
    <cellStyle name="Hyperlink 2 13 2" xfId="21096" xr:uid="{C9075C9A-C138-430F-B21B-9E61A34B5C7C}"/>
    <cellStyle name="Hyperlink 2 2" xfId="155" xr:uid="{4D68FE92-4713-42C6-BC70-F3C9AC17D4EC}"/>
    <cellStyle name="Hyperlink 2 2 2" xfId="3097" xr:uid="{7C7F3053-15DC-4175-ADD8-BFA30F3FDDE5}"/>
    <cellStyle name="Hyperlink 2 2 3" xfId="21094" xr:uid="{17E5E2B6-C139-4292-B40A-12BC0D331E2E}"/>
    <cellStyle name="Hyperlink 2 3" xfId="4232" xr:uid="{A152AF93-F60B-43C3-A531-851DF60495BC}"/>
    <cellStyle name="Hyperlink 2 4" xfId="6783" xr:uid="{0090FF5F-5A7E-4C99-B1DD-E5CE17577B2B}"/>
    <cellStyle name="Hyperlink 2 5" xfId="9105" xr:uid="{6E8EA323-B189-41FE-961B-F8E304647D3A}"/>
    <cellStyle name="Hyperlink 2 6" xfId="1599" xr:uid="{B309186D-91EA-44A1-B7F4-947A186E4AE6}"/>
    <cellStyle name="Hyperlink 2 8" xfId="16072" xr:uid="{C8AEA7A2-9A34-4BCE-9CA5-1BED516E64A5}"/>
    <cellStyle name="Hyperlink 3" xfId="161" xr:uid="{A841A182-C748-4109-BD66-50737C3CFB58}"/>
    <cellStyle name="Hyperlink 3 2" xfId="3100" xr:uid="{26F39FC2-CCEF-4B0F-8A9C-24CD1D46F51E}"/>
    <cellStyle name="Hyperlink 3 3" xfId="5060" xr:uid="{68E43DC6-639E-4023-8CBB-8AC23856FC83}"/>
    <cellStyle name="Hyperlink 3 4" xfId="504" xr:uid="{8FEF285A-AEFE-4806-B27F-40DBDE1F439C}"/>
    <cellStyle name="Hyperlink 3 5" xfId="21095" xr:uid="{E8BD7D45-D508-4903-84AC-00E337439948}"/>
    <cellStyle name="Hyperlink 4" xfId="162" xr:uid="{F1665299-B7D0-4976-BF2B-148452485AE2}"/>
    <cellStyle name="Hyperlink 4 2" xfId="185" xr:uid="{5A29138E-BA03-4298-AAF5-0D0FBC899231}"/>
    <cellStyle name="Hyperlink 4 3" xfId="3084" xr:uid="{AD9F844F-9B7D-402B-8DE0-AFAFFCE7A7FD}"/>
    <cellStyle name="Hyperlink 5" xfId="182" xr:uid="{6856497E-7F1C-4D52-835D-4771271586D8}"/>
    <cellStyle name="Hyperlink 5 2" xfId="3285" xr:uid="{38D20DAB-4CDB-4ACF-8AFA-08420805B5B1}"/>
    <cellStyle name="Hyperlink 5 3" xfId="202" xr:uid="{F34A0D2A-5995-4ED4-A578-DB37B14877FD}"/>
    <cellStyle name="Hyperlink 5 4" xfId="21097" xr:uid="{FCC11F7E-E7FA-484D-A53B-B2A8F67AA50C}"/>
    <cellStyle name="Hyperlink 6" xfId="166" xr:uid="{8222F2EA-8D53-4608-85E2-BFE77B5B2782}"/>
    <cellStyle name="Hyperlink 7" xfId="21093" xr:uid="{DAFE06BF-AAF4-4A96-B85A-5335A4774AC5}"/>
    <cellStyle name="Input" xfId="40" builtinId="20" customBuiltin="1"/>
    <cellStyle name="Input [yellow]" xfId="402" xr:uid="{A4214BAB-D38A-4A5F-8100-44D37F54CA1A}"/>
    <cellStyle name="Input [yellow] 2" xfId="1601" xr:uid="{C248E990-6A5F-4E10-9A4F-4715B4BB5D42}"/>
    <cellStyle name="Input [yellow] 2 10" xfId="5378" xr:uid="{952EF9CA-87B5-4E70-991B-F9DE327BD160}"/>
    <cellStyle name="Input [yellow] 2 10 2" xfId="13224" xr:uid="{78539449-9D96-4432-B659-BCCB851E1FA0}"/>
    <cellStyle name="Input [yellow] 2 10 2 2" xfId="19006" xr:uid="{B0F4F027-71CA-4F9E-B3E0-3C2FEC93B33C}"/>
    <cellStyle name="Input [yellow] 2 10 2 2 2" xfId="26904" xr:uid="{4C0262FF-206E-43A3-A16F-CF7FAF274603}"/>
    <cellStyle name="Input [yellow] 2 10 2 3" xfId="18654" xr:uid="{A8DF0D70-E944-4B0D-BCC8-8B648805A030}"/>
    <cellStyle name="Input [yellow] 2 10 2 3 2" xfId="26552" xr:uid="{39FDD101-6C32-46F3-AACD-FA5F4E3B7DC4}"/>
    <cellStyle name="Input [yellow] 2 10 2 4" xfId="20587" xr:uid="{7C1433F2-C7A4-413A-AD7C-EFDA3017BB1C}"/>
    <cellStyle name="Input [yellow] 2 10 2 4 2" xfId="28480" xr:uid="{83384454-7D16-4BC6-AB64-A9A9528C02AE}"/>
    <cellStyle name="Input [yellow] 2 10 2 5" xfId="22643" xr:uid="{CCACDF38-4E0D-428B-B0FB-EEC5AAE769C4}"/>
    <cellStyle name="Input [yellow] 2 10 3" xfId="16482" xr:uid="{12B6A081-6F07-4F3A-988F-30ED4F4EFB29}"/>
    <cellStyle name="Input [yellow] 2 10 3 2" xfId="24394" xr:uid="{C373F93B-630C-44EC-AFF9-556BE808DBF3}"/>
    <cellStyle name="Input [yellow] 2 10 4" xfId="19475" xr:uid="{B181F76A-19B3-4527-9EF5-FDB9DEB3F16E}"/>
    <cellStyle name="Input [yellow] 2 10 4 2" xfId="27371" xr:uid="{3227797C-49E1-44A7-A552-C7513859DF84}"/>
    <cellStyle name="Input [yellow] 2 10 5" xfId="17135" xr:uid="{142B9E8F-F214-4C01-8218-5EAC5A57727E}"/>
    <cellStyle name="Input [yellow] 2 10 5 2" xfId="25047" xr:uid="{24057747-E2C0-4994-94B9-A24864834F79}"/>
    <cellStyle name="Input [yellow] 2 10 6" xfId="21597" xr:uid="{828BFAA6-D30D-42FB-81D3-EDAC94A5A626}"/>
    <cellStyle name="Input [yellow] 2 11" xfId="5374" xr:uid="{9B0CB9A9-334E-4F57-85C6-06F5A827E5F2}"/>
    <cellStyle name="Input [yellow] 2 11 2" xfId="13221" xr:uid="{F90194F1-A579-49F8-BAD7-662EE08D3A17}"/>
    <cellStyle name="Input [yellow] 2 11 2 2" xfId="19003" xr:uid="{DEE0CF43-EF8A-4F39-A11C-593D2AE172D7}"/>
    <cellStyle name="Input [yellow] 2 11 2 2 2" xfId="26901" xr:uid="{8C470E48-9835-4BBE-95A7-BF71C39B22E2}"/>
    <cellStyle name="Input [yellow] 2 11 2 3" xfId="17307" xr:uid="{E7C6F10E-90E7-459E-9CBE-6B6589304D69}"/>
    <cellStyle name="Input [yellow] 2 11 2 3 2" xfId="25218" xr:uid="{C1127AF2-2758-478C-A137-908FC1C45C23}"/>
    <cellStyle name="Input [yellow] 2 11 2 4" xfId="17600" xr:uid="{20D59261-711C-4286-9673-23086A039005}"/>
    <cellStyle name="Input [yellow] 2 11 2 4 2" xfId="25502" xr:uid="{5DA2BA1B-4925-4D6E-8D42-734C33E27C64}"/>
    <cellStyle name="Input [yellow] 2 11 2 5" xfId="22640" xr:uid="{66DB911C-22B9-4076-8E53-16D349585FFB}"/>
    <cellStyle name="Input [yellow] 2 11 3" xfId="16479" xr:uid="{74F9F732-030C-4B31-A2ED-99E3A652830A}"/>
    <cellStyle name="Input [yellow] 2 11 3 2" xfId="24391" xr:uid="{C7340B44-6E5D-4FCC-A41B-B1275FF1A4C3}"/>
    <cellStyle name="Input [yellow] 2 11 4" xfId="17621" xr:uid="{7FD5EA78-F33C-4084-B72A-E0D9CD941BD6}"/>
    <cellStyle name="Input [yellow] 2 11 4 2" xfId="25523" xr:uid="{7AA07479-548C-4EDF-BEF7-875DB2205CCD}"/>
    <cellStyle name="Input [yellow] 2 11 5" xfId="15299" xr:uid="{F28839C2-D633-4481-B007-73DBFC440967}"/>
    <cellStyle name="Input [yellow] 2 11 5 2" xfId="23221" xr:uid="{8522D76C-CE9C-49F3-B005-01E8C1211231}"/>
    <cellStyle name="Input [yellow] 2 11 6" xfId="21594" xr:uid="{3CFE868D-0218-407A-891F-6FC14C3AE45F}"/>
    <cellStyle name="Input [yellow] 2 12" xfId="8254" xr:uid="{EEBC62C5-65D7-43E6-8F82-DFC9799247EF}"/>
    <cellStyle name="Input [yellow] 2 12 2" xfId="17429" xr:uid="{88E7CE1A-1220-46BB-B731-148D3FB270AA}"/>
    <cellStyle name="Input [yellow] 2 12 2 2" xfId="25339" xr:uid="{7F8726CA-325D-4E18-A752-B8341D499CFE}"/>
    <cellStyle name="Input [yellow] 2 12 3" xfId="17998" xr:uid="{F340AD6F-01F3-4DEC-9BBA-B1CE555BC313}"/>
    <cellStyle name="Input [yellow] 2 12 3 2" xfId="25898" xr:uid="{2009CDAC-986D-4848-997D-872E26098276}"/>
    <cellStyle name="Input [yellow] 2 12 4" xfId="18922" xr:uid="{E5CF1581-7C04-4D2F-99B4-F36EA0A72D72}"/>
    <cellStyle name="Input [yellow] 2 12 4 2" xfId="26820" xr:uid="{091730EB-DA0D-4ABA-8525-84436F72FFA6}"/>
    <cellStyle name="Input [yellow] 2 12 5" xfId="22078" xr:uid="{0F051576-BE88-41B7-A385-27D7AB18A728}"/>
    <cellStyle name="Input [yellow] 2 13" xfId="21124" xr:uid="{06C1DFC5-9F29-47D7-9A24-7BD5C82ADBB7}"/>
    <cellStyle name="Input [yellow] 2 2" xfId="2365" xr:uid="{43DD5CCC-EB15-4DFB-AC00-94826E74D62E}"/>
    <cellStyle name="Input [yellow] 2 2 2" xfId="5061" xr:uid="{98AC961A-7D84-42DF-9D51-5814F3E5A97A}"/>
    <cellStyle name="Input [yellow] 2 2 2 2" xfId="16345" xr:uid="{B96AE687-A1B7-4CB3-AB2F-D335F427C29A}"/>
    <cellStyle name="Input [yellow] 2 2 2 2 2" xfId="24257" xr:uid="{144BE8A5-E695-4F8F-8F23-DC8B950BA430}"/>
    <cellStyle name="Input [yellow] 2 2 2 3" xfId="15536" xr:uid="{933DD6A8-6D54-4B07-8A64-431E4C9D0EF5}"/>
    <cellStyle name="Input [yellow] 2 2 2 3 2" xfId="23454" xr:uid="{E6FD2E61-8B20-4E29-99E6-C34D788D6C72}"/>
    <cellStyle name="Input [yellow] 2 2 2 4" xfId="18259" xr:uid="{931C656B-8AC3-4171-B0DA-3517F0FFFEFC}"/>
    <cellStyle name="Input [yellow] 2 2 2 4 2" xfId="26158" xr:uid="{FD16533C-B475-4357-B629-E247C1DF999C}"/>
    <cellStyle name="Input [yellow] 2 2 2 5" xfId="21520" xr:uid="{59E83436-0BB6-4FA6-B62D-AA38590529E1}"/>
    <cellStyle name="Input [yellow] 2 2 3" xfId="5404" xr:uid="{CFFF94FB-3548-424B-8D6D-FC7733DE1D9D}"/>
    <cellStyle name="Input [yellow] 2 2 3 2" xfId="13248" xr:uid="{AE63A3B8-B56C-4984-ACC1-2A0A6169617A}"/>
    <cellStyle name="Input [yellow] 2 2 3 2 2" xfId="19029" xr:uid="{FC16EE35-44C7-4B25-A1B8-9A1A65CD68CC}"/>
    <cellStyle name="Input [yellow] 2 2 3 2 2 2" xfId="26927" xr:uid="{C2D0498C-5337-4F89-9767-669D7772A3A9}"/>
    <cellStyle name="Input [yellow] 2 2 3 2 3" xfId="17571" xr:uid="{AB2E217B-9497-467C-B18F-2FFBDA06628C}"/>
    <cellStyle name="Input [yellow] 2 2 3 2 3 2" xfId="25473" xr:uid="{895B1962-2853-4D9C-B9A6-EC18CB861969}"/>
    <cellStyle name="Input [yellow] 2 2 3 2 4" xfId="20610" xr:uid="{9B3F9DE3-CA4A-40D7-BCC0-114C753B875F}"/>
    <cellStyle name="Input [yellow] 2 2 3 2 4 2" xfId="28503" xr:uid="{EB9516D6-882B-4FF3-8FE8-1C25D2B52211}"/>
    <cellStyle name="Input [yellow] 2 2 3 2 5" xfId="22666" xr:uid="{9270697D-CB6F-433E-9BA5-CF0D94D96F8A}"/>
    <cellStyle name="Input [yellow] 2 2 3 3" xfId="16507" xr:uid="{DCA3F64B-0468-4347-B94F-5FC754D7F463}"/>
    <cellStyle name="Input [yellow] 2 2 3 3 2" xfId="24419" xr:uid="{4C59FAB1-B955-49A2-9A90-4CA6076AADF1}"/>
    <cellStyle name="Input [yellow] 2 2 3 4" xfId="17251" xr:uid="{DF970289-41AB-46A7-983F-D49887F2869A}"/>
    <cellStyle name="Input [yellow] 2 2 3 4 2" xfId="25162" xr:uid="{2C1A61F7-2A2F-4E0A-B0AD-A2C89F55E261}"/>
    <cellStyle name="Input [yellow] 2 2 3 5" xfId="17534" xr:uid="{38E0CF1B-DD68-46CE-A9A1-B780DC41D6A8}"/>
    <cellStyle name="Input [yellow] 2 2 3 5 2" xfId="25444" xr:uid="{31591D40-4660-49FF-A917-2C08798110CF}"/>
    <cellStyle name="Input [yellow] 2 2 3 6" xfId="21620" xr:uid="{E599C162-D281-43C4-8D71-5526131758DD}"/>
    <cellStyle name="Input [yellow] 2 2 4" xfId="18926" xr:uid="{56A8A534-7D44-4F2B-A89A-5548E9122706}"/>
    <cellStyle name="Input [yellow] 2 2 4 2" xfId="26824" xr:uid="{2BA83AD1-7BBB-4667-ADD5-38CFFEE52144}"/>
    <cellStyle name="Input [yellow] 2 2 5" xfId="21166" xr:uid="{0C8AA703-1260-4516-A980-2EF768AF9FA8}"/>
    <cellStyle name="Input [yellow] 2 3" xfId="2645" xr:uid="{6BD1588C-4B04-44F1-BB03-C8F74E17ACE9}"/>
    <cellStyle name="Input [yellow] 2 3 2" xfId="11826" xr:uid="{A942D247-3D13-4FD5-B328-F437BCC2D574}"/>
    <cellStyle name="Input [yellow] 2 3 2 2" xfId="18379" xr:uid="{972ECF96-CE75-4A13-8FAE-B1FC6DFB29DC}"/>
    <cellStyle name="Input [yellow] 2 3 2 2 2" xfId="26277" xr:uid="{81CD4259-C999-4A00-8A7C-D2174D379DD8}"/>
    <cellStyle name="Input [yellow] 2 3 2 3" xfId="16049" xr:uid="{61657EB0-09DC-4874-80F7-8B199877B321}"/>
    <cellStyle name="Input [yellow] 2 3 2 3 2" xfId="23962" xr:uid="{DA7F2D99-B864-4362-93A2-2E8D3D05314D}"/>
    <cellStyle name="Input [yellow] 2 3 2 4" xfId="18459" xr:uid="{92CB7522-AB79-43E8-B359-0E31011F906B}"/>
    <cellStyle name="Input [yellow] 2 3 2 4 2" xfId="26357" xr:uid="{83E52914-0E20-4E4C-906B-DCEB08606398}"/>
    <cellStyle name="Input [yellow] 2 3 2 5" xfId="22296" xr:uid="{8E205F21-2216-4CC4-97C2-64A51BD90B29}"/>
    <cellStyle name="Input [yellow] 2 3 3" xfId="15700" xr:uid="{3DDD74F0-D772-414C-8383-89EA383C5EC6}"/>
    <cellStyle name="Input [yellow] 2 3 3 2" xfId="23614" xr:uid="{728DA686-ECAD-4921-B2D2-1C1639081EEF}"/>
    <cellStyle name="Input [yellow] 2 3 4" xfId="18262" xr:uid="{228AB38A-13F9-4598-B3A7-80760A8421EB}"/>
    <cellStyle name="Input [yellow] 2 3 4 2" xfId="26161" xr:uid="{3C8EC82E-34B2-4725-BC04-609DEAB20F4B}"/>
    <cellStyle name="Input [yellow] 2 3 5" xfId="17556" xr:uid="{500250C0-304A-414B-AC56-826C26DA2C06}"/>
    <cellStyle name="Input [yellow] 2 3 5 2" xfId="25460" xr:uid="{CD0C0597-311B-40DA-93E1-63D244507790}"/>
    <cellStyle name="Input [yellow] 2 3 6" xfId="21219" xr:uid="{C596D8FB-4E86-4E2B-AEDD-A1178A388482}"/>
    <cellStyle name="Input [yellow] 2 4" xfId="2490" xr:uid="{76AF34D8-ADC0-418B-820E-41E83CE00587}"/>
    <cellStyle name="Input [yellow] 2 4 2" xfId="11669" xr:uid="{48CC2F5F-81BE-4DED-8FAB-0025B0F16606}"/>
    <cellStyle name="Input [yellow] 2 4 2 2" xfId="18317" xr:uid="{FB96B69D-4688-42D7-9AFA-5A1A4524966B}"/>
    <cellStyle name="Input [yellow] 2 4 2 2 2" xfId="26216" xr:uid="{1DF8D6A1-6D91-4E63-BDF1-02641A3141CC}"/>
    <cellStyle name="Input [yellow] 2 4 2 3" xfId="16951" xr:uid="{5F4CC850-B634-4A45-80AF-8400B78401E6}"/>
    <cellStyle name="Input [yellow] 2 4 2 3 2" xfId="24863" xr:uid="{DB84A489-16E2-4C99-B944-1601F6D538B2}"/>
    <cellStyle name="Input [yellow] 2 4 2 4" xfId="17354" xr:uid="{9C21C03B-65DA-4526-AEC4-66A159BA118E}"/>
    <cellStyle name="Input [yellow] 2 4 2 4 2" xfId="25264" xr:uid="{01C75FE5-DD9E-444B-865C-D53D36E84B07}"/>
    <cellStyle name="Input [yellow] 2 4 2 5" xfId="22261" xr:uid="{4F4827E3-AF97-44F6-A0E5-845C85F8E137}"/>
    <cellStyle name="Input [yellow] 2 4 3" xfId="15641" xr:uid="{99396774-C18D-4986-AA00-E996566C32BE}"/>
    <cellStyle name="Input [yellow] 2 4 3 2" xfId="23556" xr:uid="{DCBE0225-ABD3-4BCE-A49C-5A7760716E9C}"/>
    <cellStyle name="Input [yellow] 2 4 4" xfId="15570" xr:uid="{62251CB9-5D13-461E-8CFC-047A929E9808}"/>
    <cellStyle name="Input [yellow] 2 4 4 2" xfId="23488" xr:uid="{351ABCB7-6379-411C-9F03-05A6E60A7449}"/>
    <cellStyle name="Input [yellow] 2 4 5" xfId="20411" xr:uid="{A7FF3573-BAF6-4013-81CB-6C13F6F514A1}"/>
    <cellStyle name="Input [yellow] 2 4 5 2" xfId="28305" xr:uid="{21704927-B3BE-49F7-9608-0FF4A4FB51E9}"/>
    <cellStyle name="Input [yellow] 2 4 6" xfId="21184" xr:uid="{43DFCA94-0FB4-4101-BECC-231DA9076505}"/>
    <cellStyle name="Input [yellow] 2 5" xfId="2515" xr:uid="{540ABF7B-1749-49FA-9454-73EC94C56C8F}"/>
    <cellStyle name="Input [yellow] 2 5 2" xfId="11694" xr:uid="{AC947401-416E-4572-B00A-A1F40A78BF06}"/>
    <cellStyle name="Input [yellow] 2 5 2 2" xfId="18342" xr:uid="{47579575-717B-4028-A001-F2A84017571F}"/>
    <cellStyle name="Input [yellow] 2 5 2 2 2" xfId="26241" xr:uid="{0273460D-E11D-46AB-A3B1-4B30F72E2CA6}"/>
    <cellStyle name="Input [yellow] 2 5 2 3" xfId="16053" xr:uid="{632B6D49-5A07-449F-94D3-2282AACCCA3C}"/>
    <cellStyle name="Input [yellow] 2 5 2 3 2" xfId="23966" xr:uid="{0DE6AABE-8096-4042-A62F-FA2252EEB009}"/>
    <cellStyle name="Input [yellow] 2 5 2 4" xfId="19491" xr:uid="{5724EED3-2958-49BE-BD57-5DF735F5AD8B}"/>
    <cellStyle name="Input [yellow] 2 5 2 4 2" xfId="27387" xr:uid="{88255FC3-B1B7-4768-9B34-75E6CB50999B}"/>
    <cellStyle name="Input [yellow] 2 5 2 5" xfId="22286" xr:uid="{E67BBD7E-5FF9-4EE7-93A4-A2F05774E3F5}"/>
    <cellStyle name="Input [yellow] 2 5 3" xfId="15666" xr:uid="{02CACE51-EA35-463D-822C-FB9582BCC50A}"/>
    <cellStyle name="Input [yellow] 2 5 3 2" xfId="23581" xr:uid="{61F04CD5-8EA8-482D-98A8-1A5208DCE6B1}"/>
    <cellStyle name="Input [yellow] 2 5 4" xfId="17558" xr:uid="{90582E1F-8CD5-4943-9D42-7283AC32646F}"/>
    <cellStyle name="Input [yellow] 2 5 4 2" xfId="25461" xr:uid="{C26C9319-5EFA-4594-B706-0A23A9567A11}"/>
    <cellStyle name="Input [yellow] 2 5 5" xfId="15820" xr:uid="{22E34829-4C29-4C8B-A82A-DA3E4B3632CB}"/>
    <cellStyle name="Input [yellow] 2 5 5 2" xfId="23734" xr:uid="{4A6348C6-9E72-4DC1-BCDA-97949AAB9799}"/>
    <cellStyle name="Input [yellow] 2 5 6" xfId="21209" xr:uid="{05990A11-834D-440E-9C74-30E1537882F8}"/>
    <cellStyle name="Input [yellow] 2 6" xfId="2500" xr:uid="{F252D8B0-8798-4D44-867F-E8358F5B7973}"/>
    <cellStyle name="Input [yellow] 2 6 2" xfId="11679" xr:uid="{69A6D338-AFE4-4EFD-B00A-A60AA52830EA}"/>
    <cellStyle name="Input [yellow] 2 6 2 2" xfId="18327" xr:uid="{D5D88D39-5D07-4BB2-B1DF-3C5C62C22407}"/>
    <cellStyle name="Input [yellow] 2 6 2 2 2" xfId="26226" xr:uid="{2B36E2E5-C5BA-4B15-A6D5-1B933BDD0A07}"/>
    <cellStyle name="Input [yellow] 2 6 2 3" xfId="15344" xr:uid="{DB6181F7-264D-4292-963F-337F0DC36328}"/>
    <cellStyle name="Input [yellow] 2 6 2 3 2" xfId="23266" xr:uid="{C462DC49-55B9-415E-AC9E-171F32BD8B40}"/>
    <cellStyle name="Input [yellow] 2 6 2 4" xfId="18272" xr:uid="{7351DEBE-E10D-421E-9319-11250D620427}"/>
    <cellStyle name="Input [yellow] 2 6 2 4 2" xfId="26171" xr:uid="{6DB04905-2889-4018-A465-7DE431A7D62A}"/>
    <cellStyle name="Input [yellow] 2 6 2 5" xfId="22271" xr:uid="{FF68C8BA-E874-4584-97DB-E4602A93A637}"/>
    <cellStyle name="Input [yellow] 2 6 3" xfId="15651" xr:uid="{D35D60A1-099D-4F19-8796-4561B00136D6}"/>
    <cellStyle name="Input [yellow] 2 6 3 2" xfId="23566" xr:uid="{DF298B22-28AE-49F3-9054-1E3854AE1508}"/>
    <cellStyle name="Input [yellow] 2 6 4" xfId="19508" xr:uid="{7DE28DB9-845C-442B-AE82-5E5185B7AD4F}"/>
    <cellStyle name="Input [yellow] 2 6 4 2" xfId="27404" xr:uid="{75B144D7-A140-4937-9B35-A3EC641BFC1C}"/>
    <cellStyle name="Input [yellow] 2 6 5" xfId="18354" xr:uid="{05817BB9-1EAE-44D9-A16F-9995D175C0D7}"/>
    <cellStyle name="Input [yellow] 2 6 5 2" xfId="26252" xr:uid="{0E945558-5BDC-4A87-954C-684C81192423}"/>
    <cellStyle name="Input [yellow] 2 6 6" xfId="21194" xr:uid="{DDD3715A-9452-40FE-AFE8-19C0EBDCEB2D}"/>
    <cellStyle name="Input [yellow] 2 7" xfId="5430" xr:uid="{C82607D3-84BC-41F5-9E3E-EA5B1CF2FBF2}"/>
    <cellStyle name="Input [yellow] 2 7 2" xfId="13274" xr:uid="{99A68E67-5A38-43D9-8C72-7ACF89812FA1}"/>
    <cellStyle name="Input [yellow] 2 7 2 2" xfId="19055" xr:uid="{B77E1953-805C-45AA-99E3-EEB609D1F01F}"/>
    <cellStyle name="Input [yellow] 2 7 2 2 2" xfId="26953" xr:uid="{C2C21CAE-82BD-4F26-8C8A-CFEC37B352B1}"/>
    <cellStyle name="Input [yellow] 2 7 2 3" xfId="16292" xr:uid="{0B918F37-E6B6-492D-928C-9A71730EABB3}"/>
    <cellStyle name="Input [yellow] 2 7 2 3 2" xfId="24204" xr:uid="{5E3858D6-FAF3-491E-8AF8-4089DF58C906}"/>
    <cellStyle name="Input [yellow] 2 7 2 4" xfId="20636" xr:uid="{283E45F3-7226-4CE0-A782-ABD38994EFD8}"/>
    <cellStyle name="Input [yellow] 2 7 2 4 2" xfId="28529" xr:uid="{60D0EFDC-E17C-44C0-B643-169663956D60}"/>
    <cellStyle name="Input [yellow] 2 7 2 5" xfId="22692" xr:uid="{32400A21-1DFB-440E-93C1-F5F963E5876C}"/>
    <cellStyle name="Input [yellow] 2 7 3" xfId="16533" xr:uid="{F80012FA-7279-4E0A-ACCD-C820E8E03067}"/>
    <cellStyle name="Input [yellow] 2 7 3 2" xfId="24445" xr:uid="{28A80C7F-C645-4A9D-BCA7-8964A6237936}"/>
    <cellStyle name="Input [yellow] 2 7 4" xfId="18886" xr:uid="{0D7AA6C8-40EB-4FB4-8E59-1349E8EDDE1D}"/>
    <cellStyle name="Input [yellow] 2 7 4 2" xfId="26784" xr:uid="{753E8A04-A5E2-44DC-9F9E-0638CF44823B}"/>
    <cellStyle name="Input [yellow] 2 7 5" xfId="19440" xr:uid="{1B35CCA8-0F6D-478E-AB92-B1618EFD11C6}"/>
    <cellStyle name="Input [yellow] 2 7 5 2" xfId="27336" xr:uid="{D377378E-D56B-4571-8858-C71BD6FD820A}"/>
    <cellStyle name="Input [yellow] 2 7 6" xfId="21646" xr:uid="{6C1376B8-2C10-4A53-99C3-C924509DA931}"/>
    <cellStyle name="Input [yellow] 2 8" xfId="5408" xr:uid="{F2D5DE1B-8D42-47A2-8C06-F216B3A681C4}"/>
    <cellStyle name="Input [yellow] 2 8 2" xfId="13252" xr:uid="{6871B429-EDB4-4D7B-9BE7-9BA529E05DD4}"/>
    <cellStyle name="Input [yellow] 2 8 2 2" xfId="19033" xr:uid="{5AA04C22-E514-4EAC-8709-8075F3C97259}"/>
    <cellStyle name="Input [yellow] 2 8 2 2 2" xfId="26931" xr:uid="{D25C9646-5FDC-40B1-98F1-28CE39D407F4}"/>
    <cellStyle name="Input [yellow] 2 8 2 3" xfId="16888" xr:uid="{F4EB47B3-EEE7-4417-9C73-878637DD01D4}"/>
    <cellStyle name="Input [yellow] 2 8 2 3 2" xfId="24800" xr:uid="{1B43F857-4667-46C7-BC46-2715E083E0F8}"/>
    <cellStyle name="Input [yellow] 2 8 2 4" xfId="20614" xr:uid="{E00615AD-B3BD-405A-9F50-AFBEF4F8656E}"/>
    <cellStyle name="Input [yellow] 2 8 2 4 2" xfId="28507" xr:uid="{3BF179F4-5AE8-4B00-BCCB-884F2C1C1825}"/>
    <cellStyle name="Input [yellow] 2 8 2 5" xfId="22670" xr:uid="{6B07D643-647F-4F78-837C-A346378A571F}"/>
    <cellStyle name="Input [yellow] 2 8 3" xfId="16511" xr:uid="{1F68FEAB-6079-4FD5-91AD-CE4C93A6A4FE}"/>
    <cellStyle name="Input [yellow] 2 8 3 2" xfId="24423" xr:uid="{20B35DC2-D9C0-4433-8319-1DF9754C3CFF}"/>
    <cellStyle name="Input [yellow] 2 8 4" xfId="16364" xr:uid="{A0C14DCB-25F0-478F-904C-A821EFFD5770}"/>
    <cellStyle name="Input [yellow] 2 8 4 2" xfId="24276" xr:uid="{6EFF84D5-F537-4BD9-B855-8236EE076AC7}"/>
    <cellStyle name="Input [yellow] 2 8 5" xfId="15229" xr:uid="{75100C0F-D60E-4AF3-844C-09BB1D4EE8D8}"/>
    <cellStyle name="Input [yellow] 2 8 5 2" xfId="23151" xr:uid="{1E300EAA-0567-47ED-88F2-7CD2E0F2CE9D}"/>
    <cellStyle name="Input [yellow] 2 8 6" xfId="21624" xr:uid="{C9E9D964-1E15-4CCC-ABEE-0F524F65C156}"/>
    <cellStyle name="Input [yellow] 2 9" xfId="5471" xr:uid="{3AF7BBE4-9162-41CA-81CB-66FE8A2BDFF3}"/>
    <cellStyle name="Input [yellow] 2 9 2" xfId="13315" xr:uid="{397115AC-7463-4092-91F9-085341646498}"/>
    <cellStyle name="Input [yellow] 2 9 2 2" xfId="19091" xr:uid="{96D75BAA-E4EB-4E5D-A615-D45ACC468397}"/>
    <cellStyle name="Input [yellow] 2 9 2 2 2" xfId="26989" xr:uid="{A793386A-606C-489B-8A35-EC5A637663D8}"/>
    <cellStyle name="Input [yellow] 2 9 2 3" xfId="19939" xr:uid="{CB7AEC36-DFCD-427D-9832-688D3D5649A6}"/>
    <cellStyle name="Input [yellow] 2 9 2 3 2" xfId="27833" xr:uid="{4E57EB2D-79A2-4C53-B2A4-FFE7C2213676}"/>
    <cellStyle name="Input [yellow] 2 9 2 4" xfId="20672" xr:uid="{6131808E-CC16-4E60-A760-015F68AE3579}"/>
    <cellStyle name="Input [yellow] 2 9 2 4 2" xfId="28565" xr:uid="{E79B1394-8F6D-4BAC-8DD8-A2AB7F5540E0}"/>
    <cellStyle name="Input [yellow] 2 9 2 5" xfId="22728" xr:uid="{317519D4-B6E1-43F5-B75E-7F7C89ECDB8A}"/>
    <cellStyle name="Input [yellow] 2 9 3" xfId="16569" xr:uid="{BFF6DDA2-3675-42A6-A6EA-05AFA54C6846}"/>
    <cellStyle name="Input [yellow] 2 9 3 2" xfId="24481" xr:uid="{C2D371C1-60A6-480A-B0E5-758F099508D6}"/>
    <cellStyle name="Input [yellow] 2 9 4" xfId="18037" xr:uid="{16D2AAAA-01EB-46BA-87E3-082005A2FDFC}"/>
    <cellStyle name="Input [yellow] 2 9 4 2" xfId="25937" xr:uid="{E69058DB-1670-47D7-A226-042FD96AD396}"/>
    <cellStyle name="Input [yellow] 2 9 5" xfId="20563" xr:uid="{4F314F50-A6F0-4040-828B-8DF0BAC1632C}"/>
    <cellStyle name="Input [yellow] 2 9 5 2" xfId="28456" xr:uid="{727E1447-6EE3-458F-8D62-DC5F0E8856B7}"/>
    <cellStyle name="Input [yellow] 2 9 6" xfId="21682" xr:uid="{63D3991A-C330-4EA7-A9F6-F72DD87D83C5}"/>
    <cellStyle name="Input [yellow] 3" xfId="1600" xr:uid="{80D4F85C-6359-413A-AF0F-C336BA07E29E}"/>
    <cellStyle name="Input [yellow] 3 10" xfId="21123" xr:uid="{BD6CF323-42A0-44A5-99FF-75B6A8E5155B}"/>
    <cellStyle name="Input [yellow] 3 2" xfId="2644" xr:uid="{F706A535-5E01-4786-A75C-503F15133704}"/>
    <cellStyle name="Input [yellow] 3 2 2" xfId="11825" xr:uid="{EC0D0D15-BD76-4BF4-A983-2ED15E1A526D}"/>
    <cellStyle name="Input [yellow] 3 2 2 2" xfId="18378" xr:uid="{CA885570-962A-4DF6-9652-12CCDB193E8F}"/>
    <cellStyle name="Input [yellow] 3 2 2 2 2" xfId="26276" xr:uid="{AB0E9D63-4A98-41FD-9757-3C25D0715275}"/>
    <cellStyle name="Input [yellow] 3 2 2 3" xfId="16941" xr:uid="{733BFD78-250A-4B46-BBC3-D8F69FB2726B}"/>
    <cellStyle name="Input [yellow] 3 2 2 3 2" xfId="24853" xr:uid="{633EB748-3A3B-44F3-9CEA-D730494860BC}"/>
    <cellStyle name="Input [yellow] 3 2 2 4" xfId="17451" xr:uid="{7E220D08-0FDB-4F88-A5A1-22AAAD89876D}"/>
    <cellStyle name="Input [yellow] 3 2 2 4 2" xfId="25361" xr:uid="{92E3CB2A-9CCB-4A6E-9C48-6D0BD65B3C88}"/>
    <cellStyle name="Input [yellow] 3 2 2 5" xfId="22295" xr:uid="{222AD8F2-32D6-40D2-A92F-654E2E013CB3}"/>
    <cellStyle name="Input [yellow] 3 2 3" xfId="15699" xr:uid="{6D38F187-9D24-4308-90FB-029A75792689}"/>
    <cellStyle name="Input [yellow] 3 2 3 2" xfId="23613" xr:uid="{DC5919D2-DF79-486C-B009-BBB1B69FF2D4}"/>
    <cellStyle name="Input [yellow] 3 2 4" xfId="15567" xr:uid="{AD4B9135-CFD5-4805-A115-E1CA806B2C31}"/>
    <cellStyle name="Input [yellow] 3 2 4 2" xfId="23485" xr:uid="{D0B833A3-A376-4A0E-B77F-421817F119F2}"/>
    <cellStyle name="Input [yellow] 3 2 5" xfId="18134" xr:uid="{F1D4917E-78F2-4591-A665-AB46E9EC7F5C}"/>
    <cellStyle name="Input [yellow] 3 2 5 2" xfId="26033" xr:uid="{FFB2D546-2115-4B34-A3EE-3E57262D692F}"/>
    <cellStyle name="Input [yellow] 3 2 6" xfId="21218" xr:uid="{07111612-87A0-4C00-92B4-650AC0769889}"/>
    <cellStyle name="Input [yellow] 3 3" xfId="2491" xr:uid="{5B374F4E-BE43-446A-8E25-446F168E9535}"/>
    <cellStyle name="Input [yellow] 3 3 2" xfId="11670" xr:uid="{BC12F21E-8B6E-4019-A600-147D604F5A98}"/>
    <cellStyle name="Input [yellow] 3 3 2 2" xfId="18318" xr:uid="{AEF4323E-552C-40D1-B923-C1FEC6DF187E}"/>
    <cellStyle name="Input [yellow] 3 3 2 2 2" xfId="26217" xr:uid="{DEFDF208-EAAD-45EC-81E3-E8A2F63497A8}"/>
    <cellStyle name="Input [yellow] 3 3 2 3" xfId="16059" xr:uid="{093ACB14-8C76-4212-93F1-5842474CF303}"/>
    <cellStyle name="Input [yellow] 3 3 2 3 2" xfId="23972" xr:uid="{E7FA0E8F-133D-473C-BF66-EE62080C7609}"/>
    <cellStyle name="Input [yellow] 3 3 2 4" xfId="18053" xr:uid="{403C3067-D110-4938-8E82-3A9907425CEB}"/>
    <cellStyle name="Input [yellow] 3 3 2 4 2" xfId="25953" xr:uid="{F1FFE919-08DE-4F7C-9ED4-5C0A4B79CB19}"/>
    <cellStyle name="Input [yellow] 3 3 2 5" xfId="22262" xr:uid="{C78C891F-D97A-471E-A242-9833B460FF1F}"/>
    <cellStyle name="Input [yellow] 3 3 3" xfId="15642" xr:uid="{55074570-9B6C-47AE-A271-8B8A5913AF0C}"/>
    <cellStyle name="Input [yellow] 3 3 3 2" xfId="23557" xr:uid="{B1274EC9-4E3C-4379-8DEF-CFA6588E8461}"/>
    <cellStyle name="Input [yellow] 3 3 4" xfId="15569" xr:uid="{7B5D91DF-30A0-493F-B2C2-C68BD4CFC0CC}"/>
    <cellStyle name="Input [yellow] 3 3 4 2" xfId="23487" xr:uid="{A224696E-767B-447B-99AF-7451AB8ED202}"/>
    <cellStyle name="Input [yellow] 3 3 5" xfId="15952" xr:uid="{303A0E09-93DF-45A5-823E-AEA843A0CD2E}"/>
    <cellStyle name="Input [yellow] 3 3 5 2" xfId="23866" xr:uid="{5A48A921-0D34-4A8D-8F19-BC4F69447286}"/>
    <cellStyle name="Input [yellow] 3 3 6" xfId="21185" xr:uid="{C610F3F2-761B-491C-AE3E-820175DEDAFF}"/>
    <cellStyle name="Input [yellow] 3 4" xfId="2514" xr:uid="{49FCCC7B-C38F-40B0-8547-F9CDCFB39F67}"/>
    <cellStyle name="Input [yellow] 3 4 2" xfId="11693" xr:uid="{F5FF5CD8-8211-4EC8-9918-8535AB1F2D06}"/>
    <cellStyle name="Input [yellow] 3 4 2 2" xfId="18341" xr:uid="{7E453B8C-D13E-4E35-8D56-395E49E45487}"/>
    <cellStyle name="Input [yellow] 3 4 2 2 2" xfId="26240" xr:uid="{D0927370-C829-4EFB-8ED2-5E283E2D1885}"/>
    <cellStyle name="Input [yellow] 3 4 2 3" xfId="16945" xr:uid="{C178674E-A245-42D4-8304-D1EFDF17B354}"/>
    <cellStyle name="Input [yellow] 3 4 2 3 2" xfId="24857" xr:uid="{C4C2B88A-3665-401D-B8A1-1D12A364A254}"/>
    <cellStyle name="Input [yellow] 3 4 2 4" xfId="19726" xr:uid="{3A0BA406-F7FB-45EA-994C-A78283EEA743}"/>
    <cellStyle name="Input [yellow] 3 4 2 4 2" xfId="27621" xr:uid="{298C46CA-A2F5-4F02-B8A1-9307A2BA5EBB}"/>
    <cellStyle name="Input [yellow] 3 4 2 5" xfId="22285" xr:uid="{6F0FDF67-015D-4BBA-B604-C866C979D7E8}"/>
    <cellStyle name="Input [yellow] 3 4 3" xfId="15665" xr:uid="{83DC2650-0BAE-4C5C-A200-7B31B090CB97}"/>
    <cellStyle name="Input [yellow] 3 4 3 2" xfId="23580" xr:uid="{828594FE-ABC4-4A38-8208-893B0DED8B36}"/>
    <cellStyle name="Input [yellow] 3 4 4" xfId="18264" xr:uid="{6E57F69E-E3BA-41E8-8A9A-7F1FF8234225}"/>
    <cellStyle name="Input [yellow] 3 4 4 2" xfId="26163" xr:uid="{96303318-35FA-4BD9-B2E7-72E916569187}"/>
    <cellStyle name="Input [yellow] 3 4 5" xfId="20495" xr:uid="{65C38AC7-6A4E-4E75-8B36-E79292E71442}"/>
    <cellStyle name="Input [yellow] 3 4 5 2" xfId="28388" xr:uid="{C59392E8-F929-4692-A4D5-21C63E276BC4}"/>
    <cellStyle name="Input [yellow] 3 4 6" xfId="21208" xr:uid="{2A99440C-E3F3-45C2-8F52-A73FC792D767}"/>
    <cellStyle name="Input [yellow] 3 5" xfId="2501" xr:uid="{786C0415-F860-4717-A6CA-6990D65B26EF}"/>
    <cellStyle name="Input [yellow] 3 5 2" xfId="11680" xr:uid="{C2ACEF7B-B6CF-4A41-B4A6-CCFE4E8FC29E}"/>
    <cellStyle name="Input [yellow] 3 5 2 2" xfId="18328" xr:uid="{B14552AE-A272-472B-8848-E9EE34773D7C}"/>
    <cellStyle name="Input [yellow] 3 5 2 2 2" xfId="26227" xr:uid="{CACCFFCC-95A6-45D3-8058-B454F687E11B}"/>
    <cellStyle name="Input [yellow] 3 5 2 3" xfId="17824" xr:uid="{6A921FB9-5F9F-4998-851E-172A2F48943E}"/>
    <cellStyle name="Input [yellow] 3 5 2 3 2" xfId="25725" xr:uid="{A6573A3A-7F48-40C6-8DD7-8AA42772B687}"/>
    <cellStyle name="Input [yellow] 3 5 2 4" xfId="17568" xr:uid="{C9FF6C2B-8628-42F0-BEB0-A8AA89F69D0D}"/>
    <cellStyle name="Input [yellow] 3 5 2 4 2" xfId="25470" xr:uid="{72F76931-0931-4F4B-95F0-597DAC0CA3C6}"/>
    <cellStyle name="Input [yellow] 3 5 2 5" xfId="22272" xr:uid="{EDA632A6-2E19-451C-9F07-59A6DDC48944}"/>
    <cellStyle name="Input [yellow] 3 5 3" xfId="15652" xr:uid="{C75BC0C9-3C91-4B25-8DA1-BD4184BDE1DF}"/>
    <cellStyle name="Input [yellow] 3 5 3 2" xfId="23567" xr:uid="{633AF687-9D91-4B7B-8C7D-C4B2C23EB164}"/>
    <cellStyle name="Input [yellow] 3 5 4" xfId="17140" xr:uid="{005BA141-D261-40F8-AFCE-F64477AD6CE0}"/>
    <cellStyle name="Input [yellow] 3 5 4 2" xfId="25052" xr:uid="{E960A045-7907-4859-975F-54D5FDEADD7E}"/>
    <cellStyle name="Input [yellow] 3 5 5" xfId="17999" xr:uid="{2EA01965-C43B-4503-BD37-0A52F1B96EA8}"/>
    <cellStyle name="Input [yellow] 3 5 5 2" xfId="25899" xr:uid="{A6FDEB65-D53A-4C85-BC0F-67D427046781}"/>
    <cellStyle name="Input [yellow] 3 5 6" xfId="21195" xr:uid="{9BA3937F-3D43-4F45-91FE-0E101176DD53}"/>
    <cellStyle name="Input [yellow] 3 6" xfId="5493" xr:uid="{53E55EC9-AF2C-4983-BA08-C8DD29679A46}"/>
    <cellStyle name="Input [yellow] 3 6 2" xfId="13336" xr:uid="{9696C3F4-0720-489B-83E0-EDBC73E82F86}"/>
    <cellStyle name="Input [yellow] 3 6 2 2" xfId="19111" xr:uid="{C3F508EA-5557-4291-88B4-7AB664A3D0E1}"/>
    <cellStyle name="Input [yellow] 3 6 2 2 2" xfId="27009" xr:uid="{562A2310-5D4B-4B96-AEE0-C2E2FC336A3A}"/>
    <cellStyle name="Input [yellow] 3 6 2 3" xfId="19960" xr:uid="{4E84B5E3-FF4F-4BA9-846E-9EDF9559FA63}"/>
    <cellStyle name="Input [yellow] 3 6 2 3 2" xfId="27854" xr:uid="{2AE3AC38-EFFB-43B0-83A6-51336B8E0357}"/>
    <cellStyle name="Input [yellow] 3 6 2 4" xfId="20692" xr:uid="{4F281732-23A3-4446-AC17-50A31D54423A}"/>
    <cellStyle name="Input [yellow] 3 6 2 4 2" xfId="28585" xr:uid="{7720CC66-B0FF-4189-B50C-EB726E28F227}"/>
    <cellStyle name="Input [yellow] 3 6 2 5" xfId="22748" xr:uid="{AEE6FA0B-08BA-4890-AF57-98AAAD8B9051}"/>
    <cellStyle name="Input [yellow] 3 6 3" xfId="18884" xr:uid="{A3AA7B30-54E4-4F0B-ABFD-FC1C7C4BD296}"/>
    <cellStyle name="Input [yellow] 3 6 3 2" xfId="26782" xr:uid="{89DC229D-56E4-4091-AB29-14B581E48D9E}"/>
    <cellStyle name="Input [yellow] 3 6 4" xfId="20389" xr:uid="{F2BA12F1-F129-4F06-A48E-1C2C083FA224}"/>
    <cellStyle name="Input [yellow] 3 6 4 2" xfId="28283" xr:uid="{7BEC75CE-64D6-408F-B50F-436865FE10CB}"/>
    <cellStyle name="Input [yellow] 3 6 5" xfId="21702" xr:uid="{41218527-A83D-4D16-8C15-1791E375C942}"/>
    <cellStyle name="Input [yellow] 3 7" xfId="5358" xr:uid="{D04220E8-2709-4AD2-B962-1096EFB4BC06}"/>
    <cellStyle name="Input [yellow] 3 7 2" xfId="13205" xr:uid="{154B29AB-8556-41C3-A5B6-6B71896F3192}"/>
    <cellStyle name="Input [yellow] 3 7 2 2" xfId="18987" xr:uid="{290A63A3-7039-4725-886F-BB858DFF3B89}"/>
    <cellStyle name="Input [yellow] 3 7 2 2 2" xfId="26885" xr:uid="{47852E1B-C7B6-44AD-8C05-891045199A17}"/>
    <cellStyle name="Input [yellow] 3 7 2 3" xfId="16890" xr:uid="{F6AD7B00-FCB0-49FB-81A1-6E233C919DA0}"/>
    <cellStyle name="Input [yellow] 3 7 2 3 2" xfId="24802" xr:uid="{5A091EF4-FCFC-46AB-82FF-EB8ED202B5B4}"/>
    <cellStyle name="Input [yellow] 3 7 2 4" xfId="17482" xr:uid="{9B2D478D-CF51-459E-8772-B4AA7988A9C2}"/>
    <cellStyle name="Input [yellow] 3 7 2 4 2" xfId="25392" xr:uid="{23726346-88E7-4F02-AFA0-469A1FFD16B6}"/>
    <cellStyle name="Input [yellow] 3 7 2 5" xfId="22624" xr:uid="{667CC6A1-F75C-43A6-B15B-4EBA643904FB}"/>
    <cellStyle name="Input [yellow] 3 7 3" xfId="16463" xr:uid="{15300ECA-DBFD-4E81-86DF-7820092C6095}"/>
    <cellStyle name="Input [yellow] 3 7 3 2" xfId="24375" xr:uid="{330634C4-8A95-49EB-9DCA-79A774397BE0}"/>
    <cellStyle name="Input [yellow] 3 7 4" xfId="17379" xr:uid="{7E5179A1-1AA7-4C45-BB9E-C4A22F01D0C4}"/>
    <cellStyle name="Input [yellow] 3 7 4 2" xfId="25289" xr:uid="{DF62EC93-305E-469F-8704-AB458FBCA9C9}"/>
    <cellStyle name="Input [yellow] 3 7 5" xfId="19915" xr:uid="{AC2962D2-4410-4252-8587-88E00895EB26}"/>
    <cellStyle name="Input [yellow] 3 7 5 2" xfId="27809" xr:uid="{C7F41694-54D5-443F-8A7D-B09FA58A6A1C}"/>
    <cellStyle name="Input [yellow] 3 7 6" xfId="21578" xr:uid="{B6A53309-8E62-4350-8508-246C4BD21310}"/>
    <cellStyle name="Input [yellow] 3 8" xfId="15494" xr:uid="{141069DD-AD48-4575-81E9-08A4848FD7CA}"/>
    <cellStyle name="Input [yellow] 3 8 2" xfId="23412" xr:uid="{554F16EE-6CFE-4E2D-A50B-AA39DA2F7E47}"/>
    <cellStyle name="Input [yellow] 3 9" xfId="17407" xr:uid="{8DC67341-ACAB-42E5-9DF0-D2E2C50A3B0C}"/>
    <cellStyle name="Input [yellow] 3 9 2" xfId="25317" xr:uid="{41E2D3C9-27FE-429A-B96F-0FD30B98A0CD}"/>
    <cellStyle name="Input [yellow] 4" xfId="8255" xr:uid="{276ED8D7-276E-4333-9849-89BFEC9A237C}"/>
    <cellStyle name="Input [yellow] 4 2" xfId="17430" xr:uid="{2CA8027B-B1CF-4C3D-8A26-3F4D98071592}"/>
    <cellStyle name="Input [yellow] 4 2 2" xfId="25340" xr:uid="{1D1658B4-C382-4110-96EF-7374C15208F6}"/>
    <cellStyle name="Input [yellow] 4 3" xfId="15678" xr:uid="{5DD20956-29B7-441C-A3DF-CAB6821A4B16}"/>
    <cellStyle name="Input [yellow] 4 3 2" xfId="23592" xr:uid="{2CDB5929-8CB9-463A-B569-2538BA4C6081}"/>
    <cellStyle name="Input [yellow] 4 4" xfId="18113" xr:uid="{53609E12-CE34-42C4-AB6C-6F3D1FA756AF}"/>
    <cellStyle name="Input [yellow] 4 4 2" xfId="26012" xr:uid="{DC356DA8-2D57-4F55-B83F-BCE1B2E50B67}"/>
    <cellStyle name="Input [yellow] 4 5" xfId="22079" xr:uid="{4BA8BC47-CF1E-4000-8526-3EB0A70A2965}"/>
    <cellStyle name="Input [yellow] 5" xfId="21102" xr:uid="{5EE56D32-6C8D-4ED8-ACB1-568B18AFB46A}"/>
    <cellStyle name="Input 10" xfId="1602" xr:uid="{D6FF542C-497A-47F4-86BC-68800255C6C7}"/>
    <cellStyle name="Input 10 2" xfId="4233" xr:uid="{49584DEA-EB5B-40EE-A5A8-80719E1949E1}"/>
    <cellStyle name="Input 10 3" xfId="6784" xr:uid="{D6B1EFEC-CE65-420E-BE1E-B41544CB2201}"/>
    <cellStyle name="Input 10 4" xfId="9104" xr:uid="{7107D3FB-BF1E-4599-8EAF-853D851EFE11}"/>
    <cellStyle name="Input 100" xfId="1603" xr:uid="{9A46EEEF-7777-4E09-82E5-52D47010EC46}"/>
    <cellStyle name="Input 100 2" xfId="4234" xr:uid="{9A058550-BF69-4012-A103-06181D9949F7}"/>
    <cellStyle name="Input 100 3" xfId="6785" xr:uid="{23C6F98A-AF86-4188-A684-ED0D3AAA09EA}"/>
    <cellStyle name="Input 100 4" xfId="9103" xr:uid="{4E8C2934-9A4E-4CE1-9C1B-79110A32A606}"/>
    <cellStyle name="Input 101" xfId="1604" xr:uid="{17DD11C7-57BD-47DC-8954-E4316BBF903A}"/>
    <cellStyle name="Input 101 2" xfId="4235" xr:uid="{B7D4D8DC-18D2-4473-A4C4-0C199296B4AE}"/>
    <cellStyle name="Input 101 3" xfId="6786" xr:uid="{18F1C4A6-0186-4909-ACFF-054949BFEEA2}"/>
    <cellStyle name="Input 101 4" xfId="9102" xr:uid="{B2695244-CD32-464C-A086-81FDA5E1D2A0}"/>
    <cellStyle name="Input 102" xfId="1605" xr:uid="{D22E69DC-33E5-46D9-80CD-AA6CB18D5E5A}"/>
    <cellStyle name="Input 102 2" xfId="4236" xr:uid="{99A5722C-AED6-4A56-B1F5-734CC134D888}"/>
    <cellStyle name="Input 102 3" xfId="6787" xr:uid="{BB8E2EF8-88B2-4A2A-B856-F2C8CDCD6BD4}"/>
    <cellStyle name="Input 102 4" xfId="9101" xr:uid="{54E02C10-DA25-490F-AA8F-32401927ADF9}"/>
    <cellStyle name="Input 103" xfId="1606" xr:uid="{B3AB0539-F18C-4AE2-9AE1-82F56CA7D34E}"/>
    <cellStyle name="Input 103 2" xfId="4237" xr:uid="{46E69A10-A6D8-418D-B322-9E6F8320E9DC}"/>
    <cellStyle name="Input 103 3" xfId="6788" xr:uid="{3D8FB793-1983-4BD4-BFC0-E640A4C35729}"/>
    <cellStyle name="Input 103 4" xfId="9100" xr:uid="{83535394-F727-40A0-B894-CC1CB9311467}"/>
    <cellStyle name="Input 104" xfId="1607" xr:uid="{18594F68-1536-4B6D-9915-CDB3ABD5570B}"/>
    <cellStyle name="Input 104 2" xfId="4238" xr:uid="{27BAD874-E9D1-437B-B305-EA05428BF0F1}"/>
    <cellStyle name="Input 104 3" xfId="6789" xr:uid="{0EF4BEF7-DA94-4B08-AA16-A1F454CE7071}"/>
    <cellStyle name="Input 104 4" xfId="9099" xr:uid="{EFA05B08-9503-4669-A95C-DD3BFA4A90A1}"/>
    <cellStyle name="Input 105" xfId="1608" xr:uid="{FF72DE53-D46A-43EE-B8EB-F2B8B6F2FE4B}"/>
    <cellStyle name="Input 105 2" xfId="4239" xr:uid="{1C3AA170-9510-4395-8363-A73E03B02E10}"/>
    <cellStyle name="Input 105 3" xfId="6790" xr:uid="{7BE3E5C8-3B09-498A-B842-5F65E31DBF19}"/>
    <cellStyle name="Input 105 4" xfId="9098" xr:uid="{55E015B7-D36A-43BF-990C-963455040AE1}"/>
    <cellStyle name="Input 106" xfId="1609" xr:uid="{D5DCAAB2-276F-4B53-82C9-3E5874C8B612}"/>
    <cellStyle name="Input 106 2" xfId="4240" xr:uid="{CD95CBB9-C254-471F-BBE3-C598DB471ABC}"/>
    <cellStyle name="Input 106 3" xfId="6791" xr:uid="{F84194FD-6C33-460B-8911-733804B66C4A}"/>
    <cellStyle name="Input 106 4" xfId="9097" xr:uid="{2DB620AC-06A7-4137-8403-E4F8D0F922FC}"/>
    <cellStyle name="Input 107" xfId="1610" xr:uid="{47294924-8CB1-4C3B-9BAF-7D6B710A31C7}"/>
    <cellStyle name="Input 107 2" xfId="4241" xr:uid="{23B6F848-D7FF-453D-B7B4-136955B063BE}"/>
    <cellStyle name="Input 107 3" xfId="6792" xr:uid="{D41CC85E-840A-43C6-91E9-0D3DF39FA688}"/>
    <cellStyle name="Input 107 4" xfId="9096" xr:uid="{3C10AD2D-75CD-49F4-A67A-6B073FE98847}"/>
    <cellStyle name="Input 108" xfId="1611" xr:uid="{B5BB9C9B-2E61-4E77-ADB6-37B6D9AD34E9}"/>
    <cellStyle name="Input 108 2" xfId="4242" xr:uid="{289DD3C6-DD73-4433-B7FF-7DC9ECEF4A08}"/>
    <cellStyle name="Input 108 3" xfId="6793" xr:uid="{A403C959-2A68-4C51-B0F2-6B0C7A0C7089}"/>
    <cellStyle name="Input 108 4" xfId="9095" xr:uid="{15657A5E-52AD-47F6-B56B-E14FD015C470}"/>
    <cellStyle name="Input 109" xfId="1612" xr:uid="{DFB1F4E0-9F2A-4E7F-953D-179CF96D61AE}"/>
    <cellStyle name="Input 109 2" xfId="4243" xr:uid="{7B8A2617-A84B-49B4-975C-5D15DAEBE927}"/>
    <cellStyle name="Input 109 3" xfId="6794" xr:uid="{D9DE9F48-1B48-4158-82AA-E9C9EB3CE454}"/>
    <cellStyle name="Input 109 4" xfId="9094" xr:uid="{E1F6B462-FDD4-4AAD-BE9C-E58882DD5319}"/>
    <cellStyle name="Input 11" xfId="1613" xr:uid="{F6C87328-B341-48A5-99BB-AB67B6317D2F}"/>
    <cellStyle name="Input 11 2" xfId="4244" xr:uid="{1E136978-F32F-4AA6-8C36-5D1FFB3EA613}"/>
    <cellStyle name="Input 11 3" xfId="6795" xr:uid="{95D506D8-19BB-4D61-B5C0-FDB62E47D159}"/>
    <cellStyle name="Input 11 4" xfId="9093" xr:uid="{5EB1D0BA-337F-40A7-BFDD-8F0F6A0DEB11}"/>
    <cellStyle name="Input 110" xfId="1614" xr:uid="{2639A191-EE62-4F86-BBBE-67FEC8F78514}"/>
    <cellStyle name="Input 110 2" xfId="4245" xr:uid="{97454272-4A79-4A81-9127-A408A05AE1B6}"/>
    <cellStyle name="Input 110 3" xfId="6796" xr:uid="{B96B555A-CDB0-43D5-B5EA-CE76042D503B}"/>
    <cellStyle name="Input 110 4" xfId="9092" xr:uid="{977D7042-7A31-4F27-89BD-008634676D8F}"/>
    <cellStyle name="Input 111" xfId="1615" xr:uid="{FFA43962-8E75-42C7-A05C-2725CAC6107B}"/>
    <cellStyle name="Input 111 2" xfId="4246" xr:uid="{71C63548-3625-4118-B820-51D445C30058}"/>
    <cellStyle name="Input 111 3" xfId="6797" xr:uid="{1E73CA33-5C8D-4626-AB62-DD961D77613B}"/>
    <cellStyle name="Input 111 4" xfId="9091" xr:uid="{8DE05171-D30B-474B-A714-EE065C5739BF}"/>
    <cellStyle name="Input 112" xfId="1616" xr:uid="{96F91F77-FC2F-40BE-B863-15E2E2E92574}"/>
    <cellStyle name="Input 112 2" xfId="4247" xr:uid="{2880B6DD-EB7B-43C2-A43B-CD3CBD46E7FF}"/>
    <cellStyle name="Input 112 3" xfId="6798" xr:uid="{CD77EC2B-DAE1-44FA-BB88-68517AE793D7}"/>
    <cellStyle name="Input 112 4" xfId="9090" xr:uid="{70A02AAC-160E-48BD-B632-5EC5A76E1DEE}"/>
    <cellStyle name="Input 113" xfId="1617" xr:uid="{1E74BA77-2CFB-4B67-A407-5610EC813B86}"/>
    <cellStyle name="Input 113 2" xfId="4248" xr:uid="{E4361EFE-A88A-48E1-A0EC-BF0E310FD533}"/>
    <cellStyle name="Input 113 3" xfId="6799" xr:uid="{8D71D899-6A29-4047-B73E-78D7C5B9CBB5}"/>
    <cellStyle name="Input 113 4" xfId="9089" xr:uid="{6ED51F69-5920-432E-A59F-F0D5D6541A70}"/>
    <cellStyle name="Input 114" xfId="1618" xr:uid="{48B20147-ACC2-46AB-ABDA-899D52D74C9C}"/>
    <cellStyle name="Input 114 2" xfId="4249" xr:uid="{66D3459E-48D6-43D6-8808-C1080AB4C7F0}"/>
    <cellStyle name="Input 114 3" xfId="6800" xr:uid="{8B29FC98-0ADB-42A4-BEA9-476F69FE3087}"/>
    <cellStyle name="Input 114 4" xfId="9088" xr:uid="{33655D6F-9781-4B41-9FF2-8FC7428835F4}"/>
    <cellStyle name="Input 115" xfId="1619" xr:uid="{965C8DAD-D70E-4CA3-92C7-D92D6AFFF405}"/>
    <cellStyle name="Input 115 2" xfId="4250" xr:uid="{E49DC4A4-1905-42FA-9C66-D397C80FD74B}"/>
    <cellStyle name="Input 115 3" xfId="6801" xr:uid="{B5E78C6A-F18E-49F5-BAEC-7655E5A7AA47}"/>
    <cellStyle name="Input 115 4" xfId="9087" xr:uid="{AD86068C-D338-4B3F-9B4A-EF955C314C04}"/>
    <cellStyle name="Input 116" xfId="1620" xr:uid="{70617A8B-4449-4E12-970D-2CBDE5AEA2AB}"/>
    <cellStyle name="Input 116 2" xfId="4251" xr:uid="{E5AE7166-6EF9-49B1-B5B7-9B990CE0490D}"/>
    <cellStyle name="Input 116 3" xfId="6802" xr:uid="{C27ADDBB-081B-479C-A733-9AE507BA7DAC}"/>
    <cellStyle name="Input 116 4" xfId="9086" xr:uid="{B1A6AD7F-5F5A-4370-A2E5-85B68B8703B0}"/>
    <cellStyle name="Input 117" xfId="1621" xr:uid="{D5C11898-7085-49B2-B678-96FB7A727B9A}"/>
    <cellStyle name="Input 117 2" xfId="4252" xr:uid="{38A7E143-00CA-4404-9A6B-D68A716F2267}"/>
    <cellStyle name="Input 117 3" xfId="6803" xr:uid="{7A4D4D7C-C57B-4669-A1F6-67C5ACBE4D84}"/>
    <cellStyle name="Input 117 4" xfId="9085" xr:uid="{1ECABB6D-465B-4007-AC2C-2FD75B54564A}"/>
    <cellStyle name="Input 118" xfId="1622" xr:uid="{F508C329-6988-47CE-BEFF-87E852D7760E}"/>
    <cellStyle name="Input 118 2" xfId="4253" xr:uid="{35A74CCE-F647-4D03-97FC-5B24B6D81C4A}"/>
    <cellStyle name="Input 118 3" xfId="6804" xr:uid="{F76DFB7B-52A5-49AA-86B9-456385EA3322}"/>
    <cellStyle name="Input 118 4" xfId="9084" xr:uid="{F5CC0CD7-BCA8-4148-B98E-49FA7C7F76F5}"/>
    <cellStyle name="Input 119" xfId="1623" xr:uid="{30511FE9-7D8F-4D14-933F-692BF7B8A47E}"/>
    <cellStyle name="Input 119 2" xfId="4254" xr:uid="{38C07A0B-F64F-4B82-96DC-545A86492EB5}"/>
    <cellStyle name="Input 119 3" xfId="6805" xr:uid="{C174CBF5-B81D-4771-9EDE-5021C3F20B87}"/>
    <cellStyle name="Input 119 4" xfId="9083" xr:uid="{A24633CA-DE39-407A-B35C-9A6863057086}"/>
    <cellStyle name="Input 12" xfId="1624" xr:uid="{AB48A50D-0753-4045-A2DF-40ACB2BEB72F}"/>
    <cellStyle name="Input 12 2" xfId="4255" xr:uid="{1FEBD264-FDED-4304-BB6D-08B0E44D81FD}"/>
    <cellStyle name="Input 12 3" xfId="6806" xr:uid="{09300478-DED6-429C-9AEE-A855918A2FB8}"/>
    <cellStyle name="Input 12 4" xfId="9082" xr:uid="{7FF8A470-5BDA-4BCE-8626-0D92C13EC8DD}"/>
    <cellStyle name="Input 120" xfId="1625" xr:uid="{1954CCBD-BE94-496D-BC48-3BF76025B926}"/>
    <cellStyle name="Input 120 2" xfId="4256" xr:uid="{02BCE480-535F-4455-940F-83EB892DF37B}"/>
    <cellStyle name="Input 120 3" xfId="6807" xr:uid="{67F41A19-EF2D-42A6-9F9C-6768472C3B58}"/>
    <cellStyle name="Input 120 4" xfId="9081" xr:uid="{CB4F7DBF-D7BA-4C8B-870D-6A8E98B395A8}"/>
    <cellStyle name="Input 121" xfId="1626" xr:uid="{42EBBA96-2B5D-4F1A-8DA6-5F60FF04E9C9}"/>
    <cellStyle name="Input 121 2" xfId="4257" xr:uid="{C645168B-8FCC-4EC7-8174-0CA67C47873C}"/>
    <cellStyle name="Input 121 3" xfId="6808" xr:uid="{A3DC004D-CD3B-4DA5-86C6-D711190179BD}"/>
    <cellStyle name="Input 121 4" xfId="9080" xr:uid="{B8A9D130-6655-481D-9DC7-854BAA034D83}"/>
    <cellStyle name="Input 122" xfId="1627" xr:uid="{CE7F2CD4-6A49-41AC-9988-F788FBA688C3}"/>
    <cellStyle name="Input 122 2" xfId="4258" xr:uid="{926D8491-76D6-476B-98EA-4C8938D148E8}"/>
    <cellStyle name="Input 122 3" xfId="6809" xr:uid="{46E63626-7BC5-4292-BB41-5980133AC7C7}"/>
    <cellStyle name="Input 122 4" xfId="9079" xr:uid="{35733392-7CE2-453A-BDBB-7CA69282D0E3}"/>
    <cellStyle name="Input 123" xfId="5062" xr:uid="{863CECAC-A586-4CDB-AD5D-5228D0B2535D}"/>
    <cellStyle name="Input 124" xfId="5063" xr:uid="{B98103D7-6E69-405C-833F-F078CEC4B19A}"/>
    <cellStyle name="Input 125" xfId="5064" xr:uid="{92560D42-B229-4BA4-AA48-1FC638013FE2}"/>
    <cellStyle name="Input 126" xfId="5065" xr:uid="{A1521BD9-86EC-4E2B-B77D-78B63E5B7BDA}"/>
    <cellStyle name="Input 127" xfId="5066" xr:uid="{AFB2E89B-7A35-4D07-A2C1-7E78760D28C9}"/>
    <cellStyle name="Input 128" xfId="5067" xr:uid="{A45A884F-0346-41C9-A187-E2904B8CB4A7}"/>
    <cellStyle name="Input 129" xfId="8606" xr:uid="{C4CBF757-6F54-4951-B708-10D8A4049CD0}"/>
    <cellStyle name="Input 13" xfId="1628" xr:uid="{0B277AF6-CF85-41E5-BF26-10F9688E1B23}"/>
    <cellStyle name="Input 13 2" xfId="4259" xr:uid="{C29D12B4-D43A-4E10-B80A-4C186C6839D8}"/>
    <cellStyle name="Input 13 3" xfId="6810" xr:uid="{E7436CEF-9F1A-4A78-8DD5-145BBDA2AAEA}"/>
    <cellStyle name="Input 13 4" xfId="9078" xr:uid="{3A3BB6C5-8FA6-4F84-8B4F-5FB45FE9112C}"/>
    <cellStyle name="Input 130" xfId="17545" xr:uid="{CA493767-FCE5-4CCC-A309-700AA2E6D008}"/>
    <cellStyle name="Input 131" xfId="15452" xr:uid="{4B45C4CF-DF4D-47EA-A010-DFBD04980793}"/>
    <cellStyle name="Input 132" xfId="17316" xr:uid="{9487B35B-57E1-4131-B375-855C60AD2C39}"/>
    <cellStyle name="Input 14" xfId="1629" xr:uid="{3D659938-555E-4593-B266-0691E049738B}"/>
    <cellStyle name="Input 14 2" xfId="4260" xr:uid="{DA1CBC06-C59F-4757-99FC-F5CF31460A56}"/>
    <cellStyle name="Input 14 3" xfId="6811" xr:uid="{3CC376C5-82CE-49A2-8BD5-5296C50B7666}"/>
    <cellStyle name="Input 14 4" xfId="9077" xr:uid="{E2F20DA7-4C59-4350-8353-A984DE13E3CF}"/>
    <cellStyle name="Input 15" xfId="1630" xr:uid="{5CCB3708-E169-4EE9-B046-7FB1CED76379}"/>
    <cellStyle name="Input 15 2" xfId="4261" xr:uid="{F82A2732-780B-4F81-8CBF-F9303AC12FE5}"/>
    <cellStyle name="Input 15 3" xfId="6812" xr:uid="{CE649E23-0F31-4135-810F-28FF8D29ED98}"/>
    <cellStyle name="Input 15 4" xfId="9076" xr:uid="{ECE65A6D-73B4-4C3E-B93B-7DEA5E383F7F}"/>
    <cellStyle name="Input 16" xfId="1631" xr:uid="{959C71AB-00F3-4078-ABB8-AF701859E373}"/>
    <cellStyle name="Input 16 2" xfId="4262" xr:uid="{EC98A3DA-9A33-40D1-B842-B71C2BB6801E}"/>
    <cellStyle name="Input 16 3" xfId="6813" xr:uid="{B37FFD8A-D7E6-4788-BB3F-F673091B7785}"/>
    <cellStyle name="Input 16 4" xfId="9075" xr:uid="{BDF87A60-A327-4E24-BDE9-68E128876E50}"/>
    <cellStyle name="Input 17" xfId="1632" xr:uid="{E8539F79-BA36-403D-8603-8DCF4BC22C9E}"/>
    <cellStyle name="Input 17 2" xfId="4263" xr:uid="{9C2FE7E5-CE1B-4E2F-9717-599FC595A890}"/>
    <cellStyle name="Input 17 3" xfId="6814" xr:uid="{46831B15-8925-499D-A202-EEF6B0B3E89E}"/>
    <cellStyle name="Input 17 4" xfId="9074" xr:uid="{8E87E5EA-6D13-47CB-838F-73B9E169413D}"/>
    <cellStyle name="Input 18" xfId="1633" xr:uid="{E1FBE995-3BFA-4F00-9EFB-86A8FE3D486B}"/>
    <cellStyle name="Input 18 2" xfId="4264" xr:uid="{F36FAD17-6BE0-4245-88F4-78C6E689CDD7}"/>
    <cellStyle name="Input 18 3" xfId="6815" xr:uid="{1FE88885-E65A-463C-B7AC-F077D68105CE}"/>
    <cellStyle name="Input 18 4" xfId="9073" xr:uid="{D944A2C1-F88C-439A-8CC6-DBEC45492ADD}"/>
    <cellStyle name="Input 19" xfId="1634" xr:uid="{4C5CEA19-5BCA-4B97-932C-F3F9BCEE6BD3}"/>
    <cellStyle name="Input 19 2" xfId="4265" xr:uid="{6C5F2AC3-641C-474F-8435-916FC0E72D20}"/>
    <cellStyle name="Input 19 3" xfId="6816" xr:uid="{CE224CE6-AA39-41B3-9C2D-FA2894E02702}"/>
    <cellStyle name="Input 19 4" xfId="9072" xr:uid="{5256DD53-BE67-4C07-897D-9560D16AE439}"/>
    <cellStyle name="Input 2" xfId="1635" xr:uid="{F10E041D-7228-403D-9B03-F086DA6AAC4C}"/>
    <cellStyle name="Input 2 2" xfId="4266" xr:uid="{26AA83FA-0203-419D-B5E2-3B31E6A2619A}"/>
    <cellStyle name="Input 2 3" xfId="6817" xr:uid="{4E59B939-BBC5-4510-830A-1022EBF030DD}"/>
    <cellStyle name="Input 2 4" xfId="9071" xr:uid="{B85B71CF-1DC6-41E0-BE14-BB2DBDC9926B}"/>
    <cellStyle name="Input 20" xfId="1636" xr:uid="{A0C192B2-76FC-4F65-8F96-B775C6D68B68}"/>
    <cellStyle name="Input 20 2" xfId="4267" xr:uid="{E2DDCB66-203E-4B84-97FD-BCED7FD521C7}"/>
    <cellStyle name="Input 20 3" xfId="6818" xr:uid="{E1668894-EE31-42B8-B3E6-670F458E1D7D}"/>
    <cellStyle name="Input 20 4" xfId="9070" xr:uid="{6F56BBED-7C36-4B4B-A01B-E3C00E055FC4}"/>
    <cellStyle name="Input 21" xfId="1637" xr:uid="{69BB1053-70BD-439D-AC73-7A2502A42842}"/>
    <cellStyle name="Input 21 2" xfId="4268" xr:uid="{293F744D-5CEC-4421-85B1-48314BC3479C}"/>
    <cellStyle name="Input 21 3" xfId="6819" xr:uid="{71365AC5-0B7B-4974-9367-894BA6076685}"/>
    <cellStyle name="Input 21 4" xfId="9069" xr:uid="{DE9CAD7A-0526-4A44-A89F-60E837794DB7}"/>
    <cellStyle name="Input 22" xfId="1638" xr:uid="{3B5CDD51-1EF0-426F-9708-EDD86197EAB0}"/>
    <cellStyle name="Input 22 2" xfId="4269" xr:uid="{AD87C599-D97B-4015-8788-2B04258DD1E1}"/>
    <cellStyle name="Input 22 3" xfId="6820" xr:uid="{B694A8A8-F465-4D0F-8E16-D1FE52EE3B0D}"/>
    <cellStyle name="Input 22 4" xfId="9068" xr:uid="{852BF10A-BF8D-42DE-9F37-19FE7549B2D9}"/>
    <cellStyle name="Input 23" xfId="1639" xr:uid="{43E72E81-E8AF-46A4-A966-4F8E3EA98C1A}"/>
    <cellStyle name="Input 23 2" xfId="4270" xr:uid="{0FE19FA2-A8E7-4A0F-8743-E2F7F4D1D5E9}"/>
    <cellStyle name="Input 23 3" xfId="6821" xr:uid="{5BAA7BE2-81CD-46EA-933F-3AA5CD5DA466}"/>
    <cellStyle name="Input 23 4" xfId="9067" xr:uid="{0B92527B-0987-45EF-B45A-5EAFD04B8FEF}"/>
    <cellStyle name="Input 24" xfId="1640" xr:uid="{A3F5B80F-A995-4EB6-848C-641FD4858123}"/>
    <cellStyle name="Input 24 2" xfId="4271" xr:uid="{0D83F62B-EE31-403D-892C-B68F90E0E7F2}"/>
    <cellStyle name="Input 24 3" xfId="6822" xr:uid="{EB6029DE-2D8D-4830-B5AC-803A21A93C68}"/>
    <cellStyle name="Input 24 4" xfId="9066" xr:uid="{F9D99ABE-1B2B-4044-B5B1-7E89DC64E0DE}"/>
    <cellStyle name="Input 25" xfId="1641" xr:uid="{4F3A9BC7-C44F-4E44-A9F0-60431A3113EF}"/>
    <cellStyle name="Input 25 2" xfId="4272" xr:uid="{FD10B2E2-4B50-4167-A389-94104250A192}"/>
    <cellStyle name="Input 25 3" xfId="6823" xr:uid="{B30BE13A-59B0-4911-8AC0-B911D1B64C19}"/>
    <cellStyle name="Input 25 4" xfId="9065" xr:uid="{16B09D8A-684C-4595-8A7B-60A7A6E35015}"/>
    <cellStyle name="Input 26" xfId="1642" xr:uid="{FE7E6322-0E55-4F1A-A96A-573DB8DC6624}"/>
    <cellStyle name="Input 26 2" xfId="4273" xr:uid="{2902CF7C-8B04-4264-8567-DE5349A57A8D}"/>
    <cellStyle name="Input 26 3" xfId="6824" xr:uid="{3F3A5727-4E39-4FAD-8364-71532F8465E8}"/>
    <cellStyle name="Input 26 4" xfId="9064" xr:uid="{D08CAAF5-C9C8-4263-B23E-BDCC6C50D4F8}"/>
    <cellStyle name="Input 27" xfId="1643" xr:uid="{3FBAF95F-7605-4EE2-9C6D-0354DFBC8F91}"/>
    <cellStyle name="Input 27 2" xfId="4274" xr:uid="{5F0CD482-960C-43CC-8DF5-83FC60BB61A9}"/>
    <cellStyle name="Input 27 3" xfId="6825" xr:uid="{D6304A16-F838-46E0-A328-1EE74C87CFF5}"/>
    <cellStyle name="Input 27 4" xfId="9063" xr:uid="{7E6DC745-2844-499E-9229-6CD20ACF2019}"/>
    <cellStyle name="Input 28" xfId="1644" xr:uid="{CFF8E15A-32E1-4474-9D44-B53B4EDF7620}"/>
    <cellStyle name="Input 28 2" xfId="4275" xr:uid="{9186780A-387C-4A47-ADD9-A794B4AF26AD}"/>
    <cellStyle name="Input 28 3" xfId="6826" xr:uid="{0931F4CD-4A3F-433F-83CA-C4287E5A5182}"/>
    <cellStyle name="Input 28 4" xfId="9062" xr:uid="{49B7D2C2-5ACF-4C28-B0C2-13CF159D99D4}"/>
    <cellStyle name="Input 29" xfId="1645" xr:uid="{69CB7F65-4339-4614-9B1D-F7A7D3CAA884}"/>
    <cellStyle name="Input 29 2" xfId="4276" xr:uid="{92C1CFE0-4B3C-42DC-91AB-C049AF8B017E}"/>
    <cellStyle name="Input 29 3" xfId="6827" xr:uid="{D7C270F8-7CF9-491C-B03C-4207D2F8A333}"/>
    <cellStyle name="Input 29 4" xfId="9061" xr:uid="{46E0A611-7138-4E0E-9CD8-B3D46511E8DA}"/>
    <cellStyle name="Input 3" xfId="1646" xr:uid="{CF804256-E9A0-4C15-9A13-733666D8D1AD}"/>
    <cellStyle name="Input 3 2" xfId="4277" xr:uid="{08887552-DF76-4F5F-9686-B2225AF3275E}"/>
    <cellStyle name="Input 3 3" xfId="6828" xr:uid="{A3378A84-5EB5-43FF-AA77-A0233D558130}"/>
    <cellStyle name="Input 3 4" xfId="9060" xr:uid="{58E06BF5-8204-4B57-9D21-4357E2A75478}"/>
    <cellStyle name="Input 30" xfId="1647" xr:uid="{AE908B93-E23E-4433-B57F-8F02D318DA3B}"/>
    <cellStyle name="Input 30 2" xfId="4278" xr:uid="{D45955D0-C6EB-49DC-884C-501AAA07D1A6}"/>
    <cellStyle name="Input 30 3" xfId="6829" xr:uid="{29C7BF4B-3852-4071-A1FF-49EE23CC96E4}"/>
    <cellStyle name="Input 30 4" xfId="9059" xr:uid="{C83783D2-A858-4A42-8F64-66F1600FE248}"/>
    <cellStyle name="Input 31" xfId="1648" xr:uid="{A759464D-ECD5-4AE7-B0E5-C95A029ECB7F}"/>
    <cellStyle name="Input 31 2" xfId="4279" xr:uid="{F4A1237A-703F-43C8-B49A-8F193BA450A9}"/>
    <cellStyle name="Input 31 3" xfId="6830" xr:uid="{79833386-470C-4C12-BA42-448F614FB9AF}"/>
    <cellStyle name="Input 31 4" xfId="9058" xr:uid="{39C43C5B-9C13-4AD0-AC2D-ADD7D9942423}"/>
    <cellStyle name="Input 32" xfId="1649" xr:uid="{072717B7-7F8D-41C5-A627-4F462C43663A}"/>
    <cellStyle name="Input 32 2" xfId="4280" xr:uid="{3860E022-B548-41BF-8709-9966438B118B}"/>
    <cellStyle name="Input 32 3" xfId="6831" xr:uid="{57BB3897-D033-4A6C-BF5C-84276D522B2C}"/>
    <cellStyle name="Input 32 4" xfId="9057" xr:uid="{425B425A-F81C-4A75-B74E-AD6A659FFFBF}"/>
    <cellStyle name="Input 33" xfId="1650" xr:uid="{43215B7D-E7E9-4987-9F80-A50FF2D0030A}"/>
    <cellStyle name="Input 33 2" xfId="4281" xr:uid="{7157C155-AB83-4F94-9ED2-14FC3CADD2A3}"/>
    <cellStyle name="Input 33 3" xfId="6832" xr:uid="{C0C41715-960B-4749-96B4-D6D5C6CB262B}"/>
    <cellStyle name="Input 33 4" xfId="9056" xr:uid="{3CA4E25D-0DC7-4460-AABB-3277BE111F47}"/>
    <cellStyle name="Input 34" xfId="1651" xr:uid="{750DD118-AEDB-4BF2-A22F-8B861CB0BDAF}"/>
    <cellStyle name="Input 34 2" xfId="4282" xr:uid="{58FE3079-9E54-4456-90FF-FB00F38A97CC}"/>
    <cellStyle name="Input 34 3" xfId="6833" xr:uid="{32D18A82-9B63-4BC2-B714-107B5E6FE827}"/>
    <cellStyle name="Input 34 4" xfId="9055" xr:uid="{1E557A3A-1B71-4F0E-AB6C-0628144BBFE5}"/>
    <cellStyle name="Input 35" xfId="1652" xr:uid="{15858A4D-5C3C-444F-89C5-2C745B9F092B}"/>
    <cellStyle name="Input 35 2" xfId="4283" xr:uid="{395483DE-A8E9-4749-92F3-38DBD327DF14}"/>
    <cellStyle name="Input 35 3" xfId="6834" xr:uid="{E3D7EE56-FB58-4869-8CDA-409F186111E8}"/>
    <cellStyle name="Input 35 4" xfId="9054" xr:uid="{98D8FD60-F988-4E12-A790-6723CBCAF56F}"/>
    <cellStyle name="Input 36" xfId="1653" xr:uid="{6F04439F-4EC8-4433-9D78-B770ADED0B6F}"/>
    <cellStyle name="Input 36 2" xfId="4284" xr:uid="{B2F1C09C-17A7-4C05-BB2E-0B1831AE4940}"/>
    <cellStyle name="Input 36 3" xfId="6835" xr:uid="{7275795F-A81C-4FAD-AAC7-2A7D683D4304}"/>
    <cellStyle name="Input 36 4" xfId="9053" xr:uid="{3DE8F271-9D79-4D68-9A5B-ADF1CEF74372}"/>
    <cellStyle name="Input 37" xfId="1654" xr:uid="{A502D9FB-7080-4C52-ADF2-9F723DAF2AC6}"/>
    <cellStyle name="Input 37 2" xfId="4285" xr:uid="{7BA5D7B9-EBB4-4669-8BF4-C30374B5C6C3}"/>
    <cellStyle name="Input 37 3" xfId="6836" xr:uid="{AA7CAEA8-3582-4BD6-A5D7-81F889053F89}"/>
    <cellStyle name="Input 37 4" xfId="9052" xr:uid="{59D2AF44-0996-4181-BC68-19B32BECBACF}"/>
    <cellStyle name="Input 38" xfId="1655" xr:uid="{4785E9BB-BC3A-46F4-AB40-258CD5A9B3DB}"/>
    <cellStyle name="Input 38 2" xfId="4286" xr:uid="{A47E759A-3462-4E96-9E17-0B0990B08067}"/>
    <cellStyle name="Input 38 3" xfId="6837" xr:uid="{2FDFD573-609F-424B-8A51-E5898E651D71}"/>
    <cellStyle name="Input 38 4" xfId="9051" xr:uid="{52EE1248-D3F8-40FF-9B41-D98D650000D5}"/>
    <cellStyle name="Input 39" xfId="1656" xr:uid="{F2DDE137-92A7-4481-BCC3-BE90576B3F15}"/>
    <cellStyle name="Input 39 2" xfId="4287" xr:uid="{7BDAA022-7C36-4D7E-B4A4-10B339C728BA}"/>
    <cellStyle name="Input 39 3" xfId="6838" xr:uid="{C3FFD8E6-5ABE-4922-B0BF-7269872A1972}"/>
    <cellStyle name="Input 39 4" xfId="9050" xr:uid="{BBFE80DB-739C-4CB3-B10D-A0A4F2F21812}"/>
    <cellStyle name="Input 4" xfId="1657" xr:uid="{B626F614-29D4-42F9-A344-090D792B5162}"/>
    <cellStyle name="Input 4 2" xfId="4288" xr:uid="{C2F5605C-7261-4853-AD0A-2F6D0898CFD6}"/>
    <cellStyle name="Input 4 3" xfId="6839" xr:uid="{B091ECBD-7E95-4D43-B32D-E52165EAF5E6}"/>
    <cellStyle name="Input 4 4" xfId="9049" xr:uid="{109D4488-E0A2-447F-BAAA-60D69E56BB0F}"/>
    <cellStyle name="Input 40" xfId="1658" xr:uid="{D6ECE057-E458-4A39-97F3-47F6BCF86D62}"/>
    <cellStyle name="Input 40 2" xfId="4289" xr:uid="{CAC925CC-B2AC-43E6-A74E-13C37D08FE56}"/>
    <cellStyle name="Input 40 3" xfId="6840" xr:uid="{A5BDC217-ADB0-444C-BDBA-EB33E150ABF5}"/>
    <cellStyle name="Input 40 4" xfId="9048" xr:uid="{30A7DC72-586D-4DB9-BC88-54E6F4F7739E}"/>
    <cellStyle name="Input 41" xfId="1659" xr:uid="{084F7DD6-DE69-4B12-832C-CE87A3CF6EFD}"/>
    <cellStyle name="Input 41 2" xfId="4290" xr:uid="{65804908-A131-4BDB-830E-B65AEF80E06E}"/>
    <cellStyle name="Input 41 3" xfId="6841" xr:uid="{4B6CF852-68F1-4B40-A6B9-A24C5AAB6D5D}"/>
    <cellStyle name="Input 41 4" xfId="9047" xr:uid="{6CF6E5DC-CFE5-46EE-9DE7-0EF6E8A3CA39}"/>
    <cellStyle name="Input 42" xfId="1660" xr:uid="{7CAB6267-E88B-48FA-9080-50581F9D1215}"/>
    <cellStyle name="Input 42 2" xfId="4291" xr:uid="{498AF03C-A443-4863-A4C8-505425522DCC}"/>
    <cellStyle name="Input 42 3" xfId="6842" xr:uid="{6A7C99BF-51F6-4C04-9F27-317ACADFDECA}"/>
    <cellStyle name="Input 42 4" xfId="9046" xr:uid="{80DF95A6-910D-4B68-9A32-AA5728DD8A69}"/>
    <cellStyle name="Input 43" xfId="1661" xr:uid="{035B61ED-BAF1-4ACB-9B2F-D797257F759D}"/>
    <cellStyle name="Input 43 2" xfId="4292" xr:uid="{17AB10F0-5FA9-4344-816F-F39FB917D572}"/>
    <cellStyle name="Input 43 3" xfId="6843" xr:uid="{BA00D09F-31BE-4983-8CFD-7477593AD91B}"/>
    <cellStyle name="Input 43 4" xfId="9045" xr:uid="{BE874F54-F0CE-4CAC-ACBF-4329FD76EA9D}"/>
    <cellStyle name="Input 44" xfId="1662" xr:uid="{4056BFF3-94D4-45D6-8AD7-C0E27B566621}"/>
    <cellStyle name="Input 44 2" xfId="4293" xr:uid="{2FF6E2B9-601E-4194-8778-6C6E8CDD2B7B}"/>
    <cellStyle name="Input 44 3" xfId="6844" xr:uid="{28DA05FA-D3BB-4D81-A8C3-EAA1DB2FD4D8}"/>
    <cellStyle name="Input 44 4" xfId="9044" xr:uid="{9771739D-B083-46FE-9ACD-58B02475AA95}"/>
    <cellStyle name="Input 45" xfId="1663" xr:uid="{F1CB1549-1306-4C8B-8062-3E18652E7BC3}"/>
    <cellStyle name="Input 45 2" xfId="4294" xr:uid="{BFBED67B-D104-42D1-B03A-15621836473C}"/>
    <cellStyle name="Input 45 3" xfId="6845" xr:uid="{16431921-E002-4E9D-AC5A-8E356282189E}"/>
    <cellStyle name="Input 45 4" xfId="9043" xr:uid="{9DEA3846-7439-4AC9-81C8-A5D7FCCFBF18}"/>
    <cellStyle name="Input 46" xfId="1664" xr:uid="{6006E4D2-9C7E-405B-AF92-1A373B6BA62B}"/>
    <cellStyle name="Input 46 2" xfId="4295" xr:uid="{5D8CA7C7-CBD5-4447-9419-C038E82317BE}"/>
    <cellStyle name="Input 46 3" xfId="6846" xr:uid="{20C68812-0020-4F73-8B86-906934EADB82}"/>
    <cellStyle name="Input 46 4" xfId="9042" xr:uid="{90456BFD-BCD3-4C98-B6C3-0E845F595246}"/>
    <cellStyle name="Input 47" xfId="1665" xr:uid="{1A4CB41F-A397-474E-B2FD-4271240C99BB}"/>
    <cellStyle name="Input 47 2" xfId="4296" xr:uid="{7C8BF881-D735-40EF-9A59-F02DAEC1082D}"/>
    <cellStyle name="Input 47 3" xfId="6847" xr:uid="{D78606DF-0C5F-4F20-97DF-9566E72411FB}"/>
    <cellStyle name="Input 47 4" xfId="9041" xr:uid="{84E06AF1-2090-4714-AF8A-30F64EA32414}"/>
    <cellStyle name="Input 48" xfId="1666" xr:uid="{C16D3FB4-DD42-4B0E-9E7B-301ADB230D31}"/>
    <cellStyle name="Input 48 2" xfId="4297" xr:uid="{C3AD519D-6F1B-4A30-948B-1C02B0947491}"/>
    <cellStyle name="Input 48 3" xfId="6848" xr:uid="{D53792C8-FC44-4673-B135-17C5408B0C2D}"/>
    <cellStyle name="Input 48 4" xfId="9040" xr:uid="{62D6CCFF-FC8A-42C3-B8B6-C21CAB609CFA}"/>
    <cellStyle name="Input 49" xfId="1667" xr:uid="{C88738F1-672A-4F6D-B3F6-A69C704AEB33}"/>
    <cellStyle name="Input 49 2" xfId="4298" xr:uid="{DB235227-D64B-41CE-979F-89628B698D84}"/>
    <cellStyle name="Input 49 3" xfId="6849" xr:uid="{AA2124E9-C22D-43EC-924C-C35256B1F626}"/>
    <cellStyle name="Input 49 4" xfId="9039" xr:uid="{33389074-E775-4CC3-88E7-B78FA5336CCC}"/>
    <cellStyle name="Input 5" xfId="1668" xr:uid="{E4BF8AAA-2C66-444C-9802-909AE90FFD63}"/>
    <cellStyle name="Input 5 2" xfId="4299" xr:uid="{0E0036EC-D84F-47F7-85FB-3714EA3FAE93}"/>
    <cellStyle name="Input 5 3" xfId="6850" xr:uid="{4B1B7451-ACD5-4CE9-AADD-54E7A2F7F46A}"/>
    <cellStyle name="Input 5 4" xfId="9038" xr:uid="{078C1719-556E-479E-BE94-D5E4399026C3}"/>
    <cellStyle name="Input 50" xfId="1669" xr:uid="{317A9F5C-DB34-41C6-AA5C-56BEFEC43F82}"/>
    <cellStyle name="Input 50 2" xfId="4300" xr:uid="{DFA093CB-C1BC-4994-9AAC-24DEE960D380}"/>
    <cellStyle name="Input 50 3" xfId="6851" xr:uid="{E16FBF37-9956-4A97-9F8A-3AD60CBCAA4E}"/>
    <cellStyle name="Input 50 4" xfId="9037" xr:uid="{C793C50C-90E8-41A5-BBFE-EE3995CD6FFE}"/>
    <cellStyle name="Input 51" xfId="1670" xr:uid="{F546D625-7F83-4F44-94F9-24EFBB4363A5}"/>
    <cellStyle name="Input 51 2" xfId="4301" xr:uid="{A9431FBE-A970-467A-9FF5-2A315B3EC01A}"/>
    <cellStyle name="Input 51 3" xfId="6852" xr:uid="{19C18778-58E8-4EFD-93B3-38090E8EEB57}"/>
    <cellStyle name="Input 51 4" xfId="9036" xr:uid="{BDED611A-6EF2-47E1-9EF5-F204D448AAA5}"/>
    <cellStyle name="Input 52" xfId="1671" xr:uid="{6ED7301D-8AAA-4475-8E14-89CD7F43D45D}"/>
    <cellStyle name="Input 52 2" xfId="4302" xr:uid="{C652FB01-1B0B-4182-AE19-CA6334D1C3AB}"/>
    <cellStyle name="Input 52 3" xfId="6853" xr:uid="{43522CF0-7EDB-42DA-A851-D1E101CDB95B}"/>
    <cellStyle name="Input 52 4" xfId="9035" xr:uid="{EDA3065F-C143-47C8-8AF7-DD3085180349}"/>
    <cellStyle name="Input 53" xfId="1672" xr:uid="{9A341661-892B-452C-B0A4-6684C8678E3F}"/>
    <cellStyle name="Input 53 2" xfId="4303" xr:uid="{582D7C1F-5705-4C1E-B45B-D216F3FD7915}"/>
    <cellStyle name="Input 53 3" xfId="6854" xr:uid="{061CCFAE-F706-46FA-B03E-170A33AFC59B}"/>
    <cellStyle name="Input 53 4" xfId="9034" xr:uid="{EABC01B5-23C9-474D-BB36-A5446ACE020F}"/>
    <cellStyle name="Input 54" xfId="1673" xr:uid="{9BF4C1E6-3272-435C-AD70-3364A26233CD}"/>
    <cellStyle name="Input 54 2" xfId="4304" xr:uid="{F438F088-C9DB-4CDA-AEB1-0CF8DDB03842}"/>
    <cellStyle name="Input 54 3" xfId="6855" xr:uid="{6459C90D-CCD6-4577-8F3E-9D1452C592D3}"/>
    <cellStyle name="Input 54 4" xfId="9033" xr:uid="{57604042-5092-440D-87B1-829029A69446}"/>
    <cellStyle name="Input 55" xfId="1674" xr:uid="{5CF2944B-0EC1-4D0D-ADBD-959BC687AEEF}"/>
    <cellStyle name="Input 55 2" xfId="4305" xr:uid="{C55AE014-F141-47FD-B401-BD46793E742C}"/>
    <cellStyle name="Input 55 3" xfId="6856" xr:uid="{E489AB49-BD98-46DB-B76A-E432FB0C5296}"/>
    <cellStyle name="Input 55 4" xfId="9032" xr:uid="{7E6D8BBC-95C1-4BB5-8DEA-2D1240110D20}"/>
    <cellStyle name="Input 56" xfId="1675" xr:uid="{2416EE92-A74B-444E-881F-CD72539BC142}"/>
    <cellStyle name="Input 56 2" xfId="4306" xr:uid="{2AE47182-2695-4E43-81C0-571C08CAC1B7}"/>
    <cellStyle name="Input 56 3" xfId="6857" xr:uid="{20E41C13-53DC-4DDA-BB7E-A6D2990DE7A6}"/>
    <cellStyle name="Input 56 4" xfId="9031" xr:uid="{FFD0A420-1C35-4F3C-BBA8-B71ED4463AA9}"/>
    <cellStyle name="Input 57" xfId="1676" xr:uid="{620F2537-EED3-4B8E-A2BA-45582AEF8B64}"/>
    <cellStyle name="Input 57 2" xfId="4307" xr:uid="{E8F25688-31F1-4C75-BA33-578040D1C669}"/>
    <cellStyle name="Input 57 3" xfId="6858" xr:uid="{1DCD5BD4-3897-4B0A-BD94-276834897343}"/>
    <cellStyle name="Input 57 4" xfId="9030" xr:uid="{62407957-73FD-4389-859E-F413FC04E2FE}"/>
    <cellStyle name="Input 58" xfId="1677" xr:uid="{710656B0-382A-42A5-8454-593CBC693D6F}"/>
    <cellStyle name="Input 58 2" xfId="4308" xr:uid="{7C4A00A9-E8B9-4562-8EC4-4D64E9B9A782}"/>
    <cellStyle name="Input 58 3" xfId="6859" xr:uid="{A84B3839-433D-4D9A-AD97-3F6A4797FB67}"/>
    <cellStyle name="Input 58 4" xfId="9029" xr:uid="{C5CF10A4-63F3-4E48-9C3B-CF972C74F9EA}"/>
    <cellStyle name="Input 59" xfId="1678" xr:uid="{7A52D7E6-6CDF-4299-BC0A-FFFBD7BE3654}"/>
    <cellStyle name="Input 59 2" xfId="4309" xr:uid="{AFC6C44D-96D8-4C23-A38C-91CBB972947C}"/>
    <cellStyle name="Input 59 3" xfId="6860" xr:uid="{64E5110A-E7BB-496A-8D64-0567B0AB38BD}"/>
    <cellStyle name="Input 59 4" xfId="9028" xr:uid="{8CC80A9D-11B7-495E-9C31-79D2B5BFD05A}"/>
    <cellStyle name="Input 6" xfId="1679" xr:uid="{525E1A05-17E4-4B2E-815D-69E50BB615FD}"/>
    <cellStyle name="Input 6 2" xfId="4310" xr:uid="{4A6D8BCA-04FD-42C3-955F-56088A22622B}"/>
    <cellStyle name="Input 6 3" xfId="6861" xr:uid="{0FD04358-B970-4F6F-9E8D-E01209E03D1F}"/>
    <cellStyle name="Input 6 4" xfId="9027" xr:uid="{6BE99E6D-123C-49CE-964F-E4FC3E331692}"/>
    <cellStyle name="Input 60" xfId="1680" xr:uid="{95ABF40E-505F-40B2-BF6E-5D55792E385F}"/>
    <cellStyle name="Input 60 2" xfId="4311" xr:uid="{166A5A75-510A-47ED-AD35-8D401FB54875}"/>
    <cellStyle name="Input 60 3" xfId="6862" xr:uid="{F9947C68-BB5F-40E7-AEA4-8790FEEC4954}"/>
    <cellStyle name="Input 60 4" xfId="9026" xr:uid="{B77DDFCC-9F21-4716-868C-7ADEF74910F6}"/>
    <cellStyle name="Input 61" xfId="1681" xr:uid="{A1F8FB4D-FA68-4471-A302-7D9B42AA2463}"/>
    <cellStyle name="Input 61 2" xfId="4312" xr:uid="{35F5C6F2-85A1-4795-A7D3-1D11FC7A56E2}"/>
    <cellStyle name="Input 61 3" xfId="6863" xr:uid="{08D66D3F-0901-4912-BBE8-14E7832F2E56}"/>
    <cellStyle name="Input 61 4" xfId="9025" xr:uid="{CEE915D1-EBD5-435D-B326-5ECDFF3726A7}"/>
    <cellStyle name="Input 62" xfId="1682" xr:uid="{7DC489B9-833E-4C63-8275-4C83D9D50FFE}"/>
    <cellStyle name="Input 62 2" xfId="4313" xr:uid="{4DBAF802-9E83-41FE-8402-31654E644F40}"/>
    <cellStyle name="Input 62 3" xfId="6864" xr:uid="{729D3D00-C1C1-4868-B727-1A152F5BCD61}"/>
    <cellStyle name="Input 62 4" xfId="9024" xr:uid="{EAEFCC57-54B4-42ED-B386-FAC1C01693FD}"/>
    <cellStyle name="Input 63" xfId="1683" xr:uid="{F44204DE-EE36-425D-AF4A-ABC8576F9C91}"/>
    <cellStyle name="Input 63 2" xfId="4314" xr:uid="{BBAED9BC-68C4-4425-B798-CAEC30FFCCE6}"/>
    <cellStyle name="Input 63 3" xfId="6865" xr:uid="{3115165D-1847-437B-BA65-43F3F277D9F0}"/>
    <cellStyle name="Input 63 4" xfId="9023" xr:uid="{683A6107-22A5-42CB-84C8-E5935CD26B39}"/>
    <cellStyle name="Input 64" xfId="1684" xr:uid="{0F787381-19DB-4AD8-9792-82FD6F375362}"/>
    <cellStyle name="Input 64 2" xfId="4315" xr:uid="{B2398C3E-A120-49D8-9869-040D9D952CE9}"/>
    <cellStyle name="Input 64 3" xfId="6866" xr:uid="{F4BDF143-C916-4AB6-99DC-99C8733A4543}"/>
    <cellStyle name="Input 64 4" xfId="9022" xr:uid="{E97A63BB-0A73-4855-B7B8-699D7DBE087C}"/>
    <cellStyle name="Input 65" xfId="1685" xr:uid="{C3FFBD40-4093-44E2-8454-4565ED8A0B59}"/>
    <cellStyle name="Input 65 2" xfId="4316" xr:uid="{279ABC99-578F-4448-8F2E-5F272FBE51F8}"/>
    <cellStyle name="Input 65 3" xfId="6867" xr:uid="{8A9A7F35-97BA-4F8D-9A00-18B920FD2887}"/>
    <cellStyle name="Input 65 4" xfId="9021" xr:uid="{11DD29A2-EF5E-4B05-B81A-9F8767773816}"/>
    <cellStyle name="Input 66" xfId="1686" xr:uid="{466CE758-3382-481B-B09D-608F1676BA80}"/>
    <cellStyle name="Input 66 2" xfId="4317" xr:uid="{FE9C5F14-BF12-4955-AC36-668643BA855E}"/>
    <cellStyle name="Input 66 3" xfId="6868" xr:uid="{1B4A0495-EEA7-4836-8834-5ED76F778AC9}"/>
    <cellStyle name="Input 66 4" xfId="9020" xr:uid="{1142B3FD-2392-4E3F-9261-730A9CFD081C}"/>
    <cellStyle name="Input 67" xfId="1687" xr:uid="{7673B7ED-CB37-41BF-BC4C-8CD8F75914AB}"/>
    <cellStyle name="Input 67 2" xfId="4318" xr:uid="{65AC2BD7-1879-4642-A77C-4C9AF0C61E5E}"/>
    <cellStyle name="Input 67 3" xfId="6869" xr:uid="{71E0EBF3-E5A9-4DFE-A1B8-935BC71C1AA8}"/>
    <cellStyle name="Input 67 4" xfId="9019" xr:uid="{3F5643DB-8387-445E-8932-476C87614E69}"/>
    <cellStyle name="Input 68" xfId="1688" xr:uid="{E372C810-86FA-4369-ACA3-21FB655504B6}"/>
    <cellStyle name="Input 68 2" xfId="4319" xr:uid="{951BAA5C-1C82-44F4-A6EC-0309316603C6}"/>
    <cellStyle name="Input 68 3" xfId="6870" xr:uid="{8EB435A1-FC44-4B2B-80B0-778A7D765BB1}"/>
    <cellStyle name="Input 68 4" xfId="9018" xr:uid="{B7D28F9A-5D41-4D8A-8E50-0881A613D38C}"/>
    <cellStyle name="Input 69" xfId="1689" xr:uid="{FE361A0B-FAF8-486F-8711-5877B123DB11}"/>
    <cellStyle name="Input 69 2" xfId="4320" xr:uid="{6F111B73-A6C6-4ADF-8F61-8F3815F5E36D}"/>
    <cellStyle name="Input 69 3" xfId="6871" xr:uid="{03F7E634-5CD9-4A8D-8BF9-0FBD728768AE}"/>
    <cellStyle name="Input 69 4" xfId="9017" xr:uid="{ABCBB2F8-4176-4439-965D-1A7A4DF29EB4}"/>
    <cellStyle name="Input 7" xfId="1690" xr:uid="{645A24E3-781D-4E29-8A08-E0D6F054B164}"/>
    <cellStyle name="Input 7 2" xfId="4321" xr:uid="{16565E12-F236-4206-9F38-168B9B789414}"/>
    <cellStyle name="Input 7 3" xfId="6872" xr:uid="{EF2E7BF2-DBF0-4D95-BC8E-FD383B2F9D05}"/>
    <cellStyle name="Input 7 4" xfId="9016" xr:uid="{3EF9108B-B590-4DBE-A138-0FA339C3AE28}"/>
    <cellStyle name="Input 70" xfId="1691" xr:uid="{07B3C9BD-5980-48D3-BD17-A922E38ACD3A}"/>
    <cellStyle name="Input 70 2" xfId="4322" xr:uid="{A885F2D1-6636-4034-9862-A5DC3A4D94E8}"/>
    <cellStyle name="Input 70 3" xfId="6873" xr:uid="{A7FA5F99-E545-434B-896A-9F0DABDF7150}"/>
    <cellStyle name="Input 70 4" xfId="9015" xr:uid="{941D9EDA-414B-443C-88FB-7CE4928A4E4A}"/>
    <cellStyle name="Input 71" xfId="1692" xr:uid="{9CBEA6B3-B5F2-4840-98DE-5E98ADC0E7EC}"/>
    <cellStyle name="Input 71 2" xfId="4323" xr:uid="{E5F64628-645B-4B51-8E9D-BB264A13339C}"/>
    <cellStyle name="Input 71 3" xfId="6874" xr:uid="{596A4479-727C-469A-A3D0-A33BE41CB77C}"/>
    <cellStyle name="Input 71 4" xfId="9014" xr:uid="{080F106C-EE1E-480C-B3A8-2D12DDA50ACF}"/>
    <cellStyle name="Input 72" xfId="1693" xr:uid="{8C385FF1-94C0-4028-BDDD-E0A152F576DE}"/>
    <cellStyle name="Input 72 2" xfId="4324" xr:uid="{3C94287D-9598-4329-9F91-4BF0DF9DC0A9}"/>
    <cellStyle name="Input 72 3" xfId="6875" xr:uid="{07502E43-7DB1-40FE-A71E-5E9709D24CA7}"/>
    <cellStyle name="Input 72 4" xfId="9013" xr:uid="{3B706B01-D764-4000-9E86-705F13DF7453}"/>
    <cellStyle name="Input 73" xfId="1694" xr:uid="{DEFF82CA-D2C7-4511-8315-F90D73E04C24}"/>
    <cellStyle name="Input 73 2" xfId="4325" xr:uid="{9DC8105F-01FF-42D6-A245-919095067065}"/>
    <cellStyle name="Input 73 3" xfId="6876" xr:uid="{66FA6C6E-5F45-4318-AE16-A3DBB37335F9}"/>
    <cellStyle name="Input 73 4" xfId="9012" xr:uid="{61BD9865-6163-4BE8-910E-04C8A2A747B4}"/>
    <cellStyle name="Input 74" xfId="1695" xr:uid="{9ACFD575-5D5E-4F53-BB1A-6F25EAAA1833}"/>
    <cellStyle name="Input 74 2" xfId="4326" xr:uid="{EEB37541-ED8F-4442-9701-E079ABCB915F}"/>
    <cellStyle name="Input 74 3" xfId="6877" xr:uid="{CFD9ED2B-1AD2-4F09-8967-55EC55217536}"/>
    <cellStyle name="Input 74 4" xfId="9011" xr:uid="{4726A691-26E3-42BA-9DCA-1D748A2FFB05}"/>
    <cellStyle name="Input 75" xfId="1696" xr:uid="{E934BF18-200B-46EE-90A6-5E29B8C153CB}"/>
    <cellStyle name="Input 75 2" xfId="4327" xr:uid="{9B73A1AB-26A6-466C-A390-A1D8780ADB79}"/>
    <cellStyle name="Input 75 3" xfId="6878" xr:uid="{5C694320-518D-4AE1-A5DD-8751E45E6FEE}"/>
    <cellStyle name="Input 75 4" xfId="9010" xr:uid="{EF9C46B1-4D1F-45D1-A712-989A8935EE1F}"/>
    <cellStyle name="Input 76" xfId="1697" xr:uid="{3783DA0E-9F4E-4C6D-BCBB-668B2C1663ED}"/>
    <cellStyle name="Input 76 2" xfId="4328" xr:uid="{7FDEA213-5CA6-4158-B0FE-317158444A75}"/>
    <cellStyle name="Input 76 3" xfId="6879" xr:uid="{69CAE731-11DD-4418-B4C5-23E4D612B544}"/>
    <cellStyle name="Input 76 4" xfId="9009" xr:uid="{E653871C-BFD8-4346-A8F4-45D985BC083E}"/>
    <cellStyle name="Input 77" xfId="1698" xr:uid="{D8E562AE-75A8-4AA4-B44A-56C8E956C4EA}"/>
    <cellStyle name="Input 77 2" xfId="4329" xr:uid="{CF237D44-9E4A-4DC7-B548-7E7406F0344C}"/>
    <cellStyle name="Input 77 3" xfId="6880" xr:uid="{3F8C9065-A237-4605-A3FD-654149EB08B8}"/>
    <cellStyle name="Input 77 4" xfId="9008" xr:uid="{F5C1CDDD-AB39-4FC2-801D-89AAF1BA30E6}"/>
    <cellStyle name="Input 78" xfId="1699" xr:uid="{CFCD868D-8606-49DD-BC5D-07E348AF2E9B}"/>
    <cellStyle name="Input 78 2" xfId="4330" xr:uid="{DAC38555-EABE-4F28-8748-A9D013EEA406}"/>
    <cellStyle name="Input 78 3" xfId="6881" xr:uid="{02D73AA4-05B2-489B-86D2-2E1E55314565}"/>
    <cellStyle name="Input 78 4" xfId="9007" xr:uid="{1DA09AC0-2A50-4848-BDE2-D6D234576681}"/>
    <cellStyle name="Input 79" xfId="1700" xr:uid="{1F9E9D31-9957-4813-9F9D-3C30A30A0924}"/>
    <cellStyle name="Input 79 2" xfId="4331" xr:uid="{A38E2666-4F68-49B6-8ECA-74854F62ADD4}"/>
    <cellStyle name="Input 79 3" xfId="6882" xr:uid="{79763376-581A-4EF3-9DF1-C48F0730478A}"/>
    <cellStyle name="Input 79 4" xfId="9006" xr:uid="{9DF3DC96-C57B-41CE-8440-2CD3353ADDE2}"/>
    <cellStyle name="Input 8" xfId="1701" xr:uid="{97BE1C26-3235-42DC-8C7F-B28E5D10B807}"/>
    <cellStyle name="Input 8 2" xfId="4332" xr:uid="{F6BB9F01-7D6D-4AE2-9778-99C6E2D20921}"/>
    <cellStyle name="Input 8 3" xfId="6883" xr:uid="{99A7E2D0-6ABD-4713-A402-40980C01A04E}"/>
    <cellStyle name="Input 8 4" xfId="9005" xr:uid="{0503247F-26E2-4BA9-B78E-A1D3084BE262}"/>
    <cellStyle name="Input 80" xfId="1702" xr:uid="{E7E92EEA-372C-4897-8B83-537F63D8ACF6}"/>
    <cellStyle name="Input 80 2" xfId="4333" xr:uid="{E3C4DB7A-BAE6-4B78-BECC-4778B4486A0F}"/>
    <cellStyle name="Input 80 3" xfId="6884" xr:uid="{0A2EBEAE-9FA2-4E2E-81E9-DF0633621A91}"/>
    <cellStyle name="Input 80 4" xfId="9004" xr:uid="{28DFB789-FC6E-44B0-B724-AE8BAFA42A10}"/>
    <cellStyle name="Input 81" xfId="1703" xr:uid="{05555B35-EA55-4445-BD01-35BF037DF7FA}"/>
    <cellStyle name="Input 81 2" xfId="4334" xr:uid="{8516B363-C012-4722-8D49-2215AD4B1373}"/>
    <cellStyle name="Input 81 3" xfId="6885" xr:uid="{4676421C-BD78-41A1-8C4A-C7D4DB90D91A}"/>
    <cellStyle name="Input 81 4" xfId="9003" xr:uid="{73B63723-A44B-4560-BFFE-0BEC9B9F674D}"/>
    <cellStyle name="Input 82" xfId="1704" xr:uid="{C562CF59-3264-40B5-BBBC-2D15E972D216}"/>
    <cellStyle name="Input 82 2" xfId="4335" xr:uid="{445D2A78-CEC2-43D4-AA13-0493E8521DF7}"/>
    <cellStyle name="Input 82 3" xfId="6886" xr:uid="{23E7275F-2AB2-4390-AECA-CCCD29A0B959}"/>
    <cellStyle name="Input 82 4" xfId="9002" xr:uid="{A32A4E46-68E7-4F7B-8852-8C23AC5C2CBD}"/>
    <cellStyle name="Input 83" xfId="1705" xr:uid="{F29998CB-47F3-45E7-B938-7D0090DFD081}"/>
    <cellStyle name="Input 83 2" xfId="4336" xr:uid="{E87107C5-2CF5-4181-AEED-ADD55A54A2F0}"/>
    <cellStyle name="Input 83 3" xfId="6887" xr:uid="{388209FC-F0E8-4227-B55D-EEC9CA18E82F}"/>
    <cellStyle name="Input 83 4" xfId="9001" xr:uid="{1547B835-6E94-46CD-9A38-CBD50C58ABB1}"/>
    <cellStyle name="Input 84" xfId="1706" xr:uid="{95654EBC-4BF4-43FB-B721-AECD0EE53387}"/>
    <cellStyle name="Input 84 2" xfId="4337" xr:uid="{CC0AE1D4-41ED-45BD-B820-5D6D6B23C601}"/>
    <cellStyle name="Input 84 3" xfId="6888" xr:uid="{80DDE2D0-366C-4B27-BD46-730F5E8FCE82}"/>
    <cellStyle name="Input 84 4" xfId="9000" xr:uid="{F46CE2EA-9159-4B83-8670-CF80BE4955AB}"/>
    <cellStyle name="Input 85" xfId="1707" xr:uid="{9ADF52EB-3AE3-4E3F-B437-5E9D862AC251}"/>
    <cellStyle name="Input 85 2" xfId="4338" xr:uid="{300E04F4-2BC1-40D7-A83E-0BAD066B0726}"/>
    <cellStyle name="Input 85 3" xfId="6889" xr:uid="{F1028AF2-C170-4385-9DD3-1A6D42149B28}"/>
    <cellStyle name="Input 85 4" xfId="8999" xr:uid="{8F30DACE-3F9C-44BD-9B51-2B1FFA6199C8}"/>
    <cellStyle name="Input 86" xfId="1708" xr:uid="{5FEA55F6-813A-46F2-979B-0184FC509A4F}"/>
    <cellStyle name="Input 86 2" xfId="4339" xr:uid="{10CF35A1-F837-4D31-B0D0-60B65EB0382C}"/>
    <cellStyle name="Input 86 3" xfId="6890" xr:uid="{860C31A5-5674-4FB9-A91E-79FF7FF34CFD}"/>
    <cellStyle name="Input 86 4" xfId="8998" xr:uid="{F089A92F-CC53-4F1F-A2AC-CD539586F60D}"/>
    <cellStyle name="Input 87" xfId="1709" xr:uid="{FB7038C6-E164-47A3-8D84-35CB20480ED4}"/>
    <cellStyle name="Input 87 2" xfId="4340" xr:uid="{931ED5E2-B8A1-4DDF-9220-60F5A19D1CF4}"/>
    <cellStyle name="Input 87 3" xfId="6891" xr:uid="{86F3D4C4-0CD8-4B4B-BAF2-094ED7BF41C2}"/>
    <cellStyle name="Input 87 4" xfId="8997" xr:uid="{ABCCD218-AE31-498C-AB31-1030DF921CCA}"/>
    <cellStyle name="Input 88" xfId="1710" xr:uid="{FF7904B1-D1FB-40EF-A588-DE96B6FDB837}"/>
    <cellStyle name="Input 88 2" xfId="4341" xr:uid="{DB00775E-5E33-4799-A24A-2E12718ABA8A}"/>
    <cellStyle name="Input 88 3" xfId="6892" xr:uid="{C12A0292-8C46-4DDE-AB70-7F4A4FB64E5A}"/>
    <cellStyle name="Input 88 4" xfId="8996" xr:uid="{96438EE9-29A7-435A-8DF5-4FE9C8345033}"/>
    <cellStyle name="Input 89" xfId="1711" xr:uid="{8011846E-F72A-4CFD-B57B-7D25DACB9081}"/>
    <cellStyle name="Input 89 2" xfId="4342" xr:uid="{0ECB2006-8A7C-40EB-9CC4-0527848FCD24}"/>
    <cellStyle name="Input 89 3" xfId="6893" xr:uid="{0B4AAB77-5D60-467C-BFFD-CD41B04C6556}"/>
    <cellStyle name="Input 89 4" xfId="8995" xr:uid="{FDE15522-C47D-47FE-A000-BEC9299281C6}"/>
    <cellStyle name="Input 9" xfId="1712" xr:uid="{97E82676-933F-4CD7-92FD-AC3784AA2EBA}"/>
    <cellStyle name="Input 9 2" xfId="4343" xr:uid="{7FBC7313-DCDD-4176-AFDA-EE142A9456A0}"/>
    <cellStyle name="Input 9 3" xfId="6894" xr:uid="{C459259A-1062-4B40-AE38-751F4B09A434}"/>
    <cellStyle name="Input 9 4" xfId="8994" xr:uid="{73C758E7-F990-4763-BDB9-FB7DAE9E2C7F}"/>
    <cellStyle name="Input 90" xfId="1713" xr:uid="{9DC7AC13-C0C2-47B0-98A4-CBA8210A3410}"/>
    <cellStyle name="Input 90 2" xfId="4344" xr:uid="{BFBADCAD-9A7B-4967-9D76-2049770A9418}"/>
    <cellStyle name="Input 90 3" xfId="6895" xr:uid="{061952A6-A389-4E03-ADAF-432F038FCF47}"/>
    <cellStyle name="Input 90 4" xfId="8993" xr:uid="{F0E69ED4-2B1D-4644-803C-0639D4E12127}"/>
    <cellStyle name="Input 91" xfId="1714" xr:uid="{CAAE3DB4-57E0-4508-A5C6-5FE5A6205701}"/>
    <cellStyle name="Input 91 2" xfId="4345" xr:uid="{F4CC0BF0-E979-400C-9FB7-6F96FBAE9F2D}"/>
    <cellStyle name="Input 91 3" xfId="6896" xr:uid="{8B0A9336-4FF4-4F88-AEE7-D1DB4C4A68A0}"/>
    <cellStyle name="Input 91 4" xfId="8992" xr:uid="{FB5D1206-7982-4A51-B503-403ECDB8BE9D}"/>
    <cellStyle name="Input 92" xfId="1715" xr:uid="{7C3FC0B2-D724-4ED3-9093-7810A82B3B84}"/>
    <cellStyle name="Input 92 2" xfId="4346" xr:uid="{644F04DC-4307-4486-9F4E-EA1491C8A4F2}"/>
    <cellStyle name="Input 92 3" xfId="6897" xr:uid="{0E3C1A54-51F1-459F-9510-0FA79F47700C}"/>
    <cellStyle name="Input 92 4" xfId="8991" xr:uid="{989CFC1C-19F4-4A8F-8ACA-9E76A427D94E}"/>
    <cellStyle name="Input 93" xfId="1716" xr:uid="{7C4785FC-21EC-454E-99BE-814048AEEEF8}"/>
    <cellStyle name="Input 93 2" xfId="4347" xr:uid="{0D81A763-FE2B-40DA-AB35-2320929C5AD1}"/>
    <cellStyle name="Input 93 3" xfId="6898" xr:uid="{AD64ADF8-8C1C-4499-8992-5730BC2B8264}"/>
    <cellStyle name="Input 93 4" xfId="8990" xr:uid="{A38AB6E8-5CEB-4490-B110-68FE8190EFBD}"/>
    <cellStyle name="Input 94" xfId="1717" xr:uid="{FDB8B13D-0088-4E4B-9A51-F7BB2A1C1AC3}"/>
    <cellStyle name="Input 94 2" xfId="4348" xr:uid="{28348AD2-784F-43E7-ADAA-5DF116FD5B9A}"/>
    <cellStyle name="Input 94 3" xfId="6899" xr:uid="{6884D6E3-76BF-4AB5-9FBB-AEC6F4660744}"/>
    <cellStyle name="Input 94 4" xfId="8989" xr:uid="{DD83FC69-92C4-4107-87AD-436D2E866BCD}"/>
    <cellStyle name="Input 95" xfId="1718" xr:uid="{C156D475-899C-4D88-BD7F-8DCED4FC3B0A}"/>
    <cellStyle name="Input 95 2" xfId="4349" xr:uid="{5992377E-018F-4D2B-856B-40FDF7C60DC3}"/>
    <cellStyle name="Input 95 3" xfId="6900" xr:uid="{DDD468F9-4A2E-4DD5-B716-BA951ADCBB27}"/>
    <cellStyle name="Input 95 4" xfId="8988" xr:uid="{CD4AC243-E0BA-4721-8D61-686385AC7CA2}"/>
    <cellStyle name="Input 96" xfId="1719" xr:uid="{F6A06463-F441-4CB1-A2E8-8648FDB6F70A}"/>
    <cellStyle name="Input 96 2" xfId="4350" xr:uid="{E7385316-4738-4D8B-85FC-F25CD8D99B37}"/>
    <cellStyle name="Input 96 3" xfId="6901" xr:uid="{4A34906E-1A4E-4F54-82A1-0DB2F9E47182}"/>
    <cellStyle name="Input 96 4" xfId="8987" xr:uid="{5FFEEBBF-E789-4B73-B827-C6737FDBFF98}"/>
    <cellStyle name="Input 97" xfId="1720" xr:uid="{AFA120F2-B440-4386-AFEA-47EBAF6675C5}"/>
    <cellStyle name="Input 97 2" xfId="4351" xr:uid="{F6E180A4-837E-4041-A72E-D2F7367D1F01}"/>
    <cellStyle name="Input 97 3" xfId="6902" xr:uid="{61AD6E53-88F0-4BF6-AD80-016648710657}"/>
    <cellStyle name="Input 97 4" xfId="8986" xr:uid="{27F70372-B95F-4C5A-A9DB-E2908CE3ED7E}"/>
    <cellStyle name="Input 98" xfId="1721" xr:uid="{6D57C1B0-1103-46A4-805E-945137EF4376}"/>
    <cellStyle name="Input 98 2" xfId="4352" xr:uid="{41A71D07-01EF-4E1C-855A-21C636B74B93}"/>
    <cellStyle name="Input 98 3" xfId="6903" xr:uid="{BA087BAE-F4BC-4E09-968A-B280DE305CB4}"/>
    <cellStyle name="Input 98 4" xfId="8985" xr:uid="{3F91E9C2-76F4-4135-8663-8949C926BC21}"/>
    <cellStyle name="Input 99" xfId="1722" xr:uid="{6DCC407E-55DC-415C-818F-0D8A6DE6DE91}"/>
    <cellStyle name="Input 99 2" xfId="4353" xr:uid="{7FED65FC-9DAB-458A-A1CF-DC99635713B2}"/>
    <cellStyle name="Input 99 3" xfId="6904" xr:uid="{FF490F3B-6E18-4613-9F8F-E97825117AA0}"/>
    <cellStyle name="Input 99 4" xfId="8984" xr:uid="{76F97ACF-EB1F-4E0D-866D-50FA81A4B7BC}"/>
    <cellStyle name="left" xfId="403" xr:uid="{FAA0AA12-EBF1-459D-9F82-2DFF845BC2C1}"/>
    <cellStyle name="left 2" xfId="1723" xr:uid="{1C841817-9658-4FC3-87F0-7EEA0E9F2E4F}"/>
    <cellStyle name="left 3" xfId="3164" xr:uid="{34CB23D3-B1C2-42B6-B3FA-76623FEEA1BD}"/>
    <cellStyle name="left 4" xfId="6905" xr:uid="{DE196BA1-D6C4-4EC0-BEC2-61EABA42011A}"/>
    <cellStyle name="left 5" xfId="10485" xr:uid="{E78D3F40-1E16-4413-8034-FEE498FB6DB6}"/>
    <cellStyle name="Linked Cell" xfId="41" builtinId="24" customBuiltin="1"/>
    <cellStyle name="Linked Cell 2" xfId="1724" xr:uid="{393287EB-F1CE-473A-8A77-ED1C28EC6CD1}"/>
    <cellStyle name="Linked Cell 2 2" xfId="4354" xr:uid="{E28E364C-DF85-42C4-A4E4-D2C6036D1966}"/>
    <cellStyle name="Linked Cell 2 3" xfId="6906" xr:uid="{F4E651DD-B55C-4A5D-854A-0B9F61EB8A06}"/>
    <cellStyle name="Linked Cell 2 4" xfId="8983" xr:uid="{5D6C6B83-5BEF-49BC-8FBF-A3BD5F1329FF}"/>
    <cellStyle name="Linked Cell 3" xfId="5068" xr:uid="{16E24133-8D5A-4265-BE9F-F59433173AAC}"/>
    <cellStyle name="Linked Cell 4" xfId="8609" xr:uid="{ED6C6A65-E746-4DF7-B910-92C7CE7D45D3}"/>
    <cellStyle name="Milliers [0]_laroux" xfId="404" xr:uid="{0DBD48C0-014D-4B4C-AA90-9F9F43F3ADD6}"/>
    <cellStyle name="Milliers_laroux" xfId="405" xr:uid="{10877D79-78FD-470F-A131-F9152AEA9837}"/>
    <cellStyle name="Monétaire [0]_laroux" xfId="406" xr:uid="{C072F8BB-2116-4EBB-9532-F9952BB1B41C}"/>
    <cellStyle name="Monétaire_laroux" xfId="407" xr:uid="{DF148A6F-5DE7-4D4A-A8A6-E49300AD18DC}"/>
    <cellStyle name="Neutral" xfId="42" builtinId="28" customBuiltin="1"/>
    <cellStyle name="Neutral 2" xfId="205" xr:uid="{EA12B14C-1FD2-4AE7-BDC5-E38CB4537E3A}"/>
    <cellStyle name="Neutral 2 2" xfId="4355" xr:uid="{B6C0D48F-180E-4DC8-AACC-4C776E53465C}"/>
    <cellStyle name="Neutral 2 3" xfId="6907" xr:uid="{287883CC-CF33-415C-952D-12150CBCE637}"/>
    <cellStyle name="Neutral 2 4" xfId="8982" xr:uid="{8689CDC6-77B6-417E-9493-8487194DF66E}"/>
    <cellStyle name="Neutral 2 5" xfId="1725" xr:uid="{24091685-C27D-45C2-9CC4-58EE349B8013}"/>
    <cellStyle name="Neutral 3" xfId="5069" xr:uid="{4CE82197-E868-458F-8632-63FB137FCDDE}"/>
    <cellStyle name="Neutral 3 2" xfId="10503" xr:uid="{6809E222-1BEA-448E-BF6B-74FB9034505D}"/>
    <cellStyle name="Neutral 4" xfId="14379" xr:uid="{8B346E3D-27C4-4A31-9F1B-71876A661AFD}"/>
    <cellStyle name="no dec" xfId="408" xr:uid="{AB2CA775-1EBF-4775-A246-32E0442A5F2C}"/>
    <cellStyle name="Normal" xfId="0" builtinId="0" customBuiltin="1"/>
    <cellStyle name="Normal - Style1" xfId="409" xr:uid="{B3855B33-5602-47C7-9A8F-77B2E3AF8EAA}"/>
    <cellStyle name="Normal - Style1 2" xfId="1727" xr:uid="{5F7B42BF-C785-4272-A842-39965EAC9A19}"/>
    <cellStyle name="Normal - Style1 2 2" xfId="4356" xr:uid="{5149EAC0-CB82-4317-B5EE-D3F0F4E72F91}"/>
    <cellStyle name="Normal - Style1 2 3" xfId="6909" xr:uid="{A674622B-13FE-44F6-ACC8-DCAA760A7A4C}"/>
    <cellStyle name="Normal - Style1 2 4" xfId="8980" xr:uid="{599E0E7A-EC56-4AE0-94BA-B7210DE1EFA1}"/>
    <cellStyle name="Normal - Style1 3" xfId="1728" xr:uid="{D6A81D23-0AE7-4CDD-A021-0F4EDEE9DCC3}"/>
    <cellStyle name="Normal - Style1 3 2" xfId="4357" xr:uid="{51989462-21CB-45F9-8449-2C91E3DD2218}"/>
    <cellStyle name="Normal - Style1 3 3" xfId="6910" xr:uid="{6927C048-B055-405D-85A1-3EADDAB9DF70}"/>
    <cellStyle name="Normal - Style1 3 4" xfId="8979" xr:uid="{99DDB66C-3DB8-4E25-881C-86C55741E77A}"/>
    <cellStyle name="Normal - Style1 4" xfId="1729" xr:uid="{ABDEB1E8-8185-4DEF-8437-8A61781F7EAC}"/>
    <cellStyle name="Normal - Style1 4 2" xfId="4358" xr:uid="{B10EF2B5-2777-49DB-8E6C-AB3108A24FF3}"/>
    <cellStyle name="Normal - Style1 4 3" xfId="6911" xr:uid="{44C18B87-2B84-4E41-A250-7CA2D6ABC083}"/>
    <cellStyle name="Normal - Style1 4 4" xfId="8978" xr:uid="{4943090D-6622-4D8C-9906-431577218297}"/>
    <cellStyle name="Normal - Style1 5" xfId="1726" xr:uid="{28876AA3-92D1-4774-A9FF-932FE70F3ECF}"/>
    <cellStyle name="Normal - Style1 6" xfId="6908" xr:uid="{6C767DBB-2678-4B62-B380-E99D4689ED33}"/>
    <cellStyle name="Normal - Style1 7" xfId="8981" xr:uid="{F33F4CD8-ABEE-43CB-8A38-7C7469530CDF}"/>
    <cellStyle name="Normal 10" xfId="172" xr:uid="{FE7AE17D-8F87-4ECF-8196-A3ECA4296D1A}"/>
    <cellStyle name="Normal 10 2" xfId="1731" xr:uid="{1CE58A78-FB67-437F-A8C7-51F85C74AD25}"/>
    <cellStyle name="Normal 10 2 2" xfId="1732" xr:uid="{F86F5341-06A3-4F79-9793-BE10E3E0B9F5}"/>
    <cellStyle name="Normal 10 2 2 2" xfId="4360" xr:uid="{CC9721BA-E716-43A6-B9A7-D6C523182941}"/>
    <cellStyle name="Normal 10 2 2 3" xfId="6914" xr:uid="{5E736BF8-6594-4BA9-83E1-17C64ECF6333}"/>
    <cellStyle name="Normal 10 2 2 4" xfId="8975" xr:uid="{E33E468B-E50A-477B-82D0-31DF0FF0CEE2}"/>
    <cellStyle name="Normal 10 2 3" xfId="1733" xr:uid="{F31A629D-1700-4D27-9D57-E7659302FDC3}"/>
    <cellStyle name="Normal 10 2 3 2" xfId="1734" xr:uid="{0E0372EE-87A5-4C7A-8F70-A5B1EC8DE67C}"/>
    <cellStyle name="Normal 10 2 4" xfId="1735" xr:uid="{B2E0A59B-ED8E-43A5-9D67-F221BF07E4BF}"/>
    <cellStyle name="Normal 10 2 5" xfId="1736" xr:uid="{1D501ADD-5613-4537-B41E-71687D6592EA}"/>
    <cellStyle name="Normal 10 2 5 2" xfId="4361" xr:uid="{BA35E6D8-9AFE-4483-AB67-82D97B772346}"/>
    <cellStyle name="Normal 10 2 5 3" xfId="6915" xr:uid="{6540FC46-45DD-4794-9F1C-D6483EA1EA46}"/>
    <cellStyle name="Normal 10 2 5 4" xfId="8974" xr:uid="{C4C93ABF-5B4C-4A8C-A32F-0BD2F52462BD}"/>
    <cellStyle name="Normal 10 2 6" xfId="4359" xr:uid="{C3484F88-478D-4413-A8DC-F370F3CF9EA3}"/>
    <cellStyle name="Normal 10 2 7" xfId="6913" xr:uid="{7A92F20F-9B8C-46A0-B1E0-01A0B89FC19F}"/>
    <cellStyle name="Normal 10 2 8" xfId="8976" xr:uid="{B0605F4C-4895-4843-B7CA-55F45B0C4DDC}"/>
    <cellStyle name="Normal 10 3" xfId="1737" xr:uid="{73816EE6-BCC1-4ED8-A933-A682C16EE4E5}"/>
    <cellStyle name="Normal 10 3 2" xfId="43" xr:uid="{00000000-0005-0000-0000-00002B000000}"/>
    <cellStyle name="Normal 10 3 2 2" xfId="4363" xr:uid="{5A856A89-628F-4E98-A326-E42610E11306}"/>
    <cellStyle name="Normal 10 3 2 3" xfId="6917" xr:uid="{A151A28E-E80F-49F1-8373-1AF682A5E9A7}"/>
    <cellStyle name="Normal 10 3 2 4" xfId="8972" xr:uid="{0C832841-BCD5-41C7-8D72-808375196FF9}"/>
    <cellStyle name="Normal 10 3 2 5" xfId="1738" xr:uid="{B7D3155F-2DC7-4119-B95F-7F97B3C702DF}"/>
    <cellStyle name="Normal 10 3 3" xfId="4362" xr:uid="{E0F8242D-74C0-41B8-80F0-FE9BEA944AA9}"/>
    <cellStyle name="Normal 10 3 4" xfId="6916" xr:uid="{6A4C5B0A-F17D-41CB-BAC6-B4323F9593A2}"/>
    <cellStyle name="Normal 10 3 5" xfId="8973" xr:uid="{BBBF7905-1FDF-40B2-B736-FEEFCE9C58A6}"/>
    <cellStyle name="Normal 10 4" xfId="1730" xr:uid="{2449AB55-5353-42FA-A6B0-366329F0AF46}"/>
    <cellStyle name="Normal 10 5" xfId="3165" xr:uid="{DE5F8859-11C4-4E7E-9CD9-0EB6AF1FDBEF}"/>
    <cellStyle name="Normal 10 6" xfId="6912" xr:uid="{42D190FE-7817-4CBE-BE03-99FAB1F532E8}"/>
    <cellStyle name="Normal 10 7" xfId="8977" xr:uid="{663B9D10-8850-423E-BFB5-BEC939A2844A}"/>
    <cellStyle name="Normal 10 8" xfId="334" xr:uid="{77EDCE34-EE99-448C-8C35-65F9112EC1B9}"/>
    <cellStyle name="Normal 100" xfId="1739" xr:uid="{665D5E83-2D3F-458B-89E2-5E3EF8B0D9BF}"/>
    <cellStyle name="Normal 100 10" xfId="14498" xr:uid="{253D4272-2EBC-44B3-A7A8-8C56BF4250D3}"/>
    <cellStyle name="Normal 100 2" xfId="2686" xr:uid="{F21F47F0-CEE9-4A26-A502-F0271CC057BB}"/>
    <cellStyle name="Normal 100 2 2" xfId="5070" xr:uid="{A5609B7B-7655-4734-8F9A-898BE2B24FDF}"/>
    <cellStyle name="Normal 100 2 2 2" xfId="12925" xr:uid="{6378B3F1-157F-4117-A79B-2658DAF10115}"/>
    <cellStyle name="Normal 100 2 3" xfId="7543" xr:uid="{5C53FE21-9B0E-4E15-A87A-F16B20ACAAB3}"/>
    <cellStyle name="Normal 100 2 3 2" xfId="14185" xr:uid="{BD0ED1F2-4A7F-4D20-9356-C594D05F4749}"/>
    <cellStyle name="Normal 100 2 4" xfId="10701" xr:uid="{53106178-DC77-4F3E-A601-31EFB15BBF55}"/>
    <cellStyle name="Normal 100 2 5" xfId="11867" xr:uid="{5CD8C928-5350-4DA9-8FE1-1E963B8AE471}"/>
    <cellStyle name="Normal 100 2 6" xfId="14955" xr:uid="{D1165482-C603-4434-8070-9585F915488F}"/>
    <cellStyle name="Normal 100 3" xfId="4364" xr:uid="{5DCCFB8A-FCFF-4991-9777-DB663743DE6B}"/>
    <cellStyle name="Normal 100 3 2" xfId="12470" xr:uid="{7F77DF53-1356-4C11-8D24-DCF8247C913B}"/>
    <cellStyle name="Normal 100 4" xfId="6918" xr:uid="{80BC9159-8769-4D6A-B09B-FB4DF9D564AF}"/>
    <cellStyle name="Normal 100 4 2" xfId="13782" xr:uid="{4BBF8515-82CC-4DC7-B74C-11E40695035C}"/>
    <cellStyle name="Normal 100 5" xfId="7916" xr:uid="{FA01C74E-6080-4571-83F4-6C838EC14D4E}"/>
    <cellStyle name="Normal 100 6" xfId="8320" xr:uid="{868517A9-E5B4-4917-B76C-D11839148CDD}"/>
    <cellStyle name="Normal 100 7" xfId="9673" xr:uid="{041A6AC1-D99B-4D2E-BBC0-709DAEE70FD3}"/>
    <cellStyle name="Normal 100 8" xfId="8971" xr:uid="{7542F413-1096-4408-A298-9256D02772DC}"/>
    <cellStyle name="Normal 100 9" xfId="11252" xr:uid="{13F1B553-DD73-453A-920E-677795A74CD6}"/>
    <cellStyle name="Normal 101" xfId="1740" xr:uid="{4B5E90E1-75C8-4B10-9A81-7BCA7C88A465}"/>
    <cellStyle name="Normal 101 10" xfId="14499" xr:uid="{58024CCE-36BD-4BE1-B354-78AE61CDD33F}"/>
    <cellStyle name="Normal 101 2" xfId="2687" xr:uid="{AB21671C-30D7-42D9-822D-72D5D79E9AB5}"/>
    <cellStyle name="Normal 101 2 2" xfId="5071" xr:uid="{91D934ED-1516-47C0-B9C0-4C8614D8DDE3}"/>
    <cellStyle name="Normal 101 2 2 2" xfId="12926" xr:uid="{4F3CC960-83E0-4C1A-A76D-868C367B79E2}"/>
    <cellStyle name="Normal 101 2 3" xfId="7544" xr:uid="{EA9511A2-D168-43D5-B40D-3752FC72B057}"/>
    <cellStyle name="Normal 101 2 3 2" xfId="14186" xr:uid="{A1F40439-B275-4A79-A432-2AC5404CA0F9}"/>
    <cellStyle name="Normal 101 2 4" xfId="10702" xr:uid="{C64B8A4C-B352-4927-A3D7-31F47028CC3D}"/>
    <cellStyle name="Normal 101 2 5" xfId="11868" xr:uid="{44AE2B38-EF10-4700-955B-5870BBA39480}"/>
    <cellStyle name="Normal 101 2 6" xfId="14956" xr:uid="{DE59E9C3-F381-4BB1-853A-58226B6AC284}"/>
    <cellStyle name="Normal 101 3" xfId="4365" xr:uid="{46E77373-5EA3-43E0-9EC9-BCAC15875D9D}"/>
    <cellStyle name="Normal 101 3 2" xfId="12471" xr:uid="{B24A5DB2-27DA-4E58-83AB-1D94C28EBB9E}"/>
    <cellStyle name="Normal 101 4" xfId="6919" xr:uid="{3F2F99BF-B0A2-49E1-B6A5-EFEC0D92F169}"/>
    <cellStyle name="Normal 101 4 2" xfId="13783" xr:uid="{C5044F14-9FA7-423B-AC86-A586F9FBC082}"/>
    <cellStyle name="Normal 101 5" xfId="7917" xr:uid="{053879DD-3D10-45E2-B0C6-2B924A11EB3E}"/>
    <cellStyle name="Normal 101 6" xfId="8321" xr:uid="{96CEDA09-662C-404A-8923-483E53CF94B4}"/>
    <cellStyle name="Normal 101 7" xfId="9674" xr:uid="{3EF3C999-0A47-4853-AC7D-9EFAF506E5AD}"/>
    <cellStyle name="Normal 101 8" xfId="8970" xr:uid="{D86B94CE-111F-4C14-8453-B7B280A9D281}"/>
    <cellStyle name="Normal 101 9" xfId="11253" xr:uid="{898676B0-6D04-427B-9BC2-5D50E11CB2F2}"/>
    <cellStyle name="Normal 102" xfId="1741" xr:uid="{DB5D89B4-64EB-42D1-8A01-3EB4BCE03E84}"/>
    <cellStyle name="Normal 102 10" xfId="14500" xr:uid="{69493D30-A2E1-497C-940A-316F64DE5B53}"/>
    <cellStyle name="Normal 102 2" xfId="2688" xr:uid="{8E4E1CBA-2A2F-4C47-A552-3BB9000085D7}"/>
    <cellStyle name="Normal 102 2 2" xfId="5072" xr:uid="{A96E8BBC-6079-4D06-BEBD-42E1C609F8BA}"/>
    <cellStyle name="Normal 102 2 2 2" xfId="12927" xr:uid="{F61C9421-B9F6-443D-A86D-29C126588347}"/>
    <cellStyle name="Normal 102 2 3" xfId="7545" xr:uid="{E670EF78-8A5A-4FA8-8908-41EB7321B7EE}"/>
    <cellStyle name="Normal 102 2 3 2" xfId="14187" xr:uid="{D0ACA7CE-913E-4479-8F41-94970140F4B0}"/>
    <cellStyle name="Normal 102 2 4" xfId="10703" xr:uid="{CA30B344-11B3-47DE-82F7-2883F18CBA70}"/>
    <cellStyle name="Normal 102 2 5" xfId="11869" xr:uid="{9B30A50C-0246-4263-A1CB-0151122E8ED9}"/>
    <cellStyle name="Normal 102 2 6" xfId="14957" xr:uid="{5FE2E3D8-2A49-4EF5-8A77-0600CDB75B75}"/>
    <cellStyle name="Normal 102 3" xfId="4366" xr:uid="{768BC630-01A2-46C4-8EF3-5A939A04B9D7}"/>
    <cellStyle name="Normal 102 3 2" xfId="12472" xr:uid="{D0D44D79-534E-446B-9C48-494FDD0C99AD}"/>
    <cellStyle name="Normal 102 4" xfId="6920" xr:uid="{5E892C8E-C364-4FBF-9AD0-2A69C6434D7D}"/>
    <cellStyle name="Normal 102 4 2" xfId="13784" xr:uid="{76E422BF-1427-4029-888D-16832DC2CD67}"/>
    <cellStyle name="Normal 102 5" xfId="7918" xr:uid="{DF323B49-EE20-4D80-807E-3958BC4E29EC}"/>
    <cellStyle name="Normal 102 6" xfId="8322" xr:uid="{D5D2074F-A88A-4424-9DA6-C671A33FC9FC}"/>
    <cellStyle name="Normal 102 7" xfId="9675" xr:uid="{3AF1FFB7-30E5-4171-95FB-AF1D3FE7EC2A}"/>
    <cellStyle name="Normal 102 8" xfId="8969" xr:uid="{295103CC-653C-4CA5-9CA6-8AED987833DB}"/>
    <cellStyle name="Normal 102 9" xfId="11254" xr:uid="{93BE0E71-5C38-4EF5-98ED-20622948F635}"/>
    <cellStyle name="Normal 103" xfId="1742" xr:uid="{5D2C4F35-5962-4CF5-B6DA-6389000065D3}"/>
    <cellStyle name="Normal 103 10" xfId="14501" xr:uid="{F45501C0-13D0-4F76-835B-E66AFE39926D}"/>
    <cellStyle name="Normal 103 2" xfId="2689" xr:uid="{252F3CBE-999E-4B2A-986C-31309E55876C}"/>
    <cellStyle name="Normal 103 2 2" xfId="5073" xr:uid="{70341F3C-D70B-4BD4-BC55-104ABDF2DD1B}"/>
    <cellStyle name="Normal 103 2 2 2" xfId="12928" xr:uid="{26AC3959-4F31-422D-8DA9-C9E6C23A5731}"/>
    <cellStyle name="Normal 103 2 3" xfId="7546" xr:uid="{E4438508-6876-41B9-96A7-58823757A75C}"/>
    <cellStyle name="Normal 103 2 3 2" xfId="14188" xr:uid="{C5D62242-34E2-49AF-915A-01937A011FF1}"/>
    <cellStyle name="Normal 103 2 4" xfId="10704" xr:uid="{3DEC07A1-C57C-446B-8114-8FDBDA968C17}"/>
    <cellStyle name="Normal 103 2 5" xfId="11870" xr:uid="{C4A5A219-EF32-4E88-8BD1-685190CF3835}"/>
    <cellStyle name="Normal 103 2 6" xfId="14958" xr:uid="{D0553B19-AB1C-4005-A49B-FA38C016BB03}"/>
    <cellStyle name="Normal 103 3" xfId="4367" xr:uid="{612D8739-7C1F-427C-B44C-D4637BD068A6}"/>
    <cellStyle name="Normal 103 3 2" xfId="12473" xr:uid="{96927D9B-0884-41E6-A117-A1A6E8599CF3}"/>
    <cellStyle name="Normal 103 4" xfId="6921" xr:uid="{242B1F0A-E5A4-4462-BA3B-6E358B8D75A0}"/>
    <cellStyle name="Normal 103 4 2" xfId="13785" xr:uid="{904EFF27-B2D2-4779-8056-4B6DD0A3B9BF}"/>
    <cellStyle name="Normal 103 5" xfId="7919" xr:uid="{3E009895-F320-448F-A4C0-45BCED561F56}"/>
    <cellStyle name="Normal 103 6" xfId="8323" xr:uid="{83815DAB-5DB1-40EF-8EFF-E9221A11B6F7}"/>
    <cellStyle name="Normal 103 7" xfId="9676" xr:uid="{E7C8A3BA-F157-4E98-AF5A-204F7E4667BE}"/>
    <cellStyle name="Normal 103 8" xfId="8968" xr:uid="{F3CAB844-9ADA-49B0-9A4C-52BDDD64BACF}"/>
    <cellStyle name="Normal 103 9" xfId="11255" xr:uid="{5D03C973-E29C-48CB-9817-B90BFA820B12}"/>
    <cellStyle name="Normal 104" xfId="1743" xr:uid="{EEBAE06D-A5CB-4FA5-AAA7-5010D000CB61}"/>
    <cellStyle name="Normal 104 10" xfId="14502" xr:uid="{65F31543-31F0-423F-8826-556BBAA92FA6}"/>
    <cellStyle name="Normal 104 2" xfId="2690" xr:uid="{9E4B2C02-2F74-4A36-A402-373F290E7BC2}"/>
    <cellStyle name="Normal 104 2 2" xfId="5074" xr:uid="{2AE9F7A9-A8B3-4105-81DF-3A8C4E2EAA12}"/>
    <cellStyle name="Normal 104 2 2 2" xfId="12929" xr:uid="{62602F0D-A80F-40CE-8C6D-CFE69BD0AA4E}"/>
    <cellStyle name="Normal 104 2 3" xfId="7547" xr:uid="{3AEE2B82-0C7E-4B23-8BC6-B1003068D470}"/>
    <cellStyle name="Normal 104 2 3 2" xfId="14189" xr:uid="{8523DCAC-F740-4B10-9920-1A9C69F74571}"/>
    <cellStyle name="Normal 104 2 4" xfId="10705" xr:uid="{6AA79AAC-4A24-4C47-8FDA-75055BA4CD4D}"/>
    <cellStyle name="Normal 104 2 5" xfId="11871" xr:uid="{A61E920A-F047-43E0-9F98-E6BDDAF6F4A6}"/>
    <cellStyle name="Normal 104 2 6" xfId="14959" xr:uid="{BB9EAAC5-C810-442C-8091-2F82CE6FB43E}"/>
    <cellStyle name="Normal 104 3" xfId="4368" xr:uid="{292AC7DF-5054-432A-AF62-E7B6D80B07D4}"/>
    <cellStyle name="Normal 104 3 2" xfId="12474" xr:uid="{CDEE5C00-51D6-4368-9B50-C2B615E20DAC}"/>
    <cellStyle name="Normal 104 4" xfId="6922" xr:uid="{727DE7DE-C498-4FC8-8A09-8646A25F8F45}"/>
    <cellStyle name="Normal 104 4 2" xfId="13786" xr:uid="{6AC0849B-7BD3-4291-92B4-67756F794AA1}"/>
    <cellStyle name="Normal 104 5" xfId="7920" xr:uid="{60FB32A8-BB91-4E26-9147-1C1FA3153277}"/>
    <cellStyle name="Normal 104 6" xfId="8324" xr:uid="{B4940D72-85B8-4071-A6AD-16C824C458A9}"/>
    <cellStyle name="Normal 104 7" xfId="9677" xr:uid="{267FD295-1620-42AE-91A6-8BE52D01DEFF}"/>
    <cellStyle name="Normal 104 8" xfId="8967" xr:uid="{851EFCF0-6992-49BF-B304-2A4F60E5A19A}"/>
    <cellStyle name="Normal 104 9" xfId="11256" xr:uid="{B5DD3E6B-9099-422F-8E0F-8991C6C041E0}"/>
    <cellStyle name="Normal 105" xfId="1744" xr:uid="{C427EEDD-31CC-4A2D-8FD7-1DC0B3C8ED67}"/>
    <cellStyle name="Normal 105 10" xfId="14503" xr:uid="{34523713-38D9-4318-B41D-1B2D64A403AB}"/>
    <cellStyle name="Normal 105 2" xfId="2691" xr:uid="{0A689616-0515-402C-A21A-DD40A1169F92}"/>
    <cellStyle name="Normal 105 2 2" xfId="5075" xr:uid="{AEF17D02-CBC8-491F-B8D2-E185C3B735BA}"/>
    <cellStyle name="Normal 105 2 2 2" xfId="12930" xr:uid="{64FDE3B7-538A-45EA-BC16-6822E571EEAD}"/>
    <cellStyle name="Normal 105 2 3" xfId="7548" xr:uid="{F2E9A3B7-5623-45F1-97B7-146572D36F1D}"/>
    <cellStyle name="Normal 105 2 3 2" xfId="14190" xr:uid="{9EED3C80-4BE9-47FC-B73E-F41A8A20FAB3}"/>
    <cellStyle name="Normal 105 2 4" xfId="10706" xr:uid="{4824E24F-E88D-47A3-84BD-736E7D8336DD}"/>
    <cellStyle name="Normal 105 2 5" xfId="11872" xr:uid="{147ADA74-C675-418F-9727-60A2C10107A8}"/>
    <cellStyle name="Normal 105 2 6" xfId="14960" xr:uid="{38CA7246-2A4C-4FCC-8C41-132D1271159C}"/>
    <cellStyle name="Normal 105 3" xfId="4369" xr:uid="{6DAEC10B-413C-4A6E-A7C4-9EDDBC83D8FD}"/>
    <cellStyle name="Normal 105 3 2" xfId="12475" xr:uid="{DEF46BD9-D020-4800-B2C4-7F1EDD79FD30}"/>
    <cellStyle name="Normal 105 4" xfId="6923" xr:uid="{A9ABA663-0BA1-41DA-9664-D9A941579B1E}"/>
    <cellStyle name="Normal 105 4 2" xfId="13787" xr:uid="{2DE2DDA4-BCFF-4A0B-B90C-C9C56BFA79F3}"/>
    <cellStyle name="Normal 105 5" xfId="7921" xr:uid="{B87C41BE-9D42-4C2F-A818-C7868122CD01}"/>
    <cellStyle name="Normal 105 6" xfId="8325" xr:uid="{EAEBF117-546A-49BD-8648-B07227F75B0B}"/>
    <cellStyle name="Normal 105 7" xfId="9678" xr:uid="{09F4B489-B395-49E3-8331-2A336EB56441}"/>
    <cellStyle name="Normal 105 8" xfId="8966" xr:uid="{BD1C9C22-25BE-4446-9BF0-204480662188}"/>
    <cellStyle name="Normal 105 9" xfId="11257" xr:uid="{DDF4B49D-BDEE-455F-A5A3-BEDFA5DBDB0A}"/>
    <cellStyle name="Normal 106" xfId="1745" xr:uid="{0B579542-D718-4596-AF63-E456EF5F5E0B}"/>
    <cellStyle name="Normal 106 10" xfId="14504" xr:uid="{2B18AD47-0479-41A4-9607-1616F9E4C464}"/>
    <cellStyle name="Normal 106 2" xfId="2692" xr:uid="{BD3957DD-7D75-45F0-A172-A22E4F6605A5}"/>
    <cellStyle name="Normal 106 2 2" xfId="5076" xr:uid="{E013E160-8EB5-4483-8204-5259E92F4811}"/>
    <cellStyle name="Normal 106 2 2 2" xfId="12931" xr:uid="{E72351A1-C5AE-4D4A-8CFD-46A84E27A795}"/>
    <cellStyle name="Normal 106 2 3" xfId="7549" xr:uid="{A5BC6B54-CB89-48D3-A4D9-B49577FD0197}"/>
    <cellStyle name="Normal 106 2 3 2" xfId="14191" xr:uid="{13402A57-E9CD-4F00-B21C-518DEDFE6D86}"/>
    <cellStyle name="Normal 106 2 4" xfId="10707" xr:uid="{CC411565-DC7F-41C7-BB33-B894022E1F41}"/>
    <cellStyle name="Normal 106 2 5" xfId="11873" xr:uid="{4909AEB9-29D0-4F4F-BE25-4AEB932BA2E7}"/>
    <cellStyle name="Normal 106 2 6" xfId="14961" xr:uid="{9A0FAC66-C7E0-4ED7-AC4E-A69733884338}"/>
    <cellStyle name="Normal 106 3" xfId="4370" xr:uid="{1441ED4E-A6AD-4F75-94FF-A68D99CCBFA9}"/>
    <cellStyle name="Normal 106 3 2" xfId="12476" xr:uid="{A9DDE635-45B9-4371-AC1B-6D02BA606482}"/>
    <cellStyle name="Normal 106 4" xfId="6924" xr:uid="{51AD8678-62DA-4035-A46C-89F193608EE5}"/>
    <cellStyle name="Normal 106 4 2" xfId="13788" xr:uid="{7427835A-98F5-4986-9AE7-A88DA23F49B9}"/>
    <cellStyle name="Normal 106 5" xfId="7922" xr:uid="{B6088D37-CC75-446B-9B21-616D946A326E}"/>
    <cellStyle name="Normal 106 6" xfId="8326" xr:uid="{B0A93E75-6A87-4080-BA20-84796D1B8CB4}"/>
    <cellStyle name="Normal 106 7" xfId="9679" xr:uid="{228773BA-1112-4D22-BEDC-D4A862E7F80B}"/>
    <cellStyle name="Normal 106 8" xfId="8965" xr:uid="{F4B8E7F7-CDEF-453D-8D23-BEE32A3147D1}"/>
    <cellStyle name="Normal 106 9" xfId="11258" xr:uid="{A127DA1C-5A76-48EA-AEA0-81DD12A4F767}"/>
    <cellStyle name="Normal 107" xfId="1746" xr:uid="{05D906E1-617E-4053-837A-61E0BDBB98CE}"/>
    <cellStyle name="Normal 107 10" xfId="14505" xr:uid="{6E729D2E-6538-42DA-8F25-C223186ED69E}"/>
    <cellStyle name="Normal 107 2" xfId="2693" xr:uid="{E58AAC43-C9E5-49E7-ADC5-12CF739FA1E0}"/>
    <cellStyle name="Normal 107 2 2" xfId="5077" xr:uid="{B36F6D49-FC4C-41C0-BB48-9628EF536E9E}"/>
    <cellStyle name="Normal 107 2 2 2" xfId="12932" xr:uid="{F38980D7-11F8-422B-B82F-0F52AE19CF60}"/>
    <cellStyle name="Normal 107 2 3" xfId="7550" xr:uid="{EAD89CC6-F06F-43B8-8B2F-4A43D85E8252}"/>
    <cellStyle name="Normal 107 2 3 2" xfId="14192" xr:uid="{9C06AE36-776D-4F8A-932B-85B6AA3B0198}"/>
    <cellStyle name="Normal 107 2 4" xfId="10708" xr:uid="{907B6B76-E370-434A-82B3-28680AE9248A}"/>
    <cellStyle name="Normal 107 2 5" xfId="11874" xr:uid="{EBA2915D-DDA2-49B4-BF37-83F6D84E9B57}"/>
    <cellStyle name="Normal 107 2 6" xfId="14962" xr:uid="{07BCA42C-EDBD-4E3E-A99A-1065E8213751}"/>
    <cellStyle name="Normal 107 3" xfId="4371" xr:uid="{94D49042-40D9-4547-85FF-34B2F4891BFA}"/>
    <cellStyle name="Normal 107 3 2" xfId="12477" xr:uid="{6E8E2D31-2795-4955-A135-161DD6B49E1E}"/>
    <cellStyle name="Normal 107 4" xfId="6925" xr:uid="{A0AA4BEE-162A-4211-A71F-156A52034040}"/>
    <cellStyle name="Normal 107 4 2" xfId="13789" xr:uid="{0BB4F312-AA23-4460-8315-54AFD3F01817}"/>
    <cellStyle name="Normal 107 5" xfId="7923" xr:uid="{ABEF6E5F-8C79-4C75-8BE3-4B00DD2001FC}"/>
    <cellStyle name="Normal 107 6" xfId="8327" xr:uid="{3056D690-DC6E-40E3-B459-4A6B669F5206}"/>
    <cellStyle name="Normal 107 7" xfId="9680" xr:uid="{C56239B8-B872-4FD8-A15D-A8CDA1D73D1B}"/>
    <cellStyle name="Normal 107 8" xfId="8964" xr:uid="{CA3EB270-D7D1-4164-A6BB-CEADEE5B700E}"/>
    <cellStyle name="Normal 107 9" xfId="11259" xr:uid="{0F131AA1-B37A-418B-B0F5-6B72E17F618F}"/>
    <cellStyle name="Normal 108" xfId="1747" xr:uid="{0A32E4CB-640F-4162-AC2C-01BA779E4116}"/>
    <cellStyle name="Normal 108 10" xfId="14506" xr:uid="{237006A4-C2B8-49A1-A770-AB3214AE1481}"/>
    <cellStyle name="Normal 108 2" xfId="2694" xr:uid="{72DDA539-62DC-43DC-AAAB-69A1382B4F88}"/>
    <cellStyle name="Normal 108 2 2" xfId="5078" xr:uid="{A11B3089-0654-438D-B4B2-76AB060880DF}"/>
    <cellStyle name="Normal 108 2 2 2" xfId="12933" xr:uid="{660D6F9D-7F9E-4504-B226-241F0116F39F}"/>
    <cellStyle name="Normal 108 2 3" xfId="7551" xr:uid="{0AD815D8-B824-4D5D-90F4-CB64FBB303FC}"/>
    <cellStyle name="Normal 108 2 3 2" xfId="14193" xr:uid="{FBFD0200-A93D-48E6-A831-7F212BF71308}"/>
    <cellStyle name="Normal 108 2 4" xfId="10709" xr:uid="{92F1AF76-F2A9-4093-B444-FC2AAF863670}"/>
    <cellStyle name="Normal 108 2 5" xfId="11875" xr:uid="{E3A7C0B9-AF21-4B95-96CC-CDA594774926}"/>
    <cellStyle name="Normal 108 2 6" xfId="14963" xr:uid="{9A9A4CE7-9374-41AA-8334-B6050DEC4355}"/>
    <cellStyle name="Normal 108 3" xfId="4372" xr:uid="{D6C03346-66D1-4594-B029-9249E7CF1481}"/>
    <cellStyle name="Normal 108 3 2" xfId="12478" xr:uid="{EC85AE8F-8D3E-468E-9AEA-27C32E428FF9}"/>
    <cellStyle name="Normal 108 4" xfId="6926" xr:uid="{578D7F26-52E3-429F-9329-C3179274E157}"/>
    <cellStyle name="Normal 108 4 2" xfId="13790" xr:uid="{08B34F47-B013-4052-A1E4-86F96EEC5CEB}"/>
    <cellStyle name="Normal 108 5" xfId="7924" xr:uid="{95242C34-BC3C-41B2-B5D8-A2C9F92A0440}"/>
    <cellStyle name="Normal 108 6" xfId="8328" xr:uid="{5A3B88D7-67FC-4D01-AEEC-BD821698271F}"/>
    <cellStyle name="Normal 108 7" xfId="9681" xr:uid="{3A1D0BE2-C56B-4283-8201-620214F8D77E}"/>
    <cellStyle name="Normal 108 8" xfId="8963" xr:uid="{EB046924-18EF-4B2F-94C3-577F3C2955A7}"/>
    <cellStyle name="Normal 108 9" xfId="11260" xr:uid="{A03C7876-C9D4-40C3-8B21-998A3F60652C}"/>
    <cellStyle name="Normal 109" xfId="1748" xr:uid="{CA584BCD-2816-456E-BA17-8E459BC66BAB}"/>
    <cellStyle name="Normal 109 10" xfId="14507" xr:uid="{2CE96F98-DCBF-4268-990B-FA2B46EF2C87}"/>
    <cellStyle name="Normal 109 2" xfId="2695" xr:uid="{44393337-9CE5-4B03-84F8-4564B4013E47}"/>
    <cellStyle name="Normal 109 2 2" xfId="5079" xr:uid="{F587D58B-4FAC-447F-8246-564945359DBB}"/>
    <cellStyle name="Normal 109 2 2 2" xfId="12934" xr:uid="{C71665BB-0853-429F-A280-861C1CC38097}"/>
    <cellStyle name="Normal 109 2 3" xfId="7552" xr:uid="{180B88D9-05C4-4568-A5CB-5F40C0D73F68}"/>
    <cellStyle name="Normal 109 2 3 2" xfId="14194" xr:uid="{9AEAD2A5-E154-4251-BAF3-257F426DD149}"/>
    <cellStyle name="Normal 109 2 4" xfId="10710" xr:uid="{F51F4A7D-C5EC-4796-8584-37281D5DF9EF}"/>
    <cellStyle name="Normal 109 2 5" xfId="11876" xr:uid="{8C6045F0-4D8B-4BA0-8002-0F52786ECF2B}"/>
    <cellStyle name="Normal 109 2 6" xfId="14964" xr:uid="{B6F25A4D-B593-454F-8F0E-AEE13E78172F}"/>
    <cellStyle name="Normal 109 3" xfId="4373" xr:uid="{813F3FAA-DA2F-4CB3-B9CF-1265E9D1BDF9}"/>
    <cellStyle name="Normal 109 3 2" xfId="12479" xr:uid="{13F02534-9EB1-4CF5-92FF-E6051FC3B394}"/>
    <cellStyle name="Normal 109 4" xfId="6927" xr:uid="{9441C423-9F1D-4F29-BF6D-633F29D3C530}"/>
    <cellStyle name="Normal 109 4 2" xfId="13791" xr:uid="{E801E667-D28C-482B-8C5C-C9755A7293BA}"/>
    <cellStyle name="Normal 109 5" xfId="7925" xr:uid="{86275E2A-718E-4A00-8F34-526CCADDAFA0}"/>
    <cellStyle name="Normal 109 6" xfId="8329" xr:uid="{D66671D5-1D16-4807-8012-61D2B4450AF5}"/>
    <cellStyle name="Normal 109 7" xfId="9682" xr:uid="{16B700AC-700A-4B65-BDBF-EFC28C1196FE}"/>
    <cellStyle name="Normal 109 8" xfId="8962" xr:uid="{C9E768ED-B9B3-4851-B521-012C41849C9B}"/>
    <cellStyle name="Normal 109 9" xfId="11261" xr:uid="{5BD7D5C5-495E-41E7-83FA-164986E486C9}"/>
    <cellStyle name="Normal 11" xfId="44" xr:uid="{00000000-0005-0000-0000-00002C000000}"/>
    <cellStyle name="Normal 11 2" xfId="1750" xr:uid="{7264FCE9-29D1-45B4-A76F-FE3FE54EA5DE}"/>
    <cellStyle name="Normal 11 2 2" xfId="4374" xr:uid="{5E4F0798-844D-4AB4-B4F2-1778E912986C}"/>
    <cellStyle name="Normal 11 2 3" xfId="6929" xr:uid="{948CEEBA-7ADB-481E-A054-55A4E671047B}"/>
    <cellStyle name="Normal 11 2 4" xfId="8960" xr:uid="{59C86D89-883D-40A5-B9ED-83EA8D4DE183}"/>
    <cellStyle name="Normal 11 3" xfId="1749" xr:uid="{7A44439B-E319-43E2-B536-A4BBFAD1152C}"/>
    <cellStyle name="Normal 11 4" xfId="3166" xr:uid="{510251CE-3C96-4C03-B3A5-1C1300366C48}"/>
    <cellStyle name="Normal 11 5" xfId="6928" xr:uid="{309200F6-DB40-4B4B-8266-B2A4D7212CD3}"/>
    <cellStyle name="Normal 11 6" xfId="8961" xr:uid="{0974D19B-B2D8-4A01-92F7-45D3BFDC79BF}"/>
    <cellStyle name="Normal 11 7" xfId="335" xr:uid="{1C0890EB-7CD0-464C-A29D-A6E528AE96EB}"/>
    <cellStyle name="Normal 110" xfId="1751" xr:uid="{92BC8DDE-22D0-4A90-8B5B-55F9EDA45369}"/>
    <cellStyle name="Normal 110 10" xfId="14508" xr:uid="{BB8BA1A6-B533-4DD2-8629-06B1D9473BD0}"/>
    <cellStyle name="Normal 110 2" xfId="2696" xr:uid="{645959F6-DAF3-4923-B01A-72051BAD6473}"/>
    <cellStyle name="Normal 110 2 2" xfId="5080" xr:uid="{FE21FA08-32AE-43B0-9F36-44A4E820DA16}"/>
    <cellStyle name="Normal 110 2 2 2" xfId="12935" xr:uid="{33907605-6A2B-4748-920B-8A626D5CA36A}"/>
    <cellStyle name="Normal 110 2 3" xfId="7553" xr:uid="{F17D79EA-1137-43AA-8091-0A28A505F44D}"/>
    <cellStyle name="Normal 110 2 3 2" xfId="14195" xr:uid="{BB3CBEEF-FC7A-4376-9342-D5240CE4234C}"/>
    <cellStyle name="Normal 110 2 4" xfId="10711" xr:uid="{543192FA-9C78-4D2B-9390-E3F3E2EBAFD5}"/>
    <cellStyle name="Normal 110 2 5" xfId="11877" xr:uid="{8BBE657E-6629-48CF-B7C8-D3565B9370D4}"/>
    <cellStyle name="Normal 110 2 6" xfId="14965" xr:uid="{BDA74878-A909-4C24-B5E1-691B6555DAE2}"/>
    <cellStyle name="Normal 110 3" xfId="4375" xr:uid="{FC02FC6D-1BB5-4496-896D-996E8A881310}"/>
    <cellStyle name="Normal 110 3 2" xfId="12480" xr:uid="{D0590D52-2E9F-4B8F-8D10-82A8F25A5E4E}"/>
    <cellStyle name="Normal 110 4" xfId="6930" xr:uid="{CE48AE86-F1EF-4AE5-8B3C-01DEC8587918}"/>
    <cellStyle name="Normal 110 4 2" xfId="13792" xr:uid="{A8489935-1AAE-4F71-B037-BD0B5386BB99}"/>
    <cellStyle name="Normal 110 5" xfId="7926" xr:uid="{BE250097-DC23-4671-8230-676BC6B30EAB}"/>
    <cellStyle name="Normal 110 6" xfId="8330" xr:uid="{B7567FF4-8D9A-44E0-8C77-4BFEAFFAE0F3}"/>
    <cellStyle name="Normal 110 7" xfId="9685" xr:uid="{221B74BF-B70D-4372-AC92-DEAF8AF5FE01}"/>
    <cellStyle name="Normal 110 8" xfId="8959" xr:uid="{26362735-1EED-4B69-B08F-FC5CF8159347}"/>
    <cellStyle name="Normal 110 9" xfId="11262" xr:uid="{A50E9084-8B85-4E00-A548-8CB5EBE4C493}"/>
    <cellStyle name="Normal 111" xfId="1752" xr:uid="{E78B1B9A-9E4F-4C33-8D38-056603EC1DFB}"/>
    <cellStyle name="Normal 111 10" xfId="14509" xr:uid="{E4408DC2-4E81-4F0A-A6E9-CF3CB8B504FD}"/>
    <cellStyle name="Normal 111 2" xfId="2697" xr:uid="{CABA0F3D-73EA-47D0-BB6C-5CD5A8C12FA0}"/>
    <cellStyle name="Normal 111 2 2" xfId="5081" xr:uid="{B66EBE47-1CFB-4E52-97C4-EF1A0474C948}"/>
    <cellStyle name="Normal 111 2 2 2" xfId="12936" xr:uid="{5D69898F-E809-4BBB-828C-B91DC9F68951}"/>
    <cellStyle name="Normal 111 2 3" xfId="7554" xr:uid="{CA279139-91EF-4DED-951A-90D1877EB9BF}"/>
    <cellStyle name="Normal 111 2 3 2" xfId="14196" xr:uid="{90196637-248C-4C1F-966F-FD4A69E0668F}"/>
    <cellStyle name="Normal 111 2 4" xfId="10712" xr:uid="{A7E3BA5D-D2D9-410A-9D62-C5E7A3F73A38}"/>
    <cellStyle name="Normal 111 2 5" xfId="11878" xr:uid="{AAD04F02-4B96-4ED9-A85D-6204463373FE}"/>
    <cellStyle name="Normal 111 2 6" xfId="14966" xr:uid="{8919056B-4098-476E-BE09-07489274B767}"/>
    <cellStyle name="Normal 111 3" xfId="4376" xr:uid="{D6589AAC-7E2A-4C1D-AD26-35E92E32217F}"/>
    <cellStyle name="Normal 111 3 2" xfId="12481" xr:uid="{035630D1-82E5-4A25-8313-9E71CFFA6849}"/>
    <cellStyle name="Normal 111 4" xfId="6931" xr:uid="{96BA7897-C218-4FF9-855A-FC57FE353F9D}"/>
    <cellStyle name="Normal 111 4 2" xfId="13793" xr:uid="{4F701158-F242-4CF4-99F7-AF105DA32627}"/>
    <cellStyle name="Normal 111 5" xfId="7927" xr:uid="{9BEFC65D-2F1A-469F-9263-3D2FB29F3A9D}"/>
    <cellStyle name="Normal 111 6" xfId="8331" xr:uid="{4D14BF42-A574-4E1D-993D-0CBFC680C20E}"/>
    <cellStyle name="Normal 111 7" xfId="9686" xr:uid="{0E72E8C1-B49A-48D9-8543-4512010F409E}"/>
    <cellStyle name="Normal 111 8" xfId="8958" xr:uid="{ADCE3702-3C68-477B-88FE-0332BEB719AF}"/>
    <cellStyle name="Normal 111 9" xfId="11263" xr:uid="{5AF5D704-7AB0-4C72-B542-5DB4782DBB79}"/>
    <cellStyle name="Normal 112" xfId="1753" xr:uid="{C8222857-77D6-463B-8404-DED082D61C7D}"/>
    <cellStyle name="Normal 112 10" xfId="14510" xr:uid="{F6279D68-505D-499E-AF77-6AD0CFB1BB69}"/>
    <cellStyle name="Normal 112 2" xfId="2698" xr:uid="{B5F43126-2DB1-497D-B174-E0CE12063DBB}"/>
    <cellStyle name="Normal 112 2 2" xfId="5082" xr:uid="{2AE92FA4-A799-4784-8E75-EE7AEA0BDF08}"/>
    <cellStyle name="Normal 112 2 2 2" xfId="12937" xr:uid="{DF1053B1-BB54-457F-AA94-63CAA7D034C5}"/>
    <cellStyle name="Normal 112 2 3" xfId="7555" xr:uid="{12F30530-8B39-4A0D-9FB0-D82D50A19DA3}"/>
    <cellStyle name="Normal 112 2 3 2" xfId="14197" xr:uid="{40B6E0FE-19EB-442B-B225-1EEEEA90223D}"/>
    <cellStyle name="Normal 112 2 4" xfId="10713" xr:uid="{E6E2AE66-ACDF-42C6-BF89-074D6FE41832}"/>
    <cellStyle name="Normal 112 2 5" xfId="11879" xr:uid="{0221BCFA-94DC-4444-A016-B2FB9C662CD4}"/>
    <cellStyle name="Normal 112 2 6" xfId="14967" xr:uid="{FEC45662-B6D4-440D-AD2C-C7E9DA9A0AB4}"/>
    <cellStyle name="Normal 112 3" xfId="4377" xr:uid="{0F793717-BB50-43AE-B1F2-BA86A748886C}"/>
    <cellStyle name="Normal 112 3 2" xfId="12482" xr:uid="{7AEBCEAA-17CA-41CC-A9B4-947BA589CBC1}"/>
    <cellStyle name="Normal 112 4" xfId="6932" xr:uid="{38E31AA4-3224-44A6-A16E-87691915264E}"/>
    <cellStyle name="Normal 112 4 2" xfId="13794" xr:uid="{83521011-A29A-4229-BF1F-9C6EE45E1445}"/>
    <cellStyle name="Normal 112 5" xfId="7928" xr:uid="{128D2B97-1BB0-482B-B1BD-BDB8B2415824}"/>
    <cellStyle name="Normal 112 6" xfId="8332" xr:uid="{F1AA35A8-6F24-4D0A-9E02-12B87D66C912}"/>
    <cellStyle name="Normal 112 7" xfId="9687" xr:uid="{A5BA30A3-31C1-4B36-B317-3DABD743FA1C}"/>
    <cellStyle name="Normal 112 8" xfId="8957" xr:uid="{667C4DDA-E2F5-4DC1-8C3B-8BF8C10E0769}"/>
    <cellStyle name="Normal 112 9" xfId="11264" xr:uid="{2411B114-E0D6-4A48-99F1-233264F47D7C}"/>
    <cellStyle name="Normal 113" xfId="1754" xr:uid="{BDBA1D3B-2BFE-4A6A-A51A-666488F4FC07}"/>
    <cellStyle name="Normal 113 10" xfId="14511" xr:uid="{B07D1BA6-5848-4139-9733-2B0FC8DE9932}"/>
    <cellStyle name="Normal 113 2" xfId="2699" xr:uid="{CB421F25-D6D2-440F-8412-70892ED0EC50}"/>
    <cellStyle name="Normal 113 2 2" xfId="5083" xr:uid="{13102FC8-9111-4884-A4BB-39CE34E2A56F}"/>
    <cellStyle name="Normal 113 2 2 2" xfId="12938" xr:uid="{9AAB70AF-0BF0-42A4-919C-979CE3696901}"/>
    <cellStyle name="Normal 113 2 3" xfId="7556" xr:uid="{16993478-22BF-4082-B1FB-C31EDFDFA291}"/>
    <cellStyle name="Normal 113 2 3 2" xfId="14198" xr:uid="{6172E4A6-BBD8-40DE-B836-80A7EBE9A676}"/>
    <cellStyle name="Normal 113 2 4" xfId="10714" xr:uid="{9E7DC87E-290D-46E9-A07B-DCFD6762F8EE}"/>
    <cellStyle name="Normal 113 2 5" xfId="11880" xr:uid="{001A9D56-99FE-466D-A911-8DD4151929CC}"/>
    <cellStyle name="Normal 113 2 6" xfId="14968" xr:uid="{A7B89462-FAF4-4832-A645-2A795BAE9477}"/>
    <cellStyle name="Normal 113 3" xfId="4378" xr:uid="{CEC0EE31-D9C4-4EC2-BA94-364F88F9A075}"/>
    <cellStyle name="Normal 113 3 2" xfId="12483" xr:uid="{D63FA3E6-A8BD-4C79-99D1-195B8DAFC367}"/>
    <cellStyle name="Normal 113 4" xfId="6933" xr:uid="{0D605FE5-EE07-4285-BE07-26E434B58920}"/>
    <cellStyle name="Normal 113 4 2" xfId="13795" xr:uid="{2B6C1E39-CD90-4F12-A5F9-78DE8F10FE8F}"/>
    <cellStyle name="Normal 113 5" xfId="7929" xr:uid="{C7B7867B-8D8E-42A9-9D49-731F540A3B24}"/>
    <cellStyle name="Normal 113 6" xfId="8333" xr:uid="{932F7C64-FB05-4A66-9C0B-5349FA6E1FA6}"/>
    <cellStyle name="Normal 113 7" xfId="9688" xr:uid="{AD3AB137-77B2-48AE-8681-4C210A0E8220}"/>
    <cellStyle name="Normal 113 8" xfId="8956" xr:uid="{580A3F5F-91A9-4157-853C-C4D9D8E05476}"/>
    <cellStyle name="Normal 113 9" xfId="11265" xr:uid="{45CA5FDC-4181-4E5A-AA21-0C0E3BB187B0}"/>
    <cellStyle name="Normal 114" xfId="1755" xr:uid="{1E3F9FE5-14F0-434B-A1E8-8242A384A0C0}"/>
    <cellStyle name="Normal 114 10" xfId="14512" xr:uid="{C55BF4A1-4AC3-448D-9BF3-7D8BE1102E60}"/>
    <cellStyle name="Normal 114 2" xfId="2700" xr:uid="{83AC673F-61F3-4624-8017-BB606EE7181F}"/>
    <cellStyle name="Normal 114 2 2" xfId="5084" xr:uid="{B425EB0C-F6E5-4B4E-BED4-2C26A2087701}"/>
    <cellStyle name="Normal 114 2 2 2" xfId="12939" xr:uid="{00807345-E532-44A6-A801-4D01BDBA91F3}"/>
    <cellStyle name="Normal 114 2 3" xfId="7557" xr:uid="{B5DBD7C5-1D85-4083-B2C2-F0B5B0B1A9D0}"/>
    <cellStyle name="Normal 114 2 3 2" xfId="14199" xr:uid="{E7720220-1221-4BEA-A171-7FF8F5A43CC7}"/>
    <cellStyle name="Normal 114 2 4" xfId="10715" xr:uid="{4456628F-AEFE-4B98-BFEC-0EA73195CDFB}"/>
    <cellStyle name="Normal 114 2 5" xfId="11881" xr:uid="{CCF8993F-9C28-420F-A8E4-B9A518DB721A}"/>
    <cellStyle name="Normal 114 2 6" xfId="14969" xr:uid="{C3F3EF70-B8E9-43B9-97A8-8AAB3EAF2455}"/>
    <cellStyle name="Normal 114 3" xfId="4379" xr:uid="{6576C4B0-0733-4B60-B46D-53D61889189D}"/>
    <cellStyle name="Normal 114 3 2" xfId="12484" xr:uid="{8E3D3247-9319-4DFE-8C33-6F70A3126120}"/>
    <cellStyle name="Normal 114 4" xfId="6934" xr:uid="{656158EA-0716-43FE-8F3B-33902332D10C}"/>
    <cellStyle name="Normal 114 4 2" xfId="13796" xr:uid="{4BE2BB72-C02A-4A17-AB95-EDF7CDA0C43A}"/>
    <cellStyle name="Normal 114 5" xfId="7930" xr:uid="{C745E6FE-3AFF-4C72-B232-F3FEE5C19FE2}"/>
    <cellStyle name="Normal 114 6" xfId="8334" xr:uid="{37CECB4B-7513-4F28-AA39-07A204820071}"/>
    <cellStyle name="Normal 114 7" xfId="9689" xr:uid="{6BA7FCDD-5F24-45E4-AB1F-7CEA55FC36AF}"/>
    <cellStyle name="Normal 114 8" xfId="8955" xr:uid="{E29286CD-DB06-48E3-BBB9-D62E7672B339}"/>
    <cellStyle name="Normal 114 9" xfId="11266" xr:uid="{8C75871C-A611-4AD5-B24E-38876984A6F2}"/>
    <cellStyle name="Normal 115" xfId="1756" xr:uid="{419AA0E3-88F9-4385-9CD3-F4325AA77AC2}"/>
    <cellStyle name="Normal 115 10" xfId="14513" xr:uid="{A43DCE34-A76F-44CC-B573-139EA4A17579}"/>
    <cellStyle name="Normal 115 2" xfId="2701" xr:uid="{FD156C06-33C4-4CFF-94D3-5E8A76C9694D}"/>
    <cellStyle name="Normal 115 2 2" xfId="5085" xr:uid="{1D0ED60F-FBFC-4046-AFE0-7E0B056C0946}"/>
    <cellStyle name="Normal 115 2 2 2" xfId="12940" xr:uid="{D59720FE-A257-47F8-BFF8-6EDABB0BDA69}"/>
    <cellStyle name="Normal 115 2 3" xfId="7558" xr:uid="{B1DE176D-20AD-41DC-957A-251881923625}"/>
    <cellStyle name="Normal 115 2 3 2" xfId="14200" xr:uid="{5B9E6C7B-151B-4771-9A11-CC6B3BF7D9A3}"/>
    <cellStyle name="Normal 115 2 4" xfId="10716" xr:uid="{23A9147D-47EE-4E33-BC9F-10DFA3E36957}"/>
    <cellStyle name="Normal 115 2 5" xfId="11882" xr:uid="{66FF130C-4578-4562-8585-265575354496}"/>
    <cellStyle name="Normal 115 2 6" xfId="14970" xr:uid="{E0C03A25-C504-4935-B759-6E9306A30222}"/>
    <cellStyle name="Normal 115 3" xfId="4380" xr:uid="{BB630C63-6F62-41AD-ACC7-F9AD76CF1F49}"/>
    <cellStyle name="Normal 115 3 2" xfId="12485" xr:uid="{52E4237D-1C22-4FF8-8FCF-734B86B71B63}"/>
    <cellStyle name="Normal 115 4" xfId="6935" xr:uid="{6816DF0D-D815-4C95-9529-DF849E6785A4}"/>
    <cellStyle name="Normal 115 4 2" xfId="13797" xr:uid="{926C24CA-EC49-4884-9EF6-4B82DE20502E}"/>
    <cellStyle name="Normal 115 5" xfId="7931" xr:uid="{F680734B-7421-4E76-AA76-EA67CC7AD480}"/>
    <cellStyle name="Normal 115 6" xfId="8335" xr:uid="{750E0ABA-777F-4A4E-A6BD-3D26B792A451}"/>
    <cellStyle name="Normal 115 7" xfId="9690" xr:uid="{47CF9388-087A-4235-B1BC-0303A71DDF6F}"/>
    <cellStyle name="Normal 115 8" xfId="8954" xr:uid="{7AE317B5-59F2-4B8C-A246-F07014CD9DA2}"/>
    <cellStyle name="Normal 115 9" xfId="11267" xr:uid="{DC828B39-DCB9-462A-9395-BB902CDAE9F8}"/>
    <cellStyle name="Normal 116" xfId="1757" xr:uid="{17E415E7-09E3-443F-B80D-FCF381572EB0}"/>
    <cellStyle name="Normal 116 10" xfId="14514" xr:uid="{2CAC1B13-509A-49A6-8ED4-88EABC8A32FA}"/>
    <cellStyle name="Normal 116 2" xfId="2702" xr:uid="{BDFBF3BC-77EC-43C7-A130-AD47C6E6FA95}"/>
    <cellStyle name="Normal 116 2 2" xfId="5086" xr:uid="{4C91C0FC-8775-4EC5-B878-7C7715A8542C}"/>
    <cellStyle name="Normal 116 2 2 2" xfId="12941" xr:uid="{C7C41389-3E78-4491-A323-7262DADC5340}"/>
    <cellStyle name="Normal 116 2 3" xfId="7559" xr:uid="{50821AE2-523F-4DD4-BC3C-D8477D12AD9C}"/>
    <cellStyle name="Normal 116 2 3 2" xfId="14201" xr:uid="{0926A5FA-7A94-4AA6-96AB-BFC070AAA241}"/>
    <cellStyle name="Normal 116 2 4" xfId="10717" xr:uid="{52EF6AD7-980E-46D6-9C17-1E734B565D39}"/>
    <cellStyle name="Normal 116 2 5" xfId="11883" xr:uid="{DCCD3DC7-5922-430F-A137-23E355E33156}"/>
    <cellStyle name="Normal 116 2 6" xfId="14971" xr:uid="{62E62FDA-8DD1-4FEA-A1B1-6D2DA021B732}"/>
    <cellStyle name="Normal 116 3" xfId="4381" xr:uid="{8E07845E-9E4E-4B70-9D94-9DBE722DF9F2}"/>
    <cellStyle name="Normal 116 3 2" xfId="12486" xr:uid="{DB35B57F-618B-4A50-9E77-13B6FBCC6E2C}"/>
    <cellStyle name="Normal 116 4" xfId="6936" xr:uid="{0FFD2CAF-E25F-4BF2-8B51-A4254E1B51AE}"/>
    <cellStyle name="Normal 116 4 2" xfId="13798" xr:uid="{355C0695-2FA5-472B-B72F-DDCA7C56AD39}"/>
    <cellStyle name="Normal 116 5" xfId="7932" xr:uid="{8FA69B12-028B-4683-ABD2-92740023E3E8}"/>
    <cellStyle name="Normal 116 6" xfId="8336" xr:uid="{C31F2DD6-6202-4CB8-87DF-3E4ABF73D9DF}"/>
    <cellStyle name="Normal 116 7" xfId="9691" xr:uid="{4DB16F90-1EA8-4C29-9134-6ACFCB75A810}"/>
    <cellStyle name="Normal 116 8" xfId="8953" xr:uid="{0E206C06-F8A7-4D54-9B66-79929A5DEF6E}"/>
    <cellStyle name="Normal 116 9" xfId="11268" xr:uid="{19C1275B-3E47-4DAE-8E1E-DA1C0210E813}"/>
    <cellStyle name="Normal 117" xfId="1758" xr:uid="{D284C547-2B73-49CE-A3E8-ACD416B350F7}"/>
    <cellStyle name="Normal 117 10" xfId="14515" xr:uid="{A3DA76CD-A486-4FD0-8455-3EC753F2E192}"/>
    <cellStyle name="Normal 117 2" xfId="2703" xr:uid="{AA561A2B-24D6-42CD-85FF-A079EB034BC0}"/>
    <cellStyle name="Normal 117 2 2" xfId="5087" xr:uid="{999DBB2F-EB22-43E7-A387-E3EAA672B7D5}"/>
    <cellStyle name="Normal 117 2 2 2" xfId="12942" xr:uid="{1CA4399A-F0B0-4850-88C5-5FDA69380FB3}"/>
    <cellStyle name="Normal 117 2 3" xfId="7560" xr:uid="{277EFF9D-97E5-4C2D-B708-8AEEF8E1E15F}"/>
    <cellStyle name="Normal 117 2 3 2" xfId="14202" xr:uid="{181E9C6B-E2D2-4624-96E3-CC8766BA2A0E}"/>
    <cellStyle name="Normal 117 2 4" xfId="10718" xr:uid="{16D391D5-51DF-41A1-A3C2-CEE0E109B6D3}"/>
    <cellStyle name="Normal 117 2 5" xfId="11884" xr:uid="{9BE25FB5-30C1-43E2-81F5-31E64147B35D}"/>
    <cellStyle name="Normal 117 2 6" xfId="14972" xr:uid="{4DFEE23B-05B3-4A0B-8E67-D8EE86EBC3DB}"/>
    <cellStyle name="Normal 117 3" xfId="4382" xr:uid="{842E354B-60AC-4755-8071-D9A7AD9037C1}"/>
    <cellStyle name="Normal 117 3 2" xfId="12487" xr:uid="{C1DD963E-F5EB-4E53-BD26-71703E2B01F5}"/>
    <cellStyle name="Normal 117 4" xfId="6937" xr:uid="{FDA47BF1-60FA-43A6-94E6-6BAA961C0A7B}"/>
    <cellStyle name="Normal 117 4 2" xfId="13799" xr:uid="{515839E3-965C-48AA-B5A9-CCEA4D655F84}"/>
    <cellStyle name="Normal 117 5" xfId="7933" xr:uid="{331BA00C-0F54-4A99-A34B-731CEEBEF849}"/>
    <cellStyle name="Normal 117 6" xfId="8337" xr:uid="{759BF983-0CFF-443A-8761-711CEA62CF9C}"/>
    <cellStyle name="Normal 117 7" xfId="9692" xr:uid="{07BC3B5F-C130-4311-BC93-8D53AC3494BB}"/>
    <cellStyle name="Normal 117 8" xfId="8952" xr:uid="{2CB70CAE-74F8-4B6E-AC42-4CCD69BFA0C6}"/>
    <cellStyle name="Normal 117 9" xfId="11269" xr:uid="{AADF04F4-32EB-47FA-A24F-1FB07872784F}"/>
    <cellStyle name="Normal 118" xfId="1759" xr:uid="{47F4C33F-ED83-4B88-A19F-874BCCA8FC75}"/>
    <cellStyle name="Normal 118 10" xfId="14516" xr:uid="{5024A4FE-AAED-4194-90E3-A56C7223C2DB}"/>
    <cellStyle name="Normal 118 2" xfId="2704" xr:uid="{801C2D3F-4AF5-47A8-BC85-16A130CBB9A0}"/>
    <cellStyle name="Normal 118 2 2" xfId="5088" xr:uid="{0B59BD2D-C0B0-4DFB-9E24-E9119FE91796}"/>
    <cellStyle name="Normal 118 2 2 2" xfId="12943" xr:uid="{181511D1-FA77-4E4E-87DA-6939924E54FC}"/>
    <cellStyle name="Normal 118 2 3" xfId="7561" xr:uid="{AF298E07-3745-4ABF-945B-A9E9000B64D9}"/>
    <cellStyle name="Normal 118 2 3 2" xfId="14203" xr:uid="{21A13DA6-0F8E-4990-A585-5448E169CAE0}"/>
    <cellStyle name="Normal 118 2 4" xfId="10719" xr:uid="{BEC95994-057B-469B-829A-406409368F71}"/>
    <cellStyle name="Normal 118 2 5" xfId="11885" xr:uid="{6A0956CA-309A-41DE-8329-F68BB579FBE8}"/>
    <cellStyle name="Normal 118 2 6" xfId="14973" xr:uid="{01D2B144-9702-4FE2-8860-2C3372617B26}"/>
    <cellStyle name="Normal 118 3" xfId="4383" xr:uid="{809EA4A3-80BE-4759-BBC0-460B8D83C8D1}"/>
    <cellStyle name="Normal 118 3 2" xfId="12488" xr:uid="{BB00AA31-C261-4C76-9BA4-6570D93AF1AC}"/>
    <cellStyle name="Normal 118 4" xfId="6938" xr:uid="{85C7CB11-9A35-4AF3-833E-86B2FAA5FFB1}"/>
    <cellStyle name="Normal 118 4 2" xfId="13800" xr:uid="{C416DDBC-77DD-40EB-A1A9-B0B227ED91F7}"/>
    <cellStyle name="Normal 118 5" xfId="7934" xr:uid="{3C252A5F-6EFB-4C08-9173-B771DC86517D}"/>
    <cellStyle name="Normal 118 6" xfId="8338" xr:uid="{BC1F777A-F29F-466A-B9D7-566D1DB2CDEC}"/>
    <cellStyle name="Normal 118 7" xfId="9693" xr:uid="{75290488-5E00-4F37-A408-8117D1FB920C}"/>
    <cellStyle name="Normal 118 8" xfId="8951" xr:uid="{6CCEEEAC-63E9-4ECF-A02C-2790D9C531B5}"/>
    <cellStyle name="Normal 118 9" xfId="11270" xr:uid="{C6248A85-095B-4D11-BF6F-9F005F139A7B}"/>
    <cellStyle name="Normal 119" xfId="1760" xr:uid="{D7F91245-FC33-40CB-84ED-AFFBDB428196}"/>
    <cellStyle name="Normal 119 10" xfId="14517" xr:uid="{61406EAC-5124-4D26-91A8-46C2F6088304}"/>
    <cellStyle name="Normal 119 2" xfId="2705" xr:uid="{666D3387-1B5F-47E8-B9A2-AF701A528B3C}"/>
    <cellStyle name="Normal 119 2 2" xfId="5089" xr:uid="{AF3EB7D4-59EF-485D-8A26-3FEDC74B3C7B}"/>
    <cellStyle name="Normal 119 2 2 2" xfId="12944" xr:uid="{3CFA47A9-5089-4601-B451-51BA72F799FA}"/>
    <cellStyle name="Normal 119 2 3" xfId="7562" xr:uid="{F199E954-F6B9-40FE-B4ED-4DA7CFB038C2}"/>
    <cellStyle name="Normal 119 2 3 2" xfId="14204" xr:uid="{C1DF70AD-AD38-4E9C-9127-4F97DC43F6E4}"/>
    <cellStyle name="Normal 119 2 4" xfId="10720" xr:uid="{CA88E529-706F-4BB4-84D3-E226E0965EB2}"/>
    <cellStyle name="Normal 119 2 5" xfId="11886" xr:uid="{0B83B565-CCD5-47C9-BEF7-0563C8E00A62}"/>
    <cellStyle name="Normal 119 2 6" xfId="14974" xr:uid="{80467E85-9D68-44C9-9A2A-99E17F3E8B04}"/>
    <cellStyle name="Normal 119 3" xfId="4384" xr:uid="{5CEFD0D4-F08D-4BC7-87D2-A20DE71D4F29}"/>
    <cellStyle name="Normal 119 3 2" xfId="12489" xr:uid="{EF37DA53-7A45-4AD8-BEF9-F06D60F6C5EF}"/>
    <cellStyle name="Normal 119 4" xfId="6939" xr:uid="{F01106E2-7A41-4EBF-99EA-B799097F0ECD}"/>
    <cellStyle name="Normal 119 4 2" xfId="13801" xr:uid="{A5401BE4-B613-4ED9-850D-4193996E130A}"/>
    <cellStyle name="Normal 119 5" xfId="7935" xr:uid="{6643B574-4EE0-4C2C-9293-7F0ABE671B18}"/>
    <cellStyle name="Normal 119 6" xfId="8339" xr:uid="{A1312618-9CAB-47EE-957D-5B92C292EC7E}"/>
    <cellStyle name="Normal 119 7" xfId="9694" xr:uid="{72FEE4C8-3716-461F-9F7F-1589EA08256E}"/>
    <cellStyle name="Normal 119 8" xfId="8950" xr:uid="{AC41124F-BB79-4AB9-8760-9D72DE4622BD}"/>
    <cellStyle name="Normal 119 9" xfId="11271" xr:uid="{9394836F-0D16-4025-BA0A-14D1B13E852D}"/>
    <cellStyle name="Normal 12" xfId="109" xr:uid="{55663C6A-4EB2-4E5E-B989-596577DDE8C2}"/>
    <cellStyle name="Normal 12 10" xfId="336" xr:uid="{BB097FAB-4B0A-4C11-99C3-66E194D10653}"/>
    <cellStyle name="Normal 12 2" xfId="1762" xr:uid="{A7402EAE-9E80-4286-98DB-EDD41DA5B0F3}"/>
    <cellStyle name="Normal 12 2 10" xfId="11273" xr:uid="{10D14667-FBD0-42D0-AB96-CC6C6ECB3F26}"/>
    <cellStyle name="Normal 12 2 11" xfId="14518" xr:uid="{93070FD7-601E-45FB-84BF-04D2EC678867}"/>
    <cellStyle name="Normal 12 2 2" xfId="2706" xr:uid="{1CFA75C9-4156-4A5C-B301-927D65A327DB}"/>
    <cellStyle name="Normal 12 2 2 2" xfId="4387" xr:uid="{A58056B6-E515-4351-AC8A-82A09A53C3EB}"/>
    <cellStyle name="Normal 12 2 2 3" xfId="5090" xr:uid="{E1FACBBE-7EE0-42FD-817D-4A31CB6F690B}"/>
    <cellStyle name="Normal 12 2 2 3 2" xfId="12945" xr:uid="{E1A5DF1C-69F9-4E32-BF8D-E3021DE7C8E0}"/>
    <cellStyle name="Normal 12 2 2 4" xfId="4386" xr:uid="{D7FD6F7E-CAAC-4446-A5E2-3F70607C2E1A}"/>
    <cellStyle name="Normal 12 2 2 4 2" xfId="12491" xr:uid="{9C157358-96CE-4416-BED6-9C82578B33BE}"/>
    <cellStyle name="Normal 12 2 2 5" xfId="7563" xr:uid="{888DEC3B-5F3A-419D-9E29-2A04C4933937}"/>
    <cellStyle name="Normal 12 2 2 5 2" xfId="14205" xr:uid="{95072AD2-5AD2-4FE2-BB7B-6481C4095351}"/>
    <cellStyle name="Normal 12 2 2 6" xfId="10721" xr:uid="{3AF77B62-1468-4E3E-999D-633ABA405B10}"/>
    <cellStyle name="Normal 12 2 2 7" xfId="11887" xr:uid="{283CE0B9-8BAC-4D74-BA7E-77CCBB31A081}"/>
    <cellStyle name="Normal 12 2 2 8" xfId="14976" xr:uid="{15A67583-2F93-47C6-9C93-4E5D444AF39E}"/>
    <cellStyle name="Normal 12 2 3" xfId="5091" xr:uid="{30F76F20-CEDE-4C27-9AC3-7CF61FE82A81}"/>
    <cellStyle name="Normal 12 2 3 2" xfId="12946" xr:uid="{8EEE97C9-03D6-4270-B3EB-95047C8ED467}"/>
    <cellStyle name="Normal 12 2 4" xfId="4385" xr:uid="{B4ADF9C1-5CEA-4C53-B844-1DBC08D049A6}"/>
    <cellStyle name="Normal 12 2 4 2" xfId="12490" xr:uid="{97BEBDD5-43CF-40B6-BE3A-E5A157552C05}"/>
    <cellStyle name="Normal 12 2 5" xfId="6941" xr:uid="{051396B4-9952-4657-8CCC-B9E09387E098}"/>
    <cellStyle name="Normal 12 2 5 2" xfId="13803" xr:uid="{F4F14717-34AF-46EF-AF71-C03CD7C665D9}"/>
    <cellStyle name="Normal 12 2 6" xfId="7937" xr:uid="{E5A314FB-2162-4A3B-B313-2E8C11F0B93F}"/>
    <cellStyle name="Normal 12 2 7" xfId="8340" xr:uid="{E6807E5F-214C-44B6-96EA-057624CA083F}"/>
    <cellStyle name="Normal 12 2 8" xfId="9696" xr:uid="{34CE5325-B16F-45DC-BD84-915919B6EFCC}"/>
    <cellStyle name="Normal 12 2 9" xfId="8948" xr:uid="{2FC58479-4B90-4D8A-8F57-819F15EB0A02}"/>
    <cellStyle name="Normal 12 3" xfId="1763" xr:uid="{FCFDEBEB-DA11-481E-893A-FAAB0FC28C4A}"/>
    <cellStyle name="Normal 12 3 2" xfId="4388" xr:uid="{AFE8EACD-628A-4045-9BAB-421234B0C0F0}"/>
    <cellStyle name="Normal 12 3 2 2" xfId="12492" xr:uid="{4CD8E28A-C6F8-4CC6-90FC-EAE99C5727F6}"/>
    <cellStyle name="Normal 12 3 2 3" xfId="14977" xr:uid="{A78BA233-FFE8-433F-A59A-E4B4F5B61657}"/>
    <cellStyle name="Normal 12 3 3" xfId="6942" xr:uid="{2FC08180-48D7-423F-9151-06458A692D5E}"/>
    <cellStyle name="Normal 12 3 3 2" xfId="13804" xr:uid="{21F9784A-E7E6-4BF1-9B65-89C8F256B150}"/>
    <cellStyle name="Normal 12 3 4" xfId="7938" xr:uid="{8FF65832-9B66-440D-9DE1-863FEA358B99}"/>
    <cellStyle name="Normal 12 3 5" xfId="8947" xr:uid="{C122178A-08ED-4E91-AE4C-1E0296C49EB9}"/>
    <cellStyle name="Normal 12 3 6" xfId="11274" xr:uid="{7EA63021-10B1-4204-B807-D35A58CBFF0B}"/>
    <cellStyle name="Normal 12 4" xfId="1761" xr:uid="{C29A857D-C58F-4FED-9ABE-D79810A9D0FF}"/>
    <cellStyle name="Normal 12 4 2" xfId="11272" xr:uid="{35D5CD56-E5BB-4F89-84D4-26EC6A691924}"/>
    <cellStyle name="Normal 12 4 3" xfId="14975" xr:uid="{8939E9E9-0959-4B15-A5B1-D701E95CA4F1}"/>
    <cellStyle name="Normal 12 5" xfId="3167" xr:uid="{15B58931-BB19-4767-936B-7B6C013F18CF}"/>
    <cellStyle name="Normal 12 5 2" xfId="12280" xr:uid="{F7FB40CE-ACB4-44E8-B076-99AF5258DCD4}"/>
    <cellStyle name="Normal 12 6" xfId="6940" xr:uid="{7739A1C7-0172-49A6-852F-03DCB10F3860}"/>
    <cellStyle name="Normal 12 6 2" xfId="13802" xr:uid="{FC7E6DC4-0F93-4747-8ADF-BEF393AF4BB6}"/>
    <cellStyle name="Normal 12 7" xfId="45" xr:uid="{00000000-0005-0000-0000-00002D000000}"/>
    <cellStyle name="Normal 12 7 2" xfId="7936" xr:uid="{C6BDE6A1-7D31-42E6-BC89-3D5FF375CA0B}"/>
    <cellStyle name="Normal 12 7 3" xfId="92" xr:uid="{F70DDBBF-B42E-4BAA-AFD2-E21DE8FB871B}"/>
    <cellStyle name="Normal 12 8" xfId="8949" xr:uid="{AFC04E50-100D-4400-BA1A-99E51A12D1F6}"/>
    <cellStyle name="Normal 12 9" xfId="11007" xr:uid="{59952EA0-E607-40B4-9BC5-0134C1C3D81F}"/>
    <cellStyle name="Normal 120" xfId="1764" xr:uid="{49A4C72E-F001-4792-BF90-098F87D68799}"/>
    <cellStyle name="Normal 120 10" xfId="14519" xr:uid="{24E9D6D0-86BD-406F-9DC2-33C9A61A3F1D}"/>
    <cellStyle name="Normal 120 2" xfId="2707" xr:uid="{B157A952-08CD-45F3-AC62-737A10ADAFA5}"/>
    <cellStyle name="Normal 120 2 2" xfId="5092" xr:uid="{BE4348B6-B3B4-45EB-825B-041912C69849}"/>
    <cellStyle name="Normal 120 2 2 2" xfId="12947" xr:uid="{889D9A4D-107A-43C9-BA7D-59BAF67225A6}"/>
    <cellStyle name="Normal 120 2 3" xfId="7564" xr:uid="{C277A1BE-147B-49B0-9F83-F5A6E2992040}"/>
    <cellStyle name="Normal 120 2 3 2" xfId="14206" xr:uid="{63543F50-10C4-4CDD-B029-459D8B80E6F7}"/>
    <cellStyle name="Normal 120 2 4" xfId="10722" xr:uid="{52B5688B-225B-4C3C-831C-68986A0E840B}"/>
    <cellStyle name="Normal 120 2 5" xfId="11888" xr:uid="{BBB7B2C9-5106-4184-850D-BC668852B69B}"/>
    <cellStyle name="Normal 120 2 6" xfId="14978" xr:uid="{43368B3E-DA69-40EE-8748-EA358079AC15}"/>
    <cellStyle name="Normal 120 3" xfId="4389" xr:uid="{C37E6C87-AB0B-477E-9C6C-D85715E31160}"/>
    <cellStyle name="Normal 120 3 2" xfId="12493" xr:uid="{D6238F86-E55C-40AE-B5F2-6810EB1A6922}"/>
    <cellStyle name="Normal 120 4" xfId="6943" xr:uid="{8983A8E2-F296-4471-BEC2-4D0019A6BE91}"/>
    <cellStyle name="Normal 120 4 2" xfId="13805" xr:uid="{C66BEFC7-793E-45F3-B78E-7B1F0006E9FA}"/>
    <cellStyle name="Normal 120 5" xfId="7939" xr:uid="{AAD99188-AD39-4799-906C-7FA28BB5279E}"/>
    <cellStyle name="Normal 120 6" xfId="8341" xr:uid="{D3BF893B-D2BA-4AE9-9F94-AF1CAF6A0908}"/>
    <cellStyle name="Normal 120 7" xfId="9698" xr:uid="{AAD6B0F6-DFD5-4B88-803D-A1D14C5BED05}"/>
    <cellStyle name="Normal 120 8" xfId="8946" xr:uid="{E95B4065-D77F-4E5B-8E18-13214AF9B4CB}"/>
    <cellStyle name="Normal 120 9" xfId="11275" xr:uid="{F6823E94-54B1-4325-A34F-03A4FC800F43}"/>
    <cellStyle name="Normal 121" xfId="1765" xr:uid="{A6394955-B8EC-45FB-89BA-2438214D7ECE}"/>
    <cellStyle name="Normal 121 10" xfId="14520" xr:uid="{0D8F621A-72A5-4184-82E9-84217D75898E}"/>
    <cellStyle name="Normal 121 2" xfId="2708" xr:uid="{B4789DD7-8771-44EA-9047-3B4E9059064B}"/>
    <cellStyle name="Normal 121 2 2" xfId="5093" xr:uid="{CF780F3D-65A7-4054-8CEE-5703B5A65986}"/>
    <cellStyle name="Normal 121 2 2 2" xfId="12948" xr:uid="{6F1A821C-AD95-4C54-B328-51E5689FA80C}"/>
    <cellStyle name="Normal 121 2 3" xfId="7565" xr:uid="{01355AF4-8800-46F7-A6DA-0D2E8D616D00}"/>
    <cellStyle name="Normal 121 2 3 2" xfId="14207" xr:uid="{B52B8C50-97AB-474E-A834-A3373B742544}"/>
    <cellStyle name="Normal 121 2 4" xfId="10723" xr:uid="{58C7BD5A-5E5C-4388-A693-248EAEA914DB}"/>
    <cellStyle name="Normal 121 2 5" xfId="11889" xr:uid="{70B6EE23-39EC-46B2-A97A-229A466F2913}"/>
    <cellStyle name="Normal 121 2 6" xfId="14979" xr:uid="{98B1E8BA-A210-479A-8B9B-D16EA77DB403}"/>
    <cellStyle name="Normal 121 3" xfId="4390" xr:uid="{53EA20EE-9EEB-49CC-80AE-C0A9AA291F09}"/>
    <cellStyle name="Normal 121 3 2" xfId="12494" xr:uid="{6FF0C74B-024F-43E6-8969-C54DD9A798ED}"/>
    <cellStyle name="Normal 121 4" xfId="6944" xr:uid="{AD747326-6D05-41CA-AC11-44D0526E6CD8}"/>
    <cellStyle name="Normal 121 4 2" xfId="13806" xr:uid="{64700779-90C9-496B-8BC0-CABC2A42DF2B}"/>
    <cellStyle name="Normal 121 5" xfId="7940" xr:uid="{C71224E3-2165-4F99-AB95-6DB2F9E155C5}"/>
    <cellStyle name="Normal 121 6" xfId="8342" xr:uid="{2DDC08FA-E6DE-4D29-B79B-24EB642AA0DD}"/>
    <cellStyle name="Normal 121 7" xfId="9699" xr:uid="{DBF4FBE4-EE50-4AFE-BEBE-E4CCFCCD23ED}"/>
    <cellStyle name="Normal 121 8" xfId="8945" xr:uid="{8C5EFD08-772D-487C-87CA-2F7F0F74EE5E}"/>
    <cellStyle name="Normal 121 9" xfId="11276" xr:uid="{82BAEF60-381A-4B32-A17D-96CBDF6037FB}"/>
    <cellStyle name="Normal 122" xfId="1766" xr:uid="{E5BAB01F-394B-4305-8677-87CA7D3C4248}"/>
    <cellStyle name="Normal 122 10" xfId="14521" xr:uid="{DB077F1E-8F5C-4EDE-BE74-74C815C3BDE3}"/>
    <cellStyle name="Normal 122 2" xfId="2709" xr:uid="{292AFAA6-7F33-4DCB-B16A-AD66EFCB9639}"/>
    <cellStyle name="Normal 122 2 2" xfId="5094" xr:uid="{122883F4-8A6A-42C9-8E34-7ED1D32460E9}"/>
    <cellStyle name="Normal 122 2 2 2" xfId="12949" xr:uid="{8061F703-1528-4DED-BA5A-968F73A1D922}"/>
    <cellStyle name="Normal 122 2 3" xfId="7566" xr:uid="{B349532C-28B6-4CF2-8112-419583017F0D}"/>
    <cellStyle name="Normal 122 2 3 2" xfId="14208" xr:uid="{6E741DAB-EEA2-41D6-9D9A-61499FCAC691}"/>
    <cellStyle name="Normal 122 2 4" xfId="10724" xr:uid="{77390083-2849-40CD-9F87-98744A11E81A}"/>
    <cellStyle name="Normal 122 2 5" xfId="11890" xr:uid="{3CEBE876-9CC3-4E82-A7A0-714B0FA514D1}"/>
    <cellStyle name="Normal 122 2 6" xfId="14980" xr:uid="{F5F77077-50CB-4F26-A2BF-D7F41BA29133}"/>
    <cellStyle name="Normal 122 3" xfId="4391" xr:uid="{1795302A-7AD3-4657-94E9-8E0AA558645A}"/>
    <cellStyle name="Normal 122 3 2" xfId="12495" xr:uid="{A8BC6F86-5E17-49CA-B5A7-8DE246394E7E}"/>
    <cellStyle name="Normal 122 4" xfId="6945" xr:uid="{EBADFA23-EE2D-40B4-BDA8-6FC3EF0EB2CB}"/>
    <cellStyle name="Normal 122 4 2" xfId="13807" xr:uid="{490498B1-87F2-421C-9538-35B58EFAD08F}"/>
    <cellStyle name="Normal 122 5" xfId="7941" xr:uid="{522F5D46-8EAE-44F5-9C1E-1FE2A6653F78}"/>
    <cellStyle name="Normal 122 6" xfId="8343" xr:uid="{C261185A-C386-434C-83F2-B605FCEA117A}"/>
    <cellStyle name="Normal 122 7" xfId="9700" xr:uid="{B81C1460-6EBE-45A5-8114-B4577F855E6E}"/>
    <cellStyle name="Normal 122 8" xfId="8944" xr:uid="{3BB85348-F70C-4ED4-B597-E04CB1C34B6A}"/>
    <cellStyle name="Normal 122 9" xfId="11277" xr:uid="{323F93B6-3C4E-4FB3-99BC-2297A829738D}"/>
    <cellStyle name="Normal 123" xfId="1767" xr:uid="{6289A8F8-61AC-4969-9DB7-AA60CAC53785}"/>
    <cellStyle name="Normal 123 10" xfId="14522" xr:uid="{298489F7-9E11-4D53-9DA8-D71C8AD049FD}"/>
    <cellStyle name="Normal 123 2" xfId="2710" xr:uid="{7E87E396-DA20-4334-8281-B11A6F61F993}"/>
    <cellStyle name="Normal 123 2 2" xfId="5095" xr:uid="{FEA7AE48-4CDE-4D75-BD8C-4CD5AF946A1C}"/>
    <cellStyle name="Normal 123 2 2 2" xfId="12950" xr:uid="{FECAE0C0-646C-4288-AA35-22092514E637}"/>
    <cellStyle name="Normal 123 2 3" xfId="7567" xr:uid="{5D65ACCF-DF00-426C-863D-DFE85497F24C}"/>
    <cellStyle name="Normal 123 2 3 2" xfId="14209" xr:uid="{D1867026-1B5F-4338-A111-BB430252D819}"/>
    <cellStyle name="Normal 123 2 4" xfId="10725" xr:uid="{63E76A2F-C7EA-46A8-B753-9E36F034E72B}"/>
    <cellStyle name="Normal 123 2 5" xfId="11891" xr:uid="{E39B0F5C-904F-4BC2-8A27-B9F0746C0876}"/>
    <cellStyle name="Normal 123 2 6" xfId="14981" xr:uid="{47C20335-E04B-4381-9E69-955B1EBBA25A}"/>
    <cellStyle name="Normal 123 3" xfId="4392" xr:uid="{DCA34315-1283-4B99-93E0-4225720EC48C}"/>
    <cellStyle name="Normal 123 3 2" xfId="12496" xr:uid="{C7747E58-46CE-47CE-8797-98ED5328A830}"/>
    <cellStyle name="Normal 123 4" xfId="6946" xr:uid="{0EA4BF04-0DF4-462F-85D2-163E2BF1227F}"/>
    <cellStyle name="Normal 123 4 2" xfId="13808" xr:uid="{F69C6D94-7E60-4CE4-A318-5A1731918E1C}"/>
    <cellStyle name="Normal 123 5" xfId="7942" xr:uid="{9CFDD109-60BD-4715-8F2A-A80D9105A642}"/>
    <cellStyle name="Normal 123 6" xfId="8344" xr:uid="{84C0129A-7BAE-4212-AAA0-119D1AB95D7D}"/>
    <cellStyle name="Normal 123 7" xfId="9701" xr:uid="{62C84FF8-CAFA-43B5-9A73-70F375472632}"/>
    <cellStyle name="Normal 123 8" xfId="8943" xr:uid="{679394A3-4188-4A4B-B434-494022B30DAF}"/>
    <cellStyle name="Normal 123 9" xfId="11278" xr:uid="{AD4B59C7-4ADB-465B-90CB-B110F539CFB6}"/>
    <cellStyle name="Normal 124" xfId="1768" xr:uid="{615A4576-D286-4A21-A406-06BC8CC76A55}"/>
    <cellStyle name="Normal 124 10" xfId="14523" xr:uid="{CC7DD9C8-8CA0-45A9-9F98-430AC1792FB7}"/>
    <cellStyle name="Normal 124 2" xfId="2711" xr:uid="{95F80EF1-42BD-48F4-8C4E-CC72927A85DA}"/>
    <cellStyle name="Normal 124 2 2" xfId="5096" xr:uid="{D00F8460-192C-49ED-A17C-0FD1B91A3027}"/>
    <cellStyle name="Normal 124 2 2 2" xfId="12951" xr:uid="{98A9AC93-5828-4DAE-B00B-E946B66E9B54}"/>
    <cellStyle name="Normal 124 2 3" xfId="7568" xr:uid="{B5A48970-D1C5-43B5-A699-D7E2E2DE6639}"/>
    <cellStyle name="Normal 124 2 3 2" xfId="14210" xr:uid="{D36B7615-65C2-4D4B-B01C-4B6314F937DF}"/>
    <cellStyle name="Normal 124 2 4" xfId="10726" xr:uid="{14763DA8-AEF1-40F6-8928-F2353B568E84}"/>
    <cellStyle name="Normal 124 2 5" xfId="11892" xr:uid="{1A168E71-805C-4B09-9E14-D976EEBF9761}"/>
    <cellStyle name="Normal 124 2 6" xfId="14982" xr:uid="{7D505AFC-9FA1-4968-A414-6E90F4E16DB0}"/>
    <cellStyle name="Normal 124 3" xfId="4393" xr:uid="{E8758A88-ADED-499B-9670-9586983C5E5B}"/>
    <cellStyle name="Normal 124 3 2" xfId="12497" xr:uid="{FC10B739-20DE-4C1F-9316-A1D3EDD5D195}"/>
    <cellStyle name="Normal 124 4" xfId="6947" xr:uid="{03697693-FDBA-4361-95C6-66801BA06749}"/>
    <cellStyle name="Normal 124 4 2" xfId="13809" xr:uid="{452E3BF8-48FA-4CDB-BB75-03E0BA811BCB}"/>
    <cellStyle name="Normal 124 5" xfId="7943" xr:uid="{736F87CA-3A76-41F2-89BF-F59A7D50F3DD}"/>
    <cellStyle name="Normal 124 6" xfId="8345" xr:uid="{96F1695A-7316-40FD-B24A-E7B624D37651}"/>
    <cellStyle name="Normal 124 7" xfId="9702" xr:uid="{F6C35B11-010F-419C-BEF5-B9CFC8A447E4}"/>
    <cellStyle name="Normal 124 8" xfId="8942" xr:uid="{D796C051-2512-4E77-9F83-B53405A3DD06}"/>
    <cellStyle name="Normal 124 9" xfId="11279" xr:uid="{6F1AC237-D442-4FDB-AC81-950ECA9974EB}"/>
    <cellStyle name="Normal 125" xfId="1769" xr:uid="{48A3AA55-7C8E-4BFB-9442-F97755262767}"/>
    <cellStyle name="Normal 125 10" xfId="14524" xr:uid="{E36936EC-1D3C-4B9B-B24C-D7B8EAE08C5D}"/>
    <cellStyle name="Normal 125 2" xfId="2712" xr:uid="{54106F43-868C-4455-A920-4109F1A5C0FF}"/>
    <cellStyle name="Normal 125 2 2" xfId="5097" xr:uid="{D025E05C-8B61-49D9-B92A-AC57D26C3A9B}"/>
    <cellStyle name="Normal 125 2 2 2" xfId="12952" xr:uid="{593B7D99-9657-4B7C-BB84-2562E820D748}"/>
    <cellStyle name="Normal 125 2 3" xfId="7569" xr:uid="{F5CA60BE-6C41-43F3-A6FB-0EE98A32F63F}"/>
    <cellStyle name="Normal 125 2 3 2" xfId="14211" xr:uid="{98617010-9EDD-4B3C-9021-5722415F7509}"/>
    <cellStyle name="Normal 125 2 4" xfId="10727" xr:uid="{24429B75-C222-4D77-92C0-840A1E1269D8}"/>
    <cellStyle name="Normal 125 2 5" xfId="11893" xr:uid="{0CA35218-8624-4321-9D3C-85F77569C5FB}"/>
    <cellStyle name="Normal 125 2 6" xfId="14983" xr:uid="{BFAB1590-A3B3-48DD-89BA-96822D4A3C95}"/>
    <cellStyle name="Normal 125 3" xfId="4394" xr:uid="{92BC7CBB-1205-4426-8E1E-3CDC04D31472}"/>
    <cellStyle name="Normal 125 3 2" xfId="12498" xr:uid="{FFA499B8-1037-4DAE-AD0B-B91A5A3688AB}"/>
    <cellStyle name="Normal 125 4" xfId="6948" xr:uid="{8ED78094-2F54-42DB-A760-D6E7A7C9DB3C}"/>
    <cellStyle name="Normal 125 4 2" xfId="13810" xr:uid="{11CEB15D-2455-4404-97EF-429F594DCB45}"/>
    <cellStyle name="Normal 125 5" xfId="7944" xr:uid="{F9A1C0C1-12DD-483A-A6FB-05C53974417A}"/>
    <cellStyle name="Normal 125 6" xfId="8346" xr:uid="{1F3384B4-CF02-4DF9-A9C6-CE7517ADF7A9}"/>
    <cellStyle name="Normal 125 7" xfId="9703" xr:uid="{CE4EBE18-2C0E-4222-B384-51BB534DA04D}"/>
    <cellStyle name="Normal 125 8" xfId="8941" xr:uid="{18B25081-B40A-4AFB-B59D-BF418CB3A2F4}"/>
    <cellStyle name="Normal 125 9" xfId="11280" xr:uid="{5DE2456D-2096-4E17-93E9-BC9803AE6D91}"/>
    <cellStyle name="Normal 126" xfId="1770" xr:uid="{680D8AAF-9EB6-4E15-A4D1-A2F5D9B78501}"/>
    <cellStyle name="Normal 126 10" xfId="14525" xr:uid="{BDBD190F-0C93-430A-A2E7-9076A125386F}"/>
    <cellStyle name="Normal 126 2" xfId="2713" xr:uid="{81686351-82EC-4413-A10B-23A8E09A395C}"/>
    <cellStyle name="Normal 126 2 2" xfId="5098" xr:uid="{F0CE012A-D0F1-4888-A0AE-AF9C1B157A08}"/>
    <cellStyle name="Normal 126 2 2 2" xfId="12953" xr:uid="{57981434-5C16-4526-9CEF-E74818F203AE}"/>
    <cellStyle name="Normal 126 2 3" xfId="7570" xr:uid="{1A7CB56B-FF69-46F8-8E64-48F57EBE6D3D}"/>
    <cellStyle name="Normal 126 2 3 2" xfId="14212" xr:uid="{63FB5AD5-A009-4F4A-B69B-888B7E51283E}"/>
    <cellStyle name="Normal 126 2 4" xfId="10728" xr:uid="{34671586-0BA2-4575-A54D-7450552C3417}"/>
    <cellStyle name="Normal 126 2 5" xfId="11894" xr:uid="{0D690327-0181-40C9-ABF2-5BD3D0857232}"/>
    <cellStyle name="Normal 126 2 6" xfId="14984" xr:uid="{CB13815C-338F-4E62-9753-3E5A1328E24C}"/>
    <cellStyle name="Normal 126 3" xfId="4395" xr:uid="{67D90DE4-A132-4E73-92BF-B8DB7F3C5500}"/>
    <cellStyle name="Normal 126 3 2" xfId="12499" xr:uid="{DEB2A1D3-B932-4CB6-964A-3F4E39288A68}"/>
    <cellStyle name="Normal 126 4" xfId="6949" xr:uid="{CB7EB78F-6176-43CF-A253-21A0F50BA6DE}"/>
    <cellStyle name="Normal 126 4 2" xfId="13811" xr:uid="{22ACB057-E250-4A3C-A73C-FDCFDA7012AE}"/>
    <cellStyle name="Normal 126 5" xfId="7945" xr:uid="{60385FE9-E120-4DC4-9A03-B9EC7206A3D8}"/>
    <cellStyle name="Normal 126 6" xfId="8347" xr:uid="{751C3727-9152-4758-AE65-389FDFC5DAF8}"/>
    <cellStyle name="Normal 126 7" xfId="9704" xr:uid="{0412E4A3-CD3C-4967-967C-9762435B87FD}"/>
    <cellStyle name="Normal 126 8" xfId="8940" xr:uid="{8D441D67-524F-4664-85C9-C9EDEF26B255}"/>
    <cellStyle name="Normal 126 9" xfId="11281" xr:uid="{8E08682A-1F97-45AD-993D-802C5DAA47D7}"/>
    <cellStyle name="Normal 127" xfId="1771" xr:uid="{B8778A23-1EF7-4231-BA7F-96B807A73BA7}"/>
    <cellStyle name="Normal 127 10" xfId="14526" xr:uid="{BE9E03F2-33BD-41B2-A6C0-7C7DEDA9F129}"/>
    <cellStyle name="Normal 127 2" xfId="2714" xr:uid="{FB11A719-0CA3-4321-830F-F976E68E7168}"/>
    <cellStyle name="Normal 127 2 2" xfId="5099" xr:uid="{7AAF9758-E6D3-4236-A2A0-BF5EBEBD9EC0}"/>
    <cellStyle name="Normal 127 2 2 2" xfId="12954" xr:uid="{9D51B268-E4DC-4A85-BDDE-4AC004C48EB4}"/>
    <cellStyle name="Normal 127 2 3" xfId="7571" xr:uid="{FF5488EE-0681-4F6B-8571-3F6483D471EB}"/>
    <cellStyle name="Normal 127 2 3 2" xfId="14213" xr:uid="{0DA890FF-42C5-4B6F-B81F-27CC0F967395}"/>
    <cellStyle name="Normal 127 2 4" xfId="10729" xr:uid="{81C041AD-75EA-4AFF-AC6C-AD99D7DAE347}"/>
    <cellStyle name="Normal 127 2 5" xfId="11895" xr:uid="{4C2133CB-C9F9-4E7E-96FD-EFD2349021F6}"/>
    <cellStyle name="Normal 127 2 6" xfId="14985" xr:uid="{9031D7F8-A115-441F-B431-0B56ED94DEDE}"/>
    <cellStyle name="Normal 127 3" xfId="4396" xr:uid="{1A41FEE6-134F-4B9B-A309-420DD7F02F15}"/>
    <cellStyle name="Normal 127 3 2" xfId="12500" xr:uid="{C6914CA6-3C8B-4249-8720-85C23E58891C}"/>
    <cellStyle name="Normal 127 4" xfId="6950" xr:uid="{892FB1B0-DBCA-48EF-873A-47BCBEDCD2C7}"/>
    <cellStyle name="Normal 127 4 2" xfId="13812" xr:uid="{B4E3B515-B168-4034-95B7-224E38275165}"/>
    <cellStyle name="Normal 127 5" xfId="7946" xr:uid="{C8E314AE-A42F-47B9-911D-9C67F4AF7A54}"/>
    <cellStyle name="Normal 127 6" xfId="8348" xr:uid="{CD1A31ED-A3C2-4BBA-9E71-2625BDFC3354}"/>
    <cellStyle name="Normal 127 7" xfId="9705" xr:uid="{9135B194-0095-4630-880C-F4C93AE9BE52}"/>
    <cellStyle name="Normal 127 8" xfId="8939" xr:uid="{1B073165-5DD8-4EB5-A5C7-3C0998527CDC}"/>
    <cellStyle name="Normal 127 9" xfId="11282" xr:uid="{F3E21EDB-8669-4D53-975D-7A70C0E2B5B7}"/>
    <cellStyle name="Normal 128" xfId="1772" xr:uid="{03CCF3A5-9FAC-4CC8-B2B5-B57B5CA76D51}"/>
    <cellStyle name="Normal 128 10" xfId="14527" xr:uid="{02573F88-4804-45F7-B03A-230CA8B88B7D}"/>
    <cellStyle name="Normal 128 2" xfId="2715" xr:uid="{10257796-E804-4E9E-98B5-4599D2190B25}"/>
    <cellStyle name="Normal 128 2 2" xfId="5100" xr:uid="{3CB4E68F-0FFC-4758-957E-91778BDBFAA1}"/>
    <cellStyle name="Normal 128 2 2 2" xfId="12955" xr:uid="{E63AC37B-6328-458A-9027-0EA42197F05B}"/>
    <cellStyle name="Normal 128 2 3" xfId="7572" xr:uid="{513F3ADD-9794-49A0-89C9-418EF4D8ED6D}"/>
    <cellStyle name="Normal 128 2 3 2" xfId="14214" xr:uid="{9E96E060-8738-48D7-8785-97B2C68E5EEC}"/>
    <cellStyle name="Normal 128 2 4" xfId="10730" xr:uid="{50D1028A-65F7-49F8-AC50-2D829A315E89}"/>
    <cellStyle name="Normal 128 2 5" xfId="11896" xr:uid="{7CFACC75-83F1-4EAE-A419-B9CCF0E7B198}"/>
    <cellStyle name="Normal 128 2 6" xfId="14986" xr:uid="{9D397B81-774A-4002-BE69-0D5781DF33D8}"/>
    <cellStyle name="Normal 128 3" xfId="4397" xr:uid="{5B7C3259-19A7-4684-94F7-D96B0A2D156E}"/>
    <cellStyle name="Normal 128 3 2" xfId="12501" xr:uid="{C6F56486-939A-4275-9453-D229CE2D0BEB}"/>
    <cellStyle name="Normal 128 4" xfId="6951" xr:uid="{8C78B3E9-578F-4CEA-969B-A39CD64CB7F0}"/>
    <cellStyle name="Normal 128 4 2" xfId="13813" xr:uid="{8468D928-3C99-4B0A-9C3E-BB9B6D5ABF99}"/>
    <cellStyle name="Normal 128 5" xfId="7947" xr:uid="{A737EA03-BAEB-42F6-8A0E-58E502D1DD99}"/>
    <cellStyle name="Normal 128 6" xfId="8349" xr:uid="{2FF96A35-AAF0-4D34-810F-1B6AB2B558DF}"/>
    <cellStyle name="Normal 128 7" xfId="9706" xr:uid="{3BC65CD2-9B99-439D-82C1-346FAC0EAD5E}"/>
    <cellStyle name="Normal 128 8" xfId="8938" xr:uid="{F300E729-14B9-4F22-AB51-1F1FDE984B0F}"/>
    <cellStyle name="Normal 128 9" xfId="11283" xr:uid="{318B743C-0F66-45E2-8989-4930DE2C0FDB}"/>
    <cellStyle name="Normal 129" xfId="1773" xr:uid="{85E700AE-E9E7-412A-AF9E-96D62F11058F}"/>
    <cellStyle name="Normal 129 10" xfId="14528" xr:uid="{CA07FA12-A3B9-4834-AE84-6EB789C140EA}"/>
    <cellStyle name="Normal 129 2" xfId="2716" xr:uid="{5AF8C4A1-74A3-4CBA-A399-4F615C0D9845}"/>
    <cellStyle name="Normal 129 2 2" xfId="5101" xr:uid="{477FA0A2-861B-4013-9BBA-C76B67AD27FC}"/>
    <cellStyle name="Normal 129 2 2 2" xfId="12956" xr:uid="{3A808757-915E-4672-9335-AD91CA68C1C1}"/>
    <cellStyle name="Normal 129 2 3" xfId="7573" xr:uid="{9C1D90B6-D318-493A-B172-D94D14AFC2CF}"/>
    <cellStyle name="Normal 129 2 3 2" xfId="14215" xr:uid="{F40133EC-F475-4C14-B526-9E6C5C13B134}"/>
    <cellStyle name="Normal 129 2 4" xfId="10731" xr:uid="{6585AE4A-A162-4257-A9E9-E6ADD87C6C37}"/>
    <cellStyle name="Normal 129 2 5" xfId="11897" xr:uid="{92AA8AEE-0C2D-4A02-933E-0848703B4F4D}"/>
    <cellStyle name="Normal 129 2 6" xfId="14987" xr:uid="{0DB10390-7ACC-4781-8041-F386DB074954}"/>
    <cellStyle name="Normal 129 3" xfId="4398" xr:uid="{920CAFEA-576C-40CB-A9FC-8687F7C5DB2B}"/>
    <cellStyle name="Normal 129 3 2" xfId="12502" xr:uid="{35CA528D-2788-4142-B096-EA9BD1B3130E}"/>
    <cellStyle name="Normal 129 4" xfId="6952" xr:uid="{8C91134E-9563-4F0F-B599-D36B7D53ED80}"/>
    <cellStyle name="Normal 129 4 2" xfId="13814" xr:uid="{D8CD2105-7E19-4E83-BA2C-76E132B925B8}"/>
    <cellStyle name="Normal 129 5" xfId="7948" xr:uid="{D56F906E-8018-4597-B197-718FCEC1221E}"/>
    <cellStyle name="Normal 129 6" xfId="8350" xr:uid="{FD08CF2C-8874-4F7D-8AEF-B9B18E665946}"/>
    <cellStyle name="Normal 129 7" xfId="9707" xr:uid="{3A06E266-E163-463C-8480-55F7CB7B1BD4}"/>
    <cellStyle name="Normal 129 8" xfId="8937" xr:uid="{29667951-4454-412B-B065-10FA8966942A}"/>
    <cellStyle name="Normal 129 9" xfId="11284" xr:uid="{EDE75727-BDC4-4206-90D9-C61FFEB6FD9B}"/>
    <cellStyle name="Normal 13" xfId="337" xr:uid="{0B6F7ED7-0681-4949-B304-71F18EB262E5}"/>
    <cellStyle name="Normal 13 10" xfId="8351" xr:uid="{81E4B8B3-B593-4C99-8452-39954A828AAC}"/>
    <cellStyle name="Normal 13 11" xfId="9708" xr:uid="{7E320064-CDB0-4965-A200-AA9DF86A3D06}"/>
    <cellStyle name="Normal 13 12" xfId="8936" xr:uid="{375D5A65-EB95-4B67-A1BF-36E51D69A105}"/>
    <cellStyle name="Normal 13 13" xfId="14529" xr:uid="{396CF32C-C5D7-41AD-90E9-13697B995BD7}"/>
    <cellStyle name="Normal 13 2" xfId="1775" xr:uid="{D35F8EED-7040-4C2D-8285-81656206F789}"/>
    <cellStyle name="Normal 13 2 2" xfId="1776" xr:uid="{F7927C28-2CC1-4658-85D4-2D22F97CFE18}"/>
    <cellStyle name="Normal 13 2 2 2" xfId="4400" xr:uid="{14D6E7C3-DC1C-4971-989E-B67F24A82B2C}"/>
    <cellStyle name="Normal 13 2 2 3" xfId="6955" xr:uid="{5D363CF7-1510-400F-B514-C89D9EE202FB}"/>
    <cellStyle name="Normal 13 2 2 4" xfId="8934" xr:uid="{53361537-ABA0-4A92-AEFF-3C032253E82C}"/>
    <cellStyle name="Normal 13 2 3" xfId="4399" xr:uid="{1162F77E-D3CA-478E-987C-781E5FF95961}"/>
    <cellStyle name="Normal 13 2 4" xfId="6954" xr:uid="{6DDC89FC-27AB-4709-B6A4-7BED60ECE98A}"/>
    <cellStyle name="Normal 13 2 5" xfId="8935" xr:uid="{15915510-DAD0-461F-94D9-35077143F640}"/>
    <cellStyle name="Normal 13 3" xfId="1777" xr:uid="{0FD45FF0-D8DF-409B-87A2-7A70E9FDF6D8}"/>
    <cellStyle name="Normal 13 3 2" xfId="1778" xr:uid="{E4334546-003D-4567-B60E-7418A875DFF1}"/>
    <cellStyle name="Normal 13 3 2 2" xfId="4402" xr:uid="{9FF7F6DA-635C-4D5C-A10F-B8B99A45E523}"/>
    <cellStyle name="Normal 13 3 2 2 2" xfId="12504" xr:uid="{454A6F3F-E291-4859-8D52-24242959D638}"/>
    <cellStyle name="Normal 13 3 2 2 3" xfId="14990" xr:uid="{346B2A0C-1C44-441F-9F4F-20F01E0091A7}"/>
    <cellStyle name="Normal 13 3 2 3" xfId="6957" xr:uid="{E131A3B6-982B-4D37-9F86-D000898D05B2}"/>
    <cellStyle name="Normal 13 3 2 3 2" xfId="13817" xr:uid="{72D1D6AF-5E0E-4FE8-A864-86DCFB8C53C3}"/>
    <cellStyle name="Normal 13 3 2 4" xfId="7951" xr:uid="{2C38FA1E-B92F-4BD6-B4E4-BABB89EA349F}"/>
    <cellStyle name="Normal 13 3 2 5" xfId="8932" xr:uid="{6F6F89BE-A8D2-4B9E-B85D-7DC1853F15E3}"/>
    <cellStyle name="Normal 13 3 2 6" xfId="11287" xr:uid="{E3578ED5-F264-4E52-8180-D023930237C1}"/>
    <cellStyle name="Normal 13 3 3" xfId="4401" xr:uid="{E85605C4-0547-4761-8401-E4CE2CBCBBC8}"/>
    <cellStyle name="Normal 13 3 3 2" xfId="12503" xr:uid="{43BE7318-F7AC-42D4-BBD5-23DDE57C3D75}"/>
    <cellStyle name="Normal 13 3 3 3" xfId="14989" xr:uid="{5D2DACB2-EE7D-40A2-A586-75623F59BEC6}"/>
    <cellStyle name="Normal 13 3 4" xfId="6956" xr:uid="{A90A78CB-6EB0-4F1D-AD47-C78F2157FE8A}"/>
    <cellStyle name="Normal 13 3 4 2" xfId="13816" xr:uid="{8BA94C46-98F3-4099-9D18-A66309A0C755}"/>
    <cellStyle name="Normal 13 3 5" xfId="7950" xr:uid="{F5472421-44C6-4E70-94D3-2BF92EE216EA}"/>
    <cellStyle name="Normal 13 3 6" xfId="8933" xr:uid="{3A9BD67E-58B0-457A-8413-A9F0EA9B623B}"/>
    <cellStyle name="Normal 13 3 7" xfId="11286" xr:uid="{723028D4-0695-4545-8A97-DD8AD0EAC12C}"/>
    <cellStyle name="Normal 13 4" xfId="1779" xr:uid="{0BDF2216-4AFF-4DDF-B88C-F312FAB7FA97}"/>
    <cellStyle name="Normal 13 4 10" xfId="14530" xr:uid="{05A4A807-6158-4F74-A242-732D46542B24}"/>
    <cellStyle name="Normal 13 4 2" xfId="2718" xr:uid="{E2E077E1-E136-47AD-9B45-647AF15450B5}"/>
    <cellStyle name="Normal 13 4 2 2" xfId="5102" xr:uid="{79C8DF74-3E36-44F5-83EB-874CA73DBAD6}"/>
    <cellStyle name="Normal 13 4 2 2 2" xfId="12957" xr:uid="{6F8A12D5-3BA2-4CA8-9874-0F2C8CA621B3}"/>
    <cellStyle name="Normal 13 4 2 3" xfId="7575" xr:uid="{44D120D2-9243-4226-9902-E47B83C16593}"/>
    <cellStyle name="Normal 13 4 2 3 2" xfId="14217" xr:uid="{4CDF5C82-7E25-46B8-A5F9-9C97A8AD58E9}"/>
    <cellStyle name="Normal 13 4 2 4" xfId="10733" xr:uid="{A9AB81D9-2BCE-4A68-9A04-681A85FF449C}"/>
    <cellStyle name="Normal 13 4 2 5" xfId="11899" xr:uid="{3A4E23CC-2988-40A6-83E0-13DAFF6A68D5}"/>
    <cellStyle name="Normal 13 4 2 6" xfId="14991" xr:uid="{0D1F199D-3A7A-4FBE-84DA-6EDEDB8D7342}"/>
    <cellStyle name="Normal 13 4 3" xfId="4403" xr:uid="{66B0D305-DD9F-4FB7-9011-8F37D8A3E88C}"/>
    <cellStyle name="Normal 13 4 3 2" xfId="12505" xr:uid="{197D1E4F-9FC7-4A1B-8B4C-C9C4A1704945}"/>
    <cellStyle name="Normal 13 4 4" xfId="6958" xr:uid="{FCBB122E-D243-43FD-96E8-18AC50512877}"/>
    <cellStyle name="Normal 13 4 4 2" xfId="13818" xr:uid="{4E41AE05-07CB-49F3-970D-A6585486E89D}"/>
    <cellStyle name="Normal 13 4 5" xfId="7952" xr:uid="{58AC4B4F-1E47-407C-858E-7A31CB8F5B83}"/>
    <cellStyle name="Normal 13 4 6" xfId="8352" xr:uid="{B19FEF72-7CCD-4CA6-ADCE-CB83655E1169}"/>
    <cellStyle name="Normal 13 4 7" xfId="9713" xr:uid="{E281708B-7B4D-4D76-9902-698EB57922CC}"/>
    <cellStyle name="Normal 13 4 8" xfId="8931" xr:uid="{ACD3B6AB-B26E-45E7-BDC7-F2AE8667B218}"/>
    <cellStyle name="Normal 13 4 9" xfId="11288" xr:uid="{826A3289-1EA5-44E9-94B8-17FE86339320}"/>
    <cellStyle name="Normal 13 5" xfId="1774" xr:uid="{E4DD66DF-C53C-42D6-853B-35ACD39416DE}"/>
    <cellStyle name="Normal 13 5 2" xfId="2717" xr:uid="{582D3D1E-FA78-4552-85AC-53488B7703D7}"/>
    <cellStyle name="Normal 13 5 2 2" xfId="11898" xr:uid="{0663303C-C127-49C4-9F9E-AC68EDA5A0C7}"/>
    <cellStyle name="Normal 13 5 3" xfId="7574" xr:uid="{E1BBCE51-577E-4454-8679-4C7CBA7DEF4B}"/>
    <cellStyle name="Normal 13 5 3 2" xfId="14216" xr:uid="{FAD3DC14-3FD1-441C-BD70-54C725B9195E}"/>
    <cellStyle name="Normal 13 5 4" xfId="10732" xr:uid="{E4395138-DCFA-4B1D-AB56-88D8CD43FAB5}"/>
    <cellStyle name="Normal 13 5 5" xfId="11285" xr:uid="{5BFF643F-0246-4927-AC07-C7868E589D63}"/>
    <cellStyle name="Normal 13 5 6" xfId="14988" xr:uid="{3BCD668F-B7C5-4C37-BE9D-F128DA3723AE}"/>
    <cellStyle name="Normal 13 6" xfId="3168" xr:uid="{9DF5531C-A672-4D8B-A8E2-40B693E4FC2F}"/>
    <cellStyle name="Normal 13 7" xfId="3113" xr:uid="{1FBD5171-8EDF-4025-AC18-21641E7E2541}"/>
    <cellStyle name="Normal 13 8" xfId="6953" xr:uid="{BF265CD7-CD18-4627-98FE-39DEAFF6FB50}"/>
    <cellStyle name="Normal 13 8 2" xfId="13815" xr:uid="{FF41DD26-62AF-4DEB-9706-C30042A70993}"/>
    <cellStyle name="Normal 13 9" xfId="7949" xr:uid="{92E6E34C-78F2-4503-BC78-1828071D9172}"/>
    <cellStyle name="Normal 130" xfId="1780" xr:uid="{67D9BEB5-69A9-4F73-9625-2527838AD348}"/>
    <cellStyle name="Normal 130 10" xfId="14531" xr:uid="{2943A941-BCC3-406B-989E-C8D030176EDA}"/>
    <cellStyle name="Normal 130 2" xfId="2719" xr:uid="{A05FD7C5-7CD7-44E4-966B-9B8AFBAD308E}"/>
    <cellStyle name="Normal 130 2 2" xfId="5103" xr:uid="{B57FE9B0-36FC-427F-8924-B486E79F698C}"/>
    <cellStyle name="Normal 130 2 2 2" xfId="12958" xr:uid="{A79E0CD2-01C0-4F21-93B4-528522FADD1D}"/>
    <cellStyle name="Normal 130 2 3" xfId="7576" xr:uid="{61D54659-8665-464A-A351-431B9E83F95E}"/>
    <cellStyle name="Normal 130 2 3 2" xfId="14218" xr:uid="{189A72B9-3F3B-48DF-9724-111518D30C44}"/>
    <cellStyle name="Normal 130 2 4" xfId="10734" xr:uid="{5AE0B8CE-8513-4F00-8BF2-2BE36F5C22D5}"/>
    <cellStyle name="Normal 130 2 5" xfId="11900" xr:uid="{061BABC1-B885-407C-A4E2-A990D71980E8}"/>
    <cellStyle name="Normal 130 2 6" xfId="14992" xr:uid="{FC0517EA-5D3A-4B3B-9C9F-8FF8E3936B7E}"/>
    <cellStyle name="Normal 130 3" xfId="4404" xr:uid="{CD9846A3-697E-4D5E-9E46-83FF4BB875D6}"/>
    <cellStyle name="Normal 130 3 2" xfId="12506" xr:uid="{70A71835-1F7A-40B2-9B3A-1E81EFE7EB6D}"/>
    <cellStyle name="Normal 130 4" xfId="6959" xr:uid="{3B43B1B8-058C-4B26-B01D-8EC247C46FF3}"/>
    <cellStyle name="Normal 130 4 2" xfId="13819" xr:uid="{63CB7150-64A2-49DD-B0E6-6F9E58CD004D}"/>
    <cellStyle name="Normal 130 5" xfId="7953" xr:uid="{AFAAFDA5-7AC7-4EEE-AF6C-0CC50B9E6A57}"/>
    <cellStyle name="Normal 130 6" xfId="8353" xr:uid="{41767B24-B83F-4D51-8DAD-072C4A65771E}"/>
    <cellStyle name="Normal 130 7" xfId="9714" xr:uid="{B9A7AA5B-8D11-4F82-B4E1-5DF577731A42}"/>
    <cellStyle name="Normal 130 8" xfId="8930" xr:uid="{02AF5B41-C43B-44E0-A87C-142C12DB9CCC}"/>
    <cellStyle name="Normal 130 9" xfId="11289" xr:uid="{544CB07F-B7D1-45A9-979A-642FFCD0CB17}"/>
    <cellStyle name="Normal 131" xfId="1781" xr:uid="{288E1830-9EF0-494B-982E-EFF14802A775}"/>
    <cellStyle name="Normal 131 10" xfId="14532" xr:uid="{A8BA3F5A-344B-433B-9D0E-E0D92BEC224A}"/>
    <cellStyle name="Normal 131 2" xfId="2720" xr:uid="{B6076DCF-54A8-40CC-BD04-B369B6123C0F}"/>
    <cellStyle name="Normal 131 2 2" xfId="5104" xr:uid="{171E208E-78FC-4702-B249-A7CD11FEF793}"/>
    <cellStyle name="Normal 131 2 2 2" xfId="12959" xr:uid="{149B72DE-B0F5-4F8E-9B92-C712AC331ABA}"/>
    <cellStyle name="Normal 131 2 3" xfId="7577" xr:uid="{F6AD196C-53AA-4528-A0AE-CA69D5620AC8}"/>
    <cellStyle name="Normal 131 2 3 2" xfId="14219" xr:uid="{AB99856B-D5D7-4820-99BF-1B19121321E3}"/>
    <cellStyle name="Normal 131 2 4" xfId="10735" xr:uid="{48499128-3ED6-47A3-A2C6-EC114E823198}"/>
    <cellStyle name="Normal 131 2 5" xfId="11901" xr:uid="{0FCE7F8A-5455-46C0-984C-C0CA655036D6}"/>
    <cellStyle name="Normal 131 2 6" xfId="14993" xr:uid="{F429AA66-0279-491B-8E38-A192D01BDBC1}"/>
    <cellStyle name="Normal 131 3" xfId="4405" xr:uid="{A905F853-70B9-4CB5-A0B1-BFE81D0E7766}"/>
    <cellStyle name="Normal 131 3 2" xfId="12507" xr:uid="{8387A3D1-16A7-420C-9A20-732B75207C75}"/>
    <cellStyle name="Normal 131 4" xfId="6960" xr:uid="{F57C2503-0192-47A7-9E85-01B2A6CF41D6}"/>
    <cellStyle name="Normal 131 4 2" xfId="13820" xr:uid="{16633CB7-1A7B-476A-9142-7B723A5B0827}"/>
    <cellStyle name="Normal 131 5" xfId="7954" xr:uid="{92F61548-10DC-44C8-ADD6-9BCF5852915C}"/>
    <cellStyle name="Normal 131 6" xfId="8354" xr:uid="{04CD8C8E-C432-489E-A5B4-9276C0066C8D}"/>
    <cellStyle name="Normal 131 7" xfId="9715" xr:uid="{CFEFABAB-4A07-4752-BF82-6D8CD2C433A0}"/>
    <cellStyle name="Normal 131 8" xfId="8929" xr:uid="{7D1A12E5-116D-4CAF-A42B-4457036B702A}"/>
    <cellStyle name="Normal 131 9" xfId="11290" xr:uid="{368E49DE-56FB-4229-8EA0-417E7E12FBFC}"/>
    <cellStyle name="Normal 132" xfId="1782" xr:uid="{EAB3CBF0-CF4C-403D-B882-B24BE0B4A701}"/>
    <cellStyle name="Normal 132 10" xfId="14533" xr:uid="{B67DCDAE-66FE-4FC3-993E-A79451A880A8}"/>
    <cellStyle name="Normal 132 2" xfId="2721" xr:uid="{118AC251-F713-4072-9A3C-4F5919467D12}"/>
    <cellStyle name="Normal 132 2 2" xfId="5105" xr:uid="{6A5F8833-88A1-49DD-8998-BC84F2B1A11D}"/>
    <cellStyle name="Normal 132 2 2 2" xfId="12960" xr:uid="{5EEA1DBD-8262-4BF6-B4F1-922E29BBE1A7}"/>
    <cellStyle name="Normal 132 2 3" xfId="7578" xr:uid="{6CCA9C8E-06EC-4F4E-A4D9-36650F0D59A4}"/>
    <cellStyle name="Normal 132 2 3 2" xfId="14220" xr:uid="{3AE32D6B-DDBF-42ED-A6A8-ECEDAD543440}"/>
    <cellStyle name="Normal 132 2 4" xfId="10736" xr:uid="{BD1149B9-6DA3-424D-B003-83C4CA6171F0}"/>
    <cellStyle name="Normal 132 2 5" xfId="11902" xr:uid="{65925089-EFEF-4E02-BC45-78F86E9116C2}"/>
    <cellStyle name="Normal 132 2 6" xfId="14994" xr:uid="{2289C794-B84F-4354-8F7D-4595F5F59149}"/>
    <cellStyle name="Normal 132 3" xfId="4406" xr:uid="{32588957-DDE1-43A9-AC3C-5350A544497C}"/>
    <cellStyle name="Normal 132 3 2" xfId="12508" xr:uid="{0A4B82D4-8EC6-4749-85AC-DF761B89C39D}"/>
    <cellStyle name="Normal 132 4" xfId="6961" xr:uid="{3FB83B1A-D519-471D-ACE4-0E63B76D7F5A}"/>
    <cellStyle name="Normal 132 4 2" xfId="13821" xr:uid="{03F32DFA-6C33-4BEA-871B-22B3D220FB77}"/>
    <cellStyle name="Normal 132 5" xfId="7955" xr:uid="{605B3DC9-4274-4040-9EEF-7C819CC4CD7B}"/>
    <cellStyle name="Normal 132 6" xfId="8355" xr:uid="{F8F37F49-2B0C-4340-9B1E-8AAEBABF755C}"/>
    <cellStyle name="Normal 132 7" xfId="9716" xr:uid="{94B30120-6376-4CF2-AE52-F527CFF77DBF}"/>
    <cellStyle name="Normal 132 8" xfId="8928" xr:uid="{2F4B4EA8-882C-4CE8-A163-F500B07B1B2C}"/>
    <cellStyle name="Normal 132 9" xfId="11291" xr:uid="{5458B63E-D9F6-44C9-8DB0-8952D755B4A6}"/>
    <cellStyle name="Normal 133" xfId="1783" xr:uid="{1CD71485-24FB-43B8-9082-CC88A30CE4CA}"/>
    <cellStyle name="Normal 133 10" xfId="14534" xr:uid="{839A22AD-3D45-4C39-8FA9-4F83109E35C1}"/>
    <cellStyle name="Normal 133 2" xfId="2722" xr:uid="{463AD7E3-D90E-48D0-ABDA-25236F89186C}"/>
    <cellStyle name="Normal 133 2 2" xfId="5106" xr:uid="{686DF217-501F-47B2-8DE8-1161C2AB2753}"/>
    <cellStyle name="Normal 133 2 2 2" xfId="12961" xr:uid="{7D48E94B-0DD6-4904-A726-4A161B55E25E}"/>
    <cellStyle name="Normal 133 2 3" xfId="7579" xr:uid="{F13B45FE-E0F7-4198-B028-1ADC4FE572AA}"/>
    <cellStyle name="Normal 133 2 3 2" xfId="14221" xr:uid="{1FACB822-B4D0-4470-949E-9D900F5F74E4}"/>
    <cellStyle name="Normal 133 2 4" xfId="10737" xr:uid="{287BE28A-5EAE-4ECA-9189-7E4DE2D5AFED}"/>
    <cellStyle name="Normal 133 2 5" xfId="11903" xr:uid="{B6CC1BD6-345B-4103-8ACA-80A41806CECA}"/>
    <cellStyle name="Normal 133 2 6" xfId="14995" xr:uid="{D6D8425A-E36D-4364-90F1-48581F4740D5}"/>
    <cellStyle name="Normal 133 3" xfId="4407" xr:uid="{8E19E05B-06D2-408D-AA20-4D0692AF3458}"/>
    <cellStyle name="Normal 133 3 2" xfId="12509" xr:uid="{24CE87BA-9F48-426E-8EC8-BDC04A455DD4}"/>
    <cellStyle name="Normal 133 4" xfId="6962" xr:uid="{9D613CA9-4E8D-4E44-8FE6-510C6DB39CB2}"/>
    <cellStyle name="Normal 133 4 2" xfId="13822" xr:uid="{46ABDA6B-E747-4239-8EE3-23A07257374F}"/>
    <cellStyle name="Normal 133 5" xfId="7956" xr:uid="{D38B7394-CB57-47A9-9897-6463CF915ED0}"/>
    <cellStyle name="Normal 133 6" xfId="8356" xr:uid="{C4F80631-77ED-4B3C-A101-CFFFAAAFA81A}"/>
    <cellStyle name="Normal 133 7" xfId="9717" xr:uid="{C21D50B6-3E09-4C8E-8070-4899A8C81B1D}"/>
    <cellStyle name="Normal 133 8" xfId="8927" xr:uid="{3B77CBE4-F352-4BFF-96C9-42468236B0DA}"/>
    <cellStyle name="Normal 133 9" xfId="11292" xr:uid="{4FE92518-5EB5-42BD-A0B0-4434D6879E50}"/>
    <cellStyle name="Normal 134" xfId="1784" xr:uid="{F80DB142-F2F6-4F86-A2BD-CCDE3521BF0E}"/>
    <cellStyle name="Normal 134 10" xfId="14535" xr:uid="{786BC12D-7F81-404B-ADBF-E14E2CA1ABF6}"/>
    <cellStyle name="Normal 134 2" xfId="2723" xr:uid="{9D3C0EEF-AE92-43FC-AF51-8D341A7F65BF}"/>
    <cellStyle name="Normal 134 2 2" xfId="5107" xr:uid="{9950F69F-E290-4491-8FF9-3F2F8E8046F9}"/>
    <cellStyle name="Normal 134 2 2 2" xfId="12962" xr:uid="{F1F87D04-841F-4856-99C8-D9B931BAC7AC}"/>
    <cellStyle name="Normal 134 2 3" xfId="7580" xr:uid="{489405DA-385F-4354-9676-4DCF7A262F92}"/>
    <cellStyle name="Normal 134 2 3 2" xfId="14222" xr:uid="{29F9DDA3-EB89-486A-98D5-459E0D35726F}"/>
    <cellStyle name="Normal 134 2 4" xfId="10738" xr:uid="{9ADF6B91-F2A7-4C21-B948-C38E8BEF990E}"/>
    <cellStyle name="Normal 134 2 5" xfId="11904" xr:uid="{6FE94642-367B-449F-93C1-79BAE29B1442}"/>
    <cellStyle name="Normal 134 2 6" xfId="14996" xr:uid="{D574DC7F-ED4D-42BA-8B61-873D07AA7950}"/>
    <cellStyle name="Normal 134 3" xfId="4408" xr:uid="{F242C8C9-EAEC-40B6-8039-4DA20BF9B18A}"/>
    <cellStyle name="Normal 134 3 2" xfId="12510" xr:uid="{4186A858-6C98-4BA5-B40C-412BC601C93D}"/>
    <cellStyle name="Normal 134 4" xfId="6963" xr:uid="{D423543F-B4AC-4030-839E-375D002184AC}"/>
    <cellStyle name="Normal 134 4 2" xfId="13823" xr:uid="{8005A476-1121-4A88-A19B-A1AA03F341E5}"/>
    <cellStyle name="Normal 134 5" xfId="7957" xr:uid="{22BC0280-30EA-4C31-A4B7-110DB74D3405}"/>
    <cellStyle name="Normal 134 6" xfId="8357" xr:uid="{0CA837BC-36E2-40FD-832F-599881732323}"/>
    <cellStyle name="Normal 134 7" xfId="9718" xr:uid="{2A5AE0C0-866C-4872-BA1B-398DE6B39D08}"/>
    <cellStyle name="Normal 134 8" xfId="8926" xr:uid="{B0C966C0-98EE-45A8-AC5D-E9B9756F5D7A}"/>
    <cellStyle name="Normal 134 9" xfId="11293" xr:uid="{A00BE201-E91D-494A-B043-0112359673BC}"/>
    <cellStyle name="Normal 135" xfId="1785" xr:uid="{98C21EDF-85A2-41E8-9023-300F2BA096D9}"/>
    <cellStyle name="Normal 135 10" xfId="14536" xr:uid="{696F3C29-B183-4DCF-98B5-401DA2BA9477}"/>
    <cellStyle name="Normal 135 2" xfId="2724" xr:uid="{1D02A408-A241-4885-9C25-CA7E252640F1}"/>
    <cellStyle name="Normal 135 2 2" xfId="5108" xr:uid="{838441EE-45C5-4640-A65D-1DE4FFA87197}"/>
    <cellStyle name="Normal 135 2 2 2" xfId="12963" xr:uid="{9CDC0760-4F3F-4882-B90A-E548F040B27C}"/>
    <cellStyle name="Normal 135 2 3" xfId="7581" xr:uid="{A93B6913-2750-4E22-9926-82F6855AA988}"/>
    <cellStyle name="Normal 135 2 3 2" xfId="14223" xr:uid="{F0266587-BBCF-4C46-B2E2-17E351802AD7}"/>
    <cellStyle name="Normal 135 2 4" xfId="10739" xr:uid="{F176580F-06AE-4749-BC75-FB6FBBFD7F8B}"/>
    <cellStyle name="Normal 135 2 5" xfId="11905" xr:uid="{4723C1A3-4BED-4FEE-8B65-01CF9CC7018B}"/>
    <cellStyle name="Normal 135 2 6" xfId="14997" xr:uid="{BEC8F4BF-7111-4A45-9DA7-C5E0CC586CEF}"/>
    <cellStyle name="Normal 135 3" xfId="4409" xr:uid="{AD8AAA24-179B-4D51-9931-E3B0D1AD3066}"/>
    <cellStyle name="Normal 135 3 2" xfId="12511" xr:uid="{7302CDA1-945C-444B-8FD2-91246CFF99D9}"/>
    <cellStyle name="Normal 135 4" xfId="6964" xr:uid="{A4DF88C3-C0E1-4C7A-8693-8C10C4C5810D}"/>
    <cellStyle name="Normal 135 4 2" xfId="13824" xr:uid="{07886B3B-06F9-4908-9E24-3B7BEDF19E9F}"/>
    <cellStyle name="Normal 135 5" xfId="7958" xr:uid="{33321D53-5157-4DC4-A987-CA1DB94512CA}"/>
    <cellStyle name="Normal 135 6" xfId="8358" xr:uid="{1606026C-2C55-4591-9716-B7E56DA8C215}"/>
    <cellStyle name="Normal 135 7" xfId="9719" xr:uid="{24AA1394-C005-4D04-865A-C864BCCA94BC}"/>
    <cellStyle name="Normal 135 8" xfId="8925" xr:uid="{49B4E141-38E1-4EEC-AB92-2FD21253F7AE}"/>
    <cellStyle name="Normal 135 9" xfId="11294" xr:uid="{F1F447A6-0330-41A0-BE2A-CF162A199C9F}"/>
    <cellStyle name="Normal 136" xfId="1786" xr:uid="{E132108D-FB01-421C-A48B-DDC432A83195}"/>
    <cellStyle name="Normal 136 10" xfId="14537" xr:uid="{F61AFB20-1A86-4176-AB4F-33119039F157}"/>
    <cellStyle name="Normal 136 2" xfId="2725" xr:uid="{5012E558-5AFF-49ED-B47A-45E47252A5FD}"/>
    <cellStyle name="Normal 136 2 2" xfId="5109" xr:uid="{96AB6B67-1CF9-4A20-8CBB-BC453A5509A0}"/>
    <cellStyle name="Normal 136 2 2 2" xfId="12964" xr:uid="{0DF03904-4D9B-46D1-B894-605534A95860}"/>
    <cellStyle name="Normal 136 2 3" xfId="7582" xr:uid="{12B4247A-B890-47A8-B663-D3598E0B7A98}"/>
    <cellStyle name="Normal 136 2 3 2" xfId="14224" xr:uid="{304EFA2D-CD86-494C-9C6E-B63C4AF61105}"/>
    <cellStyle name="Normal 136 2 4" xfId="10740" xr:uid="{1BEE3551-6192-4A38-BF00-3FD2282C07C5}"/>
    <cellStyle name="Normal 136 2 5" xfId="11906" xr:uid="{C7E5439F-3929-4773-8029-1A6B14A25236}"/>
    <cellStyle name="Normal 136 2 6" xfId="14998" xr:uid="{8B7D7045-9DFE-4093-B5DF-737190CA8C04}"/>
    <cellStyle name="Normal 136 3" xfId="4410" xr:uid="{74888BE1-C702-4D96-A86A-21D9F7C8CCC8}"/>
    <cellStyle name="Normal 136 3 2" xfId="12512" xr:uid="{4B28BA49-ED3B-4BD5-AA8A-AB89AD00DA36}"/>
    <cellStyle name="Normal 136 4" xfId="6965" xr:uid="{53CA6206-A1A9-4E1A-A7D1-A8C90BD85250}"/>
    <cellStyle name="Normal 136 4 2" xfId="13825" xr:uid="{43D6F012-3A9C-4C0F-90CC-C04A09498380}"/>
    <cellStyle name="Normal 136 5" xfId="7959" xr:uid="{664C29CE-975C-4AFC-8FB0-41A2206F73FF}"/>
    <cellStyle name="Normal 136 6" xfId="8359" xr:uid="{E36F0BA1-B4DB-416F-AB1B-BE31A445A40B}"/>
    <cellStyle name="Normal 136 7" xfId="9720" xr:uid="{64F6ACBD-8616-4F20-BB4A-778E491CF782}"/>
    <cellStyle name="Normal 136 8" xfId="8924" xr:uid="{A75390DC-680D-463D-B052-5AFEB43B7E14}"/>
    <cellStyle name="Normal 136 9" xfId="11295" xr:uid="{2F2A889D-6743-4D50-87AC-0ACD4E67DF1B}"/>
    <cellStyle name="Normal 137" xfId="1787" xr:uid="{F99AB00B-41E9-4469-9486-2FF4CE78CAF4}"/>
    <cellStyle name="Normal 137 10" xfId="14538" xr:uid="{2AF4B29A-149F-426E-AA97-76ACC47F28CA}"/>
    <cellStyle name="Normal 137 2" xfId="2726" xr:uid="{72211598-1FF3-4F15-8153-882D9B5C2D50}"/>
    <cellStyle name="Normal 137 2 2" xfId="5110" xr:uid="{29F11F11-DFF4-4503-A216-4789BC8C9E86}"/>
    <cellStyle name="Normal 137 2 2 2" xfId="12965" xr:uid="{18016921-8E75-45EF-A697-4B9A079CD125}"/>
    <cellStyle name="Normal 137 2 3" xfId="7583" xr:uid="{F925D38C-CAAE-4D5B-9CC6-C1238C7F5038}"/>
    <cellStyle name="Normal 137 2 3 2" xfId="14225" xr:uid="{ADFDE537-2642-4411-B131-4EA736590FA0}"/>
    <cellStyle name="Normal 137 2 4" xfId="10741" xr:uid="{835571D4-5381-43B6-BCED-0ED24AF02EC5}"/>
    <cellStyle name="Normal 137 2 5" xfId="11907" xr:uid="{0EEE8AC0-7542-4C0F-928C-5647293B7134}"/>
    <cellStyle name="Normal 137 2 6" xfId="14999" xr:uid="{A4163D50-927A-4E99-8CD4-C433AE4A16F1}"/>
    <cellStyle name="Normal 137 3" xfId="4411" xr:uid="{A4170666-1C93-4BF6-8A08-BC3D93DCBA6F}"/>
    <cellStyle name="Normal 137 3 2" xfId="12513" xr:uid="{E4A6ECDE-2252-492B-993F-2F907A9ADA0D}"/>
    <cellStyle name="Normal 137 4" xfId="6966" xr:uid="{1A03F90D-AC0E-4F46-A1A8-56080CB615E8}"/>
    <cellStyle name="Normal 137 4 2" xfId="13826" xr:uid="{D955A4A7-6721-4914-B353-3ACAE7631144}"/>
    <cellStyle name="Normal 137 5" xfId="7960" xr:uid="{6F03DBD2-A4B0-4A6D-8D54-A20078019061}"/>
    <cellStyle name="Normal 137 6" xfId="8360" xr:uid="{1CA56862-05FA-451A-B71F-0E136DE6CF84}"/>
    <cellStyle name="Normal 137 7" xfId="9721" xr:uid="{7BC5E080-E304-4B66-845D-8B10F17DE7BF}"/>
    <cellStyle name="Normal 137 8" xfId="8923" xr:uid="{754B655C-7A17-499B-AADD-06CDDD473085}"/>
    <cellStyle name="Normal 137 9" xfId="11296" xr:uid="{5F509812-A956-4080-B9E8-D94889554223}"/>
    <cellStyle name="Normal 138" xfId="1788" xr:uid="{A36C8981-CC67-4C55-B925-86DC1A124361}"/>
    <cellStyle name="Normal 138 10" xfId="14539" xr:uid="{2F366FC1-8753-46F4-98AB-389BEFDF5D08}"/>
    <cellStyle name="Normal 138 2" xfId="2727" xr:uid="{B7828A8A-1261-49C6-A06C-CBA3FA5AC915}"/>
    <cellStyle name="Normal 138 2 2" xfId="5111" xr:uid="{5739738C-C560-423F-8C78-D1FFE2DEB4F9}"/>
    <cellStyle name="Normal 138 2 2 2" xfId="12966" xr:uid="{D7BD3452-33A5-40DA-8B2B-CEB42EBECC01}"/>
    <cellStyle name="Normal 138 2 3" xfId="7584" xr:uid="{1E4AE26B-5FD4-47A8-A0E7-45A284D9DE4D}"/>
    <cellStyle name="Normal 138 2 3 2" xfId="14226" xr:uid="{5DDA575F-E7DB-4E61-B640-319B4E788DCC}"/>
    <cellStyle name="Normal 138 2 4" xfId="10742" xr:uid="{7D12BEA4-8F62-4093-BCED-83EA4FF249DB}"/>
    <cellStyle name="Normal 138 2 5" xfId="11908" xr:uid="{78F5DB54-F0C1-4B41-89FB-9C86758BF099}"/>
    <cellStyle name="Normal 138 2 6" xfId="15000" xr:uid="{9DD62347-9AB7-444A-8122-3C0D7ED55E49}"/>
    <cellStyle name="Normal 138 3" xfId="4412" xr:uid="{BA159D91-C9BE-4A52-9260-0D86EE7125CB}"/>
    <cellStyle name="Normal 138 3 2" xfId="12514" xr:uid="{150FDBED-073D-4083-B28F-259135389F4E}"/>
    <cellStyle name="Normal 138 4" xfId="6967" xr:uid="{F0951F27-98B1-4F6E-B915-AD6FD9A3BD99}"/>
    <cellStyle name="Normal 138 4 2" xfId="13827" xr:uid="{FFC796F9-D19F-4955-8203-5CAF17DC5ACB}"/>
    <cellStyle name="Normal 138 5" xfId="7961" xr:uid="{EA63BFAA-D386-4622-9484-C2E29E898675}"/>
    <cellStyle name="Normal 138 6" xfId="8361" xr:uid="{736F5C39-C7D6-40C2-B683-07720DA58EC2}"/>
    <cellStyle name="Normal 138 7" xfId="9722" xr:uid="{D3E1BB1F-B15D-4691-8BC4-C334AD49A53C}"/>
    <cellStyle name="Normal 138 8" xfId="8922" xr:uid="{1CBFCD73-A70A-4179-8874-BD5F1A84766E}"/>
    <cellStyle name="Normal 138 9" xfId="11297" xr:uid="{43AF7D74-70C1-4DB7-A4FD-668789DDCC26}"/>
    <cellStyle name="Normal 139" xfId="1789" xr:uid="{D5C77AC1-CE16-47B8-B68F-7193EA35E04C}"/>
    <cellStyle name="Normal 139 10" xfId="14540" xr:uid="{4B28F3A1-00AB-438F-9207-464135FE5509}"/>
    <cellStyle name="Normal 139 2" xfId="2728" xr:uid="{602F69AB-9038-41AC-94EF-BC0B87649B89}"/>
    <cellStyle name="Normal 139 2 2" xfId="5112" xr:uid="{35C83E9D-735B-41A7-9695-E02C41D868CC}"/>
    <cellStyle name="Normal 139 2 2 2" xfId="12967" xr:uid="{8B3EAFDF-830A-4131-AB14-B4265DE1E9B8}"/>
    <cellStyle name="Normal 139 2 3" xfId="7585" xr:uid="{B7AC3088-B855-4630-82DF-6DD21310826A}"/>
    <cellStyle name="Normal 139 2 3 2" xfId="14227" xr:uid="{E9660A03-3C69-4181-A603-CB7F9EC54538}"/>
    <cellStyle name="Normal 139 2 4" xfId="10743" xr:uid="{B5AA29D4-EE84-4BDC-B0BF-9CB22912443D}"/>
    <cellStyle name="Normal 139 2 5" xfId="11909" xr:uid="{366EB0F0-C30D-4C78-B3AE-9D1023196789}"/>
    <cellStyle name="Normal 139 2 6" xfId="15001" xr:uid="{5B56A8C2-91CF-41ED-8A4F-559F759543D2}"/>
    <cellStyle name="Normal 139 3" xfId="4413" xr:uid="{492883FD-909C-4182-843C-464E0B7973D8}"/>
    <cellStyle name="Normal 139 3 2" xfId="12515" xr:uid="{5B4E502F-F006-4228-AD9C-5D77595AEF2B}"/>
    <cellStyle name="Normal 139 4" xfId="6968" xr:uid="{2E462BA0-2E51-449F-B4CB-52840611D809}"/>
    <cellStyle name="Normal 139 4 2" xfId="13828" xr:uid="{D81C57D7-D7CA-448A-8252-11FA397B6C72}"/>
    <cellStyle name="Normal 139 5" xfId="7962" xr:uid="{3E050D3A-A241-4BEE-A685-3474DB010710}"/>
    <cellStyle name="Normal 139 6" xfId="8362" xr:uid="{65738696-6E9E-40FE-9159-C28E675FF686}"/>
    <cellStyle name="Normal 139 7" xfId="9723" xr:uid="{FD2A6394-15F2-49B5-A918-A21ACBE1E47F}"/>
    <cellStyle name="Normal 139 8" xfId="8921" xr:uid="{84F60B28-216D-4BB5-80BE-B94E35CA4739}"/>
    <cellStyle name="Normal 139 9" xfId="11298" xr:uid="{73BB0968-7708-48EC-9532-A7A1FAE5826C}"/>
    <cellStyle name="Normal 14" xfId="338" xr:uid="{862D2777-C1A5-42F0-A46D-BA960EB7D837}"/>
    <cellStyle name="Normal 14 10" xfId="8920" xr:uid="{29A54114-110A-4186-8D83-E0FFA008A1C3}"/>
    <cellStyle name="Normal 14 11" xfId="14541" xr:uid="{477F68B0-8915-4334-B301-976775383F17}"/>
    <cellStyle name="Normal 14 2" xfId="1791" xr:uid="{CC686913-F51C-44A3-BBC1-ECF186BC4DB6}"/>
    <cellStyle name="Normal 14 2 2" xfId="1792" xr:uid="{CA5C7E2B-61CE-4374-B4CE-4787C6AC2FD2}"/>
    <cellStyle name="Normal 14 2 2 10" xfId="11301" xr:uid="{22AC4D4B-2017-436B-A89A-72586E4387FE}"/>
    <cellStyle name="Normal 14 2 2 11" xfId="14542" xr:uid="{398E724E-5A36-47B5-9117-01C751A9730C}"/>
    <cellStyle name="Normal 14 2 2 2" xfId="2730" xr:uid="{3A8586BE-5773-4748-9B27-5DBF89C656A1}"/>
    <cellStyle name="Normal 14 2 2 2 2" xfId="5113" xr:uid="{40D5942B-69F0-45C2-B1E6-F1714E4EA2B7}"/>
    <cellStyle name="Normal 14 2 2 2 2 2" xfId="12968" xr:uid="{CD6D2839-F5F5-492A-AD3A-E017E794E629}"/>
    <cellStyle name="Normal 14 2 2 2 3" xfId="4416" xr:uid="{C81BCE0A-8C26-4FA5-8849-9774E6BA5626}"/>
    <cellStyle name="Normal 14 2 2 2 3 2" xfId="12518" xr:uid="{D18776E5-25D7-499C-AEBE-FB7514B07995}"/>
    <cellStyle name="Normal 14 2 2 2 4" xfId="7587" xr:uid="{43BB73BF-D319-47FF-A7E6-369360B1F4A0}"/>
    <cellStyle name="Normal 14 2 2 2 4 2" xfId="14229" xr:uid="{63C3612C-3044-4010-8E7F-8222E9C1C49F}"/>
    <cellStyle name="Normal 14 2 2 2 5" xfId="10745" xr:uid="{99818B6A-C6BD-4A6A-ABF7-3055442530E3}"/>
    <cellStyle name="Normal 14 2 2 2 6" xfId="11911" xr:uid="{C559FB12-7E63-4A52-8AF7-8EDB8929CFAE}"/>
    <cellStyle name="Normal 14 2 2 2 7" xfId="15004" xr:uid="{330763A4-1985-48B8-B7DB-F8D1DF7D7700}"/>
    <cellStyle name="Normal 14 2 2 3" xfId="5114" xr:uid="{2ADC227B-6851-4D09-9C26-C4CB3EA4C8AD}"/>
    <cellStyle name="Normal 14 2 2 3 2" xfId="12969" xr:uid="{2409D5AA-C70E-4A7F-8597-A65EC1D59E37}"/>
    <cellStyle name="Normal 14 2 2 4" xfId="4415" xr:uid="{62DD411E-62FB-4FFF-A45E-56B66DC76C6B}"/>
    <cellStyle name="Normal 14 2 2 4 2" xfId="12517" xr:uid="{3C3B29D7-7FD1-4804-81B2-2EB0D2DE2BF6}"/>
    <cellStyle name="Normal 14 2 2 5" xfId="6971" xr:uid="{757C1A91-6928-4EE3-8666-A914613B0338}"/>
    <cellStyle name="Normal 14 2 2 5 2" xfId="13831" xr:uid="{2F1A38CE-6C70-4D38-BC84-AAACAEB42FA6}"/>
    <cellStyle name="Normal 14 2 2 6" xfId="7965" xr:uid="{07BF08A0-C1DC-403B-BE84-D494D5073946}"/>
    <cellStyle name="Normal 14 2 2 7" xfId="8364" xr:uid="{C029FB9E-835C-4FFD-8CB1-2388439707F7}"/>
    <cellStyle name="Normal 14 2 2 8" xfId="9726" xr:uid="{5452E365-8ED4-4E52-B650-EB429DB56029}"/>
    <cellStyle name="Normal 14 2 2 9" xfId="8918" xr:uid="{80BBDA25-7314-4583-B816-D9BB4AE8589C}"/>
    <cellStyle name="Normal 14 2 3" xfId="1793" xr:uid="{36FACBE5-3D61-4682-BF0E-4DB418DCCC40}"/>
    <cellStyle name="Normal 14 2 3 2" xfId="5115" xr:uid="{C1318E05-302E-415F-B031-95E0373F23F2}"/>
    <cellStyle name="Normal 14 2 3 2 2" xfId="12970" xr:uid="{17BE25A3-FB52-46A1-90DC-114197D9BC13}"/>
    <cellStyle name="Normal 14 2 3 2 3" xfId="15005" xr:uid="{717B9C18-D206-4117-9281-E9B43D6863D4}"/>
    <cellStyle name="Normal 14 2 3 3" xfId="6972" xr:uid="{A91A00E7-B296-4654-8596-0235EADF3CD2}"/>
    <cellStyle name="Normal 14 2 3 3 2" xfId="13832" xr:uid="{E3B38C81-385E-4852-8B33-032D90F0926A}"/>
    <cellStyle name="Normal 14 2 3 4" xfId="7966" xr:uid="{19DA4C7B-C6C8-4975-BFF2-22CEF1EA7F8D}"/>
    <cellStyle name="Normal 14 2 3 5" xfId="8917" xr:uid="{307964D2-9C5D-4BAC-A2C8-CCCC0A1CB57A}"/>
    <cellStyle name="Normal 14 2 3 6" xfId="11302" xr:uid="{56C850B1-DA41-4C20-90EF-AC5AD0BA9EF0}"/>
    <cellStyle name="Normal 14 2 4" xfId="4414" xr:uid="{F2FCF042-78E8-4623-9C87-05CE9D2585F2}"/>
    <cellStyle name="Normal 14 2 4 2" xfId="12516" xr:uid="{523C8A84-21C5-4EE5-8706-13685F226FA6}"/>
    <cellStyle name="Normal 14 2 4 3" xfId="15003" xr:uid="{560B3F9F-88CD-484F-9795-3E65CC7575B6}"/>
    <cellStyle name="Normal 14 2 5" xfId="6970" xr:uid="{F0AF87EB-9DD8-478F-89AB-6504E31E2102}"/>
    <cellStyle name="Normal 14 2 5 2" xfId="13830" xr:uid="{18C5D7AC-EBC7-4B88-B8A1-62403B9C2516}"/>
    <cellStyle name="Normal 14 2 6" xfId="7964" xr:uid="{CCF3A0A7-5236-476B-A1A4-EE6A5EA47763}"/>
    <cellStyle name="Normal 14 2 7" xfId="8919" xr:uid="{0E4EE7AA-5769-4B5C-95B8-300A35F2C404}"/>
    <cellStyle name="Normal 14 2 8" xfId="11300" xr:uid="{561EE7E8-912B-45EA-AD67-537B32C7DA8B}"/>
    <cellStyle name="Normal 14 3" xfId="1790" xr:uid="{091CE225-24A3-4629-91C6-537AE17858D5}"/>
    <cellStyle name="Normal 14 3 2" xfId="2729" xr:uid="{70E26A88-6120-4E54-AA61-DC7EBBD236AB}"/>
    <cellStyle name="Normal 14 3 2 2" xfId="5116" xr:uid="{930EA9F6-1E87-4D45-8C91-2EFD64D7BEF5}"/>
    <cellStyle name="Normal 14 3 2 2 2" xfId="12971" xr:uid="{170F058A-87C9-4118-A62F-89D004A89954}"/>
    <cellStyle name="Normal 14 3 2 3" xfId="4418" xr:uid="{9A5D17AC-C03D-4E8A-A280-846593EEB038}"/>
    <cellStyle name="Normal 14 3 2 3 2" xfId="12520" xr:uid="{C0D8D87B-23F3-4A85-B2B1-C969E4DC5078}"/>
    <cellStyle name="Normal 14 3 2 4" xfId="11910" xr:uid="{69C10730-E6BA-43BD-878B-35813C4B11F8}"/>
    <cellStyle name="Normal 14 3 3" xfId="5117" xr:uid="{A025FAE1-FCF4-42DF-85B9-B9F46E592E86}"/>
    <cellStyle name="Normal 14 3 3 2" xfId="12972" xr:uid="{1C40B4D9-9EBD-4DAB-8215-2BA0BB806327}"/>
    <cellStyle name="Normal 14 3 4" xfId="4417" xr:uid="{B7969E3E-1A4D-40FB-9482-ACEB00A01DB6}"/>
    <cellStyle name="Normal 14 3 4 2" xfId="12519" xr:uid="{BCAD90DC-CF2B-4C58-BF3A-F0E6A314022A}"/>
    <cellStyle name="Normal 14 3 5" xfId="7586" xr:uid="{85130925-D10B-4E3E-807C-4E3ADF474C68}"/>
    <cellStyle name="Normal 14 3 5 2" xfId="14228" xr:uid="{DB72C640-5F70-4166-8313-0BF99747E0C4}"/>
    <cellStyle name="Normal 14 3 6" xfId="10744" xr:uid="{FC7CE2AD-D0B6-44F6-BDE0-1B185992EFD6}"/>
    <cellStyle name="Normal 14 3 7" xfId="11299" xr:uid="{A9BC96ED-165D-46E6-BBE4-B9504EEB33A6}"/>
    <cellStyle name="Normal 14 3 8" xfId="15002" xr:uid="{A8006DF2-55F2-45B9-A37E-8CB5D8D2445A}"/>
    <cellStyle name="Normal 14 4" xfId="3169" xr:uid="{D9F3380B-D6AC-43A2-A2E8-CBD1F212357E}"/>
    <cellStyle name="Normal 14 4 2" xfId="12281" xr:uid="{87BF232E-A612-4977-8AB6-E194012A7DA9}"/>
    <cellStyle name="Normal 14 5" xfId="3112" xr:uid="{29982C9D-8F77-4948-A7CC-C62776FD7698}"/>
    <cellStyle name="Normal 14 6" xfId="6969" xr:uid="{F767CAEB-97FE-40E3-B301-AE6BC8E61301}"/>
    <cellStyle name="Normal 14 6 2" xfId="13829" xr:uid="{0C166262-8466-4364-9119-D6A9D35505CA}"/>
    <cellStyle name="Normal 14 7" xfId="7963" xr:uid="{615CBC3E-A48D-4754-84E6-4C312670F9C0}"/>
    <cellStyle name="Normal 14 8" xfId="8363" xr:uid="{B772487C-C991-4602-B386-AEA505597978}"/>
    <cellStyle name="Normal 14 9" xfId="9724" xr:uid="{8C1F0EE0-F40E-4719-BDCA-B30D2C059290}"/>
    <cellStyle name="Normal 140" xfId="1794" xr:uid="{3590CF43-F98C-40F1-BD62-9BAD398C5527}"/>
    <cellStyle name="Normal 140 10" xfId="14543" xr:uid="{62EF2709-9C88-4C60-9324-35FEAAAAC62C}"/>
    <cellStyle name="Normal 140 2" xfId="2731" xr:uid="{EA161030-E8EB-4F34-B7C9-4AD35BDAD4C3}"/>
    <cellStyle name="Normal 140 2 2" xfId="5118" xr:uid="{C285DF14-457B-4BC0-930F-FACC8D18E349}"/>
    <cellStyle name="Normal 140 2 2 2" xfId="12973" xr:uid="{A80DD3BD-F259-46BB-AB1F-D934A57C3CE8}"/>
    <cellStyle name="Normal 140 2 3" xfId="7588" xr:uid="{B12F1D5A-53BB-42E7-AF8E-4DA3417D2005}"/>
    <cellStyle name="Normal 140 2 3 2" xfId="14230" xr:uid="{AD7EDB60-2C90-495E-B1E6-1DAB2F4103E0}"/>
    <cellStyle name="Normal 140 2 4" xfId="10746" xr:uid="{4C8D4364-2E18-4831-8ADD-3FE66C8A8A38}"/>
    <cellStyle name="Normal 140 2 5" xfId="11912" xr:uid="{1B12B949-B03E-4070-B479-DC6CE8A72653}"/>
    <cellStyle name="Normal 140 2 6" xfId="15006" xr:uid="{8642EBFC-B63B-4F25-A681-23B26746820D}"/>
    <cellStyle name="Normal 140 3" xfId="4419" xr:uid="{79CC217D-01EB-4DF5-88DA-49A393E1D5B4}"/>
    <cellStyle name="Normal 140 3 2" xfId="12521" xr:uid="{DD7D8A95-FF62-4BEB-9EF6-15F55E707458}"/>
    <cellStyle name="Normal 140 4" xfId="6973" xr:uid="{CCEA12AD-43E8-41F1-B24B-D8F44CE8E2C0}"/>
    <cellStyle name="Normal 140 4 2" xfId="13833" xr:uid="{51B31948-2253-4D12-BC0C-EF372491CBC0}"/>
    <cellStyle name="Normal 140 5" xfId="7967" xr:uid="{F4E10455-7E38-45A1-849D-CF4C77019D46}"/>
    <cellStyle name="Normal 140 6" xfId="8365" xr:uid="{C0310304-CC8F-46DD-82DC-89D657C2D86A}"/>
    <cellStyle name="Normal 140 7" xfId="9728" xr:uid="{2C06E267-97CA-4EAE-9BB6-B2DB0451217E}"/>
    <cellStyle name="Normal 140 8" xfId="8916" xr:uid="{2A720162-A63F-49F6-B34A-5D78B4CE5BF4}"/>
    <cellStyle name="Normal 140 9" xfId="11303" xr:uid="{2C71B827-4219-4E6E-888D-FD932DFA48E8}"/>
    <cellStyle name="Normal 141" xfId="1795" xr:uid="{D19CB415-C284-4AD1-BD19-04352444D708}"/>
    <cellStyle name="Normal 141 10" xfId="14544" xr:uid="{FBD59999-E1CC-40CC-A90C-FB25AC4E5BB3}"/>
    <cellStyle name="Normal 141 2" xfId="2732" xr:uid="{1AB5E20B-CEE5-439E-9979-20007D3E5CD4}"/>
    <cellStyle name="Normal 141 2 2" xfId="5119" xr:uid="{178F9486-09C1-4EF0-A936-FB2BCAECAC35}"/>
    <cellStyle name="Normal 141 2 2 2" xfId="12974" xr:uid="{1868213F-AACD-4657-AAC0-2FCB177B2801}"/>
    <cellStyle name="Normal 141 2 3" xfId="7589" xr:uid="{46E0A94F-A79C-4751-9F0F-561C838A0A5F}"/>
    <cellStyle name="Normal 141 2 3 2" xfId="14231" xr:uid="{A1642776-7F55-496C-815F-685191C938A5}"/>
    <cellStyle name="Normal 141 2 4" xfId="10747" xr:uid="{44AA619B-6C12-4290-ACC0-5B2FAD39FC26}"/>
    <cellStyle name="Normal 141 2 5" xfId="11913" xr:uid="{1C9E1ED2-4AE0-4FE0-84C4-C92E2B3308E2}"/>
    <cellStyle name="Normal 141 2 6" xfId="15007" xr:uid="{AC12DCA8-B49B-45BD-B426-C6C274E3E581}"/>
    <cellStyle name="Normal 141 3" xfId="4420" xr:uid="{1E4E360B-1E01-40AD-B0EA-6912F6A12964}"/>
    <cellStyle name="Normal 141 3 2" xfId="12522" xr:uid="{E73B55EA-8A2E-46DB-B667-5AFBB802DF6C}"/>
    <cellStyle name="Normal 141 4" xfId="6974" xr:uid="{333EF2F8-2CC7-4FFA-8013-042AC66FFACC}"/>
    <cellStyle name="Normal 141 4 2" xfId="13834" xr:uid="{010FAA4B-5E98-4D16-AE16-2D4CF6227631}"/>
    <cellStyle name="Normal 141 5" xfId="7968" xr:uid="{B9D31B32-44E0-4BA4-9B6D-897DF5F6FDA6}"/>
    <cellStyle name="Normal 141 6" xfId="8366" xr:uid="{09723207-3DE9-4B16-B9BF-E6DF9F17A7B9}"/>
    <cellStyle name="Normal 141 7" xfId="9729" xr:uid="{D03AC684-D5AA-48D1-883E-3342EB0CF82B}"/>
    <cellStyle name="Normal 141 8" xfId="8915" xr:uid="{4984D1DC-2307-40E0-B6EC-C11455595949}"/>
    <cellStyle name="Normal 141 9" xfId="11304" xr:uid="{5CCE326E-5BED-4916-9ADB-727568BE5096}"/>
    <cellStyle name="Normal 142" xfId="1796" xr:uid="{68FCEE84-1012-44A5-8109-63583E054EDC}"/>
    <cellStyle name="Normal 142 10" xfId="14545" xr:uid="{B5687BB6-5AC9-4083-A2CD-40FD69DFE332}"/>
    <cellStyle name="Normal 142 2" xfId="2733" xr:uid="{9EDEE6F4-D2AE-4E6B-9190-06AB7CAD8FDA}"/>
    <cellStyle name="Normal 142 2 2" xfId="5120" xr:uid="{22AFD6A9-C7E4-426B-B4FB-B27156C3A455}"/>
    <cellStyle name="Normal 142 2 2 2" xfId="12975" xr:uid="{1DC09195-3A4E-4026-9AA5-E21BF94F1C8B}"/>
    <cellStyle name="Normal 142 2 3" xfId="7590" xr:uid="{9A26E7DA-CCE8-4551-8557-A1E059668B3E}"/>
    <cellStyle name="Normal 142 2 3 2" xfId="14232" xr:uid="{FCF4C030-3BFF-4648-8E75-FD7E8C77B14F}"/>
    <cellStyle name="Normal 142 2 4" xfId="10748" xr:uid="{8B815E74-5A80-4104-89C4-2986BA4A88CF}"/>
    <cellStyle name="Normal 142 2 5" xfId="11914" xr:uid="{F31EF290-508A-469A-80E3-F1497F0548E7}"/>
    <cellStyle name="Normal 142 2 6" xfId="15008" xr:uid="{EB8C30CF-D1E5-4979-A1E6-B6C7BBB059FD}"/>
    <cellStyle name="Normal 142 3" xfId="4421" xr:uid="{8E1F55B1-4A66-4D30-A014-D35C55270106}"/>
    <cellStyle name="Normal 142 3 2" xfId="12523" xr:uid="{9B2F0589-8436-40E5-8A47-01170ADDB775}"/>
    <cellStyle name="Normal 142 4" xfId="6975" xr:uid="{A0274A4B-C99E-49A2-9E74-EA4296865D83}"/>
    <cellStyle name="Normal 142 4 2" xfId="13835" xr:uid="{7FDBE575-FDED-43EB-8FC9-C54FF2E59CA5}"/>
    <cellStyle name="Normal 142 5" xfId="7969" xr:uid="{C385020E-84A0-48B0-B83F-C7EAF062D8A7}"/>
    <cellStyle name="Normal 142 6" xfId="8367" xr:uid="{34174420-64C3-428B-AD28-8223A5FB0227}"/>
    <cellStyle name="Normal 142 7" xfId="9730" xr:uid="{3BAEF097-5B72-4A51-BE64-2986312305F7}"/>
    <cellStyle name="Normal 142 8" xfId="8914" xr:uid="{CB039884-8C9F-4BEC-80FE-13A9BC1AEE74}"/>
    <cellStyle name="Normal 142 9" xfId="11305" xr:uid="{6E2D16F4-6217-4647-8370-A3E8B9A01215}"/>
    <cellStyle name="Normal 143" xfId="1797" xr:uid="{E32AC526-3476-4A59-984C-4C908539FD09}"/>
    <cellStyle name="Normal 143 10" xfId="14546" xr:uid="{161490D6-E167-4760-9A0F-B1274CF7CDDC}"/>
    <cellStyle name="Normal 143 2" xfId="2734" xr:uid="{572E83DA-3F72-406E-9EB9-AC1C8A24501D}"/>
    <cellStyle name="Normal 143 2 2" xfId="5121" xr:uid="{3148C4C5-DE4E-47C5-8601-4D6B64574C24}"/>
    <cellStyle name="Normal 143 2 2 2" xfId="12976" xr:uid="{7424A908-1A34-4AA2-A1FF-620DD94F4764}"/>
    <cellStyle name="Normal 143 2 3" xfId="7591" xr:uid="{798B838C-E36B-44B4-85B4-DEBD21F780CD}"/>
    <cellStyle name="Normal 143 2 3 2" xfId="14233" xr:uid="{4B8C2AC6-1DE4-45E8-841C-3DDE484D1A75}"/>
    <cellStyle name="Normal 143 2 4" xfId="10749" xr:uid="{99E5BE25-BFF7-4B48-8EA5-CEE3C0BF68ED}"/>
    <cellStyle name="Normal 143 2 5" xfId="11915" xr:uid="{DE869A81-2621-4FA7-A0A9-A2960966E088}"/>
    <cellStyle name="Normal 143 2 6" xfId="15009" xr:uid="{3E379461-3217-4569-8A61-60D55B6A121A}"/>
    <cellStyle name="Normal 143 3" xfId="4422" xr:uid="{1334F415-8854-4838-90AD-3615D3408520}"/>
    <cellStyle name="Normal 143 3 2" xfId="12524" xr:uid="{DC26C238-D378-4BCF-8690-EDA523ABD6D5}"/>
    <cellStyle name="Normal 143 4" xfId="6976" xr:uid="{E0FF4427-3E1E-4E0C-BD09-57E0DBE9A7C3}"/>
    <cellStyle name="Normal 143 4 2" xfId="13836" xr:uid="{57F909BB-C27F-452F-9E26-B26A10A59918}"/>
    <cellStyle name="Normal 143 5" xfId="7970" xr:uid="{D2A5BB00-FC88-4BCC-93FA-5E41A44921D6}"/>
    <cellStyle name="Normal 143 6" xfId="8368" xr:uid="{EC64D5DF-4B33-42DD-962E-D8BFD7FC74F9}"/>
    <cellStyle name="Normal 143 7" xfId="9731" xr:uid="{C7454E43-E9AC-41E3-999E-BADCDA91FFA3}"/>
    <cellStyle name="Normal 143 8" xfId="8913" xr:uid="{54AEE81B-5177-43A4-8307-487D800AFABA}"/>
    <cellStyle name="Normal 143 9" xfId="11306" xr:uid="{EFAA8A7E-4D23-4A6B-857E-7BC1A2A5437F}"/>
    <cellStyle name="Normal 144" xfId="1798" xr:uid="{D051E98C-D946-41B4-AA1D-F42D26C63C13}"/>
    <cellStyle name="Normal 144 10" xfId="14547" xr:uid="{B706E21B-F8E1-46A7-83E6-CE045EFC21B6}"/>
    <cellStyle name="Normal 144 2" xfId="2735" xr:uid="{5C5E1E48-583F-461A-80A9-9F1DFA291622}"/>
    <cellStyle name="Normal 144 2 2" xfId="5122" xr:uid="{097EC0A3-4E34-4B7A-9730-EFF762BEA0E3}"/>
    <cellStyle name="Normal 144 2 2 2" xfId="12977" xr:uid="{190C6EB4-2487-45E7-BD03-3D90ADAB3BF1}"/>
    <cellStyle name="Normal 144 2 3" xfId="7592" xr:uid="{CD7C0DFA-B7A8-4411-9A76-3912ACEA46F5}"/>
    <cellStyle name="Normal 144 2 3 2" xfId="14234" xr:uid="{3ACFE80A-DCE5-4B61-A4E4-455B737757C0}"/>
    <cellStyle name="Normal 144 2 4" xfId="10750" xr:uid="{A3F3A8E1-CFBD-4B5A-A47D-24DF10CBE12F}"/>
    <cellStyle name="Normal 144 2 5" xfId="11916" xr:uid="{17D1079B-6248-4ACB-85B2-5B419A63D9E4}"/>
    <cellStyle name="Normal 144 2 6" xfId="15010" xr:uid="{CA8866E5-A8D0-433D-8A33-9E8A239789EC}"/>
    <cellStyle name="Normal 144 3" xfId="4423" xr:uid="{B34D1DA4-ACD4-4AE1-AB05-8A267978C139}"/>
    <cellStyle name="Normal 144 3 2" xfId="12525" xr:uid="{FDD426B8-80D3-4978-B122-8B8D5385E99A}"/>
    <cellStyle name="Normal 144 4" xfId="6977" xr:uid="{4DDD1AE1-C238-4190-AFB6-4D10ABCF23EB}"/>
    <cellStyle name="Normal 144 4 2" xfId="13837" xr:uid="{1BDFB022-989D-4A2E-BF5F-374C2E9C0008}"/>
    <cellStyle name="Normal 144 5" xfId="7971" xr:uid="{1CBCEC2E-5744-45E4-9133-2AFF8EAEA0DA}"/>
    <cellStyle name="Normal 144 6" xfId="8369" xr:uid="{59E50046-DF07-4380-89BD-ED7720E1A1A9}"/>
    <cellStyle name="Normal 144 7" xfId="9732" xr:uid="{CB8C2601-4007-4A8F-B2C1-9D3BDEA61425}"/>
    <cellStyle name="Normal 144 8" xfId="8912" xr:uid="{E4558CD5-2958-4B98-B88C-77D21758B85B}"/>
    <cellStyle name="Normal 144 9" xfId="11307" xr:uid="{6FD71C71-4B98-4FA4-B8D2-F1DE26FF3AA2}"/>
    <cellStyle name="Normal 145" xfId="1799" xr:uid="{4E7FB1F8-1667-4BCC-9EC3-F7ECE87D3790}"/>
    <cellStyle name="Normal 145 10" xfId="14548" xr:uid="{13213164-C878-4954-8D7D-776243EFFAE7}"/>
    <cellStyle name="Normal 145 2" xfId="2736" xr:uid="{A18E9A11-B31E-4ADA-AF07-CD6EC84F3FA9}"/>
    <cellStyle name="Normal 145 2 2" xfId="5123" xr:uid="{86179317-2F94-4A43-932D-E6CD7C104A15}"/>
    <cellStyle name="Normal 145 2 2 2" xfId="12978" xr:uid="{C7ED5BB7-9ADC-40B3-950D-52A66F1E5D9E}"/>
    <cellStyle name="Normal 145 2 3" xfId="7593" xr:uid="{38730CFC-3CD7-4B6D-8861-BB0FD0FF2676}"/>
    <cellStyle name="Normal 145 2 3 2" xfId="14235" xr:uid="{F8FC2E9C-B3BD-46CD-AB01-D4B57CE1F82D}"/>
    <cellStyle name="Normal 145 2 4" xfId="10751" xr:uid="{EFBB1CEE-B317-4E55-A9BB-729E99FD1575}"/>
    <cellStyle name="Normal 145 2 5" xfId="11917" xr:uid="{F4A210B7-2137-4470-B084-DE52F8837361}"/>
    <cellStyle name="Normal 145 2 6" xfId="15011" xr:uid="{CE069553-A260-44C9-8F92-A44A79AB4410}"/>
    <cellStyle name="Normal 145 3" xfId="4424" xr:uid="{EB45CB47-4412-44B8-89C7-CB0B93B41170}"/>
    <cellStyle name="Normal 145 3 2" xfId="12526" xr:uid="{858857CD-F8DC-41A1-A84E-DC4E23039987}"/>
    <cellStyle name="Normal 145 4" xfId="6978" xr:uid="{FCDEA46A-C62B-4E26-9B92-7BAA3CCEAB55}"/>
    <cellStyle name="Normal 145 4 2" xfId="13838" xr:uid="{71A879FA-DA22-4AF1-8468-BEC9FD04FA19}"/>
    <cellStyle name="Normal 145 5" xfId="7972" xr:uid="{131A3085-F095-4EFD-AE54-66C3AC105211}"/>
    <cellStyle name="Normal 145 6" xfId="8370" xr:uid="{7B131D06-7C2E-431D-BB38-00A4082D853E}"/>
    <cellStyle name="Normal 145 7" xfId="9733" xr:uid="{5B5E2927-3CB2-46FF-9F0A-BFBBDE1DA8A1}"/>
    <cellStyle name="Normal 145 8" xfId="8911" xr:uid="{F0346966-33AF-490D-B69A-EF92F875665B}"/>
    <cellStyle name="Normal 145 9" xfId="11308" xr:uid="{86BDFC74-820F-4D00-A205-2FEF442FDC66}"/>
    <cellStyle name="Normal 146" xfId="1800" xr:uid="{EA816F77-955B-48DD-B4D2-6B8D3EFFC4AA}"/>
    <cellStyle name="Normal 146 10" xfId="14549" xr:uid="{4A9685EE-712D-42A6-87E1-1C179F460AB9}"/>
    <cellStyle name="Normal 146 2" xfId="2737" xr:uid="{E8BDC185-A738-4FAE-B023-64DCEB36D0D3}"/>
    <cellStyle name="Normal 146 2 2" xfId="5124" xr:uid="{0A50DBEC-5A94-4D6D-8C74-D24A498F94B9}"/>
    <cellStyle name="Normal 146 2 2 2" xfId="12979" xr:uid="{B12DB3BB-28A8-4FE5-8FFB-7648977AD75B}"/>
    <cellStyle name="Normal 146 2 3" xfId="7594" xr:uid="{E53AB999-C32F-494A-A0C5-431E82014F07}"/>
    <cellStyle name="Normal 146 2 3 2" xfId="14236" xr:uid="{446779A2-DA1B-4D9F-8AC7-5DBB611B305D}"/>
    <cellStyle name="Normal 146 2 4" xfId="10752" xr:uid="{719DB80A-A71B-48AD-ADFC-1CA7D97D2B5E}"/>
    <cellStyle name="Normal 146 2 5" xfId="11918" xr:uid="{49692351-09AF-40CC-AEF6-118D3732FB21}"/>
    <cellStyle name="Normal 146 2 6" xfId="15012" xr:uid="{70710AAC-EA6E-4261-8EEC-21F835655059}"/>
    <cellStyle name="Normal 146 3" xfId="4425" xr:uid="{6DD2239D-3D01-405B-A1B4-DC1BD55AC621}"/>
    <cellStyle name="Normal 146 3 2" xfId="12527" xr:uid="{D5ACDCF7-EB31-4104-938E-DBC66F664D98}"/>
    <cellStyle name="Normal 146 4" xfId="6979" xr:uid="{DECD8BD8-0E35-44A7-9012-3DE134B5A93B}"/>
    <cellStyle name="Normal 146 4 2" xfId="13839" xr:uid="{C2262EBB-89A4-4AC0-89C7-B97F1BE4890D}"/>
    <cellStyle name="Normal 146 5" xfId="7973" xr:uid="{C3AEE2E8-60DE-4834-8FF5-650989967C45}"/>
    <cellStyle name="Normal 146 6" xfId="8371" xr:uid="{79DF0124-9AA7-463B-A4D0-F042ECFB6CF2}"/>
    <cellStyle name="Normal 146 7" xfId="9734" xr:uid="{2C0BD2E6-E242-4BCD-A285-12CEAE833186}"/>
    <cellStyle name="Normal 146 8" xfId="8910" xr:uid="{D4AD428F-15BA-4267-BAFC-2BA0534A9A4F}"/>
    <cellStyle name="Normal 146 9" xfId="11309" xr:uid="{A1518C8B-04E6-4A5D-8561-D4539D4F1E10}"/>
    <cellStyle name="Normal 147" xfId="1801" xr:uid="{05AA9E84-7D22-461A-BDFE-6E2EF0F439D9}"/>
    <cellStyle name="Normal 147 10" xfId="14550" xr:uid="{3ECDB5E4-2139-4BE6-8305-38871A62E8DA}"/>
    <cellStyle name="Normal 147 2" xfId="2738" xr:uid="{D573A28E-44E2-454A-AA2B-4C0DE0D41174}"/>
    <cellStyle name="Normal 147 2 2" xfId="5125" xr:uid="{0968FD06-11CC-4EF0-98CF-3835BAE07493}"/>
    <cellStyle name="Normal 147 2 2 2" xfId="12980" xr:uid="{D453DC2F-0CC4-434C-8A0C-AA112A9074F0}"/>
    <cellStyle name="Normal 147 2 3" xfId="7595" xr:uid="{A49A90B0-035A-4795-B068-6DA184600867}"/>
    <cellStyle name="Normal 147 2 3 2" xfId="14237" xr:uid="{0FBC8DBC-3162-41B9-AAB0-AB7683F97460}"/>
    <cellStyle name="Normal 147 2 4" xfId="10753" xr:uid="{449514B1-FA60-44D5-9673-A641768AE521}"/>
    <cellStyle name="Normal 147 2 5" xfId="11919" xr:uid="{B35EF66F-5D6C-455A-AE01-ADA08F52D17C}"/>
    <cellStyle name="Normal 147 2 6" xfId="15013" xr:uid="{A887D36D-0341-4BAF-97EE-A57C7A73871C}"/>
    <cellStyle name="Normal 147 3" xfId="4426" xr:uid="{20755249-E994-4800-9503-1F9BE90C0376}"/>
    <cellStyle name="Normal 147 3 2" xfId="12528" xr:uid="{27522981-ABF9-42E6-8B36-A7913969062B}"/>
    <cellStyle name="Normal 147 4" xfId="6980" xr:uid="{A142BBDE-6508-4E1E-8789-569DDA64A189}"/>
    <cellStyle name="Normal 147 4 2" xfId="13840" xr:uid="{C48F6565-5396-4F45-944B-771CA651D57E}"/>
    <cellStyle name="Normal 147 5" xfId="7974" xr:uid="{DC654C92-48BE-487C-BCF1-8F9743534B33}"/>
    <cellStyle name="Normal 147 6" xfId="8372" xr:uid="{F7E5BF8C-F41B-4FE9-837E-E074D729D83F}"/>
    <cellStyle name="Normal 147 7" xfId="9735" xr:uid="{F4FF1D98-B8B6-45B7-B9A6-A9A98645DD5C}"/>
    <cellStyle name="Normal 147 8" xfId="8909" xr:uid="{7603E4AB-3B6A-4421-89B0-037951C003EE}"/>
    <cellStyle name="Normal 147 9" xfId="11310" xr:uid="{CE1E6121-5578-41D6-80BA-9AB8C548093B}"/>
    <cellStyle name="Normal 148" xfId="1802" xr:uid="{2FA187B6-B395-40A6-B7A3-100F83B8FCCB}"/>
    <cellStyle name="Normal 148 10" xfId="14551" xr:uid="{F2FA9AC3-8956-4D3D-9FD9-A14A52F1E947}"/>
    <cellStyle name="Normal 148 2" xfId="2739" xr:uid="{0A63093D-C685-4E49-93E4-9BCE5551EEB7}"/>
    <cellStyle name="Normal 148 2 2" xfId="5126" xr:uid="{1970EFB7-773A-435F-9F84-1DCEB3D77C6A}"/>
    <cellStyle name="Normal 148 2 2 2" xfId="12981" xr:uid="{A4BCB33E-977E-4C6B-9507-4D7CF896A697}"/>
    <cellStyle name="Normal 148 2 3" xfId="7596" xr:uid="{FE51125D-2C72-4E68-9097-7B261118360A}"/>
    <cellStyle name="Normal 148 2 3 2" xfId="14238" xr:uid="{0DF2938C-0949-450C-AB30-16FE43F0CAFE}"/>
    <cellStyle name="Normal 148 2 4" xfId="10754" xr:uid="{F5B1639A-F495-4655-9732-AE99BCE21A39}"/>
    <cellStyle name="Normal 148 2 5" xfId="11920" xr:uid="{4745BC94-740A-470F-9425-16AE64D23034}"/>
    <cellStyle name="Normal 148 2 6" xfId="15014" xr:uid="{C4609A0D-7E23-4836-9AEA-02B410B0D353}"/>
    <cellStyle name="Normal 148 3" xfId="4427" xr:uid="{A279B44B-03CB-4A52-8CBD-BF7DDA257C4E}"/>
    <cellStyle name="Normal 148 3 2" xfId="12529" xr:uid="{04584651-4424-4B98-96BD-3BA6A96B3444}"/>
    <cellStyle name="Normal 148 4" xfId="6981" xr:uid="{4613C41A-D656-49C6-8689-448ECE4A2443}"/>
    <cellStyle name="Normal 148 4 2" xfId="13841" xr:uid="{28334A17-7B06-4621-A719-5499FAD29028}"/>
    <cellStyle name="Normal 148 5" xfId="7975" xr:uid="{6CB39D22-06E3-4845-8E0E-77A4D3505245}"/>
    <cellStyle name="Normal 148 6" xfId="8373" xr:uid="{4B73DC20-93AC-4FBD-9CEC-6AA45325B3C2}"/>
    <cellStyle name="Normal 148 7" xfId="9736" xr:uid="{4FA85F52-8C45-43A8-B040-84410A6149C3}"/>
    <cellStyle name="Normal 148 8" xfId="8908" xr:uid="{B5793C18-9A4E-45ED-94D8-86FF20E17226}"/>
    <cellStyle name="Normal 148 9" xfId="11311" xr:uid="{B80AB978-0BBE-4CD9-B042-5B2500516F3F}"/>
    <cellStyle name="Normal 149" xfId="1803" xr:uid="{5A6EBD39-61EB-4EB3-966C-A2ABE5F57116}"/>
    <cellStyle name="Normal 149 10" xfId="14552" xr:uid="{A6B2520D-2F9B-482C-9A5A-22BE8BBBF60E}"/>
    <cellStyle name="Normal 149 2" xfId="2740" xr:uid="{4792D57B-1794-4A0C-AFE4-9510CF4895B2}"/>
    <cellStyle name="Normal 149 2 2" xfId="5127" xr:uid="{55673D40-00A8-4FB9-8F6F-860E5CB57B85}"/>
    <cellStyle name="Normal 149 2 2 2" xfId="12982" xr:uid="{363B1F5D-6498-48F2-8661-DE8F802F6A6B}"/>
    <cellStyle name="Normal 149 2 3" xfId="7597" xr:uid="{33EE26E2-14BE-44FC-A1D5-5006E456B1E7}"/>
    <cellStyle name="Normal 149 2 3 2" xfId="14239" xr:uid="{06AA906A-9295-4081-8594-E84DC8CB9139}"/>
    <cellStyle name="Normal 149 2 4" xfId="10755" xr:uid="{CC212A1D-F479-4655-BE28-7A5B0E0C6024}"/>
    <cellStyle name="Normal 149 2 5" xfId="11921" xr:uid="{84BC1426-EBA6-4900-BB32-618B7A7702FB}"/>
    <cellStyle name="Normal 149 2 6" xfId="15015" xr:uid="{3119BC38-05A4-4D67-B732-E360A9BAC111}"/>
    <cellStyle name="Normal 149 3" xfId="4428" xr:uid="{62538C50-242A-4CAD-B7C9-071EBC477C9D}"/>
    <cellStyle name="Normal 149 3 2" xfId="12530" xr:uid="{A9BA970B-9FC0-4D76-857C-029C6256BA70}"/>
    <cellStyle name="Normal 149 4" xfId="6982" xr:uid="{8FFB656E-3CCF-47D1-8F42-FFC10F7E6896}"/>
    <cellStyle name="Normal 149 4 2" xfId="13842" xr:uid="{482B9842-242C-45FE-B982-BD4B4D25C295}"/>
    <cellStyle name="Normal 149 5" xfId="7976" xr:uid="{150637B4-F9EC-4E08-8F66-AC01DD886B06}"/>
    <cellStyle name="Normal 149 6" xfId="8374" xr:uid="{AFD9E64F-9D3F-49DE-B24F-CDA900177255}"/>
    <cellStyle name="Normal 149 7" xfId="9737" xr:uid="{04CF57E0-7841-43BE-838C-F7258591CFF6}"/>
    <cellStyle name="Normal 149 8" xfId="8907" xr:uid="{F4C20A27-F2B3-4DF1-B814-EFD4E8EBCEF6}"/>
    <cellStyle name="Normal 149 9" xfId="11312" xr:uid="{1085D540-8340-415F-A429-332D3C2E0F00}"/>
    <cellStyle name="Normal 15" xfId="371" xr:uid="{5E51CD84-EEC9-4306-A458-82040E13E61D}"/>
    <cellStyle name="Normal 15 2" xfId="410" xr:uid="{896BCF3D-A11F-4A70-B855-C55145E31CA7}"/>
    <cellStyle name="Normal 15 2 2" xfId="1805" xr:uid="{7DB50DAF-A19B-46AA-9CB0-831471DE75C5}"/>
    <cellStyle name="Normal 15 2 3" xfId="3171" xr:uid="{BE266636-0D90-40A4-BC79-6114DF30EED1}"/>
    <cellStyle name="Normal 15 2 4" xfId="6984" xr:uid="{A5E91CA3-B591-4665-BC54-63B0D75F862A}"/>
    <cellStyle name="Normal 15 2 5" xfId="8905" xr:uid="{4B7D2A75-7883-4137-8DCF-009513044E74}"/>
    <cellStyle name="Normal 15 3" xfId="1806" xr:uid="{219618C4-1DB4-4BF6-A19E-4B2B4FD95A34}"/>
    <cellStyle name="Normal 15 3 10" xfId="11313" xr:uid="{DE85E70D-CBE3-4B5A-BEDA-1B77395C31B3}"/>
    <cellStyle name="Normal 15 3 11" xfId="14553" xr:uid="{897241A4-2801-4419-9529-8395CA6A5F90}"/>
    <cellStyle name="Normal 15 3 2" xfId="2741" xr:uid="{73DA5050-77F5-4F38-A425-C8774745A981}"/>
    <cellStyle name="Normal 15 3 2 2" xfId="7598" xr:uid="{B5F26A5E-2281-4899-940C-5AC93DB81FD2}"/>
    <cellStyle name="Normal 15 3 2 2 2" xfId="14240" xr:uid="{624664A8-7239-4CF4-A2C1-047BADD7B024}"/>
    <cellStyle name="Normal 15 3 2 3" xfId="10756" xr:uid="{51332D88-1AC5-41B6-BC26-A352CD148961}"/>
    <cellStyle name="Normal 15 3 2 4" xfId="11922" xr:uid="{160875FD-EDBE-4DE4-A3E0-8C24FC3BAAA6}"/>
    <cellStyle name="Normal 15 3 2 5" xfId="15016" xr:uid="{0347F029-80EC-4ACC-AC78-7C0928A9A35D}"/>
    <cellStyle name="Normal 15 3 3" xfId="3103" xr:uid="{C5748CF9-F01D-4266-8BC0-C0031AEFA646}"/>
    <cellStyle name="Normal 15 3 3 2" xfId="12240" xr:uid="{6A7E3538-672C-40CA-8BF1-D67472E8777F}"/>
    <cellStyle name="Normal 15 3 4" xfId="4429" xr:uid="{18F137E7-A4A7-42D0-B81D-C5121D836BA2}"/>
    <cellStyle name="Normal 15 3 5" xfId="6985" xr:uid="{35B60812-FAC7-4B61-8589-2162639A6BA6}"/>
    <cellStyle name="Normal 15 3 5 2" xfId="13843" xr:uid="{1C2B1080-FB30-426F-A566-83D03F714B8B}"/>
    <cellStyle name="Normal 15 3 6" xfId="7977" xr:uid="{81130BCA-77B9-43AA-81D7-F7E743AA22AE}"/>
    <cellStyle name="Normal 15 3 7" xfId="8375" xr:uid="{D036C0CB-ED18-4838-AC2F-0D6A05A83ED9}"/>
    <cellStyle name="Normal 15 3 8" xfId="9740" xr:uid="{AF8C399E-E422-4477-AAE4-887EC93122D5}"/>
    <cellStyle name="Normal 15 3 9" xfId="8904" xr:uid="{3CC266F8-4902-4AC0-95B3-3849FFFC0D95}"/>
    <cellStyle name="Normal 15 4" xfId="1807" xr:uid="{EAA95C1F-3989-43E6-898B-9F9A8DF2921F}"/>
    <cellStyle name="Normal 15 4 2" xfId="1808" xr:uid="{F3B09BFA-E307-4328-825C-CED009CF0EB5}"/>
    <cellStyle name="Normal 15 4 2 2" xfId="6987" xr:uid="{6C7FA2EB-2177-4CE4-BDFB-47F7C93D9B17}"/>
    <cellStyle name="Normal 15 4 2 2 2" xfId="13845" xr:uid="{5BE2E2C7-A775-4120-B5E4-E813F0D8F4D7}"/>
    <cellStyle name="Normal 15 4 2 3" xfId="7979" xr:uid="{2383C7DE-2CD0-4A8C-93D3-398F7FCCA882}"/>
    <cellStyle name="Normal 15 4 2 4" xfId="8902" xr:uid="{DBFC83D1-4E8D-4A29-8BA4-A7ED58579690}"/>
    <cellStyle name="Normal 15 4 2 5" xfId="11315" xr:uid="{DF4FE5E9-A5FA-4CD5-8CDB-FE624BCD4E91}"/>
    <cellStyle name="Normal 15 4 3" xfId="4430" xr:uid="{4A9549BB-EE53-426B-9837-C702584CCE4F}"/>
    <cellStyle name="Normal 15 4 3 2" xfId="12531" xr:uid="{CF6C6AA5-E164-4F44-8F6D-947B78838022}"/>
    <cellStyle name="Normal 15 4 3 3" xfId="15017" xr:uid="{8AD16E8D-5BED-469F-A24C-CC294C14E0D7}"/>
    <cellStyle name="Normal 15 4 4" xfId="6986" xr:uid="{04A91EEE-9845-4884-99E3-D1623095A923}"/>
    <cellStyle name="Normal 15 4 4 2" xfId="13844" xr:uid="{ABFD7A52-1E76-488C-8E42-9CFC90D4FA66}"/>
    <cellStyle name="Normal 15 4 5" xfId="7978" xr:uid="{03AE6BEE-F196-4E3E-9266-BF7FDF1DEE21}"/>
    <cellStyle name="Normal 15 4 6" xfId="8903" xr:uid="{7F2FF2E1-2E46-4918-8241-88471469D538}"/>
    <cellStyle name="Normal 15 4 7" xfId="11314" xr:uid="{56A7615B-5FED-4287-9B0D-348A44AF88FB}"/>
    <cellStyle name="Normal 15 5" xfId="1804" xr:uid="{CA4469C4-55CE-42AE-8F3C-5D94E8165215}"/>
    <cellStyle name="Normal 15 6" xfId="3170" xr:uid="{8765A586-8560-411D-BCB6-F47E6298936D}"/>
    <cellStyle name="Normal 15 6 2" xfId="12282" xr:uid="{D9F4C7FF-4551-4D03-9EEB-297C76594685}"/>
    <cellStyle name="Normal 15 7" xfId="3230" xr:uid="{C0634680-D553-4288-927B-A441541F4993}"/>
    <cellStyle name="Normal 15 8" xfId="6983" xr:uid="{52DE6703-B658-4AFA-88FC-5415FA1C6177}"/>
    <cellStyle name="Normal 15 9" xfId="8906" xr:uid="{2B9D21AC-8B28-4B05-884D-65510BE77634}"/>
    <cellStyle name="Normal 150" xfId="1809" xr:uid="{8057F3E4-8321-4B05-9470-8A4F1B43FA53}"/>
    <cellStyle name="Normal 150 10" xfId="14554" xr:uid="{10F5E240-9A51-4C2B-B7C8-B70270AEDD13}"/>
    <cellStyle name="Normal 150 2" xfId="2742" xr:uid="{AE552721-69B6-4D18-9D19-AB54351C7733}"/>
    <cellStyle name="Normal 150 2 2" xfId="5128" xr:uid="{787A528D-E197-4D3E-9B72-77AA4CDD5423}"/>
    <cellStyle name="Normal 150 2 2 2" xfId="12983" xr:uid="{5399B2BC-0A5B-413D-B9B5-60C30980E726}"/>
    <cellStyle name="Normal 150 2 3" xfId="7599" xr:uid="{4E1992C6-F54C-4CE7-8673-A7F6FC8687A8}"/>
    <cellStyle name="Normal 150 2 3 2" xfId="14241" xr:uid="{D9BE26E3-1F43-41D9-85F7-7E1E138D45F3}"/>
    <cellStyle name="Normal 150 2 4" xfId="10757" xr:uid="{54F074B9-EB06-4B47-B098-196D9390FB46}"/>
    <cellStyle name="Normal 150 2 5" xfId="11923" xr:uid="{6CA378FF-FBE3-423D-AB92-B54EAD74A072}"/>
    <cellStyle name="Normal 150 2 6" xfId="15018" xr:uid="{8B5EEDD3-9C8F-4252-B328-06335C4777F2}"/>
    <cellStyle name="Normal 150 3" xfId="4431" xr:uid="{0166B490-535F-4AA4-A18C-C0FF3263CA04}"/>
    <cellStyle name="Normal 150 3 2" xfId="12532" xr:uid="{2560270A-5F23-46E7-8F2A-6E358FBDE372}"/>
    <cellStyle name="Normal 150 4" xfId="6988" xr:uid="{1912732F-3954-4CC4-AC08-AC3240BC2D51}"/>
    <cellStyle name="Normal 150 4 2" xfId="13846" xr:uid="{CED22315-2282-4E6D-A409-AEB5BB76C259}"/>
    <cellStyle name="Normal 150 5" xfId="7980" xr:uid="{00A1583D-38E1-4F3E-97B4-2AD8CCC3FBE6}"/>
    <cellStyle name="Normal 150 6" xfId="8376" xr:uid="{1E97BEFE-7CB7-42B7-ABC9-75DDC68FC940}"/>
    <cellStyle name="Normal 150 7" xfId="9743" xr:uid="{ECB8C952-443A-4745-808D-C9D0EC238A48}"/>
    <cellStyle name="Normal 150 8" xfId="8901" xr:uid="{EE654438-8468-44FD-99F9-743BE993EAFD}"/>
    <cellStyle name="Normal 150 9" xfId="11316" xr:uid="{6EF76382-4C93-446B-8BC3-247132CBA5DE}"/>
    <cellStyle name="Normal 151" xfId="1810" xr:uid="{4DA4FC17-DA7C-4E19-BE0B-6E436FD80740}"/>
    <cellStyle name="Normal 151 10" xfId="14555" xr:uid="{F5E12654-1F19-4F98-894E-016CB74D6890}"/>
    <cellStyle name="Normal 151 2" xfId="2743" xr:uid="{1B8E5717-8184-4F50-849D-5E64F1B51AE0}"/>
    <cellStyle name="Normal 151 2 2" xfId="5129" xr:uid="{8E71FFBD-6C08-41A7-BEDA-77A739321E3B}"/>
    <cellStyle name="Normal 151 2 2 2" xfId="12984" xr:uid="{0C7C487E-2BD7-4F06-AAA5-01C77F49FAD9}"/>
    <cellStyle name="Normal 151 2 3" xfId="7600" xr:uid="{3E5862D5-330E-45C9-836A-3A3F0B144D2C}"/>
    <cellStyle name="Normal 151 2 3 2" xfId="14242" xr:uid="{F06B8F8F-1AA2-467C-8830-69F36A62F93E}"/>
    <cellStyle name="Normal 151 2 4" xfId="10758" xr:uid="{6A5EEDA2-A73E-484E-9B2A-C62B5EF63CBE}"/>
    <cellStyle name="Normal 151 2 5" xfId="11924" xr:uid="{CB5AC806-CBC1-400E-806D-E18925A02679}"/>
    <cellStyle name="Normal 151 2 6" xfId="15019" xr:uid="{C524FEE4-487A-43D9-950F-0CA108941FED}"/>
    <cellStyle name="Normal 151 3" xfId="4432" xr:uid="{8A7B983C-49AE-4549-AC3E-A3D48A6F062A}"/>
    <cellStyle name="Normal 151 3 2" xfId="12533" xr:uid="{10E0CEDB-A266-41E7-B78E-FFECE17BDF23}"/>
    <cellStyle name="Normal 151 4" xfId="6989" xr:uid="{28A510DE-2019-49EC-9940-0A85B4FAA7BB}"/>
    <cellStyle name="Normal 151 4 2" xfId="13847" xr:uid="{090619F5-0522-499A-A2D9-4A5EFEFA6828}"/>
    <cellStyle name="Normal 151 5" xfId="7981" xr:uid="{D0C09F68-82C0-411A-8328-E020F3778A14}"/>
    <cellStyle name="Normal 151 6" xfId="8377" xr:uid="{3760697A-2209-4ADE-BB27-E608D15572C5}"/>
    <cellStyle name="Normal 151 7" xfId="9744" xr:uid="{DB1A61B5-6404-4CB9-8754-8B0004B206EF}"/>
    <cellStyle name="Normal 151 8" xfId="8900" xr:uid="{082E0B58-FFD4-46A2-B4F8-1EFBBCA75EDF}"/>
    <cellStyle name="Normal 151 9" xfId="11317" xr:uid="{15ED873E-192A-46ED-9CDF-7C29B20C41DA}"/>
    <cellStyle name="Normal 152" xfId="1811" xr:uid="{FE2CB332-78BB-4D50-8DAB-E49A7D95BBE7}"/>
    <cellStyle name="Normal 152 10" xfId="14556" xr:uid="{51DD2797-CF95-422F-9AE8-2C67B5FB2481}"/>
    <cellStyle name="Normal 152 2" xfId="2744" xr:uid="{FBF82577-C621-429C-A268-2B3A6190F9D7}"/>
    <cellStyle name="Normal 152 2 2" xfId="5130" xr:uid="{B7E8D012-C09B-48C4-820A-044A30BFA789}"/>
    <cellStyle name="Normal 152 2 2 2" xfId="12985" xr:uid="{6BA5BB23-FF85-4980-BEA8-22010A1C3B61}"/>
    <cellStyle name="Normal 152 2 3" xfId="7601" xr:uid="{F68D5DE7-0B0B-4524-8169-2CF13FC4B830}"/>
    <cellStyle name="Normal 152 2 3 2" xfId="14243" xr:uid="{414F16A8-5058-4877-8338-5F06DB1046CA}"/>
    <cellStyle name="Normal 152 2 4" xfId="10759" xr:uid="{5C259A0E-2990-4470-A075-AC66D29BCEB6}"/>
    <cellStyle name="Normal 152 2 5" xfId="11925" xr:uid="{351E776E-012D-4DC6-9EDD-512A6525664C}"/>
    <cellStyle name="Normal 152 2 6" xfId="15020" xr:uid="{32FD3D30-FF7E-43DF-83EB-AF9F30E37CC9}"/>
    <cellStyle name="Normal 152 3" xfId="4433" xr:uid="{002C4227-53C1-4618-934E-93C68EF5E970}"/>
    <cellStyle name="Normal 152 3 2" xfId="12534" xr:uid="{7FDF3F19-D151-445F-8331-95B9A577674D}"/>
    <cellStyle name="Normal 152 4" xfId="6990" xr:uid="{4062BD47-4503-4ADF-8BB3-48C0CE0CB986}"/>
    <cellStyle name="Normal 152 4 2" xfId="13848" xr:uid="{63FF8881-B8E0-451D-9C9C-14897E7DA580}"/>
    <cellStyle name="Normal 152 5" xfId="7982" xr:uid="{65FC6049-1B71-436C-A5D5-D0E6110917BD}"/>
    <cellStyle name="Normal 152 6" xfId="8378" xr:uid="{3062B1ED-31FE-4855-A4EA-B99315D86950}"/>
    <cellStyle name="Normal 152 7" xfId="9745" xr:uid="{359ECD24-9DFF-4A77-9CF7-BFECBD359E8C}"/>
    <cellStyle name="Normal 152 8" xfId="8899" xr:uid="{B8697419-0D3F-46B3-9415-918814B35DEE}"/>
    <cellStyle name="Normal 152 9" xfId="11318" xr:uid="{2B0760B4-DE23-495E-9F35-54660280175B}"/>
    <cellStyle name="Normal 153" xfId="1812" xr:uid="{D31B39B5-6388-4E7D-B2FF-F100791A4386}"/>
    <cellStyle name="Normal 153 10" xfId="14557" xr:uid="{4F088D62-D5E8-486B-8333-A1F85C2EA937}"/>
    <cellStyle name="Normal 153 2" xfId="2745" xr:uid="{18B2B9A6-D270-4EB0-9947-CE53DF3A57E6}"/>
    <cellStyle name="Normal 153 2 2" xfId="5131" xr:uid="{8F212629-1282-4437-9F26-919332D015C5}"/>
    <cellStyle name="Normal 153 2 2 2" xfId="12986" xr:uid="{CF317335-D49B-4A15-A2C7-BDE584487BC2}"/>
    <cellStyle name="Normal 153 2 3" xfId="7602" xr:uid="{DDBFB2AA-5663-4DAA-8A96-371EF6830281}"/>
    <cellStyle name="Normal 153 2 3 2" xfId="14244" xr:uid="{7CC30012-C486-424B-9227-9E74E7CC9A5A}"/>
    <cellStyle name="Normal 153 2 4" xfId="10760" xr:uid="{F564A2B9-EE9F-4828-A299-01E3C686B8A5}"/>
    <cellStyle name="Normal 153 2 5" xfId="11926" xr:uid="{02BACFC8-12E7-4BF4-9268-EE8CD4431450}"/>
    <cellStyle name="Normal 153 2 6" xfId="15021" xr:uid="{76283F06-4971-4C83-BF46-7BAA230762DC}"/>
    <cellStyle name="Normal 153 3" xfId="4434" xr:uid="{2A735838-BDA1-435C-AC2F-7992389069E4}"/>
    <cellStyle name="Normal 153 3 2" xfId="12535" xr:uid="{EC9E82A6-C5E5-4E5B-B82F-67277159D2C5}"/>
    <cellStyle name="Normal 153 4" xfId="6991" xr:uid="{EB6B8BBA-F1AD-499F-8FD3-4A559916E8A3}"/>
    <cellStyle name="Normal 153 4 2" xfId="13849" xr:uid="{C007FECD-A540-4B3F-AB9D-3CEB665559E7}"/>
    <cellStyle name="Normal 153 5" xfId="7983" xr:uid="{DF1886FE-7B11-4FD8-87EF-C4F1E3CE68F6}"/>
    <cellStyle name="Normal 153 6" xfId="8379" xr:uid="{9C9BD45E-7D8A-49BB-A641-AA357F7E686B}"/>
    <cellStyle name="Normal 153 7" xfId="9746" xr:uid="{3C5CA492-3CB6-403A-A67E-A8612B2B00AD}"/>
    <cellStyle name="Normal 153 8" xfId="8898" xr:uid="{27D9D2C9-BC7F-4B30-90EB-26B893AE2692}"/>
    <cellStyle name="Normal 153 9" xfId="11319" xr:uid="{47259614-4578-493D-BA23-8749AB046421}"/>
    <cellStyle name="Normal 154" xfId="1813" xr:uid="{FD53AC9A-05B1-4EB2-A9C2-A7CBEDD94298}"/>
    <cellStyle name="Normal 154 10" xfId="14558" xr:uid="{F8DF3935-6CD6-4C96-B9F0-C287526EB5EB}"/>
    <cellStyle name="Normal 154 2" xfId="2746" xr:uid="{021DA90C-6A5A-4AF7-A09D-B2BF55235291}"/>
    <cellStyle name="Normal 154 2 2" xfId="5132" xr:uid="{67C994CC-75AD-4B7F-95C4-30FEBA1D7DA4}"/>
    <cellStyle name="Normal 154 2 2 2" xfId="12987" xr:uid="{A85327A7-337C-40DA-B5D8-FE4E64301C18}"/>
    <cellStyle name="Normal 154 2 3" xfId="7603" xr:uid="{A648AEA9-6099-47F9-B20F-866C92476287}"/>
    <cellStyle name="Normal 154 2 3 2" xfId="14245" xr:uid="{59DD8391-6FB1-4C37-8496-2611328C80EB}"/>
    <cellStyle name="Normal 154 2 4" xfId="10761" xr:uid="{785D865C-0BCD-4837-B8F1-87F9A8A5C457}"/>
    <cellStyle name="Normal 154 2 5" xfId="11927" xr:uid="{D6772388-A0F9-4FF0-BA3E-298122A674D1}"/>
    <cellStyle name="Normal 154 2 6" xfId="15022" xr:uid="{5AC10204-5936-46B1-B3E3-9237F4EEF09C}"/>
    <cellStyle name="Normal 154 3" xfId="4435" xr:uid="{C3DCEA01-841F-425E-A8BE-B11F4912C648}"/>
    <cellStyle name="Normal 154 3 2" xfId="12536" xr:uid="{3034D88C-9CB3-4190-ACD1-81149B1BE6C2}"/>
    <cellStyle name="Normal 154 4" xfId="6992" xr:uid="{32F23109-D0DA-4FFC-8051-DAB04390C0B4}"/>
    <cellStyle name="Normal 154 4 2" xfId="13850" xr:uid="{FED1740A-5EA9-476E-8DE6-DCC082DA1E5C}"/>
    <cellStyle name="Normal 154 5" xfId="7984" xr:uid="{FCEBC779-1D94-419F-AFF9-74C4CD7DBBA6}"/>
    <cellStyle name="Normal 154 6" xfId="8380" xr:uid="{4C355E26-0832-435E-B547-FF30E0EE9BD5}"/>
    <cellStyle name="Normal 154 7" xfId="9747" xr:uid="{06393FEE-FAF0-4FBE-B8E7-37692C3E599C}"/>
    <cellStyle name="Normal 154 8" xfId="8897" xr:uid="{3A26B72B-20E5-4FE4-9AD1-C6EF0C4B4D21}"/>
    <cellStyle name="Normal 154 9" xfId="11320" xr:uid="{BA965F3D-EE8D-4680-B573-AD2CBEBF4D7B}"/>
    <cellStyle name="Normal 155" xfId="1814" xr:uid="{3388398A-B733-48E2-A00B-B77092F50DA1}"/>
    <cellStyle name="Normal 155 10" xfId="14559" xr:uid="{204C2425-4D21-4C5A-8CDA-DEB72C700588}"/>
    <cellStyle name="Normal 155 2" xfId="2747" xr:uid="{F3F53315-5538-4749-9F33-9DDD6F5629F3}"/>
    <cellStyle name="Normal 155 2 2" xfId="5133" xr:uid="{7BD95CEA-31F6-463E-8249-F34F737FA10E}"/>
    <cellStyle name="Normal 155 2 2 2" xfId="12988" xr:uid="{BE59B495-A7D7-42FC-9A47-59000513384F}"/>
    <cellStyle name="Normal 155 2 3" xfId="7604" xr:uid="{8DD4BFBA-5CDD-49F6-B1A4-D14FE3EA73A6}"/>
    <cellStyle name="Normal 155 2 3 2" xfId="14246" xr:uid="{1ED89B7E-A059-4221-9E36-30820BE22264}"/>
    <cellStyle name="Normal 155 2 4" xfId="10762" xr:uid="{3C8C2B64-CF69-4851-9486-2740130C0B6F}"/>
    <cellStyle name="Normal 155 2 5" xfId="11928" xr:uid="{3A5327EC-2EBF-4F90-8E70-42AFF9450116}"/>
    <cellStyle name="Normal 155 2 6" xfId="15023" xr:uid="{2900BC06-7713-40D8-8764-0B08BE0F58EE}"/>
    <cellStyle name="Normal 155 3" xfId="4436" xr:uid="{184A9CE9-2AD5-444A-990B-FB29ACF3B47C}"/>
    <cellStyle name="Normal 155 3 2" xfId="12537" xr:uid="{0B6A8F9D-FF88-48B4-A5E5-93801FD685EF}"/>
    <cellStyle name="Normal 155 4" xfId="6993" xr:uid="{4D10A533-9CCD-450A-AFA4-3F34C398FFD2}"/>
    <cellStyle name="Normal 155 4 2" xfId="13851" xr:uid="{31D1B60C-A7ED-4FF0-ABB9-801E6870CE10}"/>
    <cellStyle name="Normal 155 5" xfId="7985" xr:uid="{EFB5E18E-D21F-4891-B140-7974B7919355}"/>
    <cellStyle name="Normal 155 6" xfId="8381" xr:uid="{1FA995A6-3889-40AC-B6A1-E4573B60CF4D}"/>
    <cellStyle name="Normal 155 7" xfId="9748" xr:uid="{4969827F-7E1B-4DF8-BBBB-11A47E82E635}"/>
    <cellStyle name="Normal 155 8" xfId="8896" xr:uid="{3C6792B5-0EC9-4989-A72B-FCEF289164C1}"/>
    <cellStyle name="Normal 155 9" xfId="11321" xr:uid="{5738D8A0-A1FB-43F9-939F-80220483D102}"/>
    <cellStyle name="Normal 156" xfId="1815" xr:uid="{43BFB434-21E4-4890-8F55-0FA6472CC613}"/>
    <cellStyle name="Normal 156 10" xfId="14560" xr:uid="{5D384227-AACC-4A3D-8EC8-6D095B89D460}"/>
    <cellStyle name="Normal 156 2" xfId="2748" xr:uid="{318B7B60-F1AF-43C5-86B2-8D82F2D0F09A}"/>
    <cellStyle name="Normal 156 2 2" xfId="5134" xr:uid="{276B9368-B5A1-4AF5-B528-725EF47E709B}"/>
    <cellStyle name="Normal 156 2 2 2" xfId="12989" xr:uid="{85699BC7-B77A-491C-8957-FFA8593218A0}"/>
    <cellStyle name="Normal 156 2 3" xfId="7605" xr:uid="{2116A96F-0E2D-43E5-A9C0-1835FE137268}"/>
    <cellStyle name="Normal 156 2 3 2" xfId="14247" xr:uid="{46CE675D-77F4-4D6C-995B-5B9F033A1F4F}"/>
    <cellStyle name="Normal 156 2 4" xfId="10763" xr:uid="{77769D96-E261-4079-8097-EC0721A53F8E}"/>
    <cellStyle name="Normal 156 2 5" xfId="11929" xr:uid="{4E01B93D-C725-4FB8-96E4-A21CFA77EABA}"/>
    <cellStyle name="Normal 156 2 6" xfId="15024" xr:uid="{CA63038F-AE58-4163-AD4C-F2E850FEFD06}"/>
    <cellStyle name="Normal 156 3" xfId="4437" xr:uid="{695CE6E6-B7C0-411E-9829-A7FCB3D6A103}"/>
    <cellStyle name="Normal 156 3 2" xfId="12538" xr:uid="{2AFED3DE-8A2B-4F0C-A0CD-EB0C28BF8920}"/>
    <cellStyle name="Normal 156 4" xfId="6994" xr:uid="{55068817-1CC8-4F13-87FA-82683BD6798C}"/>
    <cellStyle name="Normal 156 4 2" xfId="13852" xr:uid="{6FD7103D-3889-49F7-AF36-A6D096BD0D01}"/>
    <cellStyle name="Normal 156 5" xfId="7986" xr:uid="{B4B0BB15-7811-4CEB-9F0D-95DDBB4B46D4}"/>
    <cellStyle name="Normal 156 6" xfId="8382" xr:uid="{616D5D89-97C1-4B68-9588-0150BF2C0B1F}"/>
    <cellStyle name="Normal 156 7" xfId="9749" xr:uid="{C6E33D57-EC89-4B76-832F-C2033A4ACD45}"/>
    <cellStyle name="Normal 156 8" xfId="8895" xr:uid="{40E75BEE-7EB8-4353-803F-DD066F90C938}"/>
    <cellStyle name="Normal 156 9" xfId="11322" xr:uid="{E000FB24-924A-45BB-9B34-2B232ADF65A0}"/>
    <cellStyle name="Normal 157" xfId="1816" xr:uid="{780B2845-258E-4A30-8AA1-ADA8FA25F8FB}"/>
    <cellStyle name="Normal 157 10" xfId="14561" xr:uid="{53A1D851-7CC7-40CE-9746-26F5E4372618}"/>
    <cellStyle name="Normal 157 2" xfId="2749" xr:uid="{B83B680F-7827-48AB-B3E2-0082553AAA3B}"/>
    <cellStyle name="Normal 157 2 2" xfId="5135" xr:uid="{39D3DDE7-03A1-4F48-8473-57E15013CFBD}"/>
    <cellStyle name="Normal 157 2 2 2" xfId="12990" xr:uid="{566B57A7-FA26-4EE5-BF45-50882E7E6AD1}"/>
    <cellStyle name="Normal 157 2 3" xfId="7606" xr:uid="{BF74ACED-D9AE-486A-A89C-457FD6B9216C}"/>
    <cellStyle name="Normal 157 2 3 2" xfId="14248" xr:uid="{C1733F2F-8179-4DA5-9EC5-D88123C6D617}"/>
    <cellStyle name="Normal 157 2 4" xfId="10764" xr:uid="{20D0CA52-E107-4CAE-8D0B-D65FACA8D527}"/>
    <cellStyle name="Normal 157 2 5" xfId="11930" xr:uid="{25D9A8FE-484D-4309-862D-B5A6A6B4CA8F}"/>
    <cellStyle name="Normal 157 2 6" xfId="15025" xr:uid="{5532EF4A-F40D-4183-A4A3-8910073C8065}"/>
    <cellStyle name="Normal 157 3" xfId="4438" xr:uid="{F4D3C348-7771-415F-91BF-9853AB6A4E26}"/>
    <cellStyle name="Normal 157 3 2" xfId="12539" xr:uid="{CA4047FE-1927-4856-9103-00FCBE32103E}"/>
    <cellStyle name="Normal 157 4" xfId="6995" xr:uid="{1F5550BD-33F3-4F53-868B-C3C10EF9DC6A}"/>
    <cellStyle name="Normal 157 4 2" xfId="13853" xr:uid="{A445E8A5-1FCA-466D-96BB-A11F34D056B8}"/>
    <cellStyle name="Normal 157 5" xfId="7987" xr:uid="{C0350935-7A6E-4233-BC6B-4C90828A8756}"/>
    <cellStyle name="Normal 157 6" xfId="8383" xr:uid="{927792CC-8FFD-49F6-8D2B-9BE825CF5E72}"/>
    <cellStyle name="Normal 157 7" xfId="9750" xr:uid="{65EA614D-D8D4-449C-8A86-7BE45FAF1B40}"/>
    <cellStyle name="Normal 157 8" xfId="8894" xr:uid="{E4C02EBD-DE03-4C2D-8548-FC18BC926C09}"/>
    <cellStyle name="Normal 157 9" xfId="11323" xr:uid="{7AFE231C-5E6F-42A6-B8F5-F3E71310DF64}"/>
    <cellStyle name="Normal 158" xfId="1817" xr:uid="{9D7EA2A0-F36E-4458-9261-AF4D315D917E}"/>
    <cellStyle name="Normal 158 2" xfId="1818" xr:uid="{B26D577D-7E98-4144-B376-41DF3C522564}"/>
    <cellStyle name="Normal 158 2 2" xfId="6997" xr:uid="{3DAD8AAD-5928-429B-BEA4-6F1A790009DC}"/>
    <cellStyle name="Normal 158 2 2 2" xfId="13855" xr:uid="{21345F57-8C48-42E8-9DF8-47E755042BE0}"/>
    <cellStyle name="Normal 158 2 3" xfId="7989" xr:uid="{59D40990-7137-4208-A525-D51E61BE93B5}"/>
    <cellStyle name="Normal 158 2 4" xfId="8892" xr:uid="{B6440BFC-4870-43FD-86DF-BE8036143FCA}"/>
    <cellStyle name="Normal 158 2 5" xfId="11325" xr:uid="{564DD0AB-A493-45FA-B3D5-A2503A42ED2C}"/>
    <cellStyle name="Normal 158 3" xfId="4439" xr:uid="{DF20A075-9939-4448-BC61-9C32A6F4E95E}"/>
    <cellStyle name="Normal 158 3 2" xfId="12540" xr:uid="{E08F832C-BB0E-43A8-BEC6-4292FB067FEF}"/>
    <cellStyle name="Normal 158 3 3" xfId="15026" xr:uid="{27A5F6E3-E5AF-49CC-92E3-FEEDB113663F}"/>
    <cellStyle name="Normal 158 4" xfId="6996" xr:uid="{8C3CBC01-87C0-444C-9690-8CA70B013770}"/>
    <cellStyle name="Normal 158 4 2" xfId="13854" xr:uid="{B79DFC97-94F9-47EC-B9CF-E5F65B3718CC}"/>
    <cellStyle name="Normal 158 5" xfId="7988" xr:uid="{648FBA14-BE2B-4D8A-A446-CC053C5049E6}"/>
    <cellStyle name="Normal 158 6" xfId="8893" xr:uid="{3134EC2E-1054-4C47-9404-C98B239E3C0C}"/>
    <cellStyle name="Normal 158 7" xfId="11324" xr:uid="{E55C4C6E-B16B-4F2B-91FC-EF64CB4BDE91}"/>
    <cellStyle name="Normal 159" xfId="1819" xr:uid="{CDF0FD34-4392-42E3-98D2-3832952875BB}"/>
    <cellStyle name="Normal 159 2" xfId="1820" xr:uid="{BD653952-AAA9-45E0-8319-9E96A71DD3E3}"/>
    <cellStyle name="Normal 159 2 2" xfId="6999" xr:uid="{2ACB7168-59C4-4848-85F6-E606C851F880}"/>
    <cellStyle name="Normal 159 2 2 2" xfId="13857" xr:uid="{BC815858-67BE-4027-A8BC-4C670C50D534}"/>
    <cellStyle name="Normal 159 2 3" xfId="7991" xr:uid="{DA62A588-5F98-4CEB-A80A-BBEE5CBFEE9C}"/>
    <cellStyle name="Normal 159 2 4" xfId="8890" xr:uid="{AE576626-9335-4AAC-AB28-1A40A0231A83}"/>
    <cellStyle name="Normal 159 2 5" xfId="11327" xr:uid="{6598571A-D6A8-4145-B94C-4C7F025647D0}"/>
    <cellStyle name="Normal 159 3" xfId="4440" xr:uid="{428DB913-A507-4F42-8088-D7954AE696EE}"/>
    <cellStyle name="Normal 159 3 2" xfId="12541" xr:uid="{98B8AEF6-D749-4A9C-A437-28E00576F29D}"/>
    <cellStyle name="Normal 159 3 3" xfId="15027" xr:uid="{B8115724-333F-4D58-A18D-2F00C67A4F06}"/>
    <cellStyle name="Normal 159 4" xfId="6998" xr:uid="{070579E8-25A0-4AB4-A6DA-A0A54E9B8A61}"/>
    <cellStyle name="Normal 159 4 2" xfId="13856" xr:uid="{E21B49AA-BC28-459C-9C21-8D9CEBD8308B}"/>
    <cellStyle name="Normal 159 5" xfId="7990" xr:uid="{87C35D32-2C6D-48D6-AD62-51585D8590A4}"/>
    <cellStyle name="Normal 159 6" xfId="8891" xr:uid="{8636E367-54F0-410F-9FE9-E70BB261585A}"/>
    <cellStyle name="Normal 159 7" xfId="11326" xr:uid="{97F876FE-BF63-4865-9204-33782FD1F5E2}"/>
    <cellStyle name="Normal 16" xfId="411" xr:uid="{7D45C37F-8DDF-4A50-BBB7-88D761A05706}"/>
    <cellStyle name="Normal 16 2" xfId="1822" xr:uid="{64B38826-DC03-456C-8580-4F31CCD933CD}"/>
    <cellStyle name="Normal 16 2 10" xfId="14562" xr:uid="{6F639CA3-86B7-4889-A482-AE23F47F2C31}"/>
    <cellStyle name="Normal 16 2 2" xfId="2750" xr:uid="{284296EE-0105-49A6-8797-810057B9E5B5}"/>
    <cellStyle name="Normal 16 2 2 2" xfId="7607" xr:uid="{A71690A4-AA7F-44C4-8548-A9B426CA2763}"/>
    <cellStyle name="Normal 16 2 2 2 2" xfId="14249" xr:uid="{F5314D67-378D-4471-AE2B-755DA942942A}"/>
    <cellStyle name="Normal 16 2 2 3" xfId="10765" xr:uid="{DE269D42-0464-4886-9259-600A27FD8D58}"/>
    <cellStyle name="Normal 16 2 2 4" xfId="11931" xr:uid="{C7E9FFA8-8424-4140-8668-D3DD2D4EC8DA}"/>
    <cellStyle name="Normal 16 2 2 5" xfId="15028" xr:uid="{6112EE19-CC0C-4D3E-9354-91B74E892B29}"/>
    <cellStyle name="Normal 16 2 3" xfId="4441" xr:uid="{182F0B6A-57E2-4EA4-8DEC-C456AB9200E5}"/>
    <cellStyle name="Normal 16 2 4" xfId="7001" xr:uid="{713F4AAE-E5D7-4080-9A90-F7E37D7630DE}"/>
    <cellStyle name="Normal 16 2 4 2" xfId="13858" xr:uid="{209F15A0-749C-480B-B6BE-7450F8717740}"/>
    <cellStyle name="Normal 16 2 5" xfId="7992" xr:uid="{42E03C3A-E24F-452D-95B3-C907F07BFED2}"/>
    <cellStyle name="Normal 16 2 6" xfId="8384" xr:uid="{8F3FB476-34A9-4799-8FA1-468564946123}"/>
    <cellStyle name="Normal 16 2 7" xfId="9756" xr:uid="{8A96B02A-82B2-472F-A804-0924EAEB2290}"/>
    <cellStyle name="Normal 16 2 8" xfId="8888" xr:uid="{2DBEFD4B-E0F1-4987-966A-C6449F136652}"/>
    <cellStyle name="Normal 16 2 9" xfId="11328" xr:uid="{9B4F741C-4B51-4B4C-8850-88D18E674CA8}"/>
    <cellStyle name="Normal 16 3" xfId="1821" xr:uid="{1900257C-0AB8-4670-991F-A8AA3728C397}"/>
    <cellStyle name="Normal 16 4" xfId="3172" xr:uid="{874D46FD-8427-42B1-86D0-120DA0F50510}"/>
    <cellStyle name="Normal 16 5" xfId="3235" xr:uid="{710E1FA8-F096-4473-8228-FE4846B727C0}"/>
    <cellStyle name="Normal 16 6" xfId="7000" xr:uid="{68D0135D-536C-474C-A83A-A3CAFFCC153C}"/>
    <cellStyle name="Normal 16 7" xfId="8889" xr:uid="{6D7C337B-85AF-4031-98BA-8F84A9BB9A34}"/>
    <cellStyle name="Normal 160" xfId="1823" xr:uid="{FA9C672E-86CF-44F3-A648-C23F5D7E218E}"/>
    <cellStyle name="Normal 160 2" xfId="1824" xr:uid="{6C92183A-8174-43C2-B654-EF4E5FBA441F}"/>
    <cellStyle name="Normal 160 2 2" xfId="1825" xr:uid="{0A092D0B-D343-4BEB-A292-8397F3B988B1}"/>
    <cellStyle name="Normal 160 2 2 2" xfId="132" xr:uid="{6063A46F-2FFF-4323-8B0A-4F7531AF803A}"/>
    <cellStyle name="Normal 160 2 2 2 2" xfId="1827" xr:uid="{18792099-E4D8-4F71-B7F0-0A0476C577A1}"/>
    <cellStyle name="Normal 160 2 2 2 2 2" xfId="7006" xr:uid="{BB1F5D83-F6AA-4696-97D5-451B668019B5}"/>
    <cellStyle name="Normal 160 2 2 2 2 2 2" xfId="13863" xr:uid="{5C7EFE68-14AB-42B0-B09F-D65714675214}"/>
    <cellStyle name="Normal 160 2 2 2 2 3" xfId="7997" xr:uid="{1768DD1A-34C4-40FC-9057-702AB4552E13}"/>
    <cellStyle name="Normal 160 2 2 2 2 4" xfId="8883" xr:uid="{89728DDB-68C1-4533-B0EF-2B8AE57B42A4}"/>
    <cellStyle name="Normal 160 2 2 2 2 5" xfId="11333" xr:uid="{4CE0DD80-939D-4ECD-BE9E-532940A18980}"/>
    <cellStyle name="Normal 160 2 2 2 3" xfId="4445" xr:uid="{4F6D08EF-AE40-4C63-8D23-A5E7CF93106E}"/>
    <cellStyle name="Normal 160 2 2 2 3 2" xfId="12545" xr:uid="{2494BBFA-3C24-4B12-BD63-34BF337F13C1}"/>
    <cellStyle name="Normal 160 2 2 2 3 3" xfId="15032" xr:uid="{3CF14F94-731B-48EA-8FB8-96CF09E030BD}"/>
    <cellStyle name="Normal 160 2 2 2 4" xfId="133" xr:uid="{FBB06A39-A326-4248-A570-E2E0988E4F58}"/>
    <cellStyle name="Normal 160 2 2 2 4 2" xfId="13621" xr:uid="{F16024BE-DCCC-4C68-8F85-E24951E41BB4}"/>
    <cellStyle name="Normal 160 2 2 2 4 3" xfId="5778" xr:uid="{83FC6D21-19EF-4F9B-9951-9C497719991D}"/>
    <cellStyle name="Normal 160 2 2 2 5" xfId="7005" xr:uid="{5525418E-48F8-4B92-BAB8-B437C994633F}"/>
    <cellStyle name="Normal 160 2 2 2 5 2" xfId="13862" xr:uid="{3F389F4F-9C3E-4CFA-9959-DB4C14D67348}"/>
    <cellStyle name="Normal 160 2 2 2 6" xfId="7996" xr:uid="{6A7C16EA-3434-40F5-A799-8FC6A4078FE0}"/>
    <cellStyle name="Normal 160 2 2 2 7" xfId="8884" xr:uid="{2594EEE2-D703-4591-A40E-226D0C562FF6}"/>
    <cellStyle name="Normal 160 2 2 2 8" xfId="11332" xr:uid="{090339A4-DEE4-4796-BAA4-4EEDBDF97ED6}"/>
    <cellStyle name="Normal 160 2 2 2 9" xfId="1826" xr:uid="{FCC52A18-F9DB-4825-88F5-3117955D9891}"/>
    <cellStyle name="Normal 160 2 2 3" xfId="134" xr:uid="{EA344754-89F3-4638-A6CA-EAADDF6C27A9}"/>
    <cellStyle name="Normal 160 2 2 3 2" xfId="102" xr:uid="{E1F3DBAB-18AE-49B4-8BF1-B976E4A38AE6}"/>
    <cellStyle name="Normal 160 2 2 3 2 2" xfId="7007" xr:uid="{FAFF045E-0FFE-44F7-A99B-5F63E54F5C0F}"/>
    <cellStyle name="Normal 160 2 2 3 2 2 2" xfId="13864" xr:uid="{5AD4CF81-F198-4D31-89FA-642D9E9DB911}"/>
    <cellStyle name="Normal 160 2 2 3 2 3" xfId="7998" xr:uid="{FDA7AD97-071A-456A-8EFB-43B2FA4FD414}"/>
    <cellStyle name="Normal 160 2 2 3 2 4" xfId="8649" xr:uid="{89AC1516-E59C-4C8C-BA2A-E41FA7E42947}"/>
    <cellStyle name="Normal 160 2 2 3 2 5" xfId="11334" xr:uid="{CB60F1F2-4538-4E51-A1C0-698AA806B363}"/>
    <cellStyle name="Normal 160 2 2 3 2 6" xfId="1828" xr:uid="{1769A352-609C-40B6-ACC3-0BFE11CA8D36}"/>
    <cellStyle name="Normal 160 2 2 3 3" xfId="131" xr:uid="{FFC4EF7D-59B3-4FE2-B55E-FDB4E3E28348}"/>
    <cellStyle name="Normal 160 2 2 3 3 2" xfId="13620" xr:uid="{E35C9BBB-6EBA-4292-ADA7-EF997362945B}"/>
    <cellStyle name="Normal 160 2 2 3 3 3" xfId="5777" xr:uid="{80AC2FBF-6BD7-4393-8F82-FACF0D744838}"/>
    <cellStyle name="Normal 160 2 2 3 4" xfId="5831" xr:uid="{BF44DC3B-A5AD-4DF6-9F3F-BA5608BB26B0}"/>
    <cellStyle name="Normal 160 2 2 3 4 2" xfId="13634" xr:uid="{0C4D59A9-65A7-4A99-8927-9E0558B1139B}"/>
    <cellStyle name="Normal 160 2 2 3 5" xfId="7751" xr:uid="{922CB581-EFFE-45FC-ADF4-D13D9D3D5DF3}"/>
    <cellStyle name="Normal 160 2 2 3 6" xfId="10185" xr:uid="{67262450-073E-479D-8E2F-C1A421AA4B3B}"/>
    <cellStyle name="Normal 160 2 2 3 7" xfId="11057" xr:uid="{3D653D16-19FA-42CF-9C63-6D4167A1288B}"/>
    <cellStyle name="Normal 160 2 2 3 8" xfId="562" xr:uid="{12FFBCF1-830A-422B-BA6D-518A1F40A1C0}"/>
    <cellStyle name="Normal 160 2 2 4" xfId="1829" xr:uid="{0F416EB6-FB78-4138-97EC-E35C9184F919}"/>
    <cellStyle name="Normal 160 2 2 4 2" xfId="7008" xr:uid="{A3542EF4-0A5A-4F05-816C-B540668F3E5A}"/>
    <cellStyle name="Normal 160 2 2 4 2 2" xfId="13865" xr:uid="{66456ECC-82A1-4F1E-B479-3D9AC2DF3CB4}"/>
    <cellStyle name="Normal 160 2 2 4 3" xfId="7999" xr:uid="{ED217E93-44D4-493D-A90B-ECC81A479341}"/>
    <cellStyle name="Normal 160 2 2 4 4" xfId="8882" xr:uid="{D85A6EF1-6B73-4356-8822-E69329952884}"/>
    <cellStyle name="Normal 160 2 2 4 5" xfId="11335" xr:uid="{B5FB62B8-3FB5-4F2C-B67A-084BDFE7B931}"/>
    <cellStyle name="Normal 160 2 2 5" xfId="4444" xr:uid="{C30EA930-E903-4E96-8B12-C38DD6C80786}"/>
    <cellStyle name="Normal 160 2 2 5 2" xfId="12544" xr:uid="{319A3A7C-F644-4665-961E-043F852F861E}"/>
    <cellStyle name="Normal 160 2 2 5 3" xfId="15031" xr:uid="{21663E4A-0620-4B99-A279-4B99A8C60465}"/>
    <cellStyle name="Normal 160 2 2 6" xfId="7004" xr:uid="{E4E7F089-B1A6-4ED8-8EB3-A8AE47E2ED24}"/>
    <cellStyle name="Normal 160 2 2 6 2" xfId="13861" xr:uid="{EBC7014D-DEF4-4A48-BE12-0BAC62062044}"/>
    <cellStyle name="Normal 160 2 2 7" xfId="7995" xr:uid="{BAA4AA0A-84ED-476F-95C8-4F829C049957}"/>
    <cellStyle name="Normal 160 2 2 8" xfId="8885" xr:uid="{485D69B8-333E-4B84-AD0F-0A2E59AFDAB2}"/>
    <cellStyle name="Normal 160 2 2 9" xfId="11331" xr:uid="{DAA9A7EE-30B2-420D-AA71-D198DF5894CF}"/>
    <cellStyle name="Normal 160 2 3" xfId="1830" xr:uid="{3DE2B15F-DB0F-40B9-A708-9FD2BD13643E}"/>
    <cellStyle name="Normal 160 2 3 2" xfId="563" xr:uid="{6B9058A2-020A-4FE9-B11A-A91BAF7AEFCD}"/>
    <cellStyle name="Normal 160 2 3 2 2" xfId="1831" xr:uid="{EBF2A37F-92F6-41BE-8A2E-4AE2F1C53F57}"/>
    <cellStyle name="Normal 160 2 3 2 2 2" xfId="7010" xr:uid="{484AF5CA-E7E0-468A-8C64-E198881112F5}"/>
    <cellStyle name="Normal 160 2 3 2 2 2 2" xfId="13867" xr:uid="{D8F1EC3A-5C29-4586-80C0-6F998AD56413}"/>
    <cellStyle name="Normal 160 2 3 2 2 3" xfId="8001" xr:uid="{96F3B8DC-79EB-4C40-9BD1-25603E2FFCF1}"/>
    <cellStyle name="Normal 160 2 3 2 2 4" xfId="8880" xr:uid="{383938C5-7690-44EC-95D6-846CDE3493FB}"/>
    <cellStyle name="Normal 160 2 3 2 2 5" xfId="11337" xr:uid="{EBC5A7A0-4774-4835-84D9-F223C3D6D450}"/>
    <cellStyle name="Normal 160 2 3 2 3" xfId="5832" xr:uid="{E70EEDA6-61DE-45B9-B5D6-1FC0DD319436}"/>
    <cellStyle name="Normal 160 2 3 2 3 2" xfId="13635" xr:uid="{935CCFA6-5970-4918-86B9-170DC79A7A79}"/>
    <cellStyle name="Normal 160 2 3 2 4" xfId="7752" xr:uid="{2A776E3F-22A4-490B-8096-51CC65E92770}"/>
    <cellStyle name="Normal 160 2 3 2 5" xfId="10184" xr:uid="{E6B6CA4F-095E-43EE-89F5-DDBB1193116B}"/>
    <cellStyle name="Normal 160 2 3 2 6" xfId="11058" xr:uid="{4824FB9D-A45E-47D5-989A-2841079B7DD9}"/>
    <cellStyle name="Normal 160 2 3 3" xfId="1832" xr:uid="{C8DA8073-9175-454A-9163-A7C759135B4E}"/>
    <cellStyle name="Normal 160 2 3 3 2" xfId="7011" xr:uid="{CFB1685F-42CE-469D-A40F-3CEBE2A08F1C}"/>
    <cellStyle name="Normal 160 2 3 3 2 2" xfId="13868" xr:uid="{8EE84904-BCB5-4A8E-8A39-B600405A629B}"/>
    <cellStyle name="Normal 160 2 3 3 3" xfId="8002" xr:uid="{9E804C83-43A9-4E89-A37F-08B8AD4CC42E}"/>
    <cellStyle name="Normal 160 2 3 3 4" xfId="10212" xr:uid="{C164BEA3-4986-4E8A-8998-5B913E555809}"/>
    <cellStyle name="Normal 160 2 3 3 5" xfId="11338" xr:uid="{930167B4-C6BF-4991-A77B-8A7350A889A4}"/>
    <cellStyle name="Normal 160 2 3 4" xfId="7009" xr:uid="{8A0C26A6-63C5-4E77-BB44-CABA73365D8C}"/>
    <cellStyle name="Normal 160 2 3 4 2" xfId="13866" xr:uid="{69E61587-238D-495E-AA7A-DDEECD895919}"/>
    <cellStyle name="Normal 160 2 3 5" xfId="8000" xr:uid="{717B399A-CC56-46A4-ABF2-1C68BBAB12C1}"/>
    <cellStyle name="Normal 160 2 3 6" xfId="8881" xr:uid="{0455F1AD-7009-4610-A255-30703B4628C1}"/>
    <cellStyle name="Normal 160 2 3 7" xfId="11336" xr:uid="{14DB027E-F93D-4ED2-83FD-724E12794565}"/>
    <cellStyle name="Normal 160 2 4" xfId="1833" xr:uid="{0A2B9F00-4249-4E46-8756-0BE5337A8601}"/>
    <cellStyle name="Normal 160 2 4 2" xfId="7012" xr:uid="{618441D5-18F7-42A1-9DE1-7E5268BF1C16}"/>
    <cellStyle name="Normal 160 2 4 2 2" xfId="13869" xr:uid="{8946EB24-EA58-46AE-B51B-F4D4BA6514C8}"/>
    <cellStyle name="Normal 160 2 4 3" xfId="8003" xr:uid="{63E31CBA-49D7-433A-B1C9-B39A7F0D5E79}"/>
    <cellStyle name="Normal 160 2 4 4" xfId="8879" xr:uid="{EFA068FF-4930-4F99-AA05-E32ACC9D6BF5}"/>
    <cellStyle name="Normal 160 2 4 5" xfId="11339" xr:uid="{A711E677-3295-41D8-9651-22811BFB23FE}"/>
    <cellStyle name="Normal 160 2 5" xfId="4443" xr:uid="{434956F4-7DB3-4E51-84C2-44AC3FB72CA3}"/>
    <cellStyle name="Normal 160 2 5 2" xfId="12543" xr:uid="{DD09BBB1-C65F-4B05-9B0A-16F95F3D12D0}"/>
    <cellStyle name="Normal 160 2 5 3" xfId="15030" xr:uid="{45211497-6E56-4C20-A353-C6106FFCF01B}"/>
    <cellStyle name="Normal 160 2 6" xfId="7003" xr:uid="{BA62A710-7375-4B76-BEFD-6A2EAE477795}"/>
    <cellStyle name="Normal 160 2 6 2" xfId="13860" xr:uid="{07CFF004-E973-45DC-9EB1-896942141C7A}"/>
    <cellStyle name="Normal 160 2 7" xfId="7994" xr:uid="{392711F0-AAAF-4907-9EB9-A170B09808BF}"/>
    <cellStyle name="Normal 160 2 8" xfId="8886" xr:uid="{20206309-A1BE-498E-8D1D-46C013FB8040}"/>
    <cellStyle name="Normal 160 2 9" xfId="11330" xr:uid="{61269668-03F8-4870-AC54-24ECC73A1937}"/>
    <cellStyle name="Normal 160 3" xfId="498" xr:uid="{5B332B3A-73A8-4606-922B-81132E202ED2}"/>
    <cellStyle name="Normal 160 3 10" xfId="11038" xr:uid="{5D6F0132-4911-4DC5-921B-C133CA3E043A}"/>
    <cellStyle name="Normal 160 3 2" xfId="564" xr:uid="{49BDC551-AD74-460B-B16F-A29406A2864F}"/>
    <cellStyle name="Normal 160 3 2 2" xfId="1835" xr:uid="{1B6CFC2C-7A7B-4EF1-8D70-04780BD103EF}"/>
    <cellStyle name="Normal 160 3 2 2 2" xfId="7014" xr:uid="{1222C73B-C155-4C82-8B03-D303C8920703}"/>
    <cellStyle name="Normal 160 3 2 2 2 2" xfId="13871" xr:uid="{3E7F86AA-7A6F-4622-9C65-19ABDEE6A6F3}"/>
    <cellStyle name="Normal 160 3 2 2 3" xfId="8005" xr:uid="{24B1F6DE-93F4-42D8-87E9-175A2E3343E7}"/>
    <cellStyle name="Normal 160 3 2 2 4" xfId="8877" xr:uid="{51A444B1-F12D-4D61-B082-F16AEE2B80FA}"/>
    <cellStyle name="Normal 160 3 2 2 5" xfId="11341" xr:uid="{7EBF15E3-1D0E-42A7-9099-072964F7589A}"/>
    <cellStyle name="Normal 160 3 2 3" xfId="5833" xr:uid="{77FCF33E-5302-4717-9B73-AF58E0E0756B}"/>
    <cellStyle name="Normal 160 3 2 3 2" xfId="13636" xr:uid="{253523E3-7726-49E9-9063-80A682C08917}"/>
    <cellStyle name="Normal 160 3 2 4" xfId="7753" xr:uid="{F165464E-B773-4E84-8D60-B130BA3CB243}"/>
    <cellStyle name="Normal 160 3 2 5" xfId="8658" xr:uid="{F16172EE-2550-40BC-915A-61DFB02BF705}"/>
    <cellStyle name="Normal 160 3 2 6" xfId="11059" xr:uid="{50066EF9-1D65-4B37-9827-828BBAB13FE5}"/>
    <cellStyle name="Normal 160 3 3" xfId="1836" xr:uid="{1173272B-7FA7-4FD5-B5DD-566D142A27D0}"/>
    <cellStyle name="Normal 160 3 3 2" xfId="7015" xr:uid="{762C8353-A7B2-47D6-860D-1E8488E30CF4}"/>
    <cellStyle name="Normal 160 3 3 2 2" xfId="13872" xr:uid="{A8C3074A-5161-4279-A6A9-641B6FC934D3}"/>
    <cellStyle name="Normal 160 3 3 3" xfId="8006" xr:uid="{DCD8C786-F680-470C-A415-289AB23DCC21}"/>
    <cellStyle name="Normal 160 3 3 4" xfId="8876" xr:uid="{AE7EC85E-5E71-4A00-B9B6-1A3ADA071AEC}"/>
    <cellStyle name="Normal 160 3 3 5" xfId="11342" xr:uid="{DF8B9276-EDC1-4A8F-A09E-DAD1601C8E91}"/>
    <cellStyle name="Normal 160 3 4" xfId="46" xr:uid="{00000000-0005-0000-0000-00002E000000}"/>
    <cellStyle name="Normal 160 3 4 2" xfId="7741" xr:uid="{C344BCFB-6666-4A04-9FE3-4AF8D130B2E6}"/>
    <cellStyle name="Normal 160 3 4 2 2" xfId="14377" xr:uid="{A15DE346-F03D-49B7-B0BF-A41B45B426C3}"/>
    <cellStyle name="Normal 160 3 4 3" xfId="11041" xr:uid="{ADFCCC13-04FC-45DF-A8DA-3E6D66C54510}"/>
    <cellStyle name="Normal 160 3 4 4" xfId="15033" xr:uid="{D6EE4256-3D06-44A5-BD4A-F0ADC00A1951}"/>
    <cellStyle name="Normal 160 3 4 5" xfId="503" xr:uid="{DA3FCEF3-D269-4518-AC34-CED2D0CCBE47}"/>
    <cellStyle name="Normal 160 3 4 6" xfId="93" xr:uid="{6C9DE389-0FB3-4A74-8EBD-B52106446EC3}"/>
    <cellStyle name="Normal 160 3 5" xfId="1834" xr:uid="{D8775265-E924-4761-9EDE-00C980358467}"/>
    <cellStyle name="Normal 160 3 5 2" xfId="11340" xr:uid="{7919DA9D-C47A-4714-92FA-02AA248E01A6}"/>
    <cellStyle name="Normal 160 3 6" xfId="3286" xr:uid="{ADAC2ED6-486E-45C4-A896-A150DD47B091}"/>
    <cellStyle name="Normal 160 3 6 2" xfId="12319" xr:uid="{7A7DED7C-72BD-4DD7-8071-606B52C1906D}"/>
    <cellStyle name="Normal 160 3 7" xfId="7013" xr:uid="{85FD35DE-25D0-4E68-86D9-0706737967C1}"/>
    <cellStyle name="Normal 160 3 7 2" xfId="13870" xr:uid="{EFE56AD4-56A7-4968-AD81-787FAF400E6D}"/>
    <cellStyle name="Normal 160 3 8" xfId="8004" xr:uid="{B0966E21-49D8-4E42-AFAF-B26F97879A20}"/>
    <cellStyle name="Normal 160 3 9" xfId="8878" xr:uid="{EB943B0A-6AC2-4C3B-9D4A-E6A325368524}"/>
    <cellStyle name="Normal 160 4" xfId="1837" xr:uid="{4EA0B553-A334-4516-8FCF-543C78228ED1}"/>
    <cellStyle name="Normal 160 4 2" xfId="5136" xr:uid="{A2D9AD86-DC25-4DB6-9EFD-5E9ADB375693}"/>
    <cellStyle name="Normal 160 4 2 2" xfId="12991" xr:uid="{FD87F71D-3D47-46A6-8324-02D9F2EBDD96}"/>
    <cellStyle name="Normal 160 4 2 3" xfId="15034" xr:uid="{B4C56AF7-3C25-4CEE-9995-1C567B7ECC63}"/>
    <cellStyle name="Normal 160 4 3" xfId="7016" xr:uid="{DDAEE3D0-4714-44E4-9F41-FC55534B9473}"/>
    <cellStyle name="Normal 160 4 3 2" xfId="13873" xr:uid="{E7581278-9B58-4838-B97D-FE7B27A59EB9}"/>
    <cellStyle name="Normal 160 4 4" xfId="8007" xr:uid="{65C5B7B3-C7EA-41C5-9282-F40DA276154A}"/>
    <cellStyle name="Normal 160 4 5" xfId="10211" xr:uid="{7CE95C25-E62A-49B7-AAEB-737211BF2883}"/>
    <cellStyle name="Normal 160 4 6" xfId="11343" xr:uid="{B7AD4FEE-D31F-4CDA-9AAC-2DEFD141A580}"/>
    <cellStyle name="Normal 160 5" xfId="4442" xr:uid="{BB813F22-3DEE-4E7A-BF0D-0F9547A17457}"/>
    <cellStyle name="Normal 160 5 2" xfId="12542" xr:uid="{EF4C03A6-00CE-4386-B822-D16A847B001E}"/>
    <cellStyle name="Normal 160 5 3" xfId="15029" xr:uid="{F4E33C02-C5EC-4440-B317-DBE569B2CCEB}"/>
    <cellStyle name="Normal 160 6" xfId="7002" xr:uid="{A1833628-EF70-4409-9E23-E8535A4BA6E9}"/>
    <cellStyle name="Normal 160 6 2" xfId="13859" xr:uid="{3901D021-6D54-4172-88F4-31687D6693FE}"/>
    <cellStyle name="Normal 160 7" xfId="7993" xr:uid="{E7A8A8B1-5A37-4DAD-8759-01EEE2A996BD}"/>
    <cellStyle name="Normal 160 8" xfId="8887" xr:uid="{ECD03DED-AF36-492A-86BE-5A35A21E2793}"/>
    <cellStyle name="Normal 160 9" xfId="11329" xr:uid="{F2AA9557-A366-440D-B1C9-9EDB1BB64ECB}"/>
    <cellStyle name="Normal 161" xfId="1838" xr:uid="{1AE7E3B4-CD45-4624-8D43-A78CB2CCFAE1}"/>
    <cellStyle name="Normal 161 2" xfId="1839" xr:uid="{CDA70B43-A49C-42DD-BBCC-370C59A98C32}"/>
    <cellStyle name="Normal 161 2 2" xfId="1840" xr:uid="{87BC16BC-75B5-4EA6-852B-41D244934CCC}"/>
    <cellStyle name="Normal 161 2 2 2" xfId="7019" xr:uid="{D88C71F7-B6D1-405C-863B-0B03E1EEB230}"/>
    <cellStyle name="Normal 161 2 2 2 2" xfId="13876" xr:uid="{54BD084D-0909-4B73-9834-A3BD3DDF4AD2}"/>
    <cellStyle name="Normal 161 2 2 3" xfId="8010" xr:uid="{D9C0E4DD-1030-4E39-BD0A-E838EEE5C032}"/>
    <cellStyle name="Normal 161 2 2 4" xfId="8873" xr:uid="{2C5E0843-84C0-4683-8E63-E3C935B3330C}"/>
    <cellStyle name="Normal 161 2 2 5" xfId="11346" xr:uid="{2E45FDE8-11DB-4CB0-9411-424C8AE62892}"/>
    <cellStyle name="Normal 161 2 3" xfId="4447" xr:uid="{70ABEE50-F972-4C5B-B87C-F10027C61ED1}"/>
    <cellStyle name="Normal 161 2 3 2" xfId="12546" xr:uid="{DFDE4D28-6123-4588-9921-E0081BE9CF22}"/>
    <cellStyle name="Normal 161 2 3 3" xfId="15036" xr:uid="{2B830275-6583-476A-8E7F-4A7FB4917192}"/>
    <cellStyle name="Normal 161 2 4" xfId="7018" xr:uid="{AB0122D5-EAEF-498D-A38A-0C71AD45E936}"/>
    <cellStyle name="Normal 161 2 4 2" xfId="13875" xr:uid="{A0736CBB-ACBE-4F19-B21B-88C16A3DF3A1}"/>
    <cellStyle name="Normal 161 2 5" xfId="8009" xr:uid="{C6AC286E-4F77-4907-8444-91EC817A75A3}"/>
    <cellStyle name="Normal 161 2 6" xfId="8874" xr:uid="{3858CAB4-E65B-4007-B11A-FE6001D13ABE}"/>
    <cellStyle name="Normal 161 2 7" xfId="11345" xr:uid="{3F26FAE3-887C-46E3-BC84-BAF243A22829}"/>
    <cellStyle name="Normal 161 3" xfId="1841" xr:uid="{3DC17AD3-5812-4BAD-9F65-E08BA8173242}"/>
    <cellStyle name="Normal 161 3 2" xfId="5137" xr:uid="{DE3C1BD0-85F2-42F3-8729-8FA5E45E6903}"/>
    <cellStyle name="Normal 161 3 2 2" xfId="15037" xr:uid="{F3A92204-56DE-4A76-BC22-810BCD2FFDF4}"/>
    <cellStyle name="Normal 161 3 3" xfId="7020" xr:uid="{AA27E83C-5CCB-4AAB-BDB6-CE6146CCDB1A}"/>
    <cellStyle name="Normal 161 3 3 2" xfId="13877" xr:uid="{9C05CE52-66FE-43D1-A8CC-3F47C05402F7}"/>
    <cellStyle name="Normal 161 3 4" xfId="8011" xr:uid="{0EA4A19E-05E0-4770-B732-6B7D513102B5}"/>
    <cellStyle name="Normal 161 3 5" xfId="8872" xr:uid="{38114F99-89EA-49F1-8BDD-395CB57B1692}"/>
    <cellStyle name="Normal 161 3 6" xfId="11347" xr:uid="{EF97528F-6B0A-471E-A647-45A0827B9B7B}"/>
    <cellStyle name="Normal 161 4" xfId="4446" xr:uid="{3E84FBD6-A53D-4898-AA9F-B812217CFAAC}"/>
    <cellStyle name="Normal 161 4 2" xfId="15035" xr:uid="{3D405879-83A3-4E98-8D5B-39F5321ECE09}"/>
    <cellStyle name="Normal 161 5" xfId="7017" xr:uid="{7C085FA9-7930-4CD7-AFB5-13C9CD5A1D26}"/>
    <cellStyle name="Normal 161 5 2" xfId="13874" xr:uid="{F28466E5-08F2-48ED-9C36-57303044456A}"/>
    <cellStyle name="Normal 161 6" xfId="8008" xr:uid="{6E4A416F-B8AA-4660-9860-C5193C459F20}"/>
    <cellStyle name="Normal 161 7" xfId="8875" xr:uid="{435ACA98-090E-434D-8F03-026B92E6B2C3}"/>
    <cellStyle name="Normal 161 8" xfId="11344" xr:uid="{3F2C5EBD-D89D-4D7D-8D9B-63BD2B3CCF48}"/>
    <cellStyle name="Normal 162" xfId="1842" xr:uid="{B21F9771-96E3-41C5-9E43-CCD71B435654}"/>
    <cellStyle name="Normal 162 2" xfId="1843" xr:uid="{422A8F24-758F-4E32-B3A6-EBE7A075C5A0}"/>
    <cellStyle name="Normal 162 2 2" xfId="7022" xr:uid="{4D489C31-BF76-4DD4-BC4A-2538A9412DB7}"/>
    <cellStyle name="Normal 162 2 2 2" xfId="13879" xr:uid="{11E24A6D-9630-41F7-B062-F2CD3CFBEEED}"/>
    <cellStyle name="Normal 162 2 3" xfId="8013" xr:uid="{2A245774-FA7F-4A3B-8C6A-A7A1706EECE8}"/>
    <cellStyle name="Normal 162 2 4" xfId="8870" xr:uid="{4DDB845C-8D64-4810-88CB-290795DA11F2}"/>
    <cellStyle name="Normal 162 2 5" xfId="11349" xr:uid="{ABB6A5B7-7F5E-4901-B47F-8A8524CFA81F}"/>
    <cellStyle name="Normal 162 3" xfId="4448" xr:uid="{6C67ABD0-DFB2-49EA-AAF5-7755099773B5}"/>
    <cellStyle name="Normal 162 3 2" xfId="12547" xr:uid="{398E4E7F-FF5A-498F-8E99-4A8F44EBA09E}"/>
    <cellStyle name="Normal 162 3 3" xfId="15038" xr:uid="{CE5373E7-6F24-4390-9BF6-9F9814A2D85A}"/>
    <cellStyle name="Normal 162 4" xfId="7021" xr:uid="{CCF3D6B8-12CA-4CA2-ADBE-3B50E98F5F3D}"/>
    <cellStyle name="Normal 162 4 2" xfId="13878" xr:uid="{A2D70526-B134-475E-94F2-A6B6B9274369}"/>
    <cellStyle name="Normal 162 5" xfId="8012" xr:uid="{CEF8A707-D858-4434-B1FB-B4C9BACCC894}"/>
    <cellStyle name="Normal 162 6" xfId="8871" xr:uid="{AA473671-1D79-4FF6-B423-F3E7924A1BA2}"/>
    <cellStyle name="Normal 162 7" xfId="11348" xr:uid="{55EEAF2F-5563-4469-947A-D0FDE6CC84A0}"/>
    <cellStyle name="Normal 163" xfId="2362" xr:uid="{539EF371-0144-4B6E-ACEB-7DD2E31962FC}"/>
    <cellStyle name="Normal 163 10" xfId="168" xr:uid="{06FF5C5E-DFE7-4510-8BBE-C37E244E5FBD}"/>
    <cellStyle name="Normal 163 2" xfId="101" xr:uid="{FF697C64-B709-4195-A4B7-39D4947A75AB}"/>
    <cellStyle name="Normal 163 2 2" xfId="173" xr:uid="{8EA28129-FCBF-4D3E-9216-0064AEDA3D3C}"/>
    <cellStyle name="Normal 163 2 2 2" xfId="12234" xr:uid="{519F50AE-FACB-4467-BA21-206A85DEB4A9}"/>
    <cellStyle name="Normal 163 2 2 3" xfId="3085" xr:uid="{78FD2C98-11E8-4EAC-82F3-6A38FE32CA69}"/>
    <cellStyle name="Normal 163 2 3" xfId="170" xr:uid="{C60E3B7A-DE59-4F76-B024-D5EA1745B1C7}"/>
    <cellStyle name="Normal 163 2 3 2" xfId="10511" xr:uid="{1F977628-4F70-4795-AE48-31D13676C5C6}"/>
    <cellStyle name="Normal 163 2 4" xfId="12132" xr:uid="{27D23D51-73A0-4234-AAB7-1DF335D78DD6}"/>
    <cellStyle name="Normal 163 2 5" xfId="2972" xr:uid="{66B3C9D8-3346-4DBD-BC35-F8FB57F44542}"/>
    <cellStyle name="Normal 163 3" xfId="5138" xr:uid="{566E02B5-7526-4868-B423-B52DDB3DEEE1}"/>
    <cellStyle name="Normal 163 3 2" xfId="12992" xr:uid="{6E5C832B-A892-428B-A55C-68631DCE40CA}"/>
    <cellStyle name="Normal 163 4" xfId="7731" xr:uid="{65704E73-7625-4353-9B06-70299EF86919}"/>
    <cellStyle name="Normal 163 5" xfId="8576" xr:uid="{89763075-F58C-4048-88C9-65C845A297CE}"/>
    <cellStyle name="Normal 163 6" xfId="10244" xr:uid="{446CA8CF-BA69-46DA-91D9-117BDC3BBC07}"/>
    <cellStyle name="Normal 163 7" xfId="10502" xr:uid="{8932DAAB-FDBF-4A63-A5F8-EABC8EF6BCC5}"/>
    <cellStyle name="Normal 163 8" xfId="10964" xr:uid="{9AC6A392-26E3-4184-92A5-14310A675B86}"/>
    <cellStyle name="Normal 163 9" xfId="11551" xr:uid="{373DCEED-F91A-4546-8902-9FB6179D3BEB}"/>
    <cellStyle name="Normal 164" xfId="191" xr:uid="{FCF37B04-DA63-46D8-8BD7-FD2D5D8BC681}"/>
    <cellStyle name="Normal 164 2" xfId="2363" xr:uid="{9A950C0A-C064-4814-9092-A5A82AE88C44}"/>
    <cellStyle name="Normal 164 2 2" xfId="2973" xr:uid="{1AC431B6-2291-4CED-9380-0375CF480E51}"/>
    <cellStyle name="Normal 164 2 2 2" xfId="12133" xr:uid="{57A0678C-11F1-4EC4-BDF4-3EFE76B5CD85}"/>
    <cellStyle name="Normal 164 2 3" xfId="11552" xr:uid="{98303D2F-2281-4495-87AE-C8B06E3A980C}"/>
    <cellStyle name="Normal 164 3" xfId="3079" xr:uid="{3C01730D-C847-4E76-B290-1264D6BB1D76}"/>
    <cellStyle name="Normal 164 4" xfId="5139" xr:uid="{102A6F9F-1761-45B9-81BB-D8826B2640BF}"/>
    <cellStyle name="Normal 164 4 2" xfId="12993" xr:uid="{808448C1-27AA-4CFF-AFE8-A54711ECB4AA}"/>
    <cellStyle name="Normal 164 5" xfId="7732" xr:uid="{4EDDCDD3-7DC8-42CB-9AA7-3C37E2A39399}"/>
    <cellStyle name="Normal 164 6" xfId="8577" xr:uid="{6DD89824-AF18-47BC-A6C4-DA667E53F6F9}"/>
    <cellStyle name="Normal 164 7" xfId="10245" xr:uid="{C32BA67F-718E-4D4D-A55E-2ACE3AB2B0C5}"/>
    <cellStyle name="Normal 164 8" xfId="14751" xr:uid="{ADC022E9-41A4-4C08-99ED-7995A1D00F90}"/>
    <cellStyle name="Normal 164 9" xfId="505" xr:uid="{5E8E74B4-D882-4F8A-9A04-57A18A72BC57}"/>
    <cellStyle name="Normal 165" xfId="508" xr:uid="{DCDF7FC7-101F-45AA-AB77-3AFA47E8474F}"/>
    <cellStyle name="Normal 165 2" xfId="5140" xr:uid="{CED8419F-7021-4156-8777-770E4BFE767E}"/>
    <cellStyle name="Normal 165 2 2" xfId="12994" xr:uid="{A325800E-F34A-432C-961A-E9F7D82368C5}"/>
    <cellStyle name="Normal 165 3" xfId="8583" xr:uid="{ACC753F9-005F-4E13-B1AE-0284E473845A}"/>
    <cellStyle name="Normal 165 4" xfId="10251" xr:uid="{D17B7E96-1356-4635-8DD8-C70A892D8178}"/>
    <cellStyle name="Normal 165 5" xfId="15224" xr:uid="{1AC72BBD-B195-47EF-B243-800742B89766}"/>
    <cellStyle name="Normal 166" xfId="2179" xr:uid="{E80468D2-CBDD-4D96-A6D6-378E4B23DAD2}"/>
    <cellStyle name="Normal 166 2" xfId="5141" xr:uid="{A0837BB4-06EA-4C32-BBB1-DE0F97AF30C9}"/>
    <cellStyle name="Normal 166 2 2" xfId="12995" xr:uid="{2438D47F-8985-4DE5-A61F-2D0FC026C2AF}"/>
    <cellStyle name="Normal 167" xfId="2370" xr:uid="{EB0783CF-949E-433A-9867-983D231BDC27}"/>
    <cellStyle name="Normal 167 2" xfId="5142" xr:uid="{2A7E9195-B873-49D9-BBA1-3439B851EB92}"/>
    <cellStyle name="Normal 167 2 2" xfId="12996" xr:uid="{09DB0E93-420F-427E-B51C-AD222B8AA9EE}"/>
    <cellStyle name="Normal 168" xfId="2369" xr:uid="{7400CF98-324E-4EB6-AF8F-2DC01A9C4EFC}"/>
    <cellStyle name="Normal 168 2" xfId="5143" xr:uid="{DE2D28A7-1E24-441B-BCE9-F98A7A567CAD}"/>
    <cellStyle name="Normal 168 2 2" xfId="12997" xr:uid="{06160B4D-1969-4A03-AFD0-E9225293A3EB}"/>
    <cellStyle name="Normal 169" xfId="2368" xr:uid="{D5162623-2F6B-491A-A350-7EEB15C18537}"/>
    <cellStyle name="Normal 169 2" xfId="5144" xr:uid="{EC1F0C65-28C5-4E4A-97E9-419D32719AC5}"/>
    <cellStyle name="Normal 169 2 2" xfId="12998" xr:uid="{2DF4BD80-BA70-4E03-911A-4E0C6F061688}"/>
    <cellStyle name="Normal 169 3" xfId="11554" xr:uid="{F4E63419-1192-4F2C-BD65-956543B41F9A}"/>
    <cellStyle name="Normal 17" xfId="452" xr:uid="{814B94A3-A016-461D-B456-FA91D2D30E06}"/>
    <cellStyle name="Normal 17 10" xfId="8869" xr:uid="{1763C8B9-B262-470B-8FB4-5190CCB3AC15}"/>
    <cellStyle name="Normal 17 11" xfId="11036" xr:uid="{47A4D780-67FC-404F-989B-11A2F888BE16}"/>
    <cellStyle name="Normal 17 12" xfId="14563" xr:uid="{DF9F3013-9642-4191-9DCF-B954BCC69D4C}"/>
    <cellStyle name="Normal 17 2" xfId="1845" xr:uid="{EC027C20-B0FF-4B25-AC58-459EFC1330DE}"/>
    <cellStyle name="Normal 17 2 2" xfId="4449" xr:uid="{A805605D-AAF4-453E-85AE-270018F8850A}"/>
    <cellStyle name="Normal 17 2 3" xfId="7024" xr:uid="{D780D0EE-C050-4BDD-B41B-2730BBB68761}"/>
    <cellStyle name="Normal 17 2 4" xfId="8868" xr:uid="{8EB27C6C-4274-482F-B537-47694235946F}"/>
    <cellStyle name="Normal 17 3" xfId="1844" xr:uid="{5C44C35F-9B4E-4598-AC2D-5B7C9F63D413}"/>
    <cellStyle name="Normal 17 3 2" xfId="2754" xr:uid="{58825D16-2432-4AE4-936F-C8B6D3362D15}"/>
    <cellStyle name="Normal 17 3 2 2" xfId="5145" xr:uid="{50DE0BB5-FCBA-46A9-AF57-F22131C22E74}"/>
    <cellStyle name="Normal 17 3 2 2 2" xfId="12999" xr:uid="{2B31689D-4486-4610-B69F-8B83440C6BAD}"/>
    <cellStyle name="Normal 17 3 2 3" xfId="4451" xr:uid="{8E30E5B4-E682-4D36-AA46-F97B52768E20}"/>
    <cellStyle name="Normal 17 3 2 3 2" xfId="12549" xr:uid="{F1DE855A-B1F0-4B15-993E-AED22488DEC2}"/>
    <cellStyle name="Normal 17 3 2 4" xfId="11935" xr:uid="{68FB4805-5912-4014-BC7D-CFF0DCC7DCEF}"/>
    <cellStyle name="Normal 17 3 3" xfId="5146" xr:uid="{F1D2B448-A56B-4795-82E5-C8DA3019B94E}"/>
    <cellStyle name="Normal 17 3 3 2" xfId="13000" xr:uid="{0582ACBA-BB7B-4559-802A-571C40279135}"/>
    <cellStyle name="Normal 17 3 4" xfId="4450" xr:uid="{92ED1AD4-3544-4D8B-862C-2501328B4082}"/>
    <cellStyle name="Normal 17 3 4 2" xfId="12548" xr:uid="{7B892797-F897-4BFD-AFB6-4853B14F3D76}"/>
    <cellStyle name="Normal 17 3 5" xfId="7608" xr:uid="{AB3F30CC-A297-4067-86E5-304A66C094D5}"/>
    <cellStyle name="Normal 17 3 5 2" xfId="14250" xr:uid="{CDDD9B39-9C52-4626-B975-F32368683A6A}"/>
    <cellStyle name="Normal 17 3 6" xfId="10766" xr:uid="{2C6623FC-B92A-4ECA-ADDF-CF82A49ADFD0}"/>
    <cellStyle name="Normal 17 3 7" xfId="11350" xr:uid="{C1465035-ABE5-4740-A78E-91E8BDA6A823}"/>
    <cellStyle name="Normal 17 3 8" xfId="15039" xr:uid="{3D84421D-7670-453E-8441-4A33088819AB}"/>
    <cellStyle name="Normal 17 4" xfId="2425" xr:uid="{DA4986E8-A6AB-48EE-B2BE-F40E52D75A81}"/>
    <cellStyle name="Normal 17 4 2" xfId="5147" xr:uid="{B3559D70-8831-4E2C-B782-948D35EEC044}"/>
    <cellStyle name="Normal 17 4 2 2" xfId="13001" xr:uid="{4FBCADBF-6FE4-496F-B560-831664A79777}"/>
    <cellStyle name="Normal 17 4 3" xfId="4452" xr:uid="{B72C01B9-90C2-433A-94E4-53C7F7816BDF}"/>
    <cellStyle name="Normal 17 4 3 2" xfId="12550" xr:uid="{E5ADD478-F627-40BE-8394-F2C6CDC57E20}"/>
    <cellStyle name="Normal 17 4 4" xfId="11607" xr:uid="{BE57D068-1E23-4710-8A8C-ED47D45A286C}"/>
    <cellStyle name="Normal 17 5" xfId="3173" xr:uid="{F22B7496-676C-4CBA-8CF0-5109A868DAA6}"/>
    <cellStyle name="Normal 17 5 2" xfId="12283" xr:uid="{2080067C-FA1A-479C-8653-EC10D37DEDDF}"/>
    <cellStyle name="Normal 17 6" xfId="7023" xr:uid="{587A98C3-DCB7-477E-A826-5399970FCFA4}"/>
    <cellStyle name="Normal 17 6 2" xfId="13880" xr:uid="{03C97156-8469-4FEE-881D-86B24AB16A4A}"/>
    <cellStyle name="Normal 17 7" xfId="8014" xr:uid="{245E89FD-C696-41C9-9181-AFEF3AA143B1}"/>
    <cellStyle name="Normal 17 8" xfId="8385" xr:uid="{1D15F72E-42D1-4C99-B88B-1C13295DB891}"/>
    <cellStyle name="Normal 17 9" xfId="9778" xr:uid="{074A4E4D-1083-492F-8E9D-FF10A7679A8D}"/>
    <cellStyle name="Normal 170" xfId="2371" xr:uid="{B1D04388-3571-4CED-B5E5-5F2C13D7E548}"/>
    <cellStyle name="Normal 170 2" xfId="5148" xr:uid="{1524BAFD-618F-4606-A135-DFD79E47D485}"/>
    <cellStyle name="Normal 170 2 2" xfId="13002" xr:uid="{EE157BA3-7DE1-4CEA-88B4-4D371D5D2935}"/>
    <cellStyle name="Normal 171" xfId="2971" xr:uid="{2A55DE2A-A3EF-44B7-9640-0683A310B5E9}"/>
    <cellStyle name="Normal 171 2" xfId="5149" xr:uid="{85D075AA-F1EF-455E-93B2-E9CE5D6535A5}"/>
    <cellStyle name="Normal 171 2 2" xfId="13003" xr:uid="{5C3832F6-EA81-4B8E-A365-37AEA8BB6489}"/>
    <cellStyle name="Normal 172" xfId="3057" xr:uid="{55C98EDB-60B5-4E13-A495-F95F88E8D1B1}"/>
    <cellStyle name="Normal 172 2" xfId="5150" xr:uid="{B4D4CDB2-A823-4A76-8E2C-844D3D4CB7D6}"/>
    <cellStyle name="Normal 172 2 2" xfId="13004" xr:uid="{C5FB0681-08B2-4EDE-A60E-591C8BF3A3E6}"/>
    <cellStyle name="Normal 173" xfId="3063" xr:uid="{AD52F47D-D157-4F6F-BC92-1B592C9B1E9C}"/>
    <cellStyle name="Normal 173 2" xfId="5151" xr:uid="{D2D0C869-7FCC-4CB7-AC93-F61BCCCD8BDB}"/>
    <cellStyle name="Normal 173 2 2" xfId="13005" xr:uid="{6B26C351-552B-47C4-A9FC-E9057667D40C}"/>
    <cellStyle name="Normal 174" xfId="3068" xr:uid="{C5BD173B-1AC7-4B87-A00F-8DF2F2A9A36C}"/>
    <cellStyle name="Normal 174 2" xfId="5152" xr:uid="{5ACC2C01-E09B-4955-A981-1B6683D4BE61}"/>
    <cellStyle name="Normal 174 2 2" xfId="13006" xr:uid="{198C9CD7-A6E0-4AF2-9332-07F7BE57064D}"/>
    <cellStyle name="Normal 175" xfId="3090" xr:uid="{FC70A8CA-9B45-4FD5-8F78-01E88F55D620}"/>
    <cellStyle name="Normal 176" xfId="4853" xr:uid="{13F0D8EF-A00A-4F83-8E93-8661EB3FC808}"/>
    <cellStyle name="Normal 177" xfId="5474" xr:uid="{F4DE8A12-CE58-4FFB-AFA5-35EB41AC6D8B}"/>
    <cellStyle name="Normal 178" xfId="5377" xr:uid="{DC54A3DC-EB96-4329-85BF-CADB3CC93649}"/>
    <cellStyle name="Normal 179" xfId="5506" xr:uid="{85B1B035-38E1-48D7-AE60-3372CDD21D68}"/>
    <cellStyle name="Normal 18" xfId="499" xr:uid="{99D86C41-5101-4600-924B-2B847AE81EFF}"/>
    <cellStyle name="Normal 18 10" xfId="8867" xr:uid="{E65A0E9D-D0F9-4BCC-B336-2250552BC0D0}"/>
    <cellStyle name="Normal 18 11" xfId="14564" xr:uid="{5E95BCB6-3EDD-41D2-9B44-6A924E0B068B}"/>
    <cellStyle name="Normal 18 2" xfId="1846" xr:uid="{98E9B22A-9C96-4146-9F35-BB5E0EA75CA2}"/>
    <cellStyle name="Normal 18 2 2" xfId="2755" xr:uid="{34F9A11F-137F-46CC-96D6-D159502F3B52}"/>
    <cellStyle name="Normal 18 2 2 2" xfId="5153" xr:uid="{EA6F4749-2745-4612-B58E-5EB5A96CE06F}"/>
    <cellStyle name="Normal 18 2 2 2 2" xfId="13007" xr:uid="{F774899B-D9CF-417E-B844-5893AE1DA2FE}"/>
    <cellStyle name="Normal 18 2 2 3" xfId="11936" xr:uid="{46D3A2B5-A698-4981-A1B1-489B5E31DFAB}"/>
    <cellStyle name="Normal 18 2 3" xfId="4453" xr:uid="{F81FB2CA-E33A-4046-95D4-69186397AA7F}"/>
    <cellStyle name="Normal 18 2 3 2" xfId="12551" xr:uid="{43A642EE-209E-4CA4-9CA0-BF1EDB1FC614}"/>
    <cellStyle name="Normal 18 2 4" xfId="7609" xr:uid="{A84470D3-CE61-4AED-B36F-43CEBB247D02}"/>
    <cellStyle name="Normal 18 2 4 2" xfId="14251" xr:uid="{93CA4B35-D04B-4F41-9DF9-CD55CB159931}"/>
    <cellStyle name="Normal 18 2 5" xfId="10767" xr:uid="{46F41C96-A4A2-4E72-BE27-821FBC3B2983}"/>
    <cellStyle name="Normal 18 2 6" xfId="11351" xr:uid="{316C8AAE-6999-4877-95F2-D7F3BCA8BDF7}"/>
    <cellStyle name="Normal 18 2 7" xfId="15040" xr:uid="{693CAD47-F62D-4BA6-A9ED-3810051A5A2B}"/>
    <cellStyle name="Normal 18 3" xfId="2433" xr:uid="{73062840-0DCC-47C6-89E0-CB1BEE28D369}"/>
    <cellStyle name="Normal 18 3 2" xfId="5154" xr:uid="{8F3AB5CA-63BF-4183-9B8B-534FAA56A0CC}"/>
    <cellStyle name="Normal 18 3 2 2" xfId="13008" xr:uid="{D18A0050-989E-4C92-9482-028BF91665AE}"/>
    <cellStyle name="Normal 18 4" xfId="3223" xr:uid="{5186FCD4-FFBB-4B61-8324-E0665C58F22D}"/>
    <cellStyle name="Normal 18 4 2" xfId="12297" xr:uid="{33FFDF32-F352-479A-B521-DB939AE0F4EA}"/>
    <cellStyle name="Normal 18 5" xfId="3287" xr:uid="{996BF247-6FDA-49F0-A5E6-A8AF9539EA27}"/>
    <cellStyle name="Normal 18 6" xfId="7025" xr:uid="{20EF0590-CEC8-4C24-81A4-9B55902F352D}"/>
    <cellStyle name="Normal 18 6 2" xfId="13881" xr:uid="{AA2862B3-0FFA-4A27-B301-1E2D3BB63D95}"/>
    <cellStyle name="Normal 18 7" xfId="8015" xr:uid="{ACDB8C1E-331C-4072-89EB-54F1CA8550E5}"/>
    <cellStyle name="Normal 18 8" xfId="8386" xr:uid="{D248015B-FCB1-4F13-8FB9-7CE05724ACC2}"/>
    <cellStyle name="Normal 18 9" xfId="9780" xr:uid="{89E55F82-3BD0-4AB8-9479-F3E4748614C2}"/>
    <cellStyle name="Normal 180" xfId="5402" xr:uid="{7D126A56-07D5-45A4-B55C-210D611A9474}"/>
    <cellStyle name="Normal 181" xfId="5388" xr:uid="{B73276A8-5180-4329-A8DA-A4707544D199}"/>
    <cellStyle name="Normal 182" xfId="130" xr:uid="{0E14D2E6-89CC-42B0-B412-81FD2FE921E1}"/>
    <cellStyle name="Normal 182 2" xfId="137" xr:uid="{6B797A6C-C2EF-4C8F-887C-6C8477B81830}"/>
    <cellStyle name="Normal 182 2 2" xfId="13619" xr:uid="{D7D9BAA7-4819-4067-8E57-040F3625CC46}"/>
    <cellStyle name="Normal 182 3" xfId="5776" xr:uid="{D77ECF54-C445-49DB-B8C7-33C62F16C925}"/>
    <cellStyle name="Normal 183" xfId="5779" xr:uid="{B2FFF168-91DA-43A3-AECB-1F75537A0410}"/>
    <cellStyle name="Normal 183 2" xfId="13622" xr:uid="{674EA997-BF77-4120-A265-F8575C96203B}"/>
    <cellStyle name="Normal 184" xfId="5780" xr:uid="{BCC3C0F8-03C2-42BF-B0BE-638B365E7B8E}"/>
    <cellStyle name="Normal 184 2" xfId="7737" xr:uid="{473D2449-28D4-44F3-8ECD-3C9C61EC961A}"/>
    <cellStyle name="Normal 184 2 2" xfId="14376" xr:uid="{E061773C-A435-4C0C-8D83-84C51AFDDDDD}"/>
    <cellStyle name="Normal 184 3" xfId="13624" xr:uid="{C943B94E-BDE0-4738-AC26-8D3DE6823103}"/>
    <cellStyle name="Normal 185" xfId="7258" xr:uid="{6DDEBBEA-C221-4445-A3C8-A3A84BC7187F}"/>
    <cellStyle name="Normal 185 2" xfId="7734" xr:uid="{F4925B28-BA80-4287-9E0D-2DB227B7A54E}"/>
    <cellStyle name="Normal 185 2 2" xfId="14374" xr:uid="{A28A9FC3-CE23-4388-A225-7862B08823D3}"/>
    <cellStyle name="Normal 185 3" xfId="13999" xr:uid="{F49C82F9-25D9-4DD2-B041-A3C1B680C698}"/>
    <cellStyle name="Normal 186" xfId="7421" xr:uid="{F2AC2BF6-B7CF-432E-8CEA-7582AE8597D6}"/>
    <cellStyle name="Normal 186 2" xfId="14063" xr:uid="{37332B7F-B6ED-4F0A-A734-317C667227DA}"/>
    <cellStyle name="Normal 187" xfId="7423" xr:uid="{6E3A6799-0B42-488A-83E2-2DED93F5CDC0}"/>
    <cellStyle name="Normal 187 2" xfId="14065" xr:uid="{E87A1AB5-E564-4BA2-8EA4-0E24209EE710}"/>
    <cellStyle name="Normal 188" xfId="7425" xr:uid="{6CF9F354-0579-4ED0-BA2F-2302FD7D5D72}"/>
    <cellStyle name="Normal 188 2" xfId="14067" xr:uid="{78226B72-C65F-4099-98A4-B92CF2D5E2D1}"/>
    <cellStyle name="Normal 189" xfId="7426" xr:uid="{155AF7FB-D525-46F0-8ED4-AA61588B93D0}"/>
    <cellStyle name="Normal 189 2" xfId="14068" xr:uid="{1B4DDA28-901D-40F9-9DB6-3E9C19D3A33E}"/>
    <cellStyle name="Normal 19" xfId="412" xr:uid="{18D14397-A6DF-4AE3-8E13-ED0E317C2555}"/>
    <cellStyle name="Normal 19 2" xfId="1847" xr:uid="{F0A2B0DF-D455-49EE-93A9-224A44273A36}"/>
    <cellStyle name="Normal 19 2 2" xfId="2756" xr:uid="{A86ECBCB-9105-4734-9D13-9FBA35DBA301}"/>
    <cellStyle name="Normal 19 2 2 2" xfId="11937" xr:uid="{693286D7-C7D1-4AF1-86B6-37B3591F49FB}"/>
    <cellStyle name="Normal 19 2 3" xfId="7610" xr:uid="{65D208E3-08BF-49A9-BE40-8D2BE387C10A}"/>
    <cellStyle name="Normal 19 2 3 2" xfId="14252" xr:uid="{5EBFF831-004C-42FF-A9BD-134EACAD95CB}"/>
    <cellStyle name="Normal 19 2 4" xfId="10768" xr:uid="{E29D054D-952B-4D9D-A77E-3C19091BB99B}"/>
    <cellStyle name="Normal 19 2 5" xfId="11352" xr:uid="{3C86117B-AC77-45E6-A448-C6D73A95A9BC}"/>
    <cellStyle name="Normal 19 2 6" xfId="15041" xr:uid="{5F8AD604-7394-4ABB-A56D-21B1F96B54DB}"/>
    <cellStyle name="Normal 19 3" xfId="3174" xr:uid="{9DB31E7A-D47F-4096-8740-501296F60AE7}"/>
    <cellStyle name="Normal 19 4" xfId="7026" xr:uid="{76DCF911-6910-41A2-9DE2-91A46BB25055}"/>
    <cellStyle name="Normal 19 4 2" xfId="13882" xr:uid="{6ABB4908-1BF6-4DE3-BB67-802BBF07CE7C}"/>
    <cellStyle name="Normal 19 5" xfId="8016" xr:uid="{CED52302-8D9F-4FD4-9B0F-0AC39847F1FD}"/>
    <cellStyle name="Normal 19 6" xfId="8387" xr:uid="{B77B655E-D816-4765-BA1C-CA41400C6F74}"/>
    <cellStyle name="Normal 19 7" xfId="9781" xr:uid="{D0D22B98-F658-4123-8466-F6F27533BDBE}"/>
    <cellStyle name="Normal 19 8" xfId="8866" xr:uid="{6111A16E-90AE-43FF-9542-566436D779A0}"/>
    <cellStyle name="Normal 19 9" xfId="14565" xr:uid="{F0EE84BA-750D-4E0C-8216-A1F227112E8F}"/>
    <cellStyle name="Normal 190" xfId="7427" xr:uid="{0C3B4307-7A16-4AD3-A981-C337344EC998}"/>
    <cellStyle name="Normal 190 2" xfId="14069" xr:uid="{83B193E1-2DC7-43A7-A254-7DC8AFD818BF}"/>
    <cellStyle name="Normal 191" xfId="7743" xr:uid="{1A34607E-65FF-45AF-9204-E5F22FE563D9}"/>
    <cellStyle name="Normal 192" xfId="8209" xr:uid="{5723B250-22D1-486D-A7C0-046CA5DB113C}"/>
    <cellStyle name="Normal 193" xfId="8575" xr:uid="{8EADBE78-6CC7-416A-ACE2-D23C40D93151}"/>
    <cellStyle name="Normal 194" xfId="8632" xr:uid="{9365CF70-6C32-401E-A65A-190C2F679C61}"/>
    <cellStyle name="Normal 195" xfId="10243" xr:uid="{F5FDFE61-7196-48B5-8E09-1B34C0836D01}"/>
    <cellStyle name="Normal 196" xfId="10473" xr:uid="{698731DD-1C61-4C07-92CE-360C24542DDA}"/>
    <cellStyle name="Normal 197" xfId="119" xr:uid="{224DD03E-B2CD-499A-AA53-631CF5DE0FCD}"/>
    <cellStyle name="Normal 198" xfId="10409" xr:uid="{9A54039E-A7E1-4B85-9C18-F3EF207A9B00}"/>
    <cellStyle name="Normal 199" xfId="10975" xr:uid="{2937ACA0-076F-43AA-A97F-DFE5EB31BD8F}"/>
    <cellStyle name="Normal 2" xfId="72" xr:uid="{92BD2AFD-88A0-4BBC-B553-14B54BF63D4E}"/>
    <cellStyle name="Normal 2 10" xfId="1848" xr:uid="{E71AF01B-D546-470F-8094-5CF8764C5238}"/>
    <cellStyle name="Normal 2 10 2" xfId="4454" xr:uid="{9632D444-7017-4938-8BCB-50251709F823}"/>
    <cellStyle name="Normal 2 10 3" xfId="7027" xr:uid="{0DB4974B-537A-4B73-B548-7DA501CAD14B}"/>
    <cellStyle name="Normal 2 10 4" xfId="8865" xr:uid="{260F2CDC-FC06-4C8B-B23F-F198DBCFFA67}"/>
    <cellStyle name="Normal 2 11" xfId="1849" xr:uid="{20AE5221-688F-4937-BC9F-2C7D5635880D}"/>
    <cellStyle name="Normal 2 11 2" xfId="4455" xr:uid="{73B15039-FAEA-42BC-8675-0F9F42956E1B}"/>
    <cellStyle name="Normal 2 11 3" xfId="7028" xr:uid="{ED283EC0-1285-46B0-933A-3423C76A348F}"/>
    <cellStyle name="Normal 2 11 4" xfId="8864" xr:uid="{EEBCEBE3-FEA0-456B-9997-D9DF789FEE07}"/>
    <cellStyle name="Normal 2 12" xfId="1850" xr:uid="{65525A45-E956-4B77-A754-4AD07302A3C5}"/>
    <cellStyle name="Normal 2 12 2" xfId="4456" xr:uid="{D9D1F9EA-0112-4BF8-9D0B-28E032435ED7}"/>
    <cellStyle name="Normal 2 12 3" xfId="7029" xr:uid="{EB3E2946-B4C7-4D16-8B5C-6A5491070E18}"/>
    <cellStyle name="Normal 2 12 4" xfId="8863" xr:uid="{D66233EB-68CA-4154-B021-FB6DAB882BDF}"/>
    <cellStyle name="Normal 2 13" xfId="1851" xr:uid="{3E516EAB-9054-48E7-9E25-9ACA96E9E14C}"/>
    <cellStyle name="Normal 2 13 2" xfId="4457" xr:uid="{19F029E5-EC3E-4966-821B-90AFF8C61F59}"/>
    <cellStyle name="Normal 2 13 3" xfId="7030" xr:uid="{3A093DAC-8785-4262-9056-5C842EC04969}"/>
    <cellStyle name="Normal 2 13 4" xfId="10218" xr:uid="{9D36A146-D28B-4E1C-886B-1BA342F43F12}"/>
    <cellStyle name="Normal 2 14" xfId="1852" xr:uid="{EEB54B59-9896-45A2-A1AC-EDC28A4698CE}"/>
    <cellStyle name="Normal 2 14 2" xfId="4458" xr:uid="{A56F4E2E-D619-47C3-AFF8-7F2C406CCFF6}"/>
    <cellStyle name="Normal 2 14 3" xfId="7031" xr:uid="{9BE99C2A-CC34-4EA7-B3C1-3DA998C1FED7}"/>
    <cellStyle name="Normal 2 14 4" xfId="8862" xr:uid="{8A449762-4D2E-41AE-885A-D46F8324146B}"/>
    <cellStyle name="Normal 2 15" xfId="1853" xr:uid="{209406AE-7562-4572-8EF2-09F0AB72A43E}"/>
    <cellStyle name="Normal 2 15 2" xfId="4459" xr:uid="{8B6C9C54-1645-4488-B717-5E9E238EA74E}"/>
    <cellStyle name="Normal 2 15 3" xfId="7032" xr:uid="{F0848A32-8E62-4C19-80AA-7CC544FB72CA}"/>
    <cellStyle name="Normal 2 15 4" xfId="8861" xr:uid="{884C013D-C19A-4CCC-8480-17B85A23BECD}"/>
    <cellStyle name="Normal 2 16" xfId="1854" xr:uid="{653D0A67-C5ED-45F9-9530-146D728ED6C4}"/>
    <cellStyle name="Normal 2 16 2" xfId="4460" xr:uid="{DFA59B73-9F1F-4F29-A06F-69D1221D12EB}"/>
    <cellStyle name="Normal 2 16 3" xfId="7033" xr:uid="{407C2F63-2E0D-459B-9390-B7BA8D0042F8}"/>
    <cellStyle name="Normal 2 16 4" xfId="8860" xr:uid="{441F272F-0370-4F7F-A970-1ECE2611C80C}"/>
    <cellStyle name="Normal 2 17" xfId="1855" xr:uid="{FAC3C3A7-E398-43C7-AB18-238CBF4B8390}"/>
    <cellStyle name="Normal 2 17 2" xfId="4461" xr:uid="{03415472-174D-4D3D-9971-0AF219702EC5}"/>
    <cellStyle name="Normal 2 17 3" xfId="7034" xr:uid="{9E2C2782-E144-494A-8B55-374021BC44FC}"/>
    <cellStyle name="Normal 2 17 4" xfId="8859" xr:uid="{80EADC0E-704F-419A-A3FC-7B8C21C9C606}"/>
    <cellStyle name="Normal 2 18" xfId="1856" xr:uid="{C08517D5-1F64-49B0-81C2-B6CDB5C838E8}"/>
    <cellStyle name="Normal 2 18 2" xfId="4462" xr:uid="{73A3B102-DE91-45B5-BDDA-2DF56CFF8753}"/>
    <cellStyle name="Normal 2 18 3" xfId="7035" xr:uid="{42C0CDD7-7100-44CF-B84E-355C4118FFAD}"/>
    <cellStyle name="Normal 2 18 4" xfId="8858" xr:uid="{97A6DB21-B2C6-44CB-9CA0-01F92528F1BD}"/>
    <cellStyle name="Normal 2 19" xfId="1857" xr:uid="{DE17B747-5410-42C4-BABB-95F71973E8E4}"/>
    <cellStyle name="Normal 2 19 2" xfId="4463" xr:uid="{CE0C9C32-9D4F-4868-A391-C4928A41A8B1}"/>
    <cellStyle name="Normal 2 19 3" xfId="7036" xr:uid="{BA8109C7-D1F7-40CD-828A-B31571F5B4C3}"/>
    <cellStyle name="Normal 2 19 4" xfId="8857" xr:uid="{5E6D52BC-2133-4822-A347-49954433BBEE}"/>
    <cellStyle name="Normal 2 2" xfId="47" xr:uid="{00000000-0005-0000-0000-00002F000000}"/>
    <cellStyle name="Normal 2 2 10" xfId="3074" xr:uid="{F47C5B9D-97C2-43E0-8275-0BEEB4C14759}"/>
    <cellStyle name="Normal 2 2 11" xfId="5828" xr:uid="{1984DBC7-C0F3-45DD-A80C-F69B11DEB8CF}"/>
    <cellStyle name="Normal 2 2 11 2" xfId="7739" xr:uid="{62B96F04-3F05-4867-8CA9-E66B297EB8C0}"/>
    <cellStyle name="Normal 2 2 12" xfId="10187" xr:uid="{93634801-CD71-410C-B302-3AF78118E0E4}"/>
    <cellStyle name="Normal 2 2 13" xfId="340" xr:uid="{839FF6B6-9D67-4D06-91AF-206846621CBA}"/>
    <cellStyle name="Normal 2 2 2" xfId="139" xr:uid="{8AD9FC2A-B0ED-4AF6-8D12-A230CAEB541B}"/>
    <cellStyle name="Normal 2 2 2 2" xfId="1859" xr:uid="{35D6B8C3-8103-4091-A96E-746C85921109}"/>
    <cellStyle name="Normal 2 2 2 2 2" xfId="4464" xr:uid="{B48263F0-E8AC-4903-8AAE-1F1E947141DE}"/>
    <cellStyle name="Normal 2 2 2 2 3" xfId="7038" xr:uid="{902CC13C-139D-44E5-AD77-E1D2C26C1BE9}"/>
    <cellStyle name="Normal 2 2 2 2 4" xfId="8855" xr:uid="{E54C5DEA-7C17-4FE5-9746-934A52BD736C}"/>
    <cellStyle name="Normal 2 2 2 3" xfId="1858" xr:uid="{F2E67832-9765-430B-9FE5-077B71D4FCE6}"/>
    <cellStyle name="Normal 2 2 2 4" xfId="3175" xr:uid="{68968F2D-FB18-48DA-BD21-68CB37646E01}"/>
    <cellStyle name="Normal 2 2 2 5" xfId="7037" xr:uid="{9BF016FA-F72E-4BAE-A606-786746751AF4}"/>
    <cellStyle name="Normal 2 2 2 5 2" xfId="164" xr:uid="{FDEC0EC9-4213-433F-B603-E82CB1B9D14B}"/>
    <cellStyle name="Normal 2 2 2 6" xfId="48" xr:uid="{00000000-0005-0000-0000-000030000000}"/>
    <cellStyle name="Normal 2 2 2 6 2" xfId="8856" xr:uid="{E3510FCC-50E9-4D63-BDDA-95314CA0FA47}"/>
    <cellStyle name="Normal 2 2 2 7" xfId="165" xr:uid="{673395C2-D0E6-421C-BE44-D27D69E7ED27}"/>
    <cellStyle name="Normal 2 2 2 8" xfId="341" xr:uid="{ABDD42F7-F790-41D5-9141-6DACF1BE1941}"/>
    <cellStyle name="Normal 2 2 3" xfId="149" xr:uid="{AA434467-5D2C-4F0E-935D-70E5B76E1073}"/>
    <cellStyle name="Normal 2 2 3 2" xfId="1861" xr:uid="{A8CBC11A-26B1-4C3E-87F8-6EF029C105A8}"/>
    <cellStyle name="Normal 2 2 3 2 2" xfId="116" xr:uid="{7DBFF265-2E0B-4A90-89A5-990A7332FE6C}"/>
    <cellStyle name="Normal 2 2 3 2 2 2" xfId="3078" xr:uid="{8993A671-C673-4CF1-91A5-3098C5A088BC}"/>
    <cellStyle name="Normal 2 2 3 2 3" xfId="7040" xr:uid="{767238CF-6FE6-463C-961E-A011E7BC69C4}"/>
    <cellStyle name="Normal 2 2 3 2 4" xfId="8853" xr:uid="{D62A0B56-07E6-49CE-B64A-B83D4D0B6EC8}"/>
    <cellStyle name="Normal 2 2 3 3" xfId="1860" xr:uid="{323A6453-543A-4DED-8B58-6582562E885F}"/>
    <cellStyle name="Normal 2 2 3 4" xfId="3176" xr:uid="{77EFD0D2-DD6A-4FD0-A1DC-6FA1098BBFCE}"/>
    <cellStyle name="Normal 2 2 3 5" xfId="7039" xr:uid="{B6D08B54-C0EC-4AB1-AD24-E4218DA23F0D}"/>
    <cellStyle name="Normal 2 2 3 6" xfId="8854" xr:uid="{E3B8EA82-0378-4FD7-8918-08AFF17727D5}"/>
    <cellStyle name="Normal 2 2 3 7" xfId="413" xr:uid="{475BFB42-598B-414A-80F9-52477258D52A}"/>
    <cellStyle name="Normal 2 2 4" xfId="193" xr:uid="{720F5C15-CD10-4547-A3AC-A851E0C4DC92}"/>
    <cellStyle name="Normal 2 2 4 2" xfId="1862" xr:uid="{41228846-5C80-4B17-87A3-1EC1738D8944}"/>
    <cellStyle name="Normal 2 2 4 2 2" xfId="3177" xr:uid="{6F663AAD-D3B2-4639-A126-9114F12749C6}"/>
    <cellStyle name="Normal 2 2 4 3" xfId="3081" xr:uid="{EAA13150-C97C-45C4-91AA-85EA7DA695C5}"/>
    <cellStyle name="Normal 2 2 4 4" xfId="7041" xr:uid="{B5095646-83CD-4C61-A1FC-465EA1824C91}"/>
    <cellStyle name="Normal 2 2 4 5" xfId="10215" xr:uid="{7EAF345C-DCC8-481F-9EC0-052D10FA1655}"/>
    <cellStyle name="Normal 2 2 4 6" xfId="414" xr:uid="{4692B17C-4A27-4E2F-91B7-167E6F55AF28}"/>
    <cellStyle name="Normal 2 2 5" xfId="415" xr:uid="{9343839A-0F7A-487A-B5FD-1C5406F9CFEA}"/>
    <cellStyle name="Normal 2 2 5 2" xfId="1863" xr:uid="{7E1BAC09-7A69-4AE2-B081-25FC0B16999C}"/>
    <cellStyle name="Normal 2 2 5 3" xfId="3178" xr:uid="{1EB1B52C-09F8-473E-8F1E-69B1002C680F}"/>
    <cellStyle name="Normal 2 2 5 4" xfId="7042" xr:uid="{7BF52A0F-1997-4915-B520-A69B2BD47624}"/>
    <cellStyle name="Normal 2 2 5 5" xfId="8852" xr:uid="{4C336C7A-549A-41D9-8AD2-D886AC775BCD}"/>
    <cellStyle name="Normal 2 2 58" xfId="1864" xr:uid="{35209B55-7D28-41AF-8636-E6BF27455447}"/>
    <cellStyle name="Normal 2 2 58 2" xfId="4465" xr:uid="{C0FBDF08-9117-4A62-9995-626ECCF3F222}"/>
    <cellStyle name="Normal 2 2 58 3" xfId="7043" xr:uid="{D0388F66-2134-41C2-BAA1-D4AE52B4B4F7}"/>
    <cellStyle name="Normal 2 2 58 4" xfId="8851" xr:uid="{5EF7CC63-D2A4-48B3-8F6D-9F56B8E6E2FB}"/>
    <cellStyle name="Normal 2 2 6" xfId="1865" xr:uid="{13B6F6AB-A18C-4B79-B492-A6C35AC3FD85}"/>
    <cellStyle name="Normal 2 2 6 2" xfId="3094" xr:uid="{B74841AD-0AE7-4760-9B12-CE901477611C}"/>
    <cellStyle name="Normal 2 2 6 3" xfId="7044" xr:uid="{5299D9EB-BFA6-4288-BBFC-9B882E866A7F}"/>
    <cellStyle name="Normal 2 2 6 4" xfId="8850" xr:uid="{06347DB1-B33E-4370-8A6B-7D527AC66C0B}"/>
    <cellStyle name="Normal 2 2 7" xfId="1866" xr:uid="{ECD49E59-BEB3-4D8D-9E5B-BA51EEEA12ED}"/>
    <cellStyle name="Normal 2 2 7 2" xfId="4466" xr:uid="{21D6C536-C15C-42C8-868A-D215884EEF62}"/>
    <cellStyle name="Normal 2 2 7 3" xfId="7045" xr:uid="{BF22AC8B-7F36-4482-9527-CB6B52841CC3}"/>
    <cellStyle name="Normal 2 2 7 4" xfId="8849" xr:uid="{8705FD93-4F85-40F1-A688-7C2DAF65B5B2}"/>
    <cellStyle name="Normal 2 2 8" xfId="1867" xr:uid="{D1E04587-469A-49AA-86EB-75BD25D44864}"/>
    <cellStyle name="Normal 2 2 8 2" xfId="4467" xr:uid="{B09523AA-5DD0-429C-AC55-737E3F0E4110}"/>
    <cellStyle name="Normal 2 2 8 3" xfId="7046" xr:uid="{188A6188-9BF6-4F8C-85D1-13D8C22FA358}"/>
    <cellStyle name="Normal 2 2 8 4" xfId="8848" xr:uid="{F27DA1F4-8AEA-44C6-BAF9-BE1F7C775910}"/>
    <cellStyle name="Normal 2 2 9" xfId="558" xr:uid="{A8A69D75-D59B-4895-9EE9-6BFE6AEA8DD0}"/>
    <cellStyle name="Normal 2 20" xfId="1868" xr:uid="{CE21D197-9E97-4C41-9AB4-07C11A21B495}"/>
    <cellStyle name="Normal 2 20 2" xfId="4468" xr:uid="{B528A9E3-6230-4CB6-8A83-5B1A7610B866}"/>
    <cellStyle name="Normal 2 20 3" xfId="7047" xr:uid="{CB4BD27E-A00B-4510-9743-B3E9F154071B}"/>
    <cellStyle name="Normal 2 20 4" xfId="8847" xr:uid="{D7AE2A73-F4B0-4213-9921-8E01C38C4DA9}"/>
    <cellStyle name="Normal 2 21" xfId="1869" xr:uid="{FBFB1060-2C4B-45D3-AF6D-80769C968CEA}"/>
    <cellStyle name="Normal 2 21 2" xfId="4469" xr:uid="{19EFB98E-FE2B-4B4A-A6A4-8D57FD4A2461}"/>
    <cellStyle name="Normal 2 21 3" xfId="7048" xr:uid="{C65037D3-6398-413A-9912-E4D9C2F48273}"/>
    <cellStyle name="Normal 2 21 4" xfId="8846" xr:uid="{9B63BB96-7331-4768-AB1D-756D3079A46B}"/>
    <cellStyle name="Normal 2 22" xfId="1870" xr:uid="{8C63B0B0-211C-4F5F-BBA0-001691B56C16}"/>
    <cellStyle name="Normal 2 22 2" xfId="4470" xr:uid="{C8817B67-1C3C-4298-A9A5-7D85381B4B7B}"/>
    <cellStyle name="Normal 2 22 3" xfId="7049" xr:uid="{C3325CD5-7A7E-4458-8EE5-EEA84CF1A206}"/>
    <cellStyle name="Normal 2 22 4" xfId="8845" xr:uid="{D3DDA38E-13CD-47BA-B61C-B56DEA55F8A5}"/>
    <cellStyle name="Normal 2 23" xfId="1871" xr:uid="{DD0BB77F-9781-4829-BE97-20E67309740F}"/>
    <cellStyle name="Normal 2 23 2" xfId="4471" xr:uid="{FDD3BABF-0EDA-42BC-9090-1C0C2D2E0B1E}"/>
    <cellStyle name="Normal 2 23 3" xfId="7050" xr:uid="{72F583E3-027E-4F12-9D0C-50F2E8BC8F2D}"/>
    <cellStyle name="Normal 2 23 4" xfId="8844" xr:uid="{17F9EF5F-D9E1-492D-A915-B59E8D1DDB75}"/>
    <cellStyle name="Normal 2 24" xfId="1872" xr:uid="{1B7C275F-022B-46F2-B813-53943FE79ECF}"/>
    <cellStyle name="Normal 2 24 2" xfId="4472" xr:uid="{68CA6D59-9151-49D3-ACA9-25612C1756C0}"/>
    <cellStyle name="Normal 2 24 3" xfId="7051" xr:uid="{EA29062D-91DA-47D6-AE10-A7BAF27E6FFC}"/>
    <cellStyle name="Normal 2 24 4" xfId="8843" xr:uid="{216FDF2A-04E7-443A-A3AA-206A04009FD7}"/>
    <cellStyle name="Normal 2 25" xfId="1873" xr:uid="{0608A57E-7D7A-4BF6-8D50-C9D952F05136}"/>
    <cellStyle name="Normal 2 25 2" xfId="4473" xr:uid="{F908B147-8CED-4C82-8FFD-F7015BCB7DFA}"/>
    <cellStyle name="Normal 2 25 3" xfId="7052" xr:uid="{18770F61-2324-4DC1-92D0-59619B5EF296}"/>
    <cellStyle name="Normal 2 25 4" xfId="8842" xr:uid="{1ABB2E14-4E7B-4608-957A-CC47001C2DB0}"/>
    <cellStyle name="Normal 2 26" xfId="555" xr:uid="{377BB970-671A-48E7-BA21-2FA94A7A1D32}"/>
    <cellStyle name="Normal 2 26 2" xfId="5155" xr:uid="{D27A350B-948D-44F4-BE09-F297E0888018}"/>
    <cellStyle name="Normal 2 26 2 2" xfId="13009" xr:uid="{EFE8CBEB-49F7-4350-B625-FC3261FA5A20}"/>
    <cellStyle name="Normal 2 26 3" xfId="8580" xr:uid="{0994B3C6-E039-444B-B19F-37A6863376F4}"/>
    <cellStyle name="Normal 2 27" xfId="2395" xr:uid="{9F610967-43E3-4AEA-9C58-AD8CDC971AB0}"/>
    <cellStyle name="Normal 2 27 2" xfId="5156" xr:uid="{499F1D85-520E-419D-97CE-AAEDB354417D}"/>
    <cellStyle name="Normal 2 27 3" xfId="8586" xr:uid="{F0689B1E-8DA7-4255-9628-DCB061E196E0}"/>
    <cellStyle name="Normal 2 27 4" xfId="11578" xr:uid="{896D4BE2-AE95-4D89-8512-F9EC44B6937E}"/>
    <cellStyle name="Normal 2 28" xfId="3070" xr:uid="{03978839-E596-4893-8AF7-413B9D56821D}"/>
    <cellStyle name="Normal 2 29" xfId="5825" xr:uid="{CC455403-90D6-4E10-BDE0-9CDCC83EEF28}"/>
    <cellStyle name="Normal 2 29 2" xfId="7736" xr:uid="{61FDBA44-1FD2-4F04-86FE-6B7FC16206C9}"/>
    <cellStyle name="Normal 2 3" xfId="100" xr:uid="{07FA7C75-A75D-48AC-A6C5-635ADD5DDC6A}"/>
    <cellStyle name="Normal 2 3 13" xfId="169" xr:uid="{31443386-258E-4B48-9265-747429596B99}"/>
    <cellStyle name="Normal 2 3 2" xfId="49" xr:uid="{00000000-0005-0000-0000-000031000000}"/>
    <cellStyle name="Normal 2 3 2 2" xfId="1875" xr:uid="{97E223EF-530A-426D-95B4-C1B6E3ECF40D}"/>
    <cellStyle name="Normal 2 3 2 3" xfId="3179" xr:uid="{60D6E41C-CF86-4229-A770-3F9A03143AC5}"/>
    <cellStyle name="Normal 2 3 2 4" xfId="7054" xr:uid="{C8C25C6D-7C58-4C6F-A230-60AE8EBE397B}"/>
    <cellStyle name="Normal 2 3 2 5" xfId="8840" xr:uid="{25ABEB34-D8C4-45C0-889C-E12D8139F423}"/>
    <cellStyle name="Normal 2 3 2 6" xfId="343" xr:uid="{187E6A8B-5720-4593-A643-4095FC905127}"/>
    <cellStyle name="Normal 2 3 3" xfId="1874" xr:uid="{CBC760D2-03C5-4F14-95FB-9A61A369D0F5}"/>
    <cellStyle name="Normal 2 3 4" xfId="3102" xr:uid="{E0FEB7E6-CCC4-40C0-894D-98215AEC0823}"/>
    <cellStyle name="Normal 2 3 5" xfId="3111" xr:uid="{A55904CC-1062-4D4E-9890-AE086B710312}"/>
    <cellStyle name="Normal 2 3 6" xfId="7053" xr:uid="{957DC4C5-4DBB-435F-9E00-202C783D46BC}"/>
    <cellStyle name="Normal 2 3 7" xfId="8841" xr:uid="{FB0DB2EC-1852-42FF-BBB2-7308D1ED38D3}"/>
    <cellStyle name="Normal 2 3 8" xfId="342" xr:uid="{2EC64B0F-2A73-41F4-A27C-BF1FB3D0C1DA}"/>
    <cellStyle name="Normal 2 30" xfId="10240" xr:uid="{401512E6-1C3F-462D-988A-0932EA001966}"/>
    <cellStyle name="Normal 2 31" xfId="11008" xr:uid="{82A730D8-9894-400D-930D-76EB4B810E57}"/>
    <cellStyle name="Normal 2 32" xfId="339" xr:uid="{405C0F98-730E-4A7C-8ACB-27D9E00FDB89}"/>
    <cellStyle name="Normal 2 33" xfId="200" xr:uid="{F7A229F8-0318-471C-80C4-542C2449F739}"/>
    <cellStyle name="Normal 2 4" xfId="138" xr:uid="{E2E65ADC-1EB3-46C7-B6DA-3488AB205E7F}"/>
    <cellStyle name="Normal 2 4 2" xfId="1877" xr:uid="{B81D15B4-A462-4C72-BA33-0CE9A362DBA9}"/>
    <cellStyle name="Normal 2 4 2 2" xfId="4474" xr:uid="{0D3DE87F-C77B-41E4-AD49-7CECF733054A}"/>
    <cellStyle name="Normal 2 4 2 3" xfId="7056" xr:uid="{631A50F9-70A0-4AF3-B820-23E8724A303A}"/>
    <cellStyle name="Normal 2 4 2 4" xfId="8838" xr:uid="{08CFF98F-7BB4-4E11-9314-ED86CB8DECA3}"/>
    <cellStyle name="Normal 2 4 3" xfId="1876" xr:uid="{DCCF4713-D7DB-4CF8-AD98-F6B7BC18DEAC}"/>
    <cellStyle name="Normal 2 4 4" xfId="3180" xr:uid="{4614D75E-285D-4ADF-AA4F-590DD041EB67}"/>
    <cellStyle name="Normal 2 4 5" xfId="7055" xr:uid="{4924A0EE-C21C-473F-9542-371D4655D4BF}"/>
    <cellStyle name="Normal 2 4 6" xfId="8839" xr:uid="{9A966E58-D048-4BA2-A10D-DD15F2700635}"/>
    <cellStyle name="Normal 2 4 7" xfId="344" xr:uid="{56F95BA1-4934-4C7F-B551-95A17707F350}"/>
    <cellStyle name="Normal 2 5" xfId="151" xr:uid="{C988EF2A-C837-4C45-90B3-15F47FC9846D}"/>
    <cellStyle name="Normal 2 5 2" xfId="1879" xr:uid="{9795FAEE-F3B6-4B4A-B21B-CB85AF382421}"/>
    <cellStyle name="Normal 2 5 2 2" xfId="4475" xr:uid="{B56C0549-B1F8-43DA-B9E3-E862173C7144}"/>
    <cellStyle name="Normal 2 5 2 3" xfId="7058" xr:uid="{F3FC4486-EE12-45DF-8E2A-891F00F25F5B}"/>
    <cellStyle name="Normal 2 5 2 4" xfId="8836" xr:uid="{B39134C9-1474-4FDE-8F95-53847D6C4B70}"/>
    <cellStyle name="Normal 2 5 3" xfId="1878" xr:uid="{64FA3A91-AFAC-4121-A057-327B29C1FA19}"/>
    <cellStyle name="Normal 2 5 3 2" xfId="5157" xr:uid="{FFAA384C-3D96-4FFA-8663-0E63C35ECE4B}"/>
    <cellStyle name="Normal 2 5 3 2 2" xfId="13010" xr:uid="{05F37688-88F1-4122-864F-89B08A2A49E0}"/>
    <cellStyle name="Normal 2 5 3 3" xfId="4476" xr:uid="{AA53F85C-AC51-4F56-AC01-7BA0D8D74E37}"/>
    <cellStyle name="Normal 2 5 3 3 2" xfId="12552" xr:uid="{F4BB097F-9E45-4212-BE1C-5585C7FF7E37}"/>
    <cellStyle name="Normal 2 5 4" xfId="2412" xr:uid="{4768490F-DFA0-4F3C-8118-22DD1380B847}"/>
    <cellStyle name="Normal 2 5 4 2" xfId="5158" xr:uid="{E07FA8DE-1262-4F94-876C-B7C7A353E7B8}"/>
    <cellStyle name="Normal 2 5 4 2 2" xfId="13011" xr:uid="{638B5AC6-5F0E-44C0-8BB9-13C05B3144A6}"/>
    <cellStyle name="Normal 2 5 4 3" xfId="11594" xr:uid="{868C9F90-6EF2-4DA0-81D9-29E448AC99B1}"/>
    <cellStyle name="Normal 2 5 5" xfId="3181" xr:uid="{81E7CF02-0254-4931-976E-09D67B96A81F}"/>
    <cellStyle name="Normal 2 5 5 2" xfId="12284" xr:uid="{BB50B0FF-D36D-407D-ADF8-5EE204E45710}"/>
    <cellStyle name="Normal 2 5 6" xfId="7057" xr:uid="{C4BDD56D-D3A5-4D4F-9016-1B49DF664609}"/>
    <cellStyle name="Normal 2 5 7" xfId="8837" xr:uid="{DF764BF2-BB61-4CAC-B08D-BFC25B16842D}"/>
    <cellStyle name="Normal 2 5 8" xfId="11024" xr:uid="{E801B840-FE4D-4ED6-96EC-22B52EF129D7}"/>
    <cellStyle name="Normal 2 5 9" xfId="416" xr:uid="{B6E84B4D-9CFB-40C4-AC7D-A81A62206ED7}"/>
    <cellStyle name="Normal 2 59" xfId="1880" xr:uid="{730D9D52-F44E-4823-870C-291AF41CA4AF}"/>
    <cellStyle name="Normal 2 59 10" xfId="8835" xr:uid="{9EBCAEA9-40D2-4166-9422-3607FAF4E261}"/>
    <cellStyle name="Normal 2 59 11" xfId="11353" xr:uid="{F38F8D93-6CFC-46D2-9ADD-C1D1BA92A310}"/>
    <cellStyle name="Normal 2 59 12" xfId="14566" xr:uid="{1BC53C44-F821-496B-B7B7-DB96C0E79E18}"/>
    <cellStyle name="Normal 2 59 2" xfId="1881" xr:uid="{0E0AA2D8-0D15-4C28-B20A-4C9FC9C3E797}"/>
    <cellStyle name="Normal 2 59 2 2" xfId="4478" xr:uid="{81F88E08-02EE-482A-B682-72A4E98A87D2}"/>
    <cellStyle name="Normal 2 59 2 3" xfId="7060" xr:uid="{0A98B1EB-0D1B-4FA0-A34A-F4742F823BF5}"/>
    <cellStyle name="Normal 2 59 2 4" xfId="8834" xr:uid="{ABC4E568-23FC-453B-91D8-A927FABF5D4D}"/>
    <cellStyle name="Normal 2 59 3" xfId="2757" xr:uid="{81C16650-A111-4A7D-874A-A1C277D59703}"/>
    <cellStyle name="Normal 2 59 3 2" xfId="5159" xr:uid="{27CC2DA8-4FFF-45AD-B280-82BAD95CDE2C}"/>
    <cellStyle name="Normal 2 59 3 2 2" xfId="13012" xr:uid="{76CB581B-C05B-4E86-BB20-CEFDC8F02DE5}"/>
    <cellStyle name="Normal 2 59 3 3" xfId="4479" xr:uid="{6BC9608F-61BF-4ECE-A22A-C8DE8171CEDF}"/>
    <cellStyle name="Normal 2 59 3 3 2" xfId="12554" xr:uid="{B96BCDD8-BBB1-442C-AFE0-F90B65E07BD8}"/>
    <cellStyle name="Normal 2 59 3 4" xfId="7611" xr:uid="{29420AA9-73EE-4796-B8DA-2F343B59860E}"/>
    <cellStyle name="Normal 2 59 3 4 2" xfId="14253" xr:uid="{D7AE2157-7609-410F-A9C0-BED1C2687C9E}"/>
    <cellStyle name="Normal 2 59 3 5" xfId="10769" xr:uid="{01440F4A-9520-4013-9BF9-2C5A93B0F037}"/>
    <cellStyle name="Normal 2 59 3 6" xfId="11938" xr:uid="{28C2EE7A-23B1-4EDC-A32C-0F03C04F1A35}"/>
    <cellStyle name="Normal 2 59 3 7" xfId="15042" xr:uid="{2E652873-D0BB-40F8-862A-C06EABADE0C9}"/>
    <cellStyle name="Normal 2 59 4" xfId="5160" xr:uid="{226F2804-AA3F-460F-828B-5545B3EDCC1B}"/>
    <cellStyle name="Normal 2 59 4 2" xfId="13013" xr:uid="{4398D6F1-96D2-4905-B761-A896E5CC02B8}"/>
    <cellStyle name="Normal 2 59 5" xfId="4477" xr:uid="{56B7622D-39CB-4F4D-98CC-9AD9A066750B}"/>
    <cellStyle name="Normal 2 59 5 2" xfId="12553" xr:uid="{8229A23C-B4B1-4AA7-AC9E-6E806B0DED9A}"/>
    <cellStyle name="Normal 2 59 6" xfId="7059" xr:uid="{1BE54CBB-60C0-4548-89E4-60D2BE172C20}"/>
    <cellStyle name="Normal 2 59 6 2" xfId="13883" xr:uid="{57445A87-EA19-4F53-A8BC-1D6E0287F07A}"/>
    <cellStyle name="Normal 2 59 7" xfId="8017" xr:uid="{C6468567-DDDD-4749-A892-9BD23ACBFC37}"/>
    <cellStyle name="Normal 2 59 8" xfId="8388" xr:uid="{CE73A345-AB74-4311-AE56-EC93444B69AC}"/>
    <cellStyle name="Normal 2 59 9" xfId="9814" xr:uid="{F81F2579-58B9-4483-827A-0CB5EDE1B1E8}"/>
    <cellStyle name="Normal 2 6" xfId="417" xr:uid="{74C352E9-2843-4ACA-946F-81188ECC15DF}"/>
    <cellStyle name="Normal 2 6 2" xfId="1882" xr:uid="{ADB38429-5FAE-4829-BB6A-F7CBF917C937}"/>
    <cellStyle name="Normal 2 6 2 2" xfId="5161" xr:uid="{4A0AB384-FCC7-4707-9244-6BD23E521019}"/>
    <cellStyle name="Normal 2 6 2 2 2" xfId="13014" xr:uid="{93C6B0D2-848D-4446-92BC-7B1E00E7144D}"/>
    <cellStyle name="Normal 2 6 2 3" xfId="4480" xr:uid="{8D8E124C-CAAA-4803-B658-8E3C9D1853C1}"/>
    <cellStyle name="Normal 2 6 2 3 2" xfId="12555" xr:uid="{DDF1B2E2-C772-4B90-8B3D-9F6010DA39B4}"/>
    <cellStyle name="Normal 2 6 3" xfId="2413" xr:uid="{605EB00A-BDB6-40FB-85EA-A3C7604C8E30}"/>
    <cellStyle name="Normal 2 6 3 2" xfId="5162" xr:uid="{370DFE60-08F0-4CD3-88DC-206A6A3C66ED}"/>
    <cellStyle name="Normal 2 6 3 2 2" xfId="13015" xr:uid="{D57268F0-0685-46FF-ABAF-29884066A811}"/>
    <cellStyle name="Normal 2 6 3 3" xfId="11595" xr:uid="{568AB587-72EE-4E3B-BF29-8A2D9DF3380F}"/>
    <cellStyle name="Normal 2 6 4" xfId="3182" xr:uid="{145CC11A-BB50-429B-B4AF-E36E880B737A}"/>
    <cellStyle name="Normal 2 6 4 2" xfId="12285" xr:uid="{B8332682-4A48-418F-9A21-0791FADA3994}"/>
    <cellStyle name="Normal 2 6 5" xfId="11025" xr:uid="{B3C013E7-5A30-4EFB-8EE5-6F5925874B1B}"/>
    <cellStyle name="Normal 2 7" xfId="418" xr:uid="{08F8E10F-0B4A-4CE2-95CF-4BA6AF77670C}"/>
    <cellStyle name="Normal 2 7 2" xfId="1884" xr:uid="{85D7B90F-8459-4105-9611-669781875A1D}"/>
    <cellStyle name="Normal 2 7 3" xfId="1883" xr:uid="{119A23D3-A904-4F94-976E-5901C9562066}"/>
    <cellStyle name="Normal 2 7 3 2" xfId="5163" xr:uid="{92995B2C-F293-4003-BEB8-A2462DF829AF}"/>
    <cellStyle name="Normal 2 7 3 2 2" xfId="13016" xr:uid="{C519DBCC-D2E5-4A4B-9836-33CFADB24862}"/>
    <cellStyle name="Normal 2 7 3 3" xfId="4481" xr:uid="{885A3865-3C6D-4B12-B614-E338CBE8F237}"/>
    <cellStyle name="Normal 2 7 3 3 2" xfId="12556" xr:uid="{C6A80414-F901-4762-A426-D91FF3E01A43}"/>
    <cellStyle name="Normal 2 7 4" xfId="2414" xr:uid="{64BB6585-40C4-42B9-857B-1F0A97AC5E49}"/>
    <cellStyle name="Normal 2 7 4 2" xfId="5164" xr:uid="{70B1E056-17E3-443D-BC1D-2E3520767CBF}"/>
    <cellStyle name="Normal 2 7 4 2 2" xfId="13017" xr:uid="{A3289645-5219-4BF1-9DFC-83B0280F3AD0}"/>
    <cellStyle name="Normal 2 7 4 3" xfId="11596" xr:uid="{1DB90ADB-6147-454C-8B02-3CC09EDA544E}"/>
    <cellStyle name="Normal 2 7 5" xfId="3183" xr:uid="{9EB6DBE8-28F3-4EAF-999F-692F09EB1EA5}"/>
    <cellStyle name="Normal 2 7 5 2" xfId="12286" xr:uid="{E8EB1FD9-C728-4432-AF7D-DB519EBBA0B0}"/>
    <cellStyle name="Normal 2 7 6" xfId="11026" xr:uid="{ACF02541-B7DA-4132-BE5A-7660FC7AA51E}"/>
    <cellStyle name="Normal 2 8" xfId="1885" xr:uid="{15560E7D-6388-4686-A218-B5FF6886D555}"/>
    <cellStyle name="Normal 2 8 2" xfId="1886" xr:uid="{F902A146-09A0-4B30-B8D6-5C844DD03F2E}"/>
    <cellStyle name="Normal 2 8 2 2" xfId="1887" xr:uid="{59234339-1E9D-464B-8366-F6518EB9B2E6}"/>
    <cellStyle name="Normal 2 8 2 2 2" xfId="7063" xr:uid="{2A83FBB3-F6FB-44D8-8598-35B0673F1A78}"/>
    <cellStyle name="Normal 2 8 2 2 2 2" xfId="13886" xr:uid="{DF160B1B-3CBA-40B0-ABC4-857EBD526595}"/>
    <cellStyle name="Normal 2 8 2 2 3" xfId="8020" xr:uid="{379D37D1-DAD9-4A97-8DCF-0ACD0226CA86}"/>
    <cellStyle name="Normal 2 8 2 2 4" xfId="8831" xr:uid="{AD23C27B-8748-4C5F-81D7-6B0F57101059}"/>
    <cellStyle name="Normal 2 8 2 2 5" xfId="11356" xr:uid="{DA348D22-B58A-4D41-AB7D-8342EF06299A}"/>
    <cellStyle name="Normal 2 8 2 3" xfId="4483" xr:uid="{EE9713B2-AC45-4E63-8881-D44F4199E94D}"/>
    <cellStyle name="Normal 2 8 2 3 2" xfId="12558" xr:uid="{6CFF7098-A416-43C9-9037-AF34B9F33270}"/>
    <cellStyle name="Normal 2 8 2 3 3" xfId="15044" xr:uid="{C81F6B9B-B78D-4FB8-B3F0-F1A28E34AB40}"/>
    <cellStyle name="Normal 2 8 2 4" xfId="7062" xr:uid="{AF3FD5EE-6FF3-4431-A59C-82D466C819C5}"/>
    <cellStyle name="Normal 2 8 2 4 2" xfId="13885" xr:uid="{8371AFE0-C079-4253-80F4-A9B0E606936F}"/>
    <cellStyle name="Normal 2 8 2 5" xfId="8019" xr:uid="{9C794E8D-9411-454C-85B6-7EAB76C54DE1}"/>
    <cellStyle name="Normal 2 8 2 6" xfId="8832" xr:uid="{B395FFAD-D30A-49D5-941B-7680D2503872}"/>
    <cellStyle name="Normal 2 8 2 7" xfId="11355" xr:uid="{3EC54C85-23FA-4ED6-B3E9-A93EE3EBE690}"/>
    <cellStyle name="Normal 2 8 3" xfId="1888" xr:uid="{9DB0E706-6F01-400A-9355-E57E6770C1BB}"/>
    <cellStyle name="Normal 2 8 3 2" xfId="4484" xr:uid="{CEEA2FEA-D15A-43F2-B681-FFDDE8159D83}"/>
    <cellStyle name="Normal 2 8 3 2 2" xfId="12559" xr:uid="{13D63F29-632E-49FD-9965-E5BFFB6D33B9}"/>
    <cellStyle name="Normal 2 8 3 2 3" xfId="15045" xr:uid="{21C8112A-2DFB-4586-900A-3EC0333C7B47}"/>
    <cellStyle name="Normal 2 8 3 3" xfId="7064" xr:uid="{B988DF63-190A-4262-ADCE-B5C52867A1A3}"/>
    <cellStyle name="Normal 2 8 3 3 2" xfId="13887" xr:uid="{396D3AD5-4A1B-4022-917E-BBAA1EAB3560}"/>
    <cellStyle name="Normal 2 8 3 4" xfId="8021" xr:uid="{662527C6-4181-432B-8CC9-3B54059B0D59}"/>
    <cellStyle name="Normal 2 8 3 5" xfId="8830" xr:uid="{78D89813-A755-44F7-A66E-65C4FF09F58B}"/>
    <cellStyle name="Normal 2 8 3 6" xfId="11357" xr:uid="{E4063C0F-055D-40B7-857E-025BE19DD963}"/>
    <cellStyle name="Normal 2 8 4" xfId="3089" xr:uid="{B747C923-26A7-4C80-86CB-96B220AA67B7}"/>
    <cellStyle name="Normal 2 8 4 2" xfId="15043" xr:uid="{B7364C57-29C6-4B8C-BE28-1A74D62D3B51}"/>
    <cellStyle name="Normal 2 8 5" xfId="4482" xr:uid="{49C78870-F6D1-4039-B243-7886ACC3CEB1}"/>
    <cellStyle name="Normal 2 8 5 2" xfId="12557" xr:uid="{8CCB0124-022E-43BD-ACC9-21CD2FBF17A4}"/>
    <cellStyle name="Normal 2 8 6" xfId="7061" xr:uid="{7CEF6090-F982-4393-B2E5-2EFCBBC4F4BF}"/>
    <cellStyle name="Normal 2 8 6 2" xfId="13884" xr:uid="{9C2CEBA8-AFB8-44E1-8D6D-4F50E80A3766}"/>
    <cellStyle name="Normal 2 8 7" xfId="8018" xr:uid="{23807E59-EA11-49AB-ACD8-87011FA5CEB9}"/>
    <cellStyle name="Normal 2 8 8" xfId="8833" xr:uid="{480F7D29-3D97-4CEB-B4B5-CC5584C9E9D0}"/>
    <cellStyle name="Normal 2 8 9" xfId="11354" xr:uid="{564E5E82-CD47-4535-8C7B-0240C1011765}"/>
    <cellStyle name="Normal 2 9" xfId="1889" xr:uid="{D0580704-CDD9-4E9D-ACE7-1D0138C09ECA}"/>
    <cellStyle name="Normal 2 9 2" xfId="5165" xr:uid="{A465CEB8-C318-481B-A34F-BB83DA38D8AC}"/>
    <cellStyle name="Normal 2 9 2 2" xfId="13018" xr:uid="{7462B63B-CBBF-494C-BCF4-1EC949C5BC63}"/>
    <cellStyle name="Normal 2 9 3" xfId="4485" xr:uid="{3D399040-3A99-4795-A8D1-4F5002D364AC}"/>
    <cellStyle name="Normal 2 9 3 2" xfId="12560" xr:uid="{E0B7E894-1B7A-40F3-A5A0-F139DA662D19}"/>
    <cellStyle name="Normal 2 9 4" xfId="7065" xr:uid="{E716C579-A170-4D8C-B973-A8F7E27654B9}"/>
    <cellStyle name="Normal 2 9 5" xfId="8829" xr:uid="{B0F1CB21-7120-48D9-8ADF-A5A7859C6173}"/>
    <cellStyle name="Normal 2_10" xfId="1890" xr:uid="{CF3D30F6-6302-485D-ADF1-E192FA45E80A}"/>
    <cellStyle name="Normal 20" xfId="500" xr:uid="{480F9890-F4DC-4D9A-9A70-EEF32F0F7B27}"/>
    <cellStyle name="Normal 20 10" xfId="14567" xr:uid="{547CD848-FFFF-4611-89E6-79B883455E82}"/>
    <cellStyle name="Normal 20 2" xfId="1891" xr:uid="{7CEBA5E9-D23B-488F-99F5-6189B0E0F417}"/>
    <cellStyle name="Normal 20 2 2" xfId="2758" xr:uid="{DC5DF500-9D0F-419B-87A8-E079292CA08B}"/>
    <cellStyle name="Normal 20 2 2 2" xfId="5166" xr:uid="{90C86945-FF56-4BFD-84DC-FF8984D85C0D}"/>
    <cellStyle name="Normal 20 2 2 2 2" xfId="13019" xr:uid="{75BCF085-53D4-4D2E-82FE-FAB3133DE3B9}"/>
    <cellStyle name="Normal 20 2 2 3" xfId="11939" xr:uid="{89583FC4-13ED-47E0-B14E-0EB65EFD3932}"/>
    <cellStyle name="Normal 20 2 3" xfId="4486" xr:uid="{3907EAD2-41A1-40F5-BBA0-07883EA1675E}"/>
    <cellStyle name="Normal 20 2 3 2" xfId="12561" xr:uid="{FA587181-BADB-4AF7-BF96-C9E996BBCAE3}"/>
    <cellStyle name="Normal 20 2 4" xfId="7612" xr:uid="{FCFC896E-1EA0-402E-83BC-7C336581348F}"/>
    <cellStyle name="Normal 20 2 4 2" xfId="14254" xr:uid="{A8E2433E-AE46-44C7-BF42-5A9926C2DC44}"/>
    <cellStyle name="Normal 20 2 5" xfId="10770" xr:uid="{D76C6D21-3FB3-433C-9FCC-03CA362AB482}"/>
    <cellStyle name="Normal 20 2 6" xfId="11358" xr:uid="{D6CC3182-CFD9-402F-8D99-F44298D5F9F6}"/>
    <cellStyle name="Normal 20 2 7" xfId="15046" xr:uid="{34C9CA9F-4797-4209-8E4C-F077A720B0F2}"/>
    <cellStyle name="Normal 20 3" xfId="2435" xr:uid="{752E9A0F-371A-4917-84FA-07C93C954683}"/>
    <cellStyle name="Normal 20 3 2" xfId="5167" xr:uid="{737233C0-5EB0-4273-AFFA-44A6E95D00B2}"/>
    <cellStyle name="Normal 20 3 2 2" xfId="13020" xr:uid="{D3C6194E-45FF-4030-B3AC-40DE96ED4B82}"/>
    <cellStyle name="Normal 20 4" xfId="3224" xr:uid="{DE31A5AA-4026-45CA-ADA0-E5ED78A7FEBE}"/>
    <cellStyle name="Normal 20 5" xfId="7066" xr:uid="{EFB77873-EAC8-4696-9B20-4762CB41A3CF}"/>
    <cellStyle name="Normal 20 5 2" xfId="13888" xr:uid="{7A2C4DC3-6B88-4433-9E04-E4E01B70ABCE}"/>
    <cellStyle name="Normal 20 6" xfId="8022" xr:uid="{44F48D3D-55CA-45B2-82F7-12E7CD240585}"/>
    <cellStyle name="Normal 20 7" xfId="8389" xr:uid="{1EB7AB1C-2157-48CE-A17D-A1D6417F7388}"/>
    <cellStyle name="Normal 20 8" xfId="9824" xr:uid="{35C4B3AF-1980-4252-A990-E102BA4D305C}"/>
    <cellStyle name="Normal 20 9" xfId="8828" xr:uid="{460A2556-8358-4598-921B-927B7291A95A}"/>
    <cellStyle name="Normal 200" xfId="14386" xr:uid="{C7DCD335-74D9-444C-9E0B-81385AD9652C}"/>
    <cellStyle name="Normal 201" xfId="15225" xr:uid="{3D939945-2C6F-4EEA-966B-2728E30BE9C9}"/>
    <cellStyle name="Normal 202" xfId="15598" xr:uid="{6F2C46D7-BFAA-413A-ABD2-EB67D77396B3}"/>
    <cellStyle name="Normal 203" xfId="19651" xr:uid="{4AFB899A-D252-4916-A278-16FB900929F1}"/>
    <cellStyle name="Normal 204" xfId="15981" xr:uid="{9D8B212A-5C8A-4E85-ABED-1241719843E3}"/>
    <cellStyle name="Normal 204 2" xfId="177" xr:uid="{337F1709-45F4-4953-9730-6BBE29AA232A}"/>
    <cellStyle name="Normal 205" xfId="17663" xr:uid="{2BEC2463-8F15-4547-A861-B0398B48B62F}"/>
    <cellStyle name="Normal 208" xfId="121" xr:uid="{D1618589-C753-4EAE-BE81-E0135374EB38}"/>
    <cellStyle name="Normal 21" xfId="1892" xr:uid="{090A5B7D-1D88-48E8-9947-8C2B02C27F92}"/>
    <cellStyle name="Normal 21 2" xfId="3088" xr:uid="{53BDE308-CFB0-4C08-A71D-A5CDC9999DA7}"/>
    <cellStyle name="Normal 21 3" xfId="4487" xr:uid="{81FB3B07-A82B-4A43-AC9E-1401ECD99020}"/>
    <cellStyle name="Normal 21 4" xfId="7067" xr:uid="{CBD89986-3A85-4E96-A823-FF25A4A7970C}"/>
    <cellStyle name="Normal 21 5" xfId="8827" xr:uid="{8C6AC0EB-21FA-4EF6-ABD0-DC34E841A53C}"/>
    <cellStyle name="Normal 22" xfId="1893" xr:uid="{24B1BBFD-06FC-42A3-9E06-58B60E7F5D6C}"/>
    <cellStyle name="Normal 22 2" xfId="3225" xr:uid="{BAE34C7B-1194-43AF-9AB3-6F83D4677113}"/>
    <cellStyle name="Normal 22 2 2" xfId="12298" xr:uid="{D5E05078-2F66-4992-93C0-53E94540B585}"/>
    <cellStyle name="Normal 22 3" xfId="4488" xr:uid="{BB64B4C0-AF3C-4163-82EB-5E50B6B39C18}"/>
    <cellStyle name="Normal 22 4" xfId="7068" xr:uid="{081D2D48-17C1-47EB-9314-7BA98FCF9C7E}"/>
    <cellStyle name="Normal 22 5" xfId="8826" xr:uid="{19B9EB09-0A36-434E-963F-F72A3957BDFB}"/>
    <cellStyle name="Normal 23" xfId="1894" xr:uid="{CF5B9C03-66BC-40D7-9BB1-873BB0AFE5AD}"/>
    <cellStyle name="Normal 23 10" xfId="8825" xr:uid="{3AF3B146-4246-4C8A-84A5-47DCB46C80B1}"/>
    <cellStyle name="Normal 23 11" xfId="11359" xr:uid="{6ECBF135-807D-4579-A37B-6E0ED20096A6}"/>
    <cellStyle name="Normal 23 12" xfId="14568" xr:uid="{AEB12D97-71BD-4EF4-A8CA-F07AC64D4E59}"/>
    <cellStyle name="Normal 23 2" xfId="1895" xr:uid="{F3AC2FCD-FBC5-45AF-8506-86F8C824BD20}"/>
    <cellStyle name="Normal 23 2 2" xfId="4490" xr:uid="{DBD1DAC0-E9E8-4D64-9ECD-4E7E3D464074}"/>
    <cellStyle name="Normal 23 2 3" xfId="7070" xr:uid="{4666B744-7967-4114-B00A-7C4CBD82969E}"/>
    <cellStyle name="Normal 23 2 4" xfId="8824" xr:uid="{B7B8684C-4097-4F0A-B75F-D19F2D1C8EAA}"/>
    <cellStyle name="Normal 23 3" xfId="2759" xr:uid="{2424C3F1-74D1-411D-AD65-CA1E45702332}"/>
    <cellStyle name="Normal 23 3 2" xfId="5168" xr:uid="{D462B6CA-BACA-48CC-AAC1-4D04403300F7}"/>
    <cellStyle name="Normal 23 3 2 2" xfId="13021" xr:uid="{C85FDD4F-BFD3-4B60-A17D-68B65F571BFB}"/>
    <cellStyle name="Normal 23 3 3" xfId="4491" xr:uid="{DE314604-7CC6-46AD-804C-441424DFBEE8}"/>
    <cellStyle name="Normal 23 3 3 2" xfId="12563" xr:uid="{14E6C44D-B8DC-4054-913C-E1B74B4FB6DE}"/>
    <cellStyle name="Normal 23 3 4" xfId="7613" xr:uid="{9F2E6625-F89A-4364-AEDA-CC2FE8C63089}"/>
    <cellStyle name="Normal 23 3 4 2" xfId="14255" xr:uid="{DD871240-BF96-403D-A7F3-438B2051A7B2}"/>
    <cellStyle name="Normal 23 3 5" xfId="10771" xr:uid="{C4EB6861-9BEE-43C4-9E16-534AB982E5DF}"/>
    <cellStyle name="Normal 23 3 6" xfId="11940" xr:uid="{9D98FC5C-B4EB-4DF9-810E-31B326E06C5E}"/>
    <cellStyle name="Normal 23 3 7" xfId="15047" xr:uid="{ECAAD129-7038-40CF-BFCF-08890C0E3E8A}"/>
    <cellStyle name="Normal 23 4" xfId="5169" xr:uid="{4C02AA59-921A-43D6-A482-2D811CDF5968}"/>
    <cellStyle name="Normal 23 4 2" xfId="13022" xr:uid="{582F016A-060C-43C0-BD3F-14536488913B}"/>
    <cellStyle name="Normal 23 5" xfId="4489" xr:uid="{7B77CE4A-32DE-4D9E-A107-3B339FA70E4A}"/>
    <cellStyle name="Normal 23 5 2" xfId="12562" xr:uid="{E5A35EAA-C860-4205-BFC7-FABC593FA457}"/>
    <cellStyle name="Normal 23 6" xfId="7069" xr:uid="{6BF9EB72-7019-4D38-BDD6-DD25A86575A0}"/>
    <cellStyle name="Normal 23 6 2" xfId="13889" xr:uid="{10B6FFD5-76EB-4CC9-AAA2-21FB1FC5BDF5}"/>
    <cellStyle name="Normal 23 7" xfId="8023" xr:uid="{A143FBA2-673B-4A52-872E-045DC530949D}"/>
    <cellStyle name="Normal 23 8" xfId="8390" xr:uid="{DB168B08-B842-4053-B5B5-E1B99940B548}"/>
    <cellStyle name="Normal 23 9" xfId="9827" xr:uid="{5EF53E98-F796-48BD-A7E5-DF964AC85988}"/>
    <cellStyle name="Normal 24" xfId="1896" xr:uid="{00B193AF-4BF6-4EA9-A01D-6544CB817029}"/>
    <cellStyle name="Normal 24 2" xfId="4492" xr:uid="{0DB5AC70-C348-4EA5-B02D-D8B77416EB93}"/>
    <cellStyle name="Normal 24 2 2" xfId="8585" xr:uid="{38A0F614-AC16-49F8-859B-D2F0B4940E30}"/>
    <cellStyle name="Normal 24 3" xfId="7071" xr:uid="{E7DC8929-8330-4B51-8F40-5881A55AA96A}"/>
    <cellStyle name="Normal 24 4" xfId="8823" xr:uid="{646A4318-B8C9-492E-936F-6709B17970E2}"/>
    <cellStyle name="Normal 25" xfId="1897" xr:uid="{B4A065C0-2F4D-4AA9-BC8D-947A48C022EF}"/>
    <cellStyle name="Normal 25 2" xfId="4493" xr:uid="{B475DCF2-36BA-43D5-B44F-8F63D361F00F}"/>
    <cellStyle name="Normal 25 3" xfId="7072" xr:uid="{96726E24-7CBA-4B7A-965F-0B8E010B8FE5}"/>
    <cellStyle name="Normal 25 4" xfId="8822" xr:uid="{C5FD4D0E-454C-40C2-820E-91BE8A54E580}"/>
    <cellStyle name="Normal 26" xfId="1898" xr:uid="{7B4A3DB5-0FE7-414E-9C74-D2D9960424D1}"/>
    <cellStyle name="Normal 26 10" xfId="8821" xr:uid="{8EC11B9C-81B4-4EB0-8F12-714E817FA69E}"/>
    <cellStyle name="Normal 26 11" xfId="11360" xr:uid="{46E5C3D1-1E10-4625-825E-EFEF72620D98}"/>
    <cellStyle name="Normal 26 12" xfId="14569" xr:uid="{1B6C9758-8BC8-4CA2-BA9E-4718567F6C55}"/>
    <cellStyle name="Normal 26 2" xfId="2760" xr:uid="{EF1305A6-8453-4401-8E34-D5EC314C2999}"/>
    <cellStyle name="Normal 26 2 2" xfId="5170" xr:uid="{AE90B8D4-2E8C-4477-8302-0BB95394F95A}"/>
    <cellStyle name="Normal 26 2 2 2" xfId="13023" xr:uid="{62FAEE34-8C0F-4022-A84A-AE1540315700}"/>
    <cellStyle name="Normal 26 2 3" xfId="4495" xr:uid="{9EBDCABA-97E6-4C86-A887-D5E17C0FF350}"/>
    <cellStyle name="Normal 26 2 3 2" xfId="12565" xr:uid="{F36B8AE7-6E3D-488B-9EB0-113A99E86603}"/>
    <cellStyle name="Normal 26 2 4" xfId="7614" xr:uid="{614EC4CF-DC03-4136-BE47-648B2D66DB98}"/>
    <cellStyle name="Normal 26 2 4 2" xfId="14256" xr:uid="{C9D0761A-0BA4-46DC-B830-82518DDC44C7}"/>
    <cellStyle name="Normal 26 2 5" xfId="10772" xr:uid="{A3307E02-0955-4D29-A083-5452FEF81CC4}"/>
    <cellStyle name="Normal 26 2 6" xfId="11941" xr:uid="{FBE988C2-9008-46CE-B175-CE2A95384E16}"/>
    <cellStyle name="Normal 26 2 7" xfId="15048" xr:uid="{0FAB0315-4920-43C8-87FC-B089140F538D}"/>
    <cellStyle name="Normal 26 3" xfId="4496" xr:uid="{14F62C99-5347-487C-AEEE-905255E2B533}"/>
    <cellStyle name="Normal 26 3 2" xfId="5171" xr:uid="{1655EC80-5D43-4D7B-B8CF-1A4828B2477F}"/>
    <cellStyle name="Normal 26 3 2 2" xfId="13024" xr:uid="{B71200FF-95B8-46F1-BF12-3388A37252B7}"/>
    <cellStyle name="Normal 26 3 3" xfId="12566" xr:uid="{8B307DD5-A513-4AA1-BE8F-84F6B601ACE4}"/>
    <cellStyle name="Normal 26 4" xfId="5172" xr:uid="{FE97178E-F51A-431A-A7D9-49E72D5C2BB7}"/>
    <cellStyle name="Normal 26 4 2" xfId="13025" xr:uid="{42386BB4-CAF6-4DA6-83E4-CFF2F51EDFD7}"/>
    <cellStyle name="Normal 26 5" xfId="4494" xr:uid="{E4335745-4C70-4046-8118-D12FE8A44125}"/>
    <cellStyle name="Normal 26 5 2" xfId="12564" xr:uid="{7A91F709-8DC9-4BEA-810E-2AD95759AF31}"/>
    <cellStyle name="Normal 26 6" xfId="7073" xr:uid="{6E4CF7C7-FC9C-4A3D-B01A-2B6002063949}"/>
    <cellStyle name="Normal 26 6 2" xfId="13890" xr:uid="{E1DDF27E-8F6D-423E-8A95-023173E5A9EA}"/>
    <cellStyle name="Normal 26 7" xfId="8024" xr:uid="{D36A0BAF-2230-4386-AEF7-D827E9A1F7DE}"/>
    <cellStyle name="Normal 26 8" xfId="8391" xr:uid="{3BDBC0A6-C921-46BE-9262-E1BA6A9A0EFF}"/>
    <cellStyle name="Normal 26 9" xfId="9831" xr:uid="{6C1A0FFC-B069-4FB4-85FD-FBD73EA37B7E}"/>
    <cellStyle name="Normal 27" xfId="1899" xr:uid="{1838995A-B139-492F-9003-D5B5FAFD9234}"/>
    <cellStyle name="Normal 27 10" xfId="11361" xr:uid="{02EDF33F-B900-4E5B-BAE5-A970C36AE663}"/>
    <cellStyle name="Normal 27 11" xfId="14570" xr:uid="{776E4031-DC91-4643-A4F9-619EACCF06E6}"/>
    <cellStyle name="Normal 27 2" xfId="1900" xr:uid="{A106E594-3432-4D3C-935A-348C5DA43E6C}"/>
    <cellStyle name="Normal 27 2 2" xfId="5173" xr:uid="{7AA3B6C2-8C97-469C-8361-BE0F8D7B9BFA}"/>
    <cellStyle name="Normal 27 2 2 2" xfId="13026" xr:uid="{90BCC578-15EB-4F73-B2B9-2EFF34C68B3E}"/>
    <cellStyle name="Normal 27 2 3" xfId="4498" xr:uid="{E5059D35-0F8E-4FD7-B6C5-5A0D4E14511B}"/>
    <cellStyle name="Normal 27 2 3 2" xfId="12568" xr:uid="{201B1730-9A3E-4590-882F-FC72D39C1BA7}"/>
    <cellStyle name="Normal 27 2 4" xfId="7075" xr:uid="{272E3654-EC2B-4F32-9FA0-6EFF105521C0}"/>
    <cellStyle name="Normal 27 2 5" xfId="8819" xr:uid="{2F1A2F19-EC1D-4538-AE06-DB7CB71A6A69}"/>
    <cellStyle name="Normal 27 3" xfId="2761" xr:uid="{036AC2FD-B1A8-45AA-A708-72DE20EA9E87}"/>
    <cellStyle name="Normal 27 3 2" xfId="5174" xr:uid="{A3CE071D-D7E0-499F-87BB-9699064D4DF2}"/>
    <cellStyle name="Normal 27 3 2 2" xfId="13027" xr:uid="{02DBA039-2842-4920-A75A-D2B6DFAE87C2}"/>
    <cellStyle name="Normal 27 3 3" xfId="7615" xr:uid="{2344589E-F098-41BB-863A-B11D2E5A0247}"/>
    <cellStyle name="Normal 27 3 3 2" xfId="14257" xr:uid="{2DEEC357-820C-485A-BF3C-2FDE5E557F31}"/>
    <cellStyle name="Normal 27 3 4" xfId="10773" xr:uid="{9E33998C-2D3D-4328-8084-E879231A11D0}"/>
    <cellStyle name="Normal 27 3 5" xfId="11942" xr:uid="{0919E827-803B-4770-997C-B55601CC3963}"/>
    <cellStyle name="Normal 27 3 6" xfId="15049" xr:uid="{EA24112D-B76F-4CB7-838A-5507D56F50A1}"/>
    <cellStyle name="Normal 27 4" xfId="4497" xr:uid="{47C5FC94-C862-446E-88F0-4540D751B0A5}"/>
    <cellStyle name="Normal 27 4 2" xfId="12567" xr:uid="{CEFABB80-F6BA-451A-A775-19C9FFAFADE3}"/>
    <cellStyle name="Normal 27 5" xfId="7074" xr:uid="{E7C2EDBC-266A-49E4-AA4D-16A7BCD315EA}"/>
    <cellStyle name="Normal 27 5 2" xfId="13891" xr:uid="{426E2EF8-EBAA-43FC-901C-93ED4B239744}"/>
    <cellStyle name="Normal 27 6" xfId="8025" xr:uid="{45DCA50C-D666-426B-85AC-A0F11CC2EC17}"/>
    <cellStyle name="Normal 27 7" xfId="8392" xr:uid="{1CD8EBBF-3BDA-4358-8B44-0D427754D7D6}"/>
    <cellStyle name="Normal 27 8" xfId="9832" xr:uid="{6E22712C-40B6-4C22-BABC-915BFE7B91F9}"/>
    <cellStyle name="Normal 27 9" xfId="8820" xr:uid="{D0EE019D-CA56-4C71-BB15-37E9B1F1CF07}"/>
    <cellStyle name="Normal 28" xfId="1901" xr:uid="{1AAA61A1-78D6-4AB6-8417-FCD83BBEE32E}"/>
    <cellStyle name="Normal 28 10" xfId="11362" xr:uid="{BA88CB04-FA17-45FB-AB81-C50C15329E22}"/>
    <cellStyle name="Normal 28 11" xfId="14571" xr:uid="{B1963638-F464-43BC-ABF0-041E3CF1CD9B}"/>
    <cellStyle name="Normal 28 2" xfId="1902" xr:uid="{9F56B78E-13E1-4F41-AD45-8D5A5BB22696}"/>
    <cellStyle name="Normal 28 2 10" xfId="14572" xr:uid="{34CD3DB2-7343-4786-ABFE-8F57264E970E}"/>
    <cellStyle name="Normal 28 2 2" xfId="2763" xr:uid="{5059409E-9D5F-4F3B-AA4E-EB700026AE85}"/>
    <cellStyle name="Normal 28 2 2 2" xfId="5175" xr:uid="{6E0BE9E1-353B-45E5-A7D4-9DA601799962}"/>
    <cellStyle name="Normal 28 2 2 2 2" xfId="13028" xr:uid="{1C1C27B7-AE74-4C1B-BC76-14E1363D8B58}"/>
    <cellStyle name="Normal 28 2 2 3" xfId="7617" xr:uid="{B23F9C76-7848-4D83-B3D8-462D3FF9FCF1}"/>
    <cellStyle name="Normal 28 2 2 3 2" xfId="14259" xr:uid="{D1F094E1-7EE2-499F-9D9A-CE785A73E273}"/>
    <cellStyle name="Normal 28 2 2 4" xfId="10775" xr:uid="{E3ED6F3E-EE16-45F6-86E4-1A81BD1A0B22}"/>
    <cellStyle name="Normal 28 2 2 5" xfId="11944" xr:uid="{0B0865F9-CECE-42FF-8FDA-33E22842A1F4}"/>
    <cellStyle name="Normal 28 2 2 6" xfId="15051" xr:uid="{1752A062-30EB-4BA8-AF45-8189CC160417}"/>
    <cellStyle name="Normal 28 2 3" xfId="3071" xr:uid="{712CA9BD-8B82-4E9E-8901-AE5F6FBC2DAD}"/>
    <cellStyle name="Normal 28 2 3 2" xfId="12227" xr:uid="{BB60C802-6A61-45D6-968B-2F50786EC732}"/>
    <cellStyle name="Normal 28 2 4" xfId="7077" xr:uid="{050CBDDE-143E-400C-B8CC-577064400287}"/>
    <cellStyle name="Normal 28 2 4 2" xfId="13893" xr:uid="{A20AEF26-0092-45B8-829A-700E55ED0CFC}"/>
    <cellStyle name="Normal 28 2 5" xfId="8027" xr:uid="{1305C085-BCF0-4035-B2B5-247A49BE9638}"/>
    <cellStyle name="Normal 28 2 6" xfId="8394" xr:uid="{A543988B-EA27-4178-898A-F0BD944A5741}"/>
    <cellStyle name="Normal 28 2 7" xfId="9835" xr:uid="{A8E07706-0A12-4CEF-90EF-A7916270A084}"/>
    <cellStyle name="Normal 28 2 8" xfId="8817" xr:uid="{88E3B664-3FE3-45B1-9883-21CF86D6D0D6}"/>
    <cellStyle name="Normal 28 2 9" xfId="11363" xr:uid="{F3A833D7-232D-4BFB-8E3F-F3A11B193862}"/>
    <cellStyle name="Normal 28 3" xfId="2762" xr:uid="{AD8981F3-0FA3-4800-B076-D529605B4C9C}"/>
    <cellStyle name="Normal 28 3 2" xfId="5176" xr:uid="{F4B1EFD9-9E37-482A-AD1E-A1671550E4FB}"/>
    <cellStyle name="Normal 28 3 2 2" xfId="13029" xr:uid="{2739AFD4-EA35-49FB-9B60-87C11A4820F9}"/>
    <cellStyle name="Normal 28 3 3" xfId="7616" xr:uid="{821655FC-AEA5-4A74-A75A-8803971730B3}"/>
    <cellStyle name="Normal 28 3 3 2" xfId="14258" xr:uid="{C6981456-4C51-45BA-AADB-D3F240A7779C}"/>
    <cellStyle name="Normal 28 3 4" xfId="10774" xr:uid="{D50C10A8-2A7B-46D2-8AD4-25B077293C17}"/>
    <cellStyle name="Normal 28 3 5" xfId="11943" xr:uid="{CA2F979A-B303-438F-A751-E0754CEBC248}"/>
    <cellStyle name="Normal 28 3 6" xfId="15050" xr:uid="{202C65BF-8D02-403F-B27B-56D32F66D9D5}"/>
    <cellStyle name="Normal 28 4" xfId="3184" xr:uid="{D7C87269-FEB3-4405-AD47-D8C399493E51}"/>
    <cellStyle name="Normal 28 4 2" xfId="12287" xr:uid="{CABDEAD3-C7C4-4F31-9B6C-D00BBE1E06EB}"/>
    <cellStyle name="Normal 28 5" xfId="7076" xr:uid="{06061982-BAF2-4AE8-B91F-6FBBAC115E79}"/>
    <cellStyle name="Normal 28 5 2" xfId="13892" xr:uid="{E7028067-86AF-4DE6-B905-787E71003B68}"/>
    <cellStyle name="Normal 28 6" xfId="8026" xr:uid="{DD203B6F-F201-4072-BFCE-61D86A8F68F9}"/>
    <cellStyle name="Normal 28 7" xfId="8393" xr:uid="{CCE6F773-0FA6-4BEF-859E-2E8890A85780}"/>
    <cellStyle name="Normal 28 8" xfId="9834" xr:uid="{9D987991-B7CA-4193-A1CD-2B205ABFAFCB}"/>
    <cellStyle name="Normal 28 9" xfId="8818" xr:uid="{D1CEFA96-3B84-4DE6-A2F7-E7A27330003C}"/>
    <cellStyle name="Normal 29" xfId="1903" xr:uid="{B7710C51-13E2-4407-8C7C-E6249A5E1CD8}"/>
    <cellStyle name="Normal 29 2" xfId="4500" xr:uid="{D75FBBB8-3E91-4821-B273-31499AB3B3BC}"/>
    <cellStyle name="Normal 29 3" xfId="4499" xr:uid="{4E7A6522-1072-42F1-BDC1-8DEF4A55D469}"/>
    <cellStyle name="Normal 29 4" xfId="7078" xr:uid="{286BEE10-DF6E-4FAE-B5BC-EE69D8699B36}"/>
    <cellStyle name="Normal 29 5" xfId="8816" xr:uid="{4189C7AB-80DA-4DA4-A99C-AA3CC0A44194}"/>
    <cellStyle name="Normal 3" xfId="111" xr:uid="{FD163308-BB52-46D7-AEFF-1AFCCE3E16EF}"/>
    <cellStyle name="Normal 3 10" xfId="556" xr:uid="{F5B4B385-3E50-4E59-A203-B39DEBE36E02}"/>
    <cellStyle name="Normal 3 10 2" xfId="2450" xr:uid="{F5E4829C-F839-48E1-9781-9880E8AB1DAC}"/>
    <cellStyle name="Normal 3 10 2 2" xfId="5177" xr:uid="{7828F4D7-3613-4A68-95E2-E1035F48AA83}"/>
    <cellStyle name="Normal 3 10 2 2 2" xfId="13030" xr:uid="{E9437B78-9640-4463-A0D9-F66672D0F801}"/>
    <cellStyle name="Normal 3 10 2 3" xfId="11629" xr:uid="{3CD5A2E0-6F5B-4246-B044-4AA3A75A0B00}"/>
    <cellStyle name="Normal 3 10 3" xfId="4501" xr:uid="{6E670C73-8ECC-4D03-A0A1-8C0772BE0975}"/>
    <cellStyle name="Normal 3 10 3 2" xfId="12569" xr:uid="{69BABBC9-88D6-4B9B-9D34-C7CF30436F0C}"/>
    <cellStyle name="Normal 3 10 4" xfId="7436" xr:uid="{24980C49-3A2B-46F4-9339-52B09D9A1B22}"/>
    <cellStyle name="Normal 3 10 4 2" xfId="14078" xr:uid="{64CF867A-A82C-49DB-8C6C-C34BECE0C433}"/>
    <cellStyle name="Normal 3 10 5" xfId="8593" xr:uid="{4959DED3-D27E-452A-BEA4-A346AEBFDB86}"/>
    <cellStyle name="Normal 3 10 6" xfId="10524" xr:uid="{B2C1AFBC-D7A0-43E3-ABE6-35C66E342438}"/>
    <cellStyle name="Normal 3 10 7" xfId="11054" xr:uid="{26F4C21A-1145-458D-B5DC-3660C97F4DF8}"/>
    <cellStyle name="Normal 3 10 8" xfId="14770" xr:uid="{624C5367-6393-4BE8-A12E-AE69CBFEC255}"/>
    <cellStyle name="Normal 3 11" xfId="5178" xr:uid="{18A5B804-3E69-43D6-9108-F4B5C24D0655}"/>
    <cellStyle name="Normal 3 11 2" xfId="13031" xr:uid="{D189E862-64C2-4CD2-BBAA-5E2996125F94}"/>
    <cellStyle name="Normal 3 12" xfId="5826" xr:uid="{477A6D4C-EED1-44BE-90B1-15279A5680B6}"/>
    <cellStyle name="Normal 3 12 2" xfId="13632" xr:uid="{26D34DA9-B2F5-4759-B4CB-16AE3689BFBA}"/>
    <cellStyle name="Normal 3 13" xfId="7748" xr:uid="{63D43F80-281B-42B0-A2AD-65009245095A}"/>
    <cellStyle name="Normal 3 14" xfId="8215" xr:uid="{752970E7-07B7-4171-851E-20A1BE0FE903}"/>
    <cellStyle name="Normal 3 15" xfId="8665" xr:uid="{5528027A-BB9A-4DAE-838D-21532D3ADEA6}"/>
    <cellStyle name="Normal 3 16" xfId="10188" xr:uid="{957F7AB2-4233-4BA9-8C0B-6832D25A2EB0}"/>
    <cellStyle name="Normal 3 17" xfId="14395" xr:uid="{67B07515-93BD-4507-B1B4-5903B50E869C}"/>
    <cellStyle name="Normal 3 18" xfId="345" xr:uid="{E13D5CCD-4445-4588-8A9B-DDC7E8EC688E}"/>
    <cellStyle name="Normal 3 2" xfId="112" xr:uid="{C43FE32C-94AD-4F68-B146-4995507333A9}"/>
    <cellStyle name="Normal 3 2 10" xfId="9837" xr:uid="{F8C40362-6DFD-41C8-9953-60060C32FCF1}"/>
    <cellStyle name="Normal 3 2 11" xfId="8815" xr:uid="{D21FA0ED-8284-46D3-BA0D-EC20C8129B6C}"/>
    <cellStyle name="Normal 3 2 12" xfId="14573" xr:uid="{ECB54EFE-1DB3-4B93-9042-E0133D5FDB3E}"/>
    <cellStyle name="Normal 3 2 13" xfId="252" xr:uid="{F4A1DB57-D35F-4E52-BE92-115857B83BF0}"/>
    <cellStyle name="Normal 3 2 2" xfId="104" xr:uid="{26690E9E-ADAD-4712-A894-9E1F89E47E37}"/>
    <cellStyle name="Normal 3 2 2 10" xfId="8814" xr:uid="{74BB0E5D-433F-44AD-98A3-ABBD219916A2}"/>
    <cellStyle name="Normal 3 2 2 11" xfId="11365" xr:uid="{3B82A61B-A57C-4D99-9380-3CEB2F5EBD1B}"/>
    <cellStyle name="Normal 3 2 2 12" xfId="14574" xr:uid="{E7D97392-B3B0-4480-930A-8BCB74E5DB31}"/>
    <cellStyle name="Normal 3 2 2 13" xfId="1905" xr:uid="{19212108-BA7D-45FD-9904-3FB75A52CE3B}"/>
    <cellStyle name="Normal 3 2 2 2" xfId="1906" xr:uid="{A3221314-F337-4C0D-BBD3-35CF8A0982A9}"/>
    <cellStyle name="Normal 3 2 2 2 2" xfId="2766" xr:uid="{F0822A01-4CD9-402E-810E-2EA1BA6642CE}"/>
    <cellStyle name="Normal 3 2 2 2 2 2" xfId="10778" xr:uid="{C4864A27-B53F-49FD-9554-3A6B664DCEC0}"/>
    <cellStyle name="Normal 3 2 2 2 2 3" xfId="11947" xr:uid="{E69A7762-C0AA-41BD-824C-3C679A8B0E54}"/>
    <cellStyle name="Normal 3 2 2 2 2 4" xfId="15054" xr:uid="{2509F712-B478-44C3-B5CE-707BCD2DDBDE}"/>
    <cellStyle name="Normal 3 2 2 2 3" xfId="7081" xr:uid="{746AC610-7F48-446A-8B3A-2728866DE3F5}"/>
    <cellStyle name="Normal 3 2 2 2 3 2" xfId="13896" xr:uid="{631CAB6D-EA4D-49E3-83EE-83D2786FA8EF}"/>
    <cellStyle name="Normal 3 2 2 2 4" xfId="11366" xr:uid="{6206ADE9-7B11-4953-A46A-9C1DA19D2B22}"/>
    <cellStyle name="Normal 3 2 2 3" xfId="2765" xr:uid="{80CCA861-79A0-4C4D-80DF-FDB792771DCC}"/>
    <cellStyle name="Normal 3 2 2 3 2" xfId="5179" xr:uid="{EA95B79A-3739-4162-BD9D-73C32E6D7508}"/>
    <cellStyle name="Normal 3 2 2 3 2 2" xfId="13032" xr:uid="{65742D1D-0383-40AE-B3DE-088BF6B12955}"/>
    <cellStyle name="Normal 3 2 2 3 3" xfId="4503" xr:uid="{DA02A4BA-8853-4A3A-A890-E8D252C57939}"/>
    <cellStyle name="Normal 3 2 2 3 3 2" xfId="12571" xr:uid="{ACAD4646-4413-4411-ACA0-397388FCAEAA}"/>
    <cellStyle name="Normal 3 2 2 3 4" xfId="7619" xr:uid="{E8D6B1D5-5ACE-4D6E-B1F8-7F835934CE0B}"/>
    <cellStyle name="Normal 3 2 2 3 4 2" xfId="14261" xr:uid="{5D069EC5-A33C-4B0E-B34A-46FC01242833}"/>
    <cellStyle name="Normal 3 2 2 3 5" xfId="10777" xr:uid="{9A65EEC9-A87B-445B-BFA9-E0C1E6C2AE8B}"/>
    <cellStyle name="Normal 3 2 2 3 6" xfId="11946" xr:uid="{DEB1C86B-1F99-4619-9E99-302CC9B6FA4A}"/>
    <cellStyle name="Normal 3 2 2 3 7" xfId="15053" xr:uid="{14EA5E24-11C6-405C-9A06-D9E0F1C44584}"/>
    <cellStyle name="Normal 3 2 2 4" xfId="5180" xr:uid="{F801C61E-B57B-40F2-8448-1A28A27CD87B}"/>
    <cellStyle name="Normal 3 2 2 4 2" xfId="13033" xr:uid="{834D1386-0D59-46B0-82BF-B2F9490E3188}"/>
    <cellStyle name="Normal 3 2 2 5" xfId="4502" xr:uid="{635A4049-3FBD-40E6-8A68-5DD670BB7BE2}"/>
    <cellStyle name="Normal 3 2 2 5 2" xfId="12570" xr:uid="{0D209507-B586-45A3-A951-D57DB142D94C}"/>
    <cellStyle name="Normal 3 2 2 6" xfId="7080" xr:uid="{A17250FB-6A1F-4012-8C5A-45E07AD8AE7A}"/>
    <cellStyle name="Normal 3 2 2 6 2" xfId="13895" xr:uid="{A82E63FD-4150-4C57-BE7C-3F87A9E8CE68}"/>
    <cellStyle name="Normal 3 2 2 7" xfId="8029" xr:uid="{8C039393-88E6-4E73-B4C8-1AFE22BA1193}"/>
    <cellStyle name="Normal 3 2 2 8" xfId="8396" xr:uid="{C40D904E-A184-4F1C-98E7-B10A3DA9B4CE}"/>
    <cellStyle name="Normal 3 2 2 9" xfId="9838" xr:uid="{F862167B-E1B6-4340-A530-37C78586F70A}"/>
    <cellStyle name="Normal 3 2 3" xfId="1907" xr:uid="{C6DDD02D-1DB7-463D-8010-95F4672B7D06}"/>
    <cellStyle name="Normal 3 2 3 2" xfId="4504" xr:uid="{44AE6976-88AE-4A89-8191-0E39525A9E68}"/>
    <cellStyle name="Normal 3 2 3 3" xfId="7082" xr:uid="{0388F213-4ABE-4323-BFED-84A27D240CAC}"/>
    <cellStyle name="Normal 3 2 3 4" xfId="8813" xr:uid="{9CAF5AB0-FA68-4053-A01B-606D86738EB1}"/>
    <cellStyle name="Normal 3 2 4" xfId="1908" xr:uid="{7D2EB085-BC3E-4B18-84C3-A6BFFAACB445}"/>
    <cellStyle name="Normal 3 2 4 10" xfId="14575" xr:uid="{6439372B-5D0A-4650-9658-C5AA4A5CCAD4}"/>
    <cellStyle name="Normal 3 2 4 2" xfId="2767" xr:uid="{7AA633F3-6B90-4EB4-A558-31954CCDFEC2}"/>
    <cellStyle name="Normal 3 2 4 2 2" xfId="5181" xr:uid="{73BFF35E-52BF-43F8-A6F5-E439437A1954}"/>
    <cellStyle name="Normal 3 2 4 2 2 2" xfId="13034" xr:uid="{E1B981CC-8BD1-4013-B7D3-4E5232140181}"/>
    <cellStyle name="Normal 3 2 4 2 3" xfId="7620" xr:uid="{66D9B519-9E18-4D68-B3CC-056D0165F2DC}"/>
    <cellStyle name="Normal 3 2 4 2 3 2" xfId="14262" xr:uid="{9631C310-2182-4FC7-BAED-BC6612A6F682}"/>
    <cellStyle name="Normal 3 2 4 2 4" xfId="10779" xr:uid="{C535FDFE-E193-42DC-8236-1CCFF70D9890}"/>
    <cellStyle name="Normal 3 2 4 2 5" xfId="11948" xr:uid="{E4BED8A5-D781-4EE4-8E07-8B5FDB709C9F}"/>
    <cellStyle name="Normal 3 2 4 2 6" xfId="15055" xr:uid="{70EFE924-9282-4365-8E31-979027EA213A}"/>
    <cellStyle name="Normal 3 2 4 3" xfId="4505" xr:uid="{E4C2987E-40BE-4327-B0F8-AD1685F4AF54}"/>
    <cellStyle name="Normal 3 2 4 3 2" xfId="12572" xr:uid="{C659792F-82F4-4027-9D3B-2F3A5691E6E9}"/>
    <cellStyle name="Normal 3 2 4 4" xfId="7083" xr:uid="{67884B1B-2F1C-42AF-BF37-37C1BB8115B8}"/>
    <cellStyle name="Normal 3 2 4 4 2" xfId="13897" xr:uid="{F2939625-66A9-481F-B395-7AAFF27D8006}"/>
    <cellStyle name="Normal 3 2 4 5" xfId="8030" xr:uid="{12DF56EA-3FBD-49EE-8B58-2A30D240D4FF}"/>
    <cellStyle name="Normal 3 2 4 6" xfId="8397" xr:uid="{7B0AD0F6-61DC-49BD-960C-4D6181588B4F}"/>
    <cellStyle name="Normal 3 2 4 7" xfId="9841" xr:uid="{CBB3E187-1CCA-4F96-9729-598D385AE260}"/>
    <cellStyle name="Normal 3 2 4 8" xfId="8812" xr:uid="{2C99F33F-5537-46E2-81E4-FD42EDEC648F}"/>
    <cellStyle name="Normal 3 2 4 9" xfId="11367" xr:uid="{B591F769-A69D-4BAA-9112-51421D830BCC}"/>
    <cellStyle name="Normal 3 2 5" xfId="1904" xr:uid="{FC9B714F-143E-4876-98B5-9BECF02EEC6A}"/>
    <cellStyle name="Normal 3 2 5 2" xfId="2764" xr:uid="{627D51FB-AFFA-4BFD-884B-FB491209C7BB}"/>
    <cellStyle name="Normal 3 2 5 2 2" xfId="11945" xr:uid="{17D11502-8BB4-47EA-80CA-D8AAB63FD19E}"/>
    <cellStyle name="Normal 3 2 5 3" xfId="7618" xr:uid="{31ECB806-9C7C-4DED-AF11-B21763B583B3}"/>
    <cellStyle name="Normal 3 2 5 3 2" xfId="14260" xr:uid="{C454298B-6DC2-407C-A8F8-383A4FACF6D7}"/>
    <cellStyle name="Normal 3 2 5 4" xfId="10776" xr:uid="{535FE74B-662E-49A4-A534-B0336FBF9A00}"/>
    <cellStyle name="Normal 3 2 5 5" xfId="11364" xr:uid="{05704514-CCEB-478B-9590-51E16A9C048C}"/>
    <cellStyle name="Normal 3 2 5 6" xfId="15052" xr:uid="{89112EF4-FDFC-42D8-81B9-9B3F49883833}"/>
    <cellStyle name="Normal 3 2 6" xfId="3185" xr:uid="{FE7A65AC-F00F-438F-A6FB-2AA8A0FA242C}"/>
    <cellStyle name="Normal 3 2 7" xfId="7079" xr:uid="{C23FC31D-5A75-4935-92BC-8BAFFE2E45E7}"/>
    <cellStyle name="Normal 3 2 7 2" xfId="13894" xr:uid="{E6B82A50-8317-4E9B-B6AA-74213000A3DA}"/>
    <cellStyle name="Normal 3 2 8" xfId="50" xr:uid="{00000000-0005-0000-0000-000032000000}"/>
    <cellStyle name="Normal 3 2 8 2" xfId="8028" xr:uid="{48F265CB-9E45-452F-A455-AA61CE90A1CA}"/>
    <cellStyle name="Normal 3 2 9" xfId="8395" xr:uid="{A1816CFE-E7E9-4A51-B9C0-AF6DD1EFC829}"/>
    <cellStyle name="Normal 3 3" xfId="51" xr:uid="{00000000-0005-0000-0000-000033000000}"/>
    <cellStyle name="Normal 3 3 10" xfId="346" xr:uid="{FE1F0874-7208-40F1-8A8C-502165AA1E8E}"/>
    <cellStyle name="Normal 3 3 2" xfId="1909" xr:uid="{C0E453DE-51C4-4371-9724-A0D807A29A70}"/>
    <cellStyle name="Normal 3 3 2 2" xfId="2768" xr:uid="{0097F383-6FE9-419E-8E81-6A6FEA8A23AC}"/>
    <cellStyle name="Normal 3 3 2 2 2" xfId="11949" xr:uid="{F79CAD62-FE06-4CF0-9FA1-2BCFC1341682}"/>
    <cellStyle name="Normal 3 3 2 3" xfId="7621" xr:uid="{723EFC53-ACC9-4E0B-886D-D9AD0664D0A9}"/>
    <cellStyle name="Normal 3 3 2 3 2" xfId="14263" xr:uid="{C836C378-5F87-4295-9E63-EF2FA8E2441F}"/>
    <cellStyle name="Normal 3 3 2 4" xfId="10780" xr:uid="{16856053-8046-41D3-90E1-4ED97DB332A3}"/>
    <cellStyle name="Normal 3 3 2 5" xfId="11368" xr:uid="{AC8BE4CD-4540-4083-843D-36AED358EA9A}"/>
    <cellStyle name="Normal 3 3 2 6" xfId="15056" xr:uid="{0C89A0E2-FE9D-4583-809D-7B33641A5202}"/>
    <cellStyle name="Normal 3 3 3" xfId="3186" xr:uid="{63E224C4-0619-42AE-BE47-B4BE3EDBD6D2}"/>
    <cellStyle name="Normal 3 3 4" xfId="7084" xr:uid="{61D7E1C6-6871-47AF-85CA-5B3F6609DAAA}"/>
    <cellStyle name="Normal 3 3 4 2" xfId="13898" xr:uid="{00687CAE-A000-4D87-8252-C2FE7A6ABCA1}"/>
    <cellStyle name="Normal 3 3 5" xfId="8031" xr:uid="{A40BBAE8-7B16-4387-8C11-2BBB39573117}"/>
    <cellStyle name="Normal 3 3 6" xfId="8398" xr:uid="{39A533B2-AD9C-44A0-8210-5FE64824B767}"/>
    <cellStyle name="Normal 3 3 7" xfId="9842" xr:uid="{566A9F34-C0C5-409F-B6C9-3F1F99540036}"/>
    <cellStyle name="Normal 3 3 8" xfId="10217" xr:uid="{2BAB3D32-F8CC-439B-848E-867CFDC74F28}"/>
    <cellStyle name="Normal 3 3 9" xfId="14576" xr:uid="{A99A4A26-AC0F-4913-8B4C-6E87E3BC9435}"/>
    <cellStyle name="Normal 3 4" xfId="135" xr:uid="{2FD14D3E-C859-4386-802E-28EE6BB0FCA1}"/>
    <cellStyle name="Normal 3 4 10" xfId="11027" xr:uid="{DD899E61-23BD-41D4-83C3-6497714AD322}"/>
    <cellStyle name="Normal 3 4 11" xfId="14577" xr:uid="{FF761BF3-EA28-4412-899D-EC43AD8FADCC}"/>
    <cellStyle name="Normal 3 4 12" xfId="419" xr:uid="{6C1AC427-A940-41D6-8373-C64FF6046D9D}"/>
    <cellStyle name="Normal 3 4 2" xfId="1910" xr:uid="{74875422-B425-47CA-9462-22EA8E14994A}"/>
    <cellStyle name="Normal 3 4 2 2" xfId="2769" xr:uid="{98D83D32-6CC9-49A6-98D8-5BA69BC4BA6B}"/>
    <cellStyle name="Normal 3 4 2 2 2" xfId="5182" xr:uid="{76CB1545-7C29-4B75-8F5A-CF7B05EAC57E}"/>
    <cellStyle name="Normal 3 4 2 2 2 2" xfId="13035" xr:uid="{78FC9A4C-C183-410F-B741-D8D8CB8CFCFA}"/>
    <cellStyle name="Normal 3 4 2 2 3" xfId="11950" xr:uid="{D3FE5471-9662-49FE-9886-491E5FA8C6DA}"/>
    <cellStyle name="Normal 3 4 2 3" xfId="4506" xr:uid="{1DD04E0B-42C8-4684-BD97-39D35A86D600}"/>
    <cellStyle name="Normal 3 4 2 3 2" xfId="12573" xr:uid="{446B2E1D-B187-4A7E-83E4-AB61C10A0760}"/>
    <cellStyle name="Normal 3 4 2 4" xfId="7622" xr:uid="{18EC8E16-9752-4345-8200-BE0081DEAD7F}"/>
    <cellStyle name="Normal 3 4 2 4 2" xfId="14264" xr:uid="{098C18E8-3C6A-49E9-B74D-CB6AD0C36B21}"/>
    <cellStyle name="Normal 3 4 2 5" xfId="10781" xr:uid="{587DDC92-2E51-4FDF-9DB7-82319B1BCC59}"/>
    <cellStyle name="Normal 3 4 2 6" xfId="11369" xr:uid="{0FD2E0AB-3D33-46B6-AE83-46E4849677DD}"/>
    <cellStyle name="Normal 3 4 2 7" xfId="15057" xr:uid="{9A879BBC-C975-4B7D-8731-CBF2C853F2AB}"/>
    <cellStyle name="Normal 3 4 3" xfId="2415" xr:uid="{36142902-7299-4102-A2BF-9C54A6A108D6}"/>
    <cellStyle name="Normal 3 4 3 2" xfId="5183" xr:uid="{A3184594-6ABE-4B0E-8A7A-0CF648CF8A9D}"/>
    <cellStyle name="Normal 3 4 3 2 2" xfId="13036" xr:uid="{B0CE1DB9-C99E-4AD1-AFB7-4A1B293CC00B}"/>
    <cellStyle name="Normal 3 4 3 3" xfId="11597" xr:uid="{9C8BAF3E-BAB3-406A-A383-576525D8F53A}"/>
    <cellStyle name="Normal 3 4 4" xfId="3187" xr:uid="{F7C26DDB-6A6F-4B85-A3EB-A6A81DB85F5C}"/>
    <cellStyle name="Normal 3 4 4 2" xfId="12288" xr:uid="{4337861B-7B30-4B48-8F18-F8BA2E5B2DD0}"/>
    <cellStyle name="Normal 3 4 5" xfId="7085" xr:uid="{EB7FC64C-ED82-467C-9BEE-C14C9494C582}"/>
    <cellStyle name="Normal 3 4 5 2" xfId="13899" xr:uid="{8774E156-1E2D-4DD6-9ABD-FD41D0E2457C}"/>
    <cellStyle name="Normal 3 4 6" xfId="8032" xr:uid="{43DA5C3C-7C27-4099-AA10-EF186168A9DC}"/>
    <cellStyle name="Normal 3 4 7" xfId="8399" xr:uid="{CAC25FB8-CD6C-4F46-9DCE-2D3FA82700E6}"/>
    <cellStyle name="Normal 3 4 8" xfId="9843" xr:uid="{ABDF93CC-56B2-4E01-A7BB-B3C8E578D859}"/>
    <cellStyle name="Normal 3 4 9" xfId="8811" xr:uid="{F817FAE5-B6ED-4458-9C92-689292A7B952}"/>
    <cellStyle name="Normal 3 5" xfId="150" xr:uid="{A002B0B2-FCA4-4791-9C95-B076FD45AF53}"/>
    <cellStyle name="Normal 3 5 10" xfId="11028" xr:uid="{BD32F708-F791-4E5D-8662-C25831E176A9}"/>
    <cellStyle name="Normal 3 5 11" xfId="14578" xr:uid="{71AD74D8-BD02-4A35-9D97-A2CBF62E6F3F}"/>
    <cellStyle name="Normal 3 5 12" xfId="420" xr:uid="{DB63E971-D1BC-4378-8F65-3A8E1ABF7981}"/>
    <cellStyle name="Normal 3 5 2" xfId="1911" xr:uid="{76C3E9C4-DB36-45C4-A624-7038C4D5ACF4}"/>
    <cellStyle name="Normal 3 5 2 2" xfId="2770" xr:uid="{000BD070-AD88-4066-9391-061CBF89C38A}"/>
    <cellStyle name="Normal 3 5 2 2 2" xfId="5184" xr:uid="{BEDFEB9C-9C45-470F-887E-6B2CCED04088}"/>
    <cellStyle name="Normal 3 5 2 2 2 2" xfId="13037" xr:uid="{F5A4797A-A639-4210-94FC-EBB7839AE64A}"/>
    <cellStyle name="Normal 3 5 2 2 3" xfId="11951" xr:uid="{326CBA67-685B-4C8C-AAF1-95C790AF242C}"/>
    <cellStyle name="Normal 3 5 2 3" xfId="4507" xr:uid="{980CBFB4-00B4-470F-B736-EBFF245D2713}"/>
    <cellStyle name="Normal 3 5 2 3 2" xfId="12574" xr:uid="{C1B4280A-BA2F-4786-8354-0929279ACD4E}"/>
    <cellStyle name="Normal 3 5 2 4" xfId="7623" xr:uid="{0C0C554A-53CB-4E5D-9EA7-1C3E71A3068F}"/>
    <cellStyle name="Normal 3 5 2 4 2" xfId="14265" xr:uid="{ED781043-2501-45D3-863F-B49DFDD10E09}"/>
    <cellStyle name="Normal 3 5 2 5" xfId="10782" xr:uid="{5E6C2A96-F6CF-44B5-8B44-24A7387C89D4}"/>
    <cellStyle name="Normal 3 5 2 6" xfId="11370" xr:uid="{64C91ED7-978E-4F07-A8D6-441B3C9812D4}"/>
    <cellStyle name="Normal 3 5 2 7" xfId="15058" xr:uid="{F6030220-AC8A-44C8-B57C-891C5D75B4A8}"/>
    <cellStyle name="Normal 3 5 3" xfId="2416" xr:uid="{24490C0F-0161-406F-BD6D-356F04F16770}"/>
    <cellStyle name="Normal 3 5 3 2" xfId="5185" xr:uid="{8C1AAC5E-D027-42BE-A1B8-DB933A61CB2D}"/>
    <cellStyle name="Normal 3 5 3 2 2" xfId="13038" xr:uid="{657130B9-2C0F-4104-8433-D818849F61CF}"/>
    <cellStyle name="Normal 3 5 3 3" xfId="11598" xr:uid="{09A6A253-2163-4CAD-877E-5A32A306D7CE}"/>
    <cellStyle name="Normal 3 5 4" xfId="3188" xr:uid="{51E8A66F-0989-4185-B63A-6957FB32E2F3}"/>
    <cellStyle name="Normal 3 5 4 2" xfId="12289" xr:uid="{ADC61402-4976-40CC-8BFD-DC3E02AFE2DE}"/>
    <cellStyle name="Normal 3 5 5" xfId="7086" xr:uid="{6033C77C-FAF3-4242-BA72-E45A28F54143}"/>
    <cellStyle name="Normal 3 5 5 2" xfId="13900" xr:uid="{DD2E1172-95E8-4C7D-837F-BC34E8861A3D}"/>
    <cellStyle name="Normal 3 5 6" xfId="8033" xr:uid="{DFAE808C-687C-4501-B666-206E97B9B715}"/>
    <cellStyle name="Normal 3 5 7" xfId="8400" xr:uid="{2332FFFB-EF6F-437B-801E-D5C6674292B2}"/>
    <cellStyle name="Normal 3 5 8" xfId="9844" xr:uid="{826D0E9E-1ABC-41BF-AC04-AF616B6BC133}"/>
    <cellStyle name="Normal 3 5 9" xfId="8810" xr:uid="{0BD72C15-98C8-4049-B605-6AC1C01976D1}"/>
    <cellStyle name="Normal 3 6" xfId="421" xr:uid="{951BF0B4-F032-41D4-AD57-ECECAFDC0A92}"/>
    <cellStyle name="Normal 3 6 10" xfId="11029" xr:uid="{DB458F68-AE4C-4EA2-81CD-EC619AC213EF}"/>
    <cellStyle name="Normal 3 6 11" xfId="14579" xr:uid="{BB7ABEAE-4347-415A-BCD5-2F3BA88E17C8}"/>
    <cellStyle name="Normal 3 6 2" xfId="1912" xr:uid="{7D3D3BEC-CBD5-4E80-9BC3-5DF4DF9E9A2D}"/>
    <cellStyle name="Normal 3 6 2 2" xfId="2771" xr:uid="{34D903AF-3BC5-4A1C-B975-A6FA49890677}"/>
    <cellStyle name="Normal 3 6 2 2 2" xfId="5186" xr:uid="{ABBF836E-698E-4DF9-8D0C-75E0CFBE57B3}"/>
    <cellStyle name="Normal 3 6 2 2 2 2" xfId="13039" xr:uid="{64882FAD-B20A-42DB-86F8-EDB48F746489}"/>
    <cellStyle name="Normal 3 6 2 2 3" xfId="11952" xr:uid="{803B8BF7-870E-4DB3-9B88-0D7FFF669894}"/>
    <cellStyle name="Normal 3 6 2 3" xfId="4508" xr:uid="{D3DDC987-22F9-4CEF-90EB-F3419F531ABF}"/>
    <cellStyle name="Normal 3 6 2 3 2" xfId="12575" xr:uid="{9CD46118-FBB5-4898-BCA9-4AA9CC5E2BF5}"/>
    <cellStyle name="Normal 3 6 2 4" xfId="7624" xr:uid="{B3AD7533-936E-4295-95B4-0CB7CA0ADB3D}"/>
    <cellStyle name="Normal 3 6 2 4 2" xfId="14266" xr:uid="{DFE0CC1C-F2B0-4206-9E6C-8EA6E2FC19CD}"/>
    <cellStyle name="Normal 3 6 2 5" xfId="10783" xr:uid="{2573520A-BCE1-4CEB-B6EC-030B9EB5C08B}"/>
    <cellStyle name="Normal 3 6 2 6" xfId="11371" xr:uid="{7C2385B3-E822-4F4C-86B3-C6E890836855}"/>
    <cellStyle name="Normal 3 6 2 7" xfId="15059" xr:uid="{7335814E-DC10-46F3-8EFA-0AE8BF8BB1A7}"/>
    <cellStyle name="Normal 3 6 3" xfId="2417" xr:uid="{5A4C6A20-EC36-485B-8008-2C239A65BB07}"/>
    <cellStyle name="Normal 3 6 3 2" xfId="5187" xr:uid="{5D9DE6E9-B094-4627-BB3E-94226226A5D8}"/>
    <cellStyle name="Normal 3 6 3 2 2" xfId="13040" xr:uid="{3F159566-C35B-49DE-B519-38F635F419C5}"/>
    <cellStyle name="Normal 3 6 3 3" xfId="11599" xr:uid="{FA93761D-A704-4447-9257-90E3BB0DED14}"/>
    <cellStyle name="Normal 3 6 4" xfId="3189" xr:uid="{E1EAC0DC-DB50-49C4-BAB0-81010127C91A}"/>
    <cellStyle name="Normal 3 6 4 2" xfId="12290" xr:uid="{AE8EA87B-CF2D-401E-A248-9226DBBC14A4}"/>
    <cellStyle name="Normal 3 6 5" xfId="7087" xr:uid="{539E5A1F-8803-453A-8120-A086E0C00E80}"/>
    <cellStyle name="Normal 3 6 5 2" xfId="13901" xr:uid="{A7A6FBF1-83C7-40E8-AFB5-6338DA12E8B6}"/>
    <cellStyle name="Normal 3 6 6" xfId="8034" xr:uid="{8FB81FE2-64BA-4BB7-B090-AF94DA00B849}"/>
    <cellStyle name="Normal 3 6 7" xfId="8401" xr:uid="{A1846425-82E9-4A50-9C02-1A514B5BE6F5}"/>
    <cellStyle name="Normal 3 6 8" xfId="9845" xr:uid="{02ADA6FE-6F64-499A-A025-8C1C6C0BAAB7}"/>
    <cellStyle name="Normal 3 6 9" xfId="8809" xr:uid="{6E7777CD-DDFD-4A1A-B979-5D3BAD878D59}"/>
    <cellStyle name="Normal 3 7" xfId="422" xr:uid="{81330D7D-EE9D-4CB1-86EC-03D48CA254D6}"/>
    <cellStyle name="Normal 3 7 10" xfId="11030" xr:uid="{02D3EFF0-92C1-4E14-97CF-3849104C240E}"/>
    <cellStyle name="Normal 3 7 11" xfId="14580" xr:uid="{86F213A4-10D4-446E-BE06-51E5CDE7E0FB}"/>
    <cellStyle name="Normal 3 7 2" xfId="1913" xr:uid="{ACBD13D9-8890-4098-A9C1-83FF05A56B38}"/>
    <cellStyle name="Normal 3 7 2 2" xfId="2772" xr:uid="{A2E1577B-39B2-4C0C-8181-511B4E6A54CE}"/>
    <cellStyle name="Normal 3 7 2 2 2" xfId="5188" xr:uid="{3FF6B5A4-8304-4CA3-9FE3-00C00E4F869A}"/>
    <cellStyle name="Normal 3 7 2 2 2 2" xfId="13041" xr:uid="{F71E69B6-1D28-4AB8-BBF4-69F9CE658240}"/>
    <cellStyle name="Normal 3 7 2 2 3" xfId="11953" xr:uid="{FBEC5F13-5B3A-4CC6-A269-3B98BC4FD6D9}"/>
    <cellStyle name="Normal 3 7 2 3" xfId="4509" xr:uid="{B0E6FC46-7483-48FA-9F14-DD754C7E5919}"/>
    <cellStyle name="Normal 3 7 2 3 2" xfId="12576" xr:uid="{6C7D626C-DAE3-49F4-96FE-12F35D1D0E99}"/>
    <cellStyle name="Normal 3 7 2 4" xfId="7625" xr:uid="{D011EB4E-972D-40DC-B486-FD58439C1114}"/>
    <cellStyle name="Normal 3 7 2 4 2" xfId="14267" xr:uid="{3F56DA5F-1848-4396-B2FB-832EF106DA92}"/>
    <cellStyle name="Normal 3 7 2 5" xfId="10784" xr:uid="{03D87D77-449F-4AC8-856E-D49528D14A64}"/>
    <cellStyle name="Normal 3 7 2 6" xfId="11372" xr:uid="{E05A8E1F-C4A6-4450-A1CD-14FD3769C834}"/>
    <cellStyle name="Normal 3 7 2 7" xfId="15060" xr:uid="{9C373287-EA32-4FB1-A7E1-BF8B5B59BCA6}"/>
    <cellStyle name="Normal 3 7 3" xfId="2418" xr:uid="{EB72DF24-62DE-4C6C-9A46-7399005E439D}"/>
    <cellStyle name="Normal 3 7 3 2" xfId="5189" xr:uid="{913596A9-C5F0-4311-91E5-A261ACBD0B72}"/>
    <cellStyle name="Normal 3 7 3 2 2" xfId="13042" xr:uid="{3881724C-2157-4627-82FE-0367977A2438}"/>
    <cellStyle name="Normal 3 7 3 3" xfId="11600" xr:uid="{C3C8AEEF-882C-4E3D-8A09-C6752F1DD404}"/>
    <cellStyle name="Normal 3 7 4" xfId="3190" xr:uid="{17808B9B-DF0A-4313-A05D-526E92280E56}"/>
    <cellStyle name="Normal 3 7 4 2" xfId="12291" xr:uid="{476057E7-B06C-42AA-88BB-7C0B7C4DA735}"/>
    <cellStyle name="Normal 3 7 5" xfId="7088" xr:uid="{ECCB5149-0B9B-45AB-B01C-FFAD2100AA6F}"/>
    <cellStyle name="Normal 3 7 5 2" xfId="13902" xr:uid="{63052587-C895-4820-9555-814E6B1DFEB0}"/>
    <cellStyle name="Normal 3 7 6" xfId="8035" xr:uid="{E60115D7-15D9-4D27-9827-3D56D87E77E5}"/>
    <cellStyle name="Normal 3 7 7" xfId="8402" xr:uid="{BA6753A7-73DC-4ACA-A994-58FE54A4F863}"/>
    <cellStyle name="Normal 3 7 8" xfId="9846" xr:uid="{80A20E24-AFB8-471D-85D6-5163E7449B13}"/>
    <cellStyle name="Normal 3 7 9" xfId="8808" xr:uid="{0C4FA21D-0838-4EF4-9A45-97CFECF92C3C}"/>
    <cellStyle name="Normal 3 8" xfId="1914" xr:uid="{52D4509E-55A3-44E2-863D-33F5DECF3F5C}"/>
    <cellStyle name="Normal 3 8 2" xfId="1915" xr:uid="{4DA08A9C-BD6D-4CA8-BC66-684B010E6076}"/>
    <cellStyle name="Normal 3 8 2 2" xfId="4511" xr:uid="{E56ADC90-15F1-4F0B-BFAF-62E8BAD6DCDE}"/>
    <cellStyle name="Normal 3 8 2 3" xfId="7090" xr:uid="{12E93B30-4B2B-457A-97BF-0EAE620809AD}"/>
    <cellStyle name="Normal 3 8 2 4" xfId="8806" xr:uid="{9B79FFFE-9B54-454B-A87E-4604D617AF25}"/>
    <cellStyle name="Normal 3 8 3" xfId="3095" xr:uid="{F1D86696-38A8-45A8-BE9C-24D022C52156}"/>
    <cellStyle name="Normal 3 8 4" xfId="4510" xr:uid="{7E1EEB0D-106B-45EB-9608-B5F2B46312E6}"/>
    <cellStyle name="Normal 3 8 5" xfId="7089" xr:uid="{7B695D3A-E4F7-49CC-BA84-AD138242321E}"/>
    <cellStyle name="Normal 3 8 6" xfId="8807" xr:uid="{BC7DCFF7-8836-49F0-ACF6-0E0A0B73C44B}"/>
    <cellStyle name="Normal 3 9" xfId="1916" xr:uid="{63D06330-BD22-4EC4-90C8-008661168C43}"/>
    <cellStyle name="Normal 3 9 10" xfId="14581" xr:uid="{06E5FACF-502E-46C9-8F81-4EE6CF3932F2}"/>
    <cellStyle name="Normal 3 9 2" xfId="2773" xr:uid="{E7EB916C-6DBF-42B3-BFF7-515B154AE0E3}"/>
    <cellStyle name="Normal 3 9 2 2" xfId="5190" xr:uid="{76E2F917-0D67-4461-BC33-2845B582EA90}"/>
    <cellStyle name="Normal 3 9 2 2 2" xfId="13043" xr:uid="{5C5746F9-E15E-4118-9273-A26633F16BC8}"/>
    <cellStyle name="Normal 3 9 2 3" xfId="7626" xr:uid="{AB02950C-6F47-4A76-8AB7-0275D536AA81}"/>
    <cellStyle name="Normal 3 9 2 3 2" xfId="14268" xr:uid="{A904D83F-E0BD-4530-A68F-70F28724B789}"/>
    <cellStyle name="Normal 3 9 2 4" xfId="10785" xr:uid="{FE02DE48-AEAF-433A-AA6B-DFBC5D94B87A}"/>
    <cellStyle name="Normal 3 9 2 5" xfId="11954" xr:uid="{E7E5ED46-D8A0-466F-88F8-9BC20CBF9C7C}"/>
    <cellStyle name="Normal 3 9 2 6" xfId="15061" xr:uid="{2C21F00E-7DB7-4676-9E54-FF0D1CEBE95B}"/>
    <cellStyle name="Normal 3 9 3" xfId="4512" xr:uid="{6C857EA1-73EC-40EA-A20C-2B5F1B070C99}"/>
    <cellStyle name="Normal 3 9 3 2" xfId="12577" xr:uid="{3798D4FC-BAF5-4121-BC98-7918E39663F0}"/>
    <cellStyle name="Normal 3 9 4" xfId="7091" xr:uid="{FE3D8793-2B56-4A80-8E54-DD5C4B970F88}"/>
    <cellStyle name="Normal 3 9 4 2" xfId="13903" xr:uid="{4DD119B4-B305-492A-851D-D4FF7AF7C580}"/>
    <cellStyle name="Normal 3 9 5" xfId="8036" xr:uid="{F99BF53A-7AFE-482A-B8E4-D99346D597A2}"/>
    <cellStyle name="Normal 3 9 6" xfId="8403" xr:uid="{CE7051F5-EEDA-4882-AC20-B662D0CFB0E8}"/>
    <cellStyle name="Normal 3 9 7" xfId="9849" xr:uid="{1C3CE2A0-73BA-45BA-A976-8B133079BB95}"/>
    <cellStyle name="Normal 3 9 8" xfId="8805" xr:uid="{D4F9BA2D-60CC-49C5-BC5F-944FECEF492B}"/>
    <cellStyle name="Normal 3 9 9" xfId="11373" xr:uid="{E5DB77DA-446D-4380-87B8-7C7F1BDB7161}"/>
    <cellStyle name="Normal 30" xfId="1917" xr:uid="{CFC18A3E-02EC-4462-8C91-7BB1B8F0890A}"/>
    <cellStyle name="Normal 30 2" xfId="4513" xr:uid="{C9117D56-1093-41F4-A7D4-6B6CB2A6FD9F}"/>
    <cellStyle name="Normal 30 3" xfId="7092" xr:uid="{38493B38-CF6A-4004-BC84-E1ECDD86AED3}"/>
    <cellStyle name="Normal 30 4" xfId="8804" xr:uid="{F116B1FD-BF40-45FC-BDCA-999E15A7A449}"/>
    <cellStyle name="Normal 31" xfId="1918" xr:uid="{12E993DB-620D-4DC9-B3DD-E648A906C994}"/>
    <cellStyle name="Normal 31 2" xfId="4514" xr:uid="{E00290EB-A857-4E86-9C0F-94C1B02C0435}"/>
    <cellStyle name="Normal 31 3" xfId="7093" xr:uid="{8D2B618F-07B3-407B-BB64-67C82CBC3F3F}"/>
    <cellStyle name="Normal 31 4" xfId="8803" xr:uid="{F2A953E5-C39D-4706-B2C2-5E6EAB39E538}"/>
    <cellStyle name="Normal 32" xfId="1919" xr:uid="{20CAE3F2-48AC-4247-8026-89980335BD7D}"/>
    <cellStyle name="Normal 32 2" xfId="4515" xr:uid="{C12BF34B-B312-4CBD-AD8E-2F7B053A77CE}"/>
    <cellStyle name="Normal 32 3" xfId="7094" xr:uid="{2159B1DF-0A55-47F3-98B7-7DA0BEC4E914}"/>
    <cellStyle name="Normal 32 4" xfId="8802" xr:uid="{875FCBFC-431D-48E8-B867-B1FCB5015B63}"/>
    <cellStyle name="Normal 33" xfId="1920" xr:uid="{D2FD8DA3-0DD1-40F7-B49C-D35D57E0D5E8}"/>
    <cellStyle name="Normal 33 2" xfId="4516" xr:uid="{B9505E9A-6322-4A2D-9A79-BBB8B7068228}"/>
    <cellStyle name="Normal 33 3" xfId="7095" xr:uid="{5F297455-7D42-491D-8046-B21543504481}"/>
    <cellStyle name="Normal 33 4" xfId="8801" xr:uid="{8740DDCA-2B86-421D-9DB2-0C11BC3219AA}"/>
    <cellStyle name="Normal 34" xfId="1921" xr:uid="{FA359E43-1E9F-45AF-8CEF-AC7D9A08D1AC}"/>
    <cellStyle name="Normal 34 2" xfId="4517" xr:uid="{A5B91C84-5F83-4295-AE04-BC47C3C81C7B}"/>
    <cellStyle name="Normal 34 3" xfId="7096" xr:uid="{B245F6E1-9613-40C8-8E40-737B1DC6782A}"/>
    <cellStyle name="Normal 34 4" xfId="8800" xr:uid="{5E2F7AEF-3FCB-4F88-B65A-0FD715D84A65}"/>
    <cellStyle name="Normal 35" xfId="1922" xr:uid="{D5D3E669-2361-40D3-BAF3-08F5D5D614AD}"/>
    <cellStyle name="Normal 35 2" xfId="7097" xr:uid="{42DD85C0-97A7-4965-9E3D-48E02C93A97A}"/>
    <cellStyle name="Normal 35 3" xfId="8799" xr:uid="{C67EDEC3-0586-4FEB-B5EF-A6683C7EFB14}"/>
    <cellStyle name="Normal 36" xfId="1923" xr:uid="{1C7F98D8-BC00-4469-A118-4DF97FDCFEA6}"/>
    <cellStyle name="Normal 36 2" xfId="4518" xr:uid="{58D6BC22-4E8F-41C3-8C30-0F402DDCFD50}"/>
    <cellStyle name="Normal 36 3" xfId="7098" xr:uid="{919C902D-9F90-4D4D-A36A-50B0413EF3BD}"/>
    <cellStyle name="Normal 36 4" xfId="8798" xr:uid="{C2AEE57D-198E-4D90-8414-6FABAFF27B34}"/>
    <cellStyle name="Normal 37" xfId="1924" xr:uid="{7F8A3EA5-20BA-4E86-B162-4369344A024E}"/>
    <cellStyle name="Normal 37 2" xfId="4519" xr:uid="{5906E573-8057-4431-89F8-F054F151F5CC}"/>
    <cellStyle name="Normal 37 3" xfId="7099" xr:uid="{FBD465DB-FC0B-45CA-8E0B-E3C386B3CE5E}"/>
    <cellStyle name="Normal 37 4" xfId="8797" xr:uid="{7822F95C-99EF-4146-84B2-278DD20BABD5}"/>
    <cellStyle name="Normal 38" xfId="1925" xr:uid="{F6EBAEAC-4901-456E-9ECB-FBCA518C6925}"/>
    <cellStyle name="Normal 38 2" xfId="4520" xr:uid="{ABEAD2EC-53B6-4DA8-BD62-9DE4BBC44285}"/>
    <cellStyle name="Normal 38 3" xfId="7100" xr:uid="{4DB7C880-F44C-4009-9BB4-2C64684B806D}"/>
    <cellStyle name="Normal 38 4" xfId="8796" xr:uid="{39308BB7-B7DF-4464-9DDD-E6BD51E8CD71}"/>
    <cellStyle name="Normal 39" xfId="1926" xr:uid="{81E63D6A-EF99-4D20-AEF4-A565A0E510C8}"/>
    <cellStyle name="Normal 39 10" xfId="14582" xr:uid="{592954FA-D427-44E3-988A-18B79D09CCD8}"/>
    <cellStyle name="Normal 39 2" xfId="2774" xr:uid="{7974AAEA-B185-47D4-877B-D4E2AF6881F4}"/>
    <cellStyle name="Normal 39 2 2" xfId="5191" xr:uid="{426E148F-FB60-4019-8270-1F1DA9E3F7F0}"/>
    <cellStyle name="Normal 39 2 2 2" xfId="13044" xr:uid="{EB75D68C-F8B7-4029-9170-B73982BFD36F}"/>
    <cellStyle name="Normal 39 2 3" xfId="7627" xr:uid="{1E9369FE-7B9E-4D71-B6D0-7C81768FA1A1}"/>
    <cellStyle name="Normal 39 2 3 2" xfId="14269" xr:uid="{61FDCCB6-BB97-49A3-9333-26C478D0A80D}"/>
    <cellStyle name="Normal 39 2 4" xfId="10786" xr:uid="{09012868-262E-46B8-9481-797335159EDC}"/>
    <cellStyle name="Normal 39 2 5" xfId="11955" xr:uid="{F48EA134-001E-482A-86A6-D4B12F7B860B}"/>
    <cellStyle name="Normal 39 2 6" xfId="15062" xr:uid="{53647136-A5D1-4A0D-BD7B-058A411C34EB}"/>
    <cellStyle name="Normal 39 3" xfId="4521" xr:uid="{E3ECCB1D-48E6-4ED8-B98C-73893BB7B7D1}"/>
    <cellStyle name="Normal 39 3 2" xfId="12578" xr:uid="{0E622C7E-E1D7-4F29-8CD9-2554DC652824}"/>
    <cellStyle name="Normal 39 4" xfId="7101" xr:uid="{D6894445-4A75-493C-88B3-76D4C850C199}"/>
    <cellStyle name="Normal 39 4 2" xfId="13904" xr:uid="{7D35A85C-FCF3-43E3-81E3-35CE67EF220D}"/>
    <cellStyle name="Normal 39 5" xfId="8037" xr:uid="{CD888ABA-72BC-4007-BBBD-9BF00C902A3E}"/>
    <cellStyle name="Normal 39 6" xfId="8404" xr:uid="{813BE2BD-11F9-45C2-9F11-01CD7781C6CB}"/>
    <cellStyle name="Normal 39 7" xfId="9859" xr:uid="{32052D06-B79D-48D7-8590-DF1C52F49703}"/>
    <cellStyle name="Normal 39 8" xfId="8795" xr:uid="{14E81403-22EB-420A-B926-F5A94CC18093}"/>
    <cellStyle name="Normal 39 9" xfId="11374" xr:uid="{14B64C14-FE70-4D19-905B-BB78A3FC28D7}"/>
    <cellStyle name="Normal 4" xfId="113" xr:uid="{BE9ECAA1-B590-4076-94FD-8395E33F8D9E}"/>
    <cellStyle name="Normal 4 10" xfId="3226" xr:uid="{BDB81905-14E1-4572-B68A-9ED3549FF3B3}"/>
    <cellStyle name="Normal 4 11" xfId="5827" xr:uid="{A4A4DABE-0A73-4114-9CAB-14586EAD2006}"/>
    <cellStyle name="Normal 4 12" xfId="10454" xr:uid="{BFEB5ECF-5D92-4297-8188-EE69511BB4C5}"/>
    <cellStyle name="Normal 4 13" xfId="52" xr:uid="{00000000-0005-0000-0000-000034000000}"/>
    <cellStyle name="Normal 4 14" xfId="347" xr:uid="{D6F9A2C1-B0D0-4875-8C3A-339BAC44C412}"/>
    <cellStyle name="Normal 4 2" xfId="159" xr:uid="{C5EC4587-A1ED-49E0-90FB-0F575066ABB9}"/>
    <cellStyle name="Normal 4 2 12 2" xfId="142" xr:uid="{15C651D9-FAE8-4286-842A-73DDEA40E1B0}"/>
    <cellStyle name="Normal 4 2 2" xfId="1927" xr:uid="{7CAEB48D-632D-4266-898D-C2D6C0F78E4C}"/>
    <cellStyle name="Normal 4 2 3" xfId="3191" xr:uid="{894E3F09-71D8-4754-8BBA-0C6EEAEE4BC0}"/>
    <cellStyle name="Normal 4 2 4" xfId="7102" xr:uid="{6A15B508-3788-41EA-99BC-702CFB79E2F7}"/>
    <cellStyle name="Normal 4 2 5" xfId="53" xr:uid="{00000000-0005-0000-0000-000035000000}"/>
    <cellStyle name="Normal 4 2 5 2" xfId="8794" xr:uid="{F77C7BA4-1549-489C-8D66-2E087E7CD22A}"/>
    <cellStyle name="Normal 4 2 6" xfId="348" xr:uid="{01AB0132-C6CD-473F-99BB-3866C648E8A9}"/>
    <cellStyle name="Normal 4 3" xfId="349" xr:uid="{C91D0DA1-0F16-4841-8EBE-C7CD5C37B926}"/>
    <cellStyle name="Normal 4 3 2" xfId="1928" xr:uid="{C4770EF7-97DA-40C3-8245-01326EF9C7BB}"/>
    <cellStyle name="Normal 4 3 3" xfId="3192" xr:uid="{87324AEB-34F0-4CAF-9FEA-682E7A5F38B6}"/>
    <cellStyle name="Normal 4 3 4" xfId="7103" xr:uid="{FE820869-063C-4DF9-ABE7-8E81868EB320}"/>
    <cellStyle name="Normal 4 3 5" xfId="8793" xr:uid="{4A50667A-9EF3-4A6B-AF22-4B36A2677E01}"/>
    <cellStyle name="Normal 4 4" xfId="1929" xr:uid="{5F9AEF3E-0FB3-49C7-93DC-2979A6F4E427}"/>
    <cellStyle name="Normal 4 4 10" xfId="11375" xr:uid="{4970BE1B-30B3-4B6A-80A9-534C991AC3B7}"/>
    <cellStyle name="Normal 4 4 11" xfId="14583" xr:uid="{5FD27CAE-534E-480E-809D-B5B0DEC0E7FC}"/>
    <cellStyle name="Normal 4 4 2" xfId="2775" xr:uid="{9A752900-A550-450D-B676-A78E149FE0DD}"/>
    <cellStyle name="Normal 4 4 2 2" xfId="5192" xr:uid="{59028243-9AF1-410F-92C2-ADD8BBBCBDBB}"/>
    <cellStyle name="Normal 4 4 2 2 2" xfId="13045" xr:uid="{753E588B-D718-4342-AB4D-6201987BF35D}"/>
    <cellStyle name="Normal 4 4 2 3" xfId="4523" xr:uid="{3A6E0DE0-A45C-4BC8-BD13-16118CA94811}"/>
    <cellStyle name="Normal 4 4 2 3 2" xfId="12580" xr:uid="{7F43948B-B114-456E-8DCE-D5F3AB57D88B}"/>
    <cellStyle name="Normal 4 4 2 4" xfId="7628" xr:uid="{10C5692B-D7B9-4853-8E7C-9110FBA8EB73}"/>
    <cellStyle name="Normal 4 4 2 4 2" xfId="14270" xr:uid="{461C54F0-69B5-4D95-83F2-85083C92C747}"/>
    <cellStyle name="Normal 4 4 2 5" xfId="10787" xr:uid="{98502339-0FB2-4772-8100-E9A76019F7EF}"/>
    <cellStyle name="Normal 4 4 2 6" xfId="11956" xr:uid="{3388991C-6BC2-454F-B92D-004918D7FF52}"/>
    <cellStyle name="Normal 4 4 2 7" xfId="15063" xr:uid="{CD3774F5-B10A-464C-A006-FDB28F6C455A}"/>
    <cellStyle name="Normal 4 4 3" xfId="5193" xr:uid="{3704F2B3-A2CA-436B-8D3B-301DA698843C}"/>
    <cellStyle name="Normal 4 4 3 2" xfId="13046" xr:uid="{884A1B0A-AA81-49CA-B98B-B0B6CAF13087}"/>
    <cellStyle name="Normal 4 4 4" xfId="4522" xr:uid="{E52C6670-CFE4-417D-B691-CC89754B93BF}"/>
    <cellStyle name="Normal 4 4 4 2" xfId="12579" xr:uid="{E6E7C10F-A01F-4637-98E9-410C6C60080A}"/>
    <cellStyle name="Normal 4 4 5" xfId="7104" xr:uid="{93F83F25-13C8-428E-A3CD-55AA5AB02E2A}"/>
    <cellStyle name="Normal 4 4 5 2" xfId="13905" xr:uid="{CC3A1A63-830C-42DC-A20B-CEAF2ED85B8E}"/>
    <cellStyle name="Normal 4 4 6" xfId="8038" xr:uid="{1C8B0BA1-83A6-4E38-8843-C54A1850B6BF}"/>
    <cellStyle name="Normal 4 4 7" xfId="8405" xr:uid="{7237009F-201D-48FF-9F1D-BB7A51B08F01}"/>
    <cellStyle name="Normal 4 4 8" xfId="9862" xr:uid="{1D285117-9F51-4E6C-97B0-D6439DF3F5D6}"/>
    <cellStyle name="Normal 4 4 9" xfId="8792" xr:uid="{C6FAC0CB-D124-4CEF-80FE-FCDFAE61CA90}"/>
    <cellStyle name="Normal 4 5" xfId="1930" xr:uid="{5291E6B3-99C0-4D8A-A7CB-B76830DFE684}"/>
    <cellStyle name="Normal 4 5 10" xfId="11376" xr:uid="{FE0A7329-7A92-48FB-AA05-3F45DB94A34B}"/>
    <cellStyle name="Normal 4 5 11" xfId="14584" xr:uid="{E210C71A-5950-402B-A56A-603164954D08}"/>
    <cellStyle name="Normal 4 5 2" xfId="2776" xr:uid="{490BEC26-EEAA-4B2E-859B-7237CCCE8514}"/>
    <cellStyle name="Normal 4 5 2 2" xfId="5194" xr:uid="{34E953BB-91CC-4AB2-B93C-ED78094ED613}"/>
    <cellStyle name="Normal 4 5 2 2 2" xfId="13047" xr:uid="{4BA09250-026D-469D-A857-702E466D7D3B}"/>
    <cellStyle name="Normal 4 5 2 3" xfId="4525" xr:uid="{338B511F-FCC3-4136-8694-18418F8BC5A1}"/>
    <cellStyle name="Normal 4 5 2 3 2" xfId="12582" xr:uid="{4955FA63-377B-476E-ADCC-36A73DF21EA5}"/>
    <cellStyle name="Normal 4 5 2 4" xfId="7629" xr:uid="{308CE984-706C-4703-86CF-AAE46E4033D6}"/>
    <cellStyle name="Normal 4 5 2 4 2" xfId="14271" xr:uid="{D90B1C71-0C99-49E7-8839-72948B24EA3D}"/>
    <cellStyle name="Normal 4 5 2 5" xfId="10788" xr:uid="{EB236846-4746-4C5E-95DD-F89A5DEBA9BE}"/>
    <cellStyle name="Normal 4 5 2 6" xfId="11957" xr:uid="{DB5A8BFB-7FB7-4E07-A715-22AEEACD21D6}"/>
    <cellStyle name="Normal 4 5 2 7" xfId="15064" xr:uid="{08AAF29D-1CA5-4B02-AD11-33CB549F806D}"/>
    <cellStyle name="Normal 4 5 3" xfId="5195" xr:uid="{AA56F0BE-671A-4AF8-B953-EB2148B83162}"/>
    <cellStyle name="Normal 4 5 3 2" xfId="13048" xr:uid="{7F131199-42D4-4982-8400-8351CB55CE62}"/>
    <cellStyle name="Normal 4 5 4" xfId="4524" xr:uid="{7A3A5E57-87D3-48A6-9EA1-2197C26AE262}"/>
    <cellStyle name="Normal 4 5 4 2" xfId="12581" xr:uid="{98FA5891-F5E4-4AA1-B084-439D0E0D96CA}"/>
    <cellStyle name="Normal 4 5 5" xfId="7105" xr:uid="{E8AC5A49-8523-465C-97A5-AF2C5B201419}"/>
    <cellStyle name="Normal 4 5 5 2" xfId="13906" xr:uid="{EA714667-597B-4779-A74D-69211321534C}"/>
    <cellStyle name="Normal 4 5 6" xfId="8039" xr:uid="{75003711-599A-49E2-951A-727EAD054FCA}"/>
    <cellStyle name="Normal 4 5 7" xfId="8406" xr:uid="{286325D2-D1DD-4AE5-BC52-0B2C14D04B65}"/>
    <cellStyle name="Normal 4 5 8" xfId="9863" xr:uid="{8DB945AD-0481-460D-9EED-DE907D1287F5}"/>
    <cellStyle name="Normal 4 5 9" xfId="8791" xr:uid="{F28AE31A-C04B-4D24-A75A-A6B519FB1864}"/>
    <cellStyle name="Normal 4 6" xfId="1931" xr:uid="{D2648678-4022-4EAF-8B7C-553C4A27535A}"/>
    <cellStyle name="Normal 4 6 2" xfId="4526" xr:uid="{6BC5C3A4-95D3-4AAD-AF31-E61D21B3619B}"/>
    <cellStyle name="Normal 4 6 3" xfId="7106" xr:uid="{7D8555B5-1D48-4BE9-B16A-A3D27EF62112}"/>
    <cellStyle name="Normal 4 6 4" xfId="8790" xr:uid="{47D56331-4941-4071-9E75-93E903EED6BA}"/>
    <cellStyle name="Normal 4 7" xfId="1932" xr:uid="{6249718D-5E7F-4734-A9E9-E9A247EA339E}"/>
    <cellStyle name="Normal 4 7 2" xfId="4527" xr:uid="{B01BF420-EF60-4663-B2B6-C0DFF4706FAF}"/>
    <cellStyle name="Normal 4 7 3" xfId="7107" xr:uid="{526E6386-7183-4A38-9017-DAD6F0BBF2DF}"/>
    <cellStyle name="Normal 4 7 4" xfId="8789" xr:uid="{9B6745D6-29D6-4AD3-ACD1-DE35BC234056}"/>
    <cellStyle name="Normal 4 8" xfId="557" xr:uid="{F27ED9F9-2909-4DA9-9E89-6F680F3B004C}"/>
    <cellStyle name="Normal 4 9" xfId="3098" xr:uid="{6114C19F-6806-4920-84ED-BA64DD978AB1}"/>
    <cellStyle name="Normal 40" xfId="1933" xr:uid="{D8A373AC-D611-402D-84FE-864C6EF34CA4}"/>
    <cellStyle name="Normal 40 10" xfId="14585" xr:uid="{9100E017-86A9-49E2-B326-E4176493F00C}"/>
    <cellStyle name="Normal 40 2" xfId="2777" xr:uid="{A9FEEEF9-C1A4-4A78-91D7-A5D9C2056FC1}"/>
    <cellStyle name="Normal 40 2 2" xfId="5196" xr:uid="{30A1C89B-1D94-4769-913C-D9D1FCD2BBA3}"/>
    <cellStyle name="Normal 40 2 2 2" xfId="13049" xr:uid="{81F59A78-D15B-4168-90E5-9B2A02CDF9C6}"/>
    <cellStyle name="Normal 40 2 3" xfId="7630" xr:uid="{B88FD95E-14F8-4252-A306-E4CF75AD8228}"/>
    <cellStyle name="Normal 40 2 3 2" xfId="14272" xr:uid="{2C38F03A-D8DC-4819-B0BB-752961A93331}"/>
    <cellStyle name="Normal 40 2 4" xfId="10789" xr:uid="{0AB86AD0-46AE-4EE2-BEC3-5A081174ED2C}"/>
    <cellStyle name="Normal 40 2 5" xfId="11958" xr:uid="{C312FEBD-2BC6-4064-B986-1E16CDE76E83}"/>
    <cellStyle name="Normal 40 2 6" xfId="15065" xr:uid="{B8E3DE1D-3A27-4123-A1F3-7E993D691CE1}"/>
    <cellStyle name="Normal 40 3" xfId="4528" xr:uid="{867EE356-2EBB-4450-8D01-642499A94A44}"/>
    <cellStyle name="Normal 40 3 2" xfId="12583" xr:uid="{23847009-998C-4E21-BC06-472F50C65AAF}"/>
    <cellStyle name="Normal 40 4" xfId="7108" xr:uid="{35B15E62-FAD3-4159-B5A1-E9721FD7D8D1}"/>
    <cellStyle name="Normal 40 4 2" xfId="13907" xr:uid="{B48EF141-9BA1-4147-BCF0-6E1CE42DF7FB}"/>
    <cellStyle name="Normal 40 5" xfId="8040" xr:uid="{DA9C48CC-8819-47E3-A56D-94DFADCD881C}"/>
    <cellStyle name="Normal 40 6" xfId="8407" xr:uid="{C9DE1C4A-EDC1-46B4-A590-147A6C1B9441}"/>
    <cellStyle name="Normal 40 7" xfId="9866" xr:uid="{D8B53027-30D2-4A9E-A821-727D226EB39C}"/>
    <cellStyle name="Normal 40 8" xfId="10216" xr:uid="{4D751810-B9CF-4F91-ABBF-82022FCB15AF}"/>
    <cellStyle name="Normal 40 9" xfId="11377" xr:uid="{17DCFAF9-7736-4273-BBF1-83F7E8C33627}"/>
    <cellStyle name="Normal 41" xfId="1934" xr:uid="{1A657BFC-0F4A-4206-84DE-3BD16E8F6867}"/>
    <cellStyle name="Normal 41 10" xfId="14586" xr:uid="{E7BB6BFB-A4E0-4876-A19A-3709336FAF1F}"/>
    <cellStyle name="Normal 41 2" xfId="2778" xr:uid="{7CA3E930-6083-4EAC-AC11-41A5A0993156}"/>
    <cellStyle name="Normal 41 2 2" xfId="5197" xr:uid="{FFE2BF79-7FA8-4B8B-9375-77C78C8605D6}"/>
    <cellStyle name="Normal 41 2 2 2" xfId="13050" xr:uid="{D5087966-006B-43C6-93AE-25E30A6FE3EC}"/>
    <cellStyle name="Normal 41 2 3" xfId="7631" xr:uid="{C61A06FD-A0B2-4A69-8852-07116B1622C4}"/>
    <cellStyle name="Normal 41 2 3 2" xfId="14273" xr:uid="{83A217EC-6488-477D-8379-449D0D76EB68}"/>
    <cellStyle name="Normal 41 2 4" xfId="10790" xr:uid="{42B62BA3-73CE-4321-8AC0-DD7C8B3D2322}"/>
    <cellStyle name="Normal 41 2 5" xfId="11959" xr:uid="{10FA5329-6639-4C1B-8A8E-356050DD551F}"/>
    <cellStyle name="Normal 41 2 6" xfId="15066" xr:uid="{82942413-89AD-4A4C-857C-6C16AD7A8AB4}"/>
    <cellStyle name="Normal 41 3" xfId="4529" xr:uid="{2BC048DA-B1C2-4290-8337-5EFF03D87D89}"/>
    <cellStyle name="Normal 41 3 2" xfId="12584" xr:uid="{31614E76-0A44-4353-91FF-D2CE06C41EF3}"/>
    <cellStyle name="Normal 41 4" xfId="7109" xr:uid="{BE50CAE1-4571-4AF2-B692-FF33317A4A8A}"/>
    <cellStyle name="Normal 41 4 2" xfId="13908" xr:uid="{EA68E0B1-0FA4-45C3-B289-C347643005B0}"/>
    <cellStyle name="Normal 41 5" xfId="8041" xr:uid="{E15F03B2-5D1E-43F3-AD83-8BA7D1EBFAEA}"/>
    <cellStyle name="Normal 41 6" xfId="8408" xr:uid="{F91D178B-E711-4F8C-B05A-C0EF1C464532}"/>
    <cellStyle name="Normal 41 7" xfId="9867" xr:uid="{E9B6EFDB-A4E8-47EB-A60D-81D6FEEC91A0}"/>
    <cellStyle name="Normal 41 8" xfId="8788" xr:uid="{E9103419-01F5-44A7-B9F3-8E12E59E3605}"/>
    <cellStyle name="Normal 41 9" xfId="11378" xr:uid="{327A9968-2BB2-485F-A503-7F42D17AEDDD}"/>
    <cellStyle name="Normal 42" xfId="1935" xr:uid="{B86D424C-FC6B-4F09-82AD-DBB49366B6B5}"/>
    <cellStyle name="Normal 42 10" xfId="14587" xr:uid="{C6384CA9-55DB-4737-8568-BF78902F3458}"/>
    <cellStyle name="Normal 42 2" xfId="2779" xr:uid="{433B3CBC-7AFB-420B-ABF2-81E4D09320DB}"/>
    <cellStyle name="Normal 42 2 2" xfId="5198" xr:uid="{2F29E28F-7837-46F8-AA24-5E31892F2AB9}"/>
    <cellStyle name="Normal 42 2 2 2" xfId="13051" xr:uid="{C3A4C0D7-DBA1-4138-AE90-3FA952C4BE50}"/>
    <cellStyle name="Normal 42 2 3" xfId="7632" xr:uid="{87F4AEF4-BCDB-4714-9EA9-B7FC74A6EF29}"/>
    <cellStyle name="Normal 42 2 3 2" xfId="14274" xr:uid="{B3ECCBB8-2A71-40D7-89BE-D093E940C557}"/>
    <cellStyle name="Normal 42 2 4" xfId="10791" xr:uid="{12E0BB6F-B627-49F5-A53E-814BBB1DAB2D}"/>
    <cellStyle name="Normal 42 2 5" xfId="11960" xr:uid="{4D0E6D60-189A-460A-8A4A-DFBBBE8BCFE9}"/>
    <cellStyle name="Normal 42 2 6" xfId="15067" xr:uid="{ED89D8C0-282A-4D22-8345-5E5CE041E0F0}"/>
    <cellStyle name="Normal 42 3" xfId="4530" xr:uid="{01242AA8-53CC-40DA-ACBF-8332527C4A62}"/>
    <cellStyle name="Normal 42 3 2" xfId="12585" xr:uid="{261D72D7-0635-4A8F-9964-F04F11EBF11A}"/>
    <cellStyle name="Normal 42 4" xfId="7110" xr:uid="{E5FBF17A-8C2A-47AE-94B6-6FDBF3DED2EE}"/>
    <cellStyle name="Normal 42 4 2" xfId="13909" xr:uid="{8EA62B1D-C8DD-4595-84A3-9CF04E675EEE}"/>
    <cellStyle name="Normal 42 5" xfId="8042" xr:uid="{550A1E78-F645-4F9B-A34C-D8491103FCFA}"/>
    <cellStyle name="Normal 42 6" xfId="8409" xr:uid="{A7A2892B-6418-4984-B7E5-BE7D03DFDB08}"/>
    <cellStyle name="Normal 42 7" xfId="9868" xr:uid="{B97EB6CE-51A4-4859-854F-1D420A4D6356}"/>
    <cellStyle name="Normal 42 8" xfId="8787" xr:uid="{3D409131-5AF4-4439-8B3C-202499D7CBA9}"/>
    <cellStyle name="Normal 42 9" xfId="11379" xr:uid="{5577A912-C2E8-4BA2-AC70-B0BE4C1038C4}"/>
    <cellStyle name="Normal 43" xfId="1936" xr:uid="{6033388B-C882-4105-A4B9-81EC9D41B9A9}"/>
    <cellStyle name="Normal 43 10" xfId="14588" xr:uid="{4EE46BDB-50FF-4A44-A957-DD1DA1345C7C}"/>
    <cellStyle name="Normal 43 2" xfId="2780" xr:uid="{7EA0F1AE-F140-459C-8FEF-1AD0E9BED213}"/>
    <cellStyle name="Normal 43 2 2" xfId="5199" xr:uid="{F1CCB5A1-E443-4E28-853C-3FD741EAF703}"/>
    <cellStyle name="Normal 43 2 2 2" xfId="13052" xr:uid="{BA532E6B-4E5B-419C-A983-962CEF62B8AE}"/>
    <cellStyle name="Normal 43 2 3" xfId="7633" xr:uid="{920882F7-747A-477B-B586-832EF6C8237A}"/>
    <cellStyle name="Normal 43 2 3 2" xfId="14275" xr:uid="{E04BF0B4-72E4-450E-A5AD-DEC314AC25B7}"/>
    <cellStyle name="Normal 43 2 4" xfId="10792" xr:uid="{C52645AD-93CC-40D1-9532-86317714AB39}"/>
    <cellStyle name="Normal 43 2 5" xfId="11961" xr:uid="{D66F5533-9E9A-4DAB-B555-804643D61C2B}"/>
    <cellStyle name="Normal 43 2 6" xfId="15068" xr:uid="{F91C4DEC-75FF-49CE-BE7D-C4B1A3BAA33B}"/>
    <cellStyle name="Normal 43 3" xfId="4531" xr:uid="{91F89511-CD6E-4B9E-A507-82E69546DDEF}"/>
    <cellStyle name="Normal 43 3 2" xfId="12586" xr:uid="{D60658A4-D090-4961-AA59-40492B59EC59}"/>
    <cellStyle name="Normal 43 4" xfId="7111" xr:uid="{7BF3AACF-0363-4894-9312-FB8C2822741A}"/>
    <cellStyle name="Normal 43 4 2" xfId="13910" xr:uid="{0A33B4D1-D973-414A-82E3-E3A326A85C22}"/>
    <cellStyle name="Normal 43 5" xfId="8043" xr:uid="{732A5526-50C1-4A43-8755-A858F4B65DD3}"/>
    <cellStyle name="Normal 43 6" xfId="8410" xr:uid="{141C3E81-3B45-42FB-9006-34CE06D11789}"/>
    <cellStyle name="Normal 43 7" xfId="9869" xr:uid="{54119F2F-81A3-45AD-9783-63FC321B0305}"/>
    <cellStyle name="Normal 43 8" xfId="8786" xr:uid="{1B6740A1-6F46-47BB-B693-048831C09585}"/>
    <cellStyle name="Normal 43 9" xfId="11380" xr:uid="{AB53138D-7086-4E2B-B47E-85816C25D53F}"/>
    <cellStyle name="Normal 44" xfId="1937" xr:uid="{E68FADD7-31DC-4EDD-9777-4A3750204A27}"/>
    <cellStyle name="Normal 44 10" xfId="14589" xr:uid="{1300732E-B615-4674-A957-BF59D5DD8579}"/>
    <cellStyle name="Normal 44 2" xfId="2781" xr:uid="{DCB17012-FD04-4CCE-AD59-A172ABFCDE23}"/>
    <cellStyle name="Normal 44 2 2" xfId="5200" xr:uid="{65A28E32-AAC5-4FF7-AD1F-7F8B6495253A}"/>
    <cellStyle name="Normal 44 2 2 2" xfId="13053" xr:uid="{E9480CA8-DDAA-43DA-8495-9F321C9D28DB}"/>
    <cellStyle name="Normal 44 2 3" xfId="7634" xr:uid="{F68762A1-3831-4471-80F6-F18F6F4FBD8B}"/>
    <cellStyle name="Normal 44 2 3 2" xfId="14276" xr:uid="{80F8854F-4BC3-431C-A378-8E7FEC5F96CB}"/>
    <cellStyle name="Normal 44 2 4" xfId="10793" xr:uid="{3CD5094B-2E2B-41FD-B2E8-032F4D8577A8}"/>
    <cellStyle name="Normal 44 2 5" xfId="11962" xr:uid="{2E35E1C2-7446-487B-9C1A-A405569F0475}"/>
    <cellStyle name="Normal 44 2 6" xfId="15069" xr:uid="{D8CA97B1-0291-4A75-95F6-B86D194A6FAB}"/>
    <cellStyle name="Normal 44 3" xfId="4532" xr:uid="{0C78550F-938F-4D9F-AD25-BD8A066248D4}"/>
    <cellStyle name="Normal 44 3 2" xfId="12587" xr:uid="{F3C3B0B6-33E0-4AD9-B34E-E67B28B0B58F}"/>
    <cellStyle name="Normal 44 4" xfId="7112" xr:uid="{1A89C04D-CF7F-4A0C-88F1-14DF6E610CF1}"/>
    <cellStyle name="Normal 44 4 2" xfId="13911" xr:uid="{DB83593D-8A79-4EB6-84BF-A5F1F920F40E}"/>
    <cellStyle name="Normal 44 5" xfId="8044" xr:uid="{1E0C15B2-60F8-4B50-8EB5-18D0EAE62D8A}"/>
    <cellStyle name="Normal 44 6" xfId="8411" xr:uid="{23A721E8-B670-4CE1-9F6A-307638D7CBDD}"/>
    <cellStyle name="Normal 44 7" xfId="9870" xr:uid="{853EF286-383C-45F5-9704-C20A9DEACEC6}"/>
    <cellStyle name="Normal 44 8" xfId="8785" xr:uid="{3CD9DFC5-2BA7-4ABA-8C52-67CD50F8A57D}"/>
    <cellStyle name="Normal 44 9" xfId="11381" xr:uid="{222D0937-C5D8-499B-B74E-EDDCD457F03B}"/>
    <cellStyle name="Normal 45" xfId="1938" xr:uid="{D867DAAC-CF58-4098-A5E6-310CBB2DE153}"/>
    <cellStyle name="Normal 45 10" xfId="14590" xr:uid="{B9084DFC-6675-492F-BF2F-B14B6AABE195}"/>
    <cellStyle name="Normal 45 2" xfId="2782" xr:uid="{BBBF9723-AD03-4CE8-AC5E-0DA7CF9105DE}"/>
    <cellStyle name="Normal 45 2 2" xfId="5201" xr:uid="{7DCF5EEB-A570-4EFA-98B4-0F4519707C24}"/>
    <cellStyle name="Normal 45 2 2 2" xfId="13054" xr:uid="{1324D218-B3A7-479A-9328-0D7633E80E56}"/>
    <cellStyle name="Normal 45 2 3" xfId="7635" xr:uid="{9B8D868A-2D6E-4410-B213-D27F125ED26A}"/>
    <cellStyle name="Normal 45 2 3 2" xfId="14277" xr:uid="{64CB5B95-E651-4101-9FBC-B163C5FF28A9}"/>
    <cellStyle name="Normal 45 2 4" xfId="10794" xr:uid="{3DFD6348-8B81-4848-B758-CCDA479EA49F}"/>
    <cellStyle name="Normal 45 2 5" xfId="11963" xr:uid="{B9B83BDD-2CD7-4058-AF69-B3D4ADC8ABFE}"/>
    <cellStyle name="Normal 45 2 6" xfId="15070" xr:uid="{48A2B688-31A9-40E6-904F-6EBBA883BF6A}"/>
    <cellStyle name="Normal 45 3" xfId="4533" xr:uid="{3CB26F82-EE9A-498B-AEFB-78E82C4ECF4A}"/>
    <cellStyle name="Normal 45 3 2" xfId="12588" xr:uid="{69269DF9-A142-47EB-A9E7-371B70600C90}"/>
    <cellStyle name="Normal 45 4" xfId="7113" xr:uid="{AF613867-E667-4486-96AF-7DD7513CDA08}"/>
    <cellStyle name="Normal 45 4 2" xfId="13912" xr:uid="{A73D02EF-E036-47CB-948B-6F38C751283E}"/>
    <cellStyle name="Normal 45 5" xfId="8045" xr:uid="{25274381-B1CD-4ACB-9255-B191B0D86E2B}"/>
    <cellStyle name="Normal 45 6" xfId="8412" xr:uid="{EA5AC7EA-BC30-4119-80E9-706DE7884EFE}"/>
    <cellStyle name="Normal 45 7" xfId="9871" xr:uid="{7F410490-D747-41E3-BA45-63D07C116260}"/>
    <cellStyle name="Normal 45 8" xfId="8784" xr:uid="{71AAC056-BC0F-4E9A-B5DC-700080CEE276}"/>
    <cellStyle name="Normal 45 9" xfId="11382" xr:uid="{58C510B9-E157-4CA7-A8BA-A7A34AC52DDE}"/>
    <cellStyle name="Normal 46" xfId="1939" xr:uid="{A17707B7-4009-4FD8-A9ED-D54B8FEF2059}"/>
    <cellStyle name="Normal 46 10" xfId="14591" xr:uid="{33333ED2-510B-4F0C-80FB-E6C35959B5B2}"/>
    <cellStyle name="Normal 46 2" xfId="2783" xr:uid="{9945CE89-8D87-48A0-8853-D755F55914F1}"/>
    <cellStyle name="Normal 46 2 2" xfId="5202" xr:uid="{7585BBD4-D3D0-4D09-ABA2-2FA657E480F8}"/>
    <cellStyle name="Normal 46 2 2 2" xfId="13055" xr:uid="{A24C331C-F32C-49C5-BA60-463680116CF9}"/>
    <cellStyle name="Normal 46 2 3" xfId="7636" xr:uid="{4B630E27-E9E9-4635-B5E0-E2006CB0AB61}"/>
    <cellStyle name="Normal 46 2 3 2" xfId="14278" xr:uid="{60B9E5B8-610F-43AC-8EE9-F7BEB41609E4}"/>
    <cellStyle name="Normal 46 2 4" xfId="10795" xr:uid="{690823C3-F07D-411D-982D-42EA99AE1165}"/>
    <cellStyle name="Normal 46 2 5" xfId="11964" xr:uid="{8898CD00-C11D-45B2-B1F9-DCDFB77A4E78}"/>
    <cellStyle name="Normal 46 2 6" xfId="15071" xr:uid="{CF04F5A4-A667-44B5-8367-E8499B2D52D7}"/>
    <cellStyle name="Normal 46 3" xfId="4534" xr:uid="{06960470-CE58-4F10-9387-50255093633E}"/>
    <cellStyle name="Normal 46 3 2" xfId="12589" xr:uid="{6FA8A6E0-E192-4FE8-A9AB-3FE0EFD27971}"/>
    <cellStyle name="Normal 46 4" xfId="7114" xr:uid="{E7F56FB6-6871-400A-8CB0-6FEDA90AED5F}"/>
    <cellStyle name="Normal 46 4 2" xfId="13913" xr:uid="{09AB0350-5B17-4B1C-A169-539AE88294EB}"/>
    <cellStyle name="Normal 46 5" xfId="8046" xr:uid="{67DCAB31-67B2-4099-8232-113A41FFF29A}"/>
    <cellStyle name="Normal 46 6" xfId="8413" xr:uid="{8969FEF3-3D24-48CA-AEC3-C1D946B157C6}"/>
    <cellStyle name="Normal 46 7" xfId="9872" xr:uid="{2A83BA04-1E5C-4BD5-A052-FA44DE7ADD02}"/>
    <cellStyle name="Normal 46 8" xfId="8783" xr:uid="{2C03BF61-4BC3-45E0-98E9-5BA159FBDBFB}"/>
    <cellStyle name="Normal 46 9" xfId="11383" xr:uid="{376CB226-428C-419C-BB55-A4FC38873CBE}"/>
    <cellStyle name="Normal 47" xfId="1940" xr:uid="{46C5B8E8-0089-444E-8715-AD1D5A20A9C8}"/>
    <cellStyle name="Normal 47 10" xfId="14592" xr:uid="{4E303B31-6E86-4477-A175-B8BCCC1D3376}"/>
    <cellStyle name="Normal 47 2" xfId="2784" xr:uid="{D7C5A23C-D678-4BAD-A8DB-A1D9FA8E97B4}"/>
    <cellStyle name="Normal 47 2 2" xfId="5203" xr:uid="{E4402229-05FC-4ADD-8FE6-03E094D35288}"/>
    <cellStyle name="Normal 47 2 2 2" xfId="13056" xr:uid="{E3676498-DC9A-4C3D-8A22-7C98491B600A}"/>
    <cellStyle name="Normal 47 2 3" xfId="7637" xr:uid="{F59EE178-A28B-4F1E-815C-929EB855A25D}"/>
    <cellStyle name="Normal 47 2 3 2" xfId="14279" xr:uid="{B9807B01-DF9A-4C73-99AC-9C81BFD8557A}"/>
    <cellStyle name="Normal 47 2 4" xfId="10796" xr:uid="{72798DCF-783E-42D8-9747-FD89BF41F269}"/>
    <cellStyle name="Normal 47 2 5" xfId="11965" xr:uid="{F8B8B8F5-F469-49BA-A299-6C800222D36D}"/>
    <cellStyle name="Normal 47 2 6" xfId="15072" xr:uid="{4B7C4C97-89AA-40F4-B1C9-6BB2993AF6BD}"/>
    <cellStyle name="Normal 47 3" xfId="4535" xr:uid="{72EE4626-68DF-407D-9DCD-8AA993F92A6A}"/>
    <cellStyle name="Normal 47 3 2" xfId="12590" xr:uid="{087A246B-9E89-460B-B5C9-822BC6900860}"/>
    <cellStyle name="Normal 47 4" xfId="7115" xr:uid="{0D1B63B0-22EB-473E-BBA2-7525C3FC67BD}"/>
    <cellStyle name="Normal 47 4 2" xfId="13914" xr:uid="{98C160E7-51E9-4F3E-A17A-4E68F135C353}"/>
    <cellStyle name="Normal 47 5" xfId="8047" xr:uid="{48D858F2-CBDD-4CB9-9A5C-DC997191B1C3}"/>
    <cellStyle name="Normal 47 6" xfId="8414" xr:uid="{13ED511A-D528-4B60-98F6-AD2DC0508357}"/>
    <cellStyle name="Normal 47 7" xfId="9873" xr:uid="{40AA9176-53C1-4F3A-8E1C-3AE43A7E5FFB}"/>
    <cellStyle name="Normal 47 8" xfId="8782" xr:uid="{A9A007FA-2226-4C71-A9C3-0DE189FE66E7}"/>
    <cellStyle name="Normal 47 9" xfId="11384" xr:uid="{34C57458-AC36-476D-B1DB-F01EF325142E}"/>
    <cellStyle name="Normal 48" xfId="1941" xr:uid="{EA35AD00-2EA7-42D7-BE91-CF80515F96B7}"/>
    <cellStyle name="Normal 48 10" xfId="14593" xr:uid="{E5B0D8AE-B1FE-45E9-A56F-296791FA33FD}"/>
    <cellStyle name="Normal 48 2" xfId="2785" xr:uid="{F5DAC250-6EE8-4A48-8A6B-B503ACD06F7D}"/>
    <cellStyle name="Normal 48 2 2" xfId="5204" xr:uid="{F27E6956-FDCF-4790-8EC1-79AE025276F9}"/>
    <cellStyle name="Normal 48 2 2 2" xfId="13057" xr:uid="{D3864031-4BBE-4A32-840A-EB9BEDBDFF41}"/>
    <cellStyle name="Normal 48 2 3" xfId="7638" xr:uid="{883478A7-58A3-4DEF-994C-DA5E321CC76D}"/>
    <cellStyle name="Normal 48 2 3 2" xfId="14280" xr:uid="{2803F8F3-2A41-4598-AE0E-3E0B704ED37A}"/>
    <cellStyle name="Normal 48 2 4" xfId="10797" xr:uid="{0792E119-1481-4002-A1AF-6F00A863B348}"/>
    <cellStyle name="Normal 48 2 5" xfId="11966" xr:uid="{E2559855-A71B-4553-8183-A3148943B86C}"/>
    <cellStyle name="Normal 48 2 6" xfId="15073" xr:uid="{BF680C98-B653-435A-9977-A2B880EE701F}"/>
    <cellStyle name="Normal 48 3" xfId="4536" xr:uid="{C275A02B-40E3-4E4E-A347-B3661DC35C37}"/>
    <cellStyle name="Normal 48 3 2" xfId="12591" xr:uid="{C8AAA4E7-CD7E-404E-9AAC-EA5D331302DA}"/>
    <cellStyle name="Normal 48 4" xfId="7116" xr:uid="{2C84BBEC-5ECD-4533-BFBA-454089BA3F76}"/>
    <cellStyle name="Normal 48 4 2" xfId="13915" xr:uid="{8FD7802C-4F48-4A45-9971-2AD73F2EF340}"/>
    <cellStyle name="Normal 48 5" xfId="8048" xr:uid="{46627C23-C996-4371-B1B5-80ADE2BF1679}"/>
    <cellStyle name="Normal 48 6" xfId="8415" xr:uid="{C83640E0-F2FA-4E30-85A1-ECD0D00C6502}"/>
    <cellStyle name="Normal 48 7" xfId="9874" xr:uid="{2F36CC6D-03B0-4011-AFEF-C290BE638CF2}"/>
    <cellStyle name="Normal 48 8" xfId="8781" xr:uid="{7B143285-0916-4688-A581-A2A6D14CEA4C}"/>
    <cellStyle name="Normal 48 9" xfId="11385" xr:uid="{A2C9467A-3D25-4ACA-B2A1-0AF0A6F39FA3}"/>
    <cellStyle name="Normal 49" xfId="1942" xr:uid="{2CE26A95-25F9-4321-A6F1-4D826EF101A6}"/>
    <cellStyle name="Normal 49 10" xfId="14594" xr:uid="{48BE48C8-BB5F-47F3-BECE-9EA199529A53}"/>
    <cellStyle name="Normal 49 2" xfId="2786" xr:uid="{E3DA04E5-A5E6-436F-83D7-C5F43A1C98DB}"/>
    <cellStyle name="Normal 49 2 2" xfId="5205" xr:uid="{DF8D32DB-37E8-49E0-AA06-1FC337CE2EAE}"/>
    <cellStyle name="Normal 49 2 2 2" xfId="13058" xr:uid="{957FCB14-1BCB-431C-B539-0B56558BD429}"/>
    <cellStyle name="Normal 49 2 3" xfId="7639" xr:uid="{CDF5EA7A-4237-46BE-9872-C5F1FA077791}"/>
    <cellStyle name="Normal 49 2 3 2" xfId="14281" xr:uid="{E6F2EF2A-40B3-4BC7-8190-5EBAE88AADD7}"/>
    <cellStyle name="Normal 49 2 4" xfId="10798" xr:uid="{993BA413-458E-4B44-AAB3-94B2EEC80DD1}"/>
    <cellStyle name="Normal 49 2 5" xfId="11967" xr:uid="{B358F23C-409A-4759-9055-1C244B90F27E}"/>
    <cellStyle name="Normal 49 2 6" xfId="15074" xr:uid="{CCF55CE0-EAB2-46FD-93E7-AADB643C7D6F}"/>
    <cellStyle name="Normal 49 3" xfId="4537" xr:uid="{77923274-1560-4F32-B55B-B64AD1A64092}"/>
    <cellStyle name="Normal 49 3 2" xfId="12592" xr:uid="{D46BC1FA-9046-4031-A740-6D7EAE5B2292}"/>
    <cellStyle name="Normal 49 4" xfId="7117" xr:uid="{356EC9E2-F733-49B3-BA37-B35EBD8DAE84}"/>
    <cellStyle name="Normal 49 4 2" xfId="13916" xr:uid="{553348A8-38BD-453C-8371-89DA3C699A03}"/>
    <cellStyle name="Normal 49 5" xfId="8049" xr:uid="{1263CAC7-F8ED-40E8-87B8-DBBD70333D3A}"/>
    <cellStyle name="Normal 49 6" xfId="8416" xr:uid="{882AD431-4C97-4115-AB84-EA54A86D55B1}"/>
    <cellStyle name="Normal 49 7" xfId="9875" xr:uid="{CCBB4ABD-931C-496C-98A0-CB2F489E3EC3}"/>
    <cellStyle name="Normal 49 8" xfId="8780" xr:uid="{17C971B2-5257-4751-97FB-B5CF29C129C9}"/>
    <cellStyle name="Normal 49 9" xfId="11386" xr:uid="{FD4D987C-2249-494E-94A7-8C823FCDC5EF}"/>
    <cellStyle name="Normal 5" xfId="54" xr:uid="{00000000-0005-0000-0000-000036000000}"/>
    <cellStyle name="Normal 5 10" xfId="8671" xr:uid="{94F037E4-33FE-4A70-9229-DC3557A5FFEE}"/>
    <cellStyle name="Normal 5 11" xfId="10186" xr:uid="{A69B0D3A-D21B-4730-B599-F6F00A8F4DE3}"/>
    <cellStyle name="Normal 5 12" xfId="14397" xr:uid="{A00651DA-0FF4-4AB1-B9D0-6B24AFA7447C}"/>
    <cellStyle name="Normal 5 13" xfId="250" xr:uid="{B15CE06E-5558-4248-A197-F292CBB563CE}"/>
    <cellStyle name="Normal 5 2" xfId="55" xr:uid="{00000000-0005-0000-0000-000037000000}"/>
    <cellStyle name="Normal 5 2 2" xfId="180" xr:uid="{5E8F885E-855F-4F33-A930-E81C363FD480}"/>
    <cellStyle name="Normal 5 2 2 2" xfId="2396" xr:uid="{5FEA2035-3819-4B65-ACE5-1BADF7167D33}"/>
    <cellStyle name="Normal 5 2 2 2 2" xfId="4538" xr:uid="{D1D3BD01-66DA-4747-8525-68DAB86EBC21}"/>
    <cellStyle name="Normal 5 2 2 2 2 2" xfId="12593" xr:uid="{C810E934-485F-48C4-9C0A-EE47D1FE0055}"/>
    <cellStyle name="Normal 5 2 2 2 3" xfId="11579" xr:uid="{BD520C00-309C-475A-A40C-E954BCA5EF07}"/>
    <cellStyle name="Normal 5 2 2 3" xfId="3195" xr:uid="{D6A5A16F-CA06-4CBB-B625-75BEA00D5AD4}"/>
    <cellStyle name="Normal 5 2 2 3 2" xfId="12292" xr:uid="{E857AA16-BFCA-4189-944F-0150542C917F}"/>
    <cellStyle name="Normal 5 2 2 4" xfId="11009" xr:uid="{FC91DE36-CEFD-456D-88A9-7AD913F4F9D6}"/>
    <cellStyle name="Normal 5 2 2 5" xfId="351" xr:uid="{FD3A22C3-2F21-44A2-B035-7CE4945804C8}"/>
    <cellStyle name="Normal 5 2 3" xfId="1943" xr:uid="{95AB0E84-D116-4F86-92D6-7038F6E66099}"/>
    <cellStyle name="Normal 5 2 4" xfId="3194" xr:uid="{891206D6-AC18-4B47-A574-F895D6AEA19A}"/>
    <cellStyle name="Normal 5 2 5" xfId="7118" xr:uid="{B1CA190F-2C55-4FDF-97EB-5E37C97AAE95}"/>
    <cellStyle name="Normal 5 2 6" xfId="8779" xr:uid="{822FF6AE-F530-4C28-B011-2E5F33ABB2AE}"/>
    <cellStyle name="Normal 5 2 7" xfId="350" xr:uid="{11F119ED-8FB9-4C79-A45E-10966A3D9F52}"/>
    <cellStyle name="Normal 5 3" xfId="160" xr:uid="{B4265748-C5BD-4C7B-998B-E11E726DC31F}"/>
    <cellStyle name="Normal 5 3 2" xfId="3193" xr:uid="{C6AE93AD-EE42-4611-B83F-484804289850}"/>
    <cellStyle name="Normal 5 3 3" xfId="4539" xr:uid="{137A882F-16DF-4981-A9DF-73251997F360}"/>
    <cellStyle name="Normal 5 3 4" xfId="7119" xr:uid="{022863DE-0FC5-4C9F-9C09-FAA96AEF3251}"/>
    <cellStyle name="Normal 5 3 5" xfId="8778" xr:uid="{F4A9068B-A139-40B7-8FE4-898C93B5B7CD}"/>
    <cellStyle name="Normal 5 3 6" xfId="1944" xr:uid="{39373151-1D7C-452C-84CD-509C6B25A70F}"/>
    <cellStyle name="Normal 5 4" xfId="561" xr:uid="{F18F37F3-1FF6-49A7-88AF-1CB22249C5ED}"/>
    <cellStyle name="Normal 5 4 10" xfId="14735" xr:uid="{122E15C6-2C22-4BCB-8EF5-8312DDAE27A1}"/>
    <cellStyle name="Normal 5 4 2" xfId="2452" xr:uid="{CAA6CF46-F039-4630-86B7-9C0FA696D616}"/>
    <cellStyle name="Normal 5 4 2 2" xfId="11631" xr:uid="{382AFEEB-5AC0-40E9-854F-BDC515A47C59}"/>
    <cellStyle name="Normal 5 4 3" xfId="3083" xr:uid="{24914B42-A491-476D-A557-76F798EFACAC}"/>
    <cellStyle name="Normal 5 4 3 2" xfId="12233" xr:uid="{A9875349-928F-48ED-BAF0-7AE7D613436B}"/>
    <cellStyle name="Normal 5 4 4" xfId="7410" xr:uid="{82C984F6-46F7-455E-B496-A2F7F6857D16}"/>
    <cellStyle name="Normal 5 4 4 2" xfId="14052" xr:uid="{D1B48B27-1C45-4F3A-B326-6BB47C75C404}"/>
    <cellStyle name="Normal 5 4 5" xfId="8207" xr:uid="{00E06C09-C381-4B93-AC67-557E77FBE240}"/>
    <cellStyle name="Normal 5 4 6" xfId="8579" xr:uid="{BE9FF19E-3445-41BF-A7D7-9642BE434133}"/>
    <cellStyle name="Normal 5 4 7" xfId="10247" xr:uid="{9246C09C-ABC7-44AC-85C3-C07A9B6514B4}"/>
    <cellStyle name="Normal 5 4 8" xfId="10526" xr:uid="{CB164E86-05FB-405D-AEA2-6ABB8DFDB134}"/>
    <cellStyle name="Normal 5 4 9" xfId="11056" xr:uid="{D48C93DF-DCF2-496D-92FB-45F0F81DD109}"/>
    <cellStyle name="Normal 5 5" xfId="3082" xr:uid="{82C7A557-1E01-49A8-9215-6FF6BF5B0B75}"/>
    <cellStyle name="Normal 5 5 2" xfId="12232" xr:uid="{236CDE50-AA71-45A4-BFF1-E5307B7DA75F}"/>
    <cellStyle name="Normal 5 5 3" xfId="14772" xr:uid="{0A6974AC-1603-4D14-9B2F-48924ECE3472}"/>
    <cellStyle name="Normal 5 6" xfId="129" xr:uid="{6451A84F-6DF4-4598-9C40-1CBA67B2AB82}"/>
    <cellStyle name="Normal 5 6 2" xfId="13617" xr:uid="{BFBFA951-E894-4476-8036-79ABB3A84B0D}"/>
    <cellStyle name="Normal 5 7" xfId="5830" xr:uid="{BD996556-79FB-4C96-8122-B5ED5E6CC79F}"/>
    <cellStyle name="Normal 5 7 2" xfId="13633" xr:uid="{CF8AA87C-9673-4AD4-94DB-A516E96A5DA7}"/>
    <cellStyle name="Normal 5 8" xfId="7750" xr:uid="{AEB715F9-13B0-406A-93DD-7DCEBF453504}"/>
    <cellStyle name="Normal 5 9" xfId="8217" xr:uid="{1A15E97E-4A42-4C1D-9624-89AA3BD6C739}"/>
    <cellStyle name="Normal 50" xfId="1945" xr:uid="{63A13D14-D392-455C-8212-91CD763F15D3}"/>
    <cellStyle name="Normal 50 10" xfId="14595" xr:uid="{80116A25-2A70-4D61-909C-01883EE723D9}"/>
    <cellStyle name="Normal 50 2" xfId="2787" xr:uid="{806BBC1D-B982-439D-888C-F09A59C1A56C}"/>
    <cellStyle name="Normal 50 2 2" xfId="5206" xr:uid="{9874A7CC-C8F8-4168-991B-37C80855E1E4}"/>
    <cellStyle name="Normal 50 2 2 2" xfId="13059" xr:uid="{75A1044F-E4CE-4F83-9DB3-93000D98A580}"/>
    <cellStyle name="Normal 50 2 3" xfId="7640" xr:uid="{CB8A5465-5ABF-4593-9CB5-8FF7E5E88BCD}"/>
    <cellStyle name="Normal 50 2 3 2" xfId="14282" xr:uid="{E5A7E047-F84C-4548-A983-8DB4CA372D5A}"/>
    <cellStyle name="Normal 50 2 4" xfId="10799" xr:uid="{E2580BFC-28F0-432B-B33B-71F13C97F6AE}"/>
    <cellStyle name="Normal 50 2 5" xfId="11968" xr:uid="{C2930671-CE6C-43BF-AFC5-0563AD1FAC1B}"/>
    <cellStyle name="Normal 50 2 6" xfId="15075" xr:uid="{E807CEF0-D9D9-4A20-A2C8-B7742F96211E}"/>
    <cellStyle name="Normal 50 3" xfId="4540" xr:uid="{EF8C2A6E-917C-458F-B065-0A14C9A3FFCD}"/>
    <cellStyle name="Normal 50 3 2" xfId="12594" xr:uid="{06C76DC8-A9B1-49B9-9C90-4DB12672275D}"/>
    <cellStyle name="Normal 50 4" xfId="7120" xr:uid="{729AB2D7-DB3D-4479-B9A3-AE7BEF1E374C}"/>
    <cellStyle name="Normal 50 4 2" xfId="13917" xr:uid="{10BC9C7F-1C35-4E07-9C1B-26F13B561F70}"/>
    <cellStyle name="Normal 50 5" xfId="8050" xr:uid="{E3FC6D57-2539-4FC7-B10C-1C37A9DC12CB}"/>
    <cellStyle name="Normal 50 6" xfId="8417" xr:uid="{A9AB8EC0-BF5E-4469-949E-C8B2061ED17E}"/>
    <cellStyle name="Normal 50 7" xfId="9878" xr:uid="{A9771E1F-62A7-4BD0-BE33-AECE2501BE86}"/>
    <cellStyle name="Normal 50 8" xfId="8777" xr:uid="{12BB93AD-A4C6-4DF4-934F-3C1A4CAF9E13}"/>
    <cellStyle name="Normal 50 9" xfId="11387" xr:uid="{0FB65D4A-EC3A-4BB2-A2C5-BB0045BB6A88}"/>
    <cellStyle name="Normal 51" xfId="1946" xr:uid="{A2A420F1-7D60-43BF-AECD-D79198F0B2F2}"/>
    <cellStyle name="Normal 51 10" xfId="14596" xr:uid="{E9012A29-A1AF-4562-8BCF-7AA1C2E6869F}"/>
    <cellStyle name="Normal 51 2" xfId="2788" xr:uid="{47D9D90C-DC94-444B-A99D-00FB6C450A23}"/>
    <cellStyle name="Normal 51 2 2" xfId="5207" xr:uid="{C72554E5-98A6-43D6-BC0F-3A83BBB380D5}"/>
    <cellStyle name="Normal 51 2 2 2" xfId="13060" xr:uid="{91BB5040-DCAF-4821-8C2A-D3D56671A324}"/>
    <cellStyle name="Normal 51 2 3" xfId="7641" xr:uid="{FBCE50B1-01B3-44D0-9073-9B128A5A834D}"/>
    <cellStyle name="Normal 51 2 3 2" xfId="14283" xr:uid="{8FDD3A2D-A93F-4A83-A2A6-743920C62E5C}"/>
    <cellStyle name="Normal 51 2 4" xfId="10800" xr:uid="{49543B50-BFD4-4969-8A81-F6E04B7CE2FA}"/>
    <cellStyle name="Normal 51 2 5" xfId="11969" xr:uid="{3480D2D0-4CC9-4E40-997B-EF63AE8F9414}"/>
    <cellStyle name="Normal 51 2 6" xfId="15076" xr:uid="{32F7DDE2-8615-4544-8D15-6C588B999A61}"/>
    <cellStyle name="Normal 51 3" xfId="4541" xr:uid="{B0981E8B-C8E7-491A-9D47-09BB7B64FFFA}"/>
    <cellStyle name="Normal 51 3 2" xfId="12595" xr:uid="{F9FD74BB-C47C-4D10-BAB5-028BA2B82BF1}"/>
    <cellStyle name="Normal 51 4" xfId="7121" xr:uid="{C42ACACE-769A-4188-986D-1BFDE63F6095}"/>
    <cellStyle name="Normal 51 4 2" xfId="13918" xr:uid="{CB10C52B-B6DB-40AE-8002-5E4EB6EC0714}"/>
    <cellStyle name="Normal 51 5" xfId="8051" xr:uid="{0C3A365D-4E87-4105-97A0-5F8CB8573D58}"/>
    <cellStyle name="Normal 51 6" xfId="8418" xr:uid="{BDF129E3-ADAA-4B2C-90F8-61C1F4EBD519}"/>
    <cellStyle name="Normal 51 7" xfId="9879" xr:uid="{3D27F01E-16CD-4E3E-81AC-92DAEEE59BFA}"/>
    <cellStyle name="Normal 51 8" xfId="8776" xr:uid="{DAE96B4B-3389-432B-B682-3FC89880F5C0}"/>
    <cellStyle name="Normal 51 9" xfId="11388" xr:uid="{CE312934-2D08-4550-BA58-C9321433BD26}"/>
    <cellStyle name="Normal 52" xfId="1947" xr:uid="{29406FE9-50C7-463A-9E0D-AA700EC59442}"/>
    <cellStyle name="Normal 52 10" xfId="14597" xr:uid="{9FA5BA40-D2BE-468A-9318-207E030477C5}"/>
    <cellStyle name="Normal 52 2" xfId="2789" xr:uid="{8B9D1DC7-8F57-41EF-88E4-62C3F5486E5C}"/>
    <cellStyle name="Normal 52 2 2" xfId="5208" xr:uid="{5B88ACAB-F6E7-4C83-9DC6-54BE3695CF0D}"/>
    <cellStyle name="Normal 52 2 2 2" xfId="13061" xr:uid="{67835843-D95B-485A-8857-D28FB438D7D0}"/>
    <cellStyle name="Normal 52 2 3" xfId="7642" xr:uid="{B96C522D-2554-424B-9919-568C013C3E9D}"/>
    <cellStyle name="Normal 52 2 3 2" xfId="14284" xr:uid="{A4E6A84B-07A3-4435-ACC9-5309F14807E9}"/>
    <cellStyle name="Normal 52 2 4" xfId="10801" xr:uid="{163486C8-61F7-4ECA-940F-4A26CF560E9F}"/>
    <cellStyle name="Normal 52 2 5" xfId="11970" xr:uid="{6CEF4E5D-697E-492F-ADC7-2C8D1D59D1AE}"/>
    <cellStyle name="Normal 52 2 6" xfId="15077" xr:uid="{D0BF3268-EBE7-40DC-97C1-E77EF8EFFBEC}"/>
    <cellStyle name="Normal 52 3" xfId="4542" xr:uid="{D8506C29-87BD-4022-BC09-C5C0F3C4E342}"/>
    <cellStyle name="Normal 52 3 2" xfId="12596" xr:uid="{369E2026-DFD5-41F3-9D12-0E6BA081C77C}"/>
    <cellStyle name="Normal 52 4" xfId="7122" xr:uid="{0B7D4601-FAD5-49D7-B76D-0259B2925B7D}"/>
    <cellStyle name="Normal 52 4 2" xfId="13919" xr:uid="{FDCC8D24-ECA0-4FBB-B444-6D3C5AD1B259}"/>
    <cellStyle name="Normal 52 5" xfId="8052" xr:uid="{6B874364-356B-4F1D-A673-02334CA34BEF}"/>
    <cellStyle name="Normal 52 6" xfId="8419" xr:uid="{AD2E5955-0E9C-40EE-8160-C9979C94CA7A}"/>
    <cellStyle name="Normal 52 7" xfId="9880" xr:uid="{35DA4DE9-937D-4FA8-8A61-7A99909B75BA}"/>
    <cellStyle name="Normal 52 8" xfId="8775" xr:uid="{C0405A92-1782-4F42-BD55-E34564FE409C}"/>
    <cellStyle name="Normal 52 9" xfId="11389" xr:uid="{4FA81E8F-BF79-4621-8E1E-3B57FE83650B}"/>
    <cellStyle name="Normal 53" xfId="1948" xr:uid="{B6CDEE3F-6CF6-42E9-A0AF-00D323D8C332}"/>
    <cellStyle name="Normal 53 10" xfId="11390" xr:uid="{B7F68BF6-19C1-44AF-8B9D-0AC96C45E5E0}"/>
    <cellStyle name="Normal 53 11" xfId="14598" xr:uid="{E71E988B-B7A3-42C9-8C91-0176CA0E0963}"/>
    <cellStyle name="Normal 53 2" xfId="2790" xr:uid="{C23F2EC0-117F-4DE1-B678-27E5F2E9AD8C}"/>
    <cellStyle name="Normal 53 2 2" xfId="5209" xr:uid="{F6B4D87F-AFB8-4F76-AB24-2C1D10D03D3C}"/>
    <cellStyle name="Normal 53 2 2 2" xfId="13062" xr:uid="{C0E58180-8BD5-480F-A41E-9C21288077F0}"/>
    <cellStyle name="Normal 53 2 3" xfId="4544" xr:uid="{D1F7354C-61DD-460A-853C-EEB01EBDFC2B}"/>
    <cellStyle name="Normal 53 2 3 2" xfId="12598" xr:uid="{7F693EAA-A1A5-4DBE-B2EA-D41AE76853F9}"/>
    <cellStyle name="Normal 53 2 4" xfId="7643" xr:uid="{DA17C840-33E8-4DC2-B643-BFEBFE5A7FBA}"/>
    <cellStyle name="Normal 53 2 4 2" xfId="14285" xr:uid="{436D0045-B648-4571-95C5-F988EF0C2A49}"/>
    <cellStyle name="Normal 53 2 5" xfId="10802" xr:uid="{8C224FA9-125F-4727-9E01-B250F2234511}"/>
    <cellStyle name="Normal 53 2 6" xfId="11971" xr:uid="{D2C5E716-328A-4002-A2D7-52F48D0D9574}"/>
    <cellStyle name="Normal 53 2 7" xfId="15078" xr:uid="{918DB1CE-2809-4AFE-883E-09F94C5849A4}"/>
    <cellStyle name="Normal 53 3" xfId="5210" xr:uid="{CCC1A6E2-1B4E-42FC-81A7-05C568994B69}"/>
    <cellStyle name="Normal 53 3 2" xfId="13063" xr:uid="{435A9833-DAF6-422D-9F80-5A6BEA9723F2}"/>
    <cellStyle name="Normal 53 4" xfId="4543" xr:uid="{FD0CE4DC-E392-4156-87A2-955E66B80548}"/>
    <cellStyle name="Normal 53 4 2" xfId="12597" xr:uid="{BC2330B1-1257-4A85-A6D7-ECA77AAB2E1B}"/>
    <cellStyle name="Normal 53 5" xfId="7123" xr:uid="{0308BF21-B425-42AA-A177-031CC0C472A4}"/>
    <cellStyle name="Normal 53 5 2" xfId="13920" xr:uid="{68584FA6-377B-40C7-A345-C73A6F6C1C70}"/>
    <cellStyle name="Normal 53 6" xfId="8053" xr:uid="{28F20F2B-FAB9-4A21-BA3B-85400F66927E}"/>
    <cellStyle name="Normal 53 7" xfId="8420" xr:uid="{33A0A3C4-AF14-47A2-AB00-5062B16AE4C0}"/>
    <cellStyle name="Normal 53 8" xfId="9881" xr:uid="{7216EE15-1A54-4867-ADAB-7B694C3AB04A}"/>
    <cellStyle name="Normal 53 9" xfId="8774" xr:uid="{1350F0FC-623F-4021-A9D1-B63F65FF1599}"/>
    <cellStyle name="Normal 54" xfId="1949" xr:uid="{DA4CEDD3-2194-4FC3-BBF2-A243FFAE64AA}"/>
    <cellStyle name="Normal 54 10" xfId="14599" xr:uid="{1DF38909-240D-47D5-9334-0EA6C8E232E9}"/>
    <cellStyle name="Normal 54 2" xfId="2791" xr:uid="{B97435E4-B8B8-4BF2-AC45-554F96504D51}"/>
    <cellStyle name="Normal 54 2 2" xfId="5211" xr:uid="{F57C5236-0FC1-43BC-9672-08E71CE77835}"/>
    <cellStyle name="Normal 54 2 2 2" xfId="13064" xr:uid="{AB9A5536-3B58-4A70-BD96-F583447C3BAC}"/>
    <cellStyle name="Normal 54 2 3" xfId="7644" xr:uid="{5A270B4D-1DB0-4CA1-B228-AB679C50DD6C}"/>
    <cellStyle name="Normal 54 2 3 2" xfId="14286" xr:uid="{25DBBA1E-8440-4AB8-A7A9-8A009AFC44DB}"/>
    <cellStyle name="Normal 54 2 4" xfId="10803" xr:uid="{B4BA1AA8-0560-4DAF-9BA2-65DF304227BC}"/>
    <cellStyle name="Normal 54 2 5" xfId="11972" xr:uid="{2AECF571-EF19-4F26-87DA-BBE980652006}"/>
    <cellStyle name="Normal 54 2 6" xfId="15079" xr:uid="{13BCF8DB-A22F-4993-BF07-D42EDCE38974}"/>
    <cellStyle name="Normal 54 3" xfId="4545" xr:uid="{0A5393CA-C7D5-4CFD-A316-81A40D6210F6}"/>
    <cellStyle name="Normal 54 3 2" xfId="12599" xr:uid="{90A8F3CD-891F-4CA1-AC2A-7A794FE189D4}"/>
    <cellStyle name="Normal 54 4" xfId="7124" xr:uid="{4E996D6E-5D53-4DEC-A1C4-281AC038D409}"/>
    <cellStyle name="Normal 54 4 2" xfId="13921" xr:uid="{63BAF21B-D7B3-4CF2-A721-A5563D4D365D}"/>
    <cellStyle name="Normal 54 5" xfId="8054" xr:uid="{C39DCD2C-AC58-43BB-8089-D907E05E50FC}"/>
    <cellStyle name="Normal 54 6" xfId="8421" xr:uid="{34EF39FF-9DD7-46EE-98D7-74E700FDDAD9}"/>
    <cellStyle name="Normal 54 7" xfId="9882" xr:uid="{47FA88A7-C959-4EFC-8AE8-559B1FC2E723}"/>
    <cellStyle name="Normal 54 8" xfId="8773" xr:uid="{D4698D6F-0806-4A69-9D0D-D7BBAC0BD9E8}"/>
    <cellStyle name="Normal 54 9" xfId="11391" xr:uid="{3BE6E273-C855-43C3-B917-083DDDDEFF48}"/>
    <cellStyle name="Normal 55" xfId="1950" xr:uid="{E1052313-0534-40C9-B56B-FD94BD5955F9}"/>
    <cellStyle name="Normal 55 10" xfId="14600" xr:uid="{1AA990D1-DF63-4E3E-BBE2-59F1BF04AE1B}"/>
    <cellStyle name="Normal 55 2" xfId="2792" xr:uid="{87117B76-BB93-4F7D-BD2C-45B0917F4DBE}"/>
    <cellStyle name="Normal 55 2 2" xfId="5212" xr:uid="{6330C880-2989-4E5D-9BD8-4A9A3C3D6E52}"/>
    <cellStyle name="Normal 55 2 2 2" xfId="13065" xr:uid="{695E0A86-3011-493D-90FD-7839EE100458}"/>
    <cellStyle name="Normal 55 2 3" xfId="7645" xr:uid="{92FC19EA-87C3-4870-A96E-1F02CDC3B9AB}"/>
    <cellStyle name="Normal 55 2 3 2" xfId="14287" xr:uid="{41D506E7-2D32-4210-A5BC-EBAF06CEC755}"/>
    <cellStyle name="Normal 55 2 4" xfId="10804" xr:uid="{1A61C1BD-2787-48F6-9D9B-D5163994DFF4}"/>
    <cellStyle name="Normal 55 2 5" xfId="11973" xr:uid="{6FA96C7A-6415-43D4-857F-B663D7F717B0}"/>
    <cellStyle name="Normal 55 2 6" xfId="15080" xr:uid="{98DFDDD8-40FA-4338-BE33-197BD2D2DE5A}"/>
    <cellStyle name="Normal 55 3" xfId="4546" xr:uid="{62C3A033-C935-49FF-B3B4-60EEAFFD8436}"/>
    <cellStyle name="Normal 55 3 2" xfId="12600" xr:uid="{D1A8BF5B-63EE-4D29-A628-8F938EBF2C22}"/>
    <cellStyle name="Normal 55 4" xfId="7125" xr:uid="{C664C0DC-4FF6-48F5-B9A0-896AC17CE64E}"/>
    <cellStyle name="Normal 55 4 2" xfId="13922" xr:uid="{939D5E8C-9390-4A22-865C-DA5B9237E076}"/>
    <cellStyle name="Normal 55 5" xfId="8055" xr:uid="{7736CDC7-57EF-4B25-AEEB-D225D90E3A1E}"/>
    <cellStyle name="Normal 55 6" xfId="8422" xr:uid="{BF469851-8BD1-464A-A824-3DC4A48DD646}"/>
    <cellStyle name="Normal 55 7" xfId="9883" xr:uid="{CD458A7D-F123-47B0-9C91-BA4A1723805C}"/>
    <cellStyle name="Normal 55 8" xfId="10213" xr:uid="{3C51DC18-5A98-4CC3-BBC0-C6F7247AC559}"/>
    <cellStyle name="Normal 55 9" xfId="11392" xr:uid="{879E7443-6790-4783-A2D3-B941FEA43C17}"/>
    <cellStyle name="Normal 56" xfId="1951" xr:uid="{597274D4-80B3-47C9-BEF0-2818A01AFB53}"/>
    <cellStyle name="Normal 56 10" xfId="14601" xr:uid="{507DDC48-D8F3-4B7B-8B97-863FE9D32537}"/>
    <cellStyle name="Normal 56 2" xfId="2793" xr:uid="{879424CA-2BC1-45CD-95AF-C34F8C7C42B5}"/>
    <cellStyle name="Normal 56 2 2" xfId="5213" xr:uid="{BF6FB303-9C45-4605-B5B9-413B60435D06}"/>
    <cellStyle name="Normal 56 2 2 2" xfId="13066" xr:uid="{FFA52875-AFBD-49EA-9BE4-BE5D46C2045A}"/>
    <cellStyle name="Normal 56 2 3" xfId="7646" xr:uid="{A77C8AE3-1EEB-4182-8A48-7EE220666C49}"/>
    <cellStyle name="Normal 56 2 3 2" xfId="14288" xr:uid="{F0B59593-EDC5-4570-A2E6-7BDACBA837BF}"/>
    <cellStyle name="Normal 56 2 4" xfId="10805" xr:uid="{6787E9BE-F456-4753-87F0-0798231DDC26}"/>
    <cellStyle name="Normal 56 2 5" xfId="11974" xr:uid="{042C8142-A158-493D-AFC3-4D8E18AC86ED}"/>
    <cellStyle name="Normal 56 2 6" xfId="15081" xr:uid="{6D9809D1-B230-4CCA-B3E7-541D2D169529}"/>
    <cellStyle name="Normal 56 3" xfId="4547" xr:uid="{7FE56322-8A3C-427F-8237-F54FF1718CC8}"/>
    <cellStyle name="Normal 56 3 2" xfId="12601" xr:uid="{273D5B88-D6CF-4E80-BD55-1F40F39E6C82}"/>
    <cellStyle name="Normal 56 4" xfId="7126" xr:uid="{B7E049DC-EC90-464E-9372-99B0EE2613D7}"/>
    <cellStyle name="Normal 56 4 2" xfId="13923" xr:uid="{9837B540-983C-4E56-B14A-F2DD8FD9BB58}"/>
    <cellStyle name="Normal 56 5" xfId="8056" xr:uid="{D4BA5563-25BB-47F9-8249-E75D8C43C086}"/>
    <cellStyle name="Normal 56 6" xfId="8423" xr:uid="{3349FAE8-F4D1-4447-8C5C-7303F0BA50D1}"/>
    <cellStyle name="Normal 56 7" xfId="9884" xr:uid="{82A36410-D42B-42A7-906A-C43D2B9E0F2A}"/>
    <cellStyle name="Normal 56 8" xfId="8772" xr:uid="{660CEA92-26D1-4EE5-B56A-351599734A0B}"/>
    <cellStyle name="Normal 56 9" xfId="11393" xr:uid="{AAC6DD2B-DB04-40E9-A514-B6258DF07223}"/>
    <cellStyle name="Normal 57" xfId="1952" xr:uid="{52589108-72C9-4659-BB88-7209D9B937FE}"/>
    <cellStyle name="Normal 57 10" xfId="14602" xr:uid="{5FB90D8E-BD7F-4E22-A30C-E2E06252C599}"/>
    <cellStyle name="Normal 57 2" xfId="2794" xr:uid="{7946497E-7840-4D7C-82B3-B3687D559CFC}"/>
    <cellStyle name="Normal 57 2 2" xfId="5214" xr:uid="{2833F724-5C57-450A-B4A9-4DFE9973CFF1}"/>
    <cellStyle name="Normal 57 2 2 2" xfId="13067" xr:uid="{628793A9-0939-41D1-8742-FB60A6DE41E8}"/>
    <cellStyle name="Normal 57 2 3" xfId="7647" xr:uid="{D6E3E01F-A446-4F20-95B1-DD762B2A3523}"/>
    <cellStyle name="Normal 57 2 3 2" xfId="14289" xr:uid="{20736B05-AA7F-4BC1-887C-EABF47AFC729}"/>
    <cellStyle name="Normal 57 2 4" xfId="10806" xr:uid="{E12DC551-B768-48CE-8F0A-014EA3ADFBFA}"/>
    <cellStyle name="Normal 57 2 5" xfId="11975" xr:uid="{7EB7438B-1912-48A8-8E5E-497EFA73A74E}"/>
    <cellStyle name="Normal 57 2 6" xfId="15082" xr:uid="{F703FECA-5863-4CF3-929B-70148F561A8A}"/>
    <cellStyle name="Normal 57 3" xfId="4548" xr:uid="{8D15BC10-5583-4BD0-B633-C4B6F4313684}"/>
    <cellStyle name="Normal 57 3 2" xfId="12602" xr:uid="{59CA78DA-61BE-45FD-BF79-927D06C7FBDF}"/>
    <cellStyle name="Normal 57 4" xfId="7127" xr:uid="{AF5888FC-B865-4880-AE99-B5FA689431E8}"/>
    <cellStyle name="Normal 57 4 2" xfId="13924" xr:uid="{DDA148B8-5B08-40D2-8588-1A9576D4B652}"/>
    <cellStyle name="Normal 57 5" xfId="8057" xr:uid="{741CFE73-5BE3-4251-8070-9D28109A21B2}"/>
    <cellStyle name="Normal 57 6" xfId="8424" xr:uid="{D71594CD-2EB6-4E1C-ACB9-75708750B5DF}"/>
    <cellStyle name="Normal 57 7" xfId="9885" xr:uid="{F3BEB9D3-44F8-444E-AE07-C4AB4A8EB4B8}"/>
    <cellStyle name="Normal 57 8" xfId="8771" xr:uid="{8BB7D93E-D1D6-421E-96DB-ED544F2C81A3}"/>
    <cellStyle name="Normal 57 9" xfId="11394" xr:uid="{038C7FD3-DA06-4858-991E-2D6659C0B3A6}"/>
    <cellStyle name="Normal 58" xfId="1953" xr:uid="{9EA1279F-53ED-4E54-A792-5C0414E7440F}"/>
    <cellStyle name="Normal 58 2" xfId="1954" xr:uid="{36B84770-EF94-4514-9FBA-049DF3BAE359}"/>
    <cellStyle name="Normal 58 2 2" xfId="4549" xr:uid="{1620E227-D947-4B36-8124-09399B84AFC1}"/>
    <cellStyle name="Normal 58 2 3" xfId="7129" xr:uid="{806F1924-254F-4FAB-8E64-2054468B8DE9}"/>
    <cellStyle name="Normal 58 2 4" xfId="8770" xr:uid="{9C3C9FA7-F537-4618-8225-6B5D47BE2CAB}"/>
    <cellStyle name="Normal 58 3" xfId="7128" xr:uid="{5410E3B5-2A1B-40B6-99E4-234EECE40837}"/>
    <cellStyle name="Normal 58 4" xfId="10474" xr:uid="{175BDF3D-378D-4A2B-AA05-E80B104993BF}"/>
    <cellStyle name="Normal 59" xfId="1955" xr:uid="{FA566220-68BF-4AAA-A0C5-3619BDC16B66}"/>
    <cellStyle name="Normal 59 10" xfId="14603" xr:uid="{FE274E6E-894A-4F52-91E2-1228766A41D8}"/>
    <cellStyle name="Normal 59 2" xfId="2795" xr:uid="{4B7ED137-02B5-4489-9643-82BFBA6B1010}"/>
    <cellStyle name="Normal 59 2 2" xfId="5215" xr:uid="{28A65D5D-9379-4740-82EA-743B0E11D654}"/>
    <cellStyle name="Normal 59 2 2 2" xfId="13068" xr:uid="{1A07D267-2C58-4B27-B821-356217794A1B}"/>
    <cellStyle name="Normal 59 2 3" xfId="7648" xr:uid="{AB096C9E-9327-4E06-B3C3-C3100545D713}"/>
    <cellStyle name="Normal 59 2 3 2" xfId="14290" xr:uid="{17D8EE11-1C61-4542-8A2A-9EA510290AAC}"/>
    <cellStyle name="Normal 59 2 4" xfId="10807" xr:uid="{6109DEFA-D35A-4AC1-A5EC-2EF625C3153B}"/>
    <cellStyle name="Normal 59 2 5" xfId="11976" xr:uid="{9D9E30D9-E8B5-4FB9-AEAE-31C901C24156}"/>
    <cellStyle name="Normal 59 2 6" xfId="15083" xr:uid="{54D65BC9-7572-49B8-AFE7-7F07CFA9889D}"/>
    <cellStyle name="Normal 59 3" xfId="4550" xr:uid="{073E2AE8-0C7D-445D-8E82-D26677E869AC}"/>
    <cellStyle name="Normal 59 3 2" xfId="12603" xr:uid="{672E849C-9091-482D-9D72-6C7EDFABE9D9}"/>
    <cellStyle name="Normal 59 4" xfId="7130" xr:uid="{F1A0A198-880D-4C12-96E5-50903017D387}"/>
    <cellStyle name="Normal 59 4 2" xfId="13925" xr:uid="{101F0FE0-7AE1-4E9D-B828-8F13B2AF17D7}"/>
    <cellStyle name="Normal 59 5" xfId="8058" xr:uid="{495D0596-A3C9-438F-AB50-8CC7849F9C3F}"/>
    <cellStyle name="Normal 59 6" xfId="8425" xr:uid="{E2064F59-1FB3-4B73-BDA9-95FDFAF2C829}"/>
    <cellStyle name="Normal 59 7" xfId="9888" xr:uid="{AF1963E3-0CA3-47F2-BADE-98AB16BEF5A3}"/>
    <cellStyle name="Normal 59 8" xfId="8769" xr:uid="{6CE84E89-6F1A-4E8D-BBD8-8CCF794ECC1C}"/>
    <cellStyle name="Normal 59 9" xfId="11395" xr:uid="{F20A8629-55EA-4D88-9112-3053CFCBE349}"/>
    <cellStyle name="Normal 6" xfId="99" xr:uid="{2DEBC600-8D99-47AD-8C06-98ADC4D50A8C}"/>
    <cellStyle name="Normal 6 10" xfId="7131" xr:uid="{1F5C3D47-46E4-47DE-987F-88BD4871B22A}"/>
    <cellStyle name="Normal 6 10 2" xfId="13926" xr:uid="{366ED072-DA67-43A0-A635-F9E0C131C9DE}"/>
    <cellStyle name="Normal 6 11" xfId="8059" xr:uid="{9221AC3C-CA54-449D-AAC5-C69C4A7B7090}"/>
    <cellStyle name="Normal 6 12" xfId="8426" xr:uid="{0AEB8EAA-50C5-425B-B24C-421CA73FA917}"/>
    <cellStyle name="Normal 6 13" xfId="9889" xr:uid="{EFCC2016-A83E-4CDD-9FA0-336BE565566A}"/>
    <cellStyle name="Normal 6 14" xfId="8768" xr:uid="{A6F94991-5593-4688-9F3F-1DE61E435CB7}"/>
    <cellStyle name="Normal 6 15" xfId="14604" xr:uid="{FA00973D-1879-49A4-A492-05766E38F808}"/>
    <cellStyle name="Normal 6 16" xfId="352" xr:uid="{5361A4BA-4680-4DE1-A8F8-DB23C6CDFDA5}"/>
    <cellStyle name="Normal 6 2" xfId="353" xr:uid="{E2304ACC-ABFE-4DFA-93D8-24622CE86870}"/>
    <cellStyle name="Normal 6 2 2" xfId="423" xr:uid="{CCB78B83-35A1-4918-9F51-8D04024F65C1}"/>
    <cellStyle name="Normal 6 2 2 2" xfId="1958" xr:uid="{751D7C42-205B-409C-BA87-C3D6D0A29095}"/>
    <cellStyle name="Normal 6 2 2 3" xfId="3198" xr:uid="{87D64117-AF90-4280-AE94-7C0BAF5AB284}"/>
    <cellStyle name="Normal 6 2 2 4" xfId="7133" xr:uid="{D159A3A0-1DFA-43CC-A8EB-4437F57EA20E}"/>
    <cellStyle name="Normal 6 2 2 5" xfId="8766" xr:uid="{AA11E654-DB61-4A89-A21A-2D0A4BAF91F3}"/>
    <cellStyle name="Normal 6 2 3" xfId="424" xr:uid="{3972A940-92BD-4C57-BA7E-3A2599F01257}"/>
    <cellStyle name="Normal 6 2 3 2" xfId="1959" xr:uid="{970B200F-519A-4989-8328-37075747A56A}"/>
    <cellStyle name="Normal 6 2 3 3" xfId="3199" xr:uid="{DCB64B4D-71AF-4619-A2CB-0AE6B6B35559}"/>
    <cellStyle name="Normal 6 2 3 4" xfId="7134" xr:uid="{BBFE82F5-2115-4F11-A1BC-0F945BB0D4D3}"/>
    <cellStyle name="Normal 6 2 3 5" xfId="8765" xr:uid="{6972F86D-B6BE-47A8-B443-B55085D8F0EF}"/>
    <cellStyle name="Normal 6 2 4" xfId="425" xr:uid="{FF62E449-D0D9-46C6-8A03-736CAF5E8D8E}"/>
    <cellStyle name="Normal 6 2 4 2" xfId="1960" xr:uid="{669DC386-C7FF-46B5-82A5-CB47DC921CB2}"/>
    <cellStyle name="Normal 6 2 4 3" xfId="3200" xr:uid="{247AF09D-A318-4852-93A7-267ABEF66FC7}"/>
    <cellStyle name="Normal 6 2 4 4" xfId="7135" xr:uid="{F23E8C32-71AB-48DD-A3D1-C4D504A17A71}"/>
    <cellStyle name="Normal 6 2 4 5" xfId="8764" xr:uid="{6656329E-0B12-4479-A2A6-592EFA152090}"/>
    <cellStyle name="Normal 6 2 5" xfId="426" xr:uid="{69502535-1FAC-4704-B1BB-E140D687F4EE}"/>
    <cellStyle name="Normal 6 2 5 2" xfId="1961" xr:uid="{79E2297A-66EA-4ABD-AA80-5CA1BEA7D4C5}"/>
    <cellStyle name="Normal 6 2 5 3" xfId="3201" xr:uid="{81C140DB-E545-43DA-B880-ADD2BF501913}"/>
    <cellStyle name="Normal 6 2 5 4" xfId="7136" xr:uid="{1EAA92F1-7495-484B-A553-6B755CB981E4}"/>
    <cellStyle name="Normal 6 2 5 5" xfId="8763" xr:uid="{ED287C02-35FA-45FF-904F-872B5AEBC9A2}"/>
    <cellStyle name="Normal 6 2 6" xfId="1957" xr:uid="{214484E6-F66D-4735-951C-44A6595FBF4C}"/>
    <cellStyle name="Normal 6 2 7" xfId="3197" xr:uid="{7E96783E-A512-431A-BB74-B2CFCC2FC0EA}"/>
    <cellStyle name="Normal 6 2 8" xfId="7132" xr:uid="{6D2F1149-E50B-451B-A8DF-15417A6D4C3C}"/>
    <cellStyle name="Normal 6 2 9" xfId="8767" xr:uid="{CCA7F213-A168-4578-8206-49FFCDD550C9}"/>
    <cellStyle name="Normal 6 3" xfId="163" xr:uid="{2A3B8A79-6817-4661-A5F0-F9C9AF329990}"/>
    <cellStyle name="Normal 6 3 2" xfId="1962" xr:uid="{A592BA18-B4AE-44EF-9034-55E3EBEE87B5}"/>
    <cellStyle name="Normal 6 3 2 2" xfId="148" xr:uid="{77145163-9829-420B-AB14-FDCAF48A9A08}"/>
    <cellStyle name="Normal 6 3 3" xfId="3202" xr:uid="{D6E29B3C-53E4-45FC-99FA-0292AEEEC88F}"/>
    <cellStyle name="Normal 6 3 4" xfId="7137" xr:uid="{35F64020-FDA6-4618-8E3A-B973D3198EEE}"/>
    <cellStyle name="Normal 6 3 5" xfId="8762" xr:uid="{7191CF7C-FC14-45F9-936D-E59C1D9172C1}"/>
    <cellStyle name="Normal 6 3 6" xfId="427" xr:uid="{94041B0B-EFA2-40C5-BAB6-B4DE740775B5}"/>
    <cellStyle name="Normal 6 4" xfId="428" xr:uid="{C63F557D-140F-40BE-A64D-3B68634AF658}"/>
    <cellStyle name="Normal 6 4 2" xfId="1963" xr:uid="{0EC530FF-0FB2-4270-BD7F-BDDE458BDEF3}"/>
    <cellStyle name="Normal 6 4 3" xfId="3203" xr:uid="{B9651D66-B7F5-43C5-AA34-A62E10D16EC4}"/>
    <cellStyle name="Normal 6 4 4" xfId="7138" xr:uid="{442C820C-EFD0-41FA-8C5F-8FDE403FEAD5}"/>
    <cellStyle name="Normal 6 4 5" xfId="8761" xr:uid="{2D972C73-075E-429D-ABDC-22AADDCBC8EE}"/>
    <cellStyle name="Normal 6 5" xfId="429" xr:uid="{EC081FCB-60EA-4C0F-8633-47758AF46E66}"/>
    <cellStyle name="Normal 6 5 2" xfId="1964" xr:uid="{C04494A3-E0FF-4CA0-8A8B-6DC1A00126DD}"/>
    <cellStyle name="Normal 6 5 3" xfId="3204" xr:uid="{5BA4CCA0-19C7-4330-9DFB-DC86B6706D89}"/>
    <cellStyle name="Normal 6 5 4" xfId="7139" xr:uid="{F3BF1F30-8651-4A10-8925-DDB19603F25D}"/>
    <cellStyle name="Normal 6 5 5" xfId="8760" xr:uid="{FA44BBE8-1F8A-4521-8AB9-D76D5452008B}"/>
    <cellStyle name="Normal 6 6" xfId="1965" xr:uid="{159085F3-AB88-4B19-8060-829979BBA1E4}"/>
    <cellStyle name="Normal 6 6 2" xfId="4551" xr:uid="{11F165CB-8CBD-4A2C-92D2-26179A9BB360}"/>
    <cellStyle name="Normal 6 6 3" xfId="7140" xr:uid="{DB9ECEF3-781B-4D46-A960-BF6ACC656FB2}"/>
    <cellStyle name="Normal 6 6 4" xfId="8759" xr:uid="{E11FF56C-0C60-46E8-A24C-079B75631F73}"/>
    <cellStyle name="Normal 6 7" xfId="1966" xr:uid="{BD4489C7-C40B-4D8F-96B2-AE1CC4130D09}"/>
    <cellStyle name="Normal 6 7 2" xfId="4552" xr:uid="{0A947696-8B9F-497D-8869-4BA3C9BF749A}"/>
    <cellStyle name="Normal 6 7 3" xfId="7141" xr:uid="{9C8C6FAC-66D9-4887-8B22-D87F832F4212}"/>
    <cellStyle name="Normal 6 7 4" xfId="8758" xr:uid="{EA4C9A9C-63F0-4EF0-A78B-EAC3BB2783C0}"/>
    <cellStyle name="Normal 6 8" xfId="1956" xr:uid="{1E8B5BAB-757B-417F-961E-3E93BF0DC4B9}"/>
    <cellStyle name="Normal 6 8 2" xfId="2796" xr:uid="{E38D7D2D-CD04-4FE4-B376-3C480F8C2D7A}"/>
    <cellStyle name="Normal 6 8 2 2" xfId="11977" xr:uid="{86B65BB6-F84C-4AF8-8FF1-D3F76633A37F}"/>
    <cellStyle name="Normal 6 8 3" xfId="7649" xr:uid="{C4039036-DD3D-4091-82D7-30E32E0F2808}"/>
    <cellStyle name="Normal 6 8 3 2" xfId="14291" xr:uid="{BC3CCE2A-D095-4AD9-893F-363130663C76}"/>
    <cellStyle name="Normal 6 8 4" xfId="10808" xr:uid="{FBC5E9EB-C8FC-42BB-95D9-7E2927D2C747}"/>
    <cellStyle name="Normal 6 8 5" xfId="11396" xr:uid="{51471D69-FFE2-4634-830E-153BB3EDB6E7}"/>
    <cellStyle name="Normal 6 8 6" xfId="15084" xr:uid="{EB64B794-3412-4E48-8F04-459974D12E32}"/>
    <cellStyle name="Normal 6 9" xfId="3196" xr:uid="{D5326F64-4EA4-45A0-92BC-359480CA71DA}"/>
    <cellStyle name="Normal 60" xfId="1967" xr:uid="{E19D83CF-9827-4095-A56C-3DD114D0488B}"/>
    <cellStyle name="Normal 60 10" xfId="14605" xr:uid="{09A94315-5CE7-437A-B182-365B4556C272}"/>
    <cellStyle name="Normal 60 2" xfId="2800" xr:uid="{0CA52BBD-2000-4BC3-8C39-99E11EEFFD09}"/>
    <cellStyle name="Normal 60 2 2" xfId="5216" xr:uid="{95A32135-145A-4710-9771-84A6950A61BC}"/>
    <cellStyle name="Normal 60 2 2 2" xfId="13069" xr:uid="{51B0BD50-7E7E-4CC0-AB2E-8B574C9AB8B8}"/>
    <cellStyle name="Normal 60 2 3" xfId="7650" xr:uid="{5134FAAE-CE6E-4014-8858-9D180780DFEF}"/>
    <cellStyle name="Normal 60 2 3 2" xfId="14292" xr:uid="{3D23782D-713A-4B8D-9FA9-A2B448E72A3A}"/>
    <cellStyle name="Normal 60 2 4" xfId="10809" xr:uid="{0A8B446C-4CAB-4179-B2E9-59F3A33801C9}"/>
    <cellStyle name="Normal 60 2 5" xfId="11981" xr:uid="{57840C48-6F59-4FA5-9963-5DC7DABC964A}"/>
    <cellStyle name="Normal 60 2 6" xfId="15085" xr:uid="{1912C69C-1F7A-404D-8931-6A177EBFEBE5}"/>
    <cellStyle name="Normal 60 3" xfId="4553" xr:uid="{3D903D8F-33DD-4AF4-AE02-28DDC2525218}"/>
    <cellStyle name="Normal 60 3 2" xfId="12604" xr:uid="{BB6E8210-5C63-4F2A-81CB-31FBCAD64C73}"/>
    <cellStyle name="Normal 60 4" xfId="7142" xr:uid="{01AFDE4F-2055-4415-9C7F-1E874EC00B89}"/>
    <cellStyle name="Normal 60 4 2" xfId="13927" xr:uid="{0177E165-2499-4322-89FB-2C11346AF25C}"/>
    <cellStyle name="Normal 60 5" xfId="8060" xr:uid="{C8CA9A14-B048-47BE-A604-B30C779C3320}"/>
    <cellStyle name="Normal 60 6" xfId="8427" xr:uid="{34335492-CEC4-469B-A31C-82B74D1FEC6D}"/>
    <cellStyle name="Normal 60 7" xfId="9900" xr:uid="{A48AAA86-B85C-4EA2-A47F-DED801EB8A3F}"/>
    <cellStyle name="Normal 60 8" xfId="8757" xr:uid="{616A00F8-9239-4E35-B83B-7EB142726461}"/>
    <cellStyle name="Normal 60 9" xfId="11397" xr:uid="{53FD15AD-A1ED-4109-968C-C957C788CB4C}"/>
    <cellStyle name="Normal 61" xfId="1968" xr:uid="{BEAADBE0-2DB2-4D71-BA95-1E4B36B15C8C}"/>
    <cellStyle name="Normal 61 10" xfId="14606" xr:uid="{FF5A8358-28E4-4B27-B660-6F72E0381DDE}"/>
    <cellStyle name="Normal 61 2" xfId="2801" xr:uid="{338AB773-EBC3-41FE-9415-CE724AAD9978}"/>
    <cellStyle name="Normal 61 2 2" xfId="5217" xr:uid="{D9F23651-550A-4147-A612-E5A8E9BB8B50}"/>
    <cellStyle name="Normal 61 2 2 2" xfId="13070" xr:uid="{8BB38E22-DCC6-4678-9DD9-17E168BA75A6}"/>
    <cellStyle name="Normal 61 2 3" xfId="7651" xr:uid="{3F16E72C-2A34-4607-AEE8-A1A37270B12C}"/>
    <cellStyle name="Normal 61 2 3 2" xfId="14293" xr:uid="{2441C64D-A76A-4EDE-9AF2-1EEF91493D8B}"/>
    <cellStyle name="Normal 61 2 4" xfId="10810" xr:uid="{2DB8DE64-3FD3-4103-ADAF-B96F31168BFA}"/>
    <cellStyle name="Normal 61 2 5" xfId="11982" xr:uid="{65378413-9A4F-4565-9893-CF2E29B100A0}"/>
    <cellStyle name="Normal 61 2 6" xfId="15086" xr:uid="{CABD8E3D-0835-41E2-BC36-6B25378530A4}"/>
    <cellStyle name="Normal 61 3" xfId="4554" xr:uid="{AC5FE44E-70B1-456E-8F29-5A73A5F1AA7E}"/>
    <cellStyle name="Normal 61 3 2" xfId="12605" xr:uid="{9A95D4B2-CA84-4871-82C9-3A6C334851BE}"/>
    <cellStyle name="Normal 61 4" xfId="7143" xr:uid="{681E7182-6FAA-4C96-869A-C73207C630BD}"/>
    <cellStyle name="Normal 61 4 2" xfId="13928" xr:uid="{DE4B8890-EB74-4A95-8157-5511322E5D11}"/>
    <cellStyle name="Normal 61 5" xfId="8061" xr:uid="{A948E26E-4C31-469B-9650-01B1CD41B967}"/>
    <cellStyle name="Normal 61 6" xfId="8428" xr:uid="{FB5C98D1-3AC1-4EB2-A537-EC7CD7F3BF03}"/>
    <cellStyle name="Normal 61 7" xfId="9901" xr:uid="{E520595B-E399-4EC4-A0A1-26F82D7FA267}"/>
    <cellStyle name="Normal 61 8" xfId="8756" xr:uid="{56B65F8B-0841-4749-9219-30DF2E806A88}"/>
    <cellStyle name="Normal 61 9" xfId="11398" xr:uid="{5FC34E59-00EA-4DC3-A151-807A226E88C7}"/>
    <cellStyle name="Normal 62" xfId="1969" xr:uid="{A87F929E-D507-4257-B929-C6E0F5FFFB81}"/>
    <cellStyle name="Normal 62 10" xfId="14607" xr:uid="{25E87F52-7704-4E70-B5EE-100434B454BD}"/>
    <cellStyle name="Normal 62 2" xfId="2802" xr:uid="{FCB9956B-FFC1-45B1-ADE4-4358C5EAA006}"/>
    <cellStyle name="Normal 62 2 2" xfId="5218" xr:uid="{BC042057-5294-4660-8D5E-A508605A5D61}"/>
    <cellStyle name="Normal 62 2 2 2" xfId="13071" xr:uid="{D7546479-D0B7-4C60-9B92-E08EDD47A5AF}"/>
    <cellStyle name="Normal 62 2 3" xfId="7652" xr:uid="{44152EFB-5E51-4CC1-981F-872CBC79BBE8}"/>
    <cellStyle name="Normal 62 2 3 2" xfId="14294" xr:uid="{7B97BD7C-B21C-41F0-BD69-2A036E297C9E}"/>
    <cellStyle name="Normal 62 2 4" xfId="10811" xr:uid="{C47DE911-6132-48B2-916C-2B84A37185D5}"/>
    <cellStyle name="Normal 62 2 5" xfId="11983" xr:uid="{625EEC2D-CE66-4E14-B9AF-2E8DE84BEF35}"/>
    <cellStyle name="Normal 62 2 6" xfId="15087" xr:uid="{D5B94828-CA68-462E-988D-1A382B08FE21}"/>
    <cellStyle name="Normal 62 3" xfId="4555" xr:uid="{0045FE22-6B16-4C39-927F-9CD6444C2D9B}"/>
    <cellStyle name="Normal 62 3 2" xfId="12606" xr:uid="{CC7CFCCE-86E6-4D7B-A1D9-90A331C94AE4}"/>
    <cellStyle name="Normal 62 4" xfId="7144" xr:uid="{35AAEEBD-9FD2-4804-9AC5-82C7A8FAC9FF}"/>
    <cellStyle name="Normal 62 4 2" xfId="13929" xr:uid="{6873E59C-0929-421B-81AB-CFF7498247C9}"/>
    <cellStyle name="Normal 62 5" xfId="8062" xr:uid="{2705FD35-A8D1-4F96-BE3D-D7BB6FE60FD8}"/>
    <cellStyle name="Normal 62 6" xfId="8429" xr:uid="{F9F7F456-7B7A-4414-A629-490883C68339}"/>
    <cellStyle name="Normal 62 7" xfId="9902" xr:uid="{4F7FDBAE-AA90-4117-B098-0ADC79312BAD}"/>
    <cellStyle name="Normal 62 8" xfId="8755" xr:uid="{1599FDC4-E088-493B-85FE-1676F2E548B2}"/>
    <cellStyle name="Normal 62 9" xfId="11399" xr:uid="{31D8B76B-1B99-49FB-9CE8-40F82E89D9CD}"/>
    <cellStyle name="Normal 63" xfId="1970" xr:uid="{B8303AC2-9A50-477A-A17E-A3FF92CF1568}"/>
    <cellStyle name="Normal 63 10" xfId="14608" xr:uid="{F652F468-DD33-4DC2-8116-1BD1324576FA}"/>
    <cellStyle name="Normal 63 2" xfId="2803" xr:uid="{CF2789D9-4CD3-42BE-B6D5-709C24A4593B}"/>
    <cellStyle name="Normal 63 2 2" xfId="5219" xr:uid="{3987D381-7502-4432-815B-EDD5BF383E8B}"/>
    <cellStyle name="Normal 63 2 2 2" xfId="13072" xr:uid="{B7B8EB5C-CF76-4C0A-A483-2054F7DC4155}"/>
    <cellStyle name="Normal 63 2 3" xfId="7653" xr:uid="{801749B8-03E3-463B-A6EF-20FDB2DDB156}"/>
    <cellStyle name="Normal 63 2 3 2" xfId="14295" xr:uid="{92740B7E-3F88-4040-BFB4-5076F2908B82}"/>
    <cellStyle name="Normal 63 2 4" xfId="10812" xr:uid="{161D2C90-C609-4458-A86C-893F387AA06A}"/>
    <cellStyle name="Normal 63 2 5" xfId="11984" xr:uid="{E8DDB995-AFA8-49CD-A361-2C0BB5F739E3}"/>
    <cellStyle name="Normal 63 2 6" xfId="15088" xr:uid="{358E5ADB-76A6-48DD-A288-1CA369B0C3A8}"/>
    <cellStyle name="Normal 63 3" xfId="4556" xr:uid="{9B6ECB3C-8664-4702-9999-62019EB99BD9}"/>
    <cellStyle name="Normal 63 3 2" xfId="12607" xr:uid="{2192EEB6-8149-4CE9-8E24-503CC27DC14B}"/>
    <cellStyle name="Normal 63 4" xfId="7145" xr:uid="{74F74ED7-93A3-49C3-B6CF-C74869B2AD06}"/>
    <cellStyle name="Normal 63 4 2" xfId="13930" xr:uid="{E59C6DBA-A39F-48AD-83D6-6CC7A61B16DA}"/>
    <cellStyle name="Normal 63 5" xfId="8063" xr:uid="{614ED180-4F89-403D-8C10-FE520E4E9FF8}"/>
    <cellStyle name="Normal 63 6" xfId="8430" xr:uid="{9D88FE0B-0CD5-42D1-AA4A-0687779171B2}"/>
    <cellStyle name="Normal 63 7" xfId="9903" xr:uid="{88C07ED4-2682-4C50-879D-626AF730E456}"/>
    <cellStyle name="Normal 63 8" xfId="8754" xr:uid="{C4426EB0-1B22-4782-A7F9-7E8C8BEE117F}"/>
    <cellStyle name="Normal 63 9" xfId="11400" xr:uid="{1700D8D9-0307-44FE-8475-B637F1F5DA8A}"/>
    <cellStyle name="Normal 64" xfId="1971" xr:uid="{742E2794-D5DF-4C0C-A298-9159EB775BCF}"/>
    <cellStyle name="Normal 64 10" xfId="14609" xr:uid="{744553E3-C895-49B0-AEB5-0C9F1FD38CBA}"/>
    <cellStyle name="Normal 64 2" xfId="2804" xr:uid="{15B54C0E-DD9F-45A0-A927-59976B2A3E00}"/>
    <cellStyle name="Normal 64 2 2" xfId="5220" xr:uid="{093D62FB-07D7-4E81-96C6-7E75F958554E}"/>
    <cellStyle name="Normal 64 2 2 2" xfId="13073" xr:uid="{FE2D184F-292A-4AD2-97FA-6B505EA0D393}"/>
    <cellStyle name="Normal 64 2 3" xfId="7654" xr:uid="{EDAB557B-F6D7-4814-B925-BED26E282852}"/>
    <cellStyle name="Normal 64 2 3 2" xfId="14296" xr:uid="{CCE4CFDF-C9BB-4219-B55B-21DAB6DD3C3A}"/>
    <cellStyle name="Normal 64 2 4" xfId="10813" xr:uid="{406A5ECB-3062-4BE9-91ED-11B5485AA428}"/>
    <cellStyle name="Normal 64 2 5" xfId="11985" xr:uid="{46473F22-61A1-41C6-8E6D-A38CDEA8B618}"/>
    <cellStyle name="Normal 64 2 6" xfId="15089" xr:uid="{3BC80A29-52F6-40D3-BA34-2B4942A8DDDC}"/>
    <cellStyle name="Normal 64 3" xfId="4557" xr:uid="{76D98ADF-0B87-45C2-863B-F5A4DAD487D5}"/>
    <cellStyle name="Normal 64 3 2" xfId="12608" xr:uid="{FA29560C-D4B6-462C-9004-B334A652478D}"/>
    <cellStyle name="Normal 64 4" xfId="7146" xr:uid="{B85EC9F2-CBEB-4E97-9D96-45A1A3BE7BD9}"/>
    <cellStyle name="Normal 64 4 2" xfId="13931" xr:uid="{1E37196B-4276-45FF-8EF0-CE360FCC1C59}"/>
    <cellStyle name="Normal 64 5" xfId="8064" xr:uid="{C9ED355E-314C-480F-855F-6567ABF7C478}"/>
    <cellStyle name="Normal 64 6" xfId="8431" xr:uid="{66BBA5DB-9CDD-411C-8CA0-8C9ABA7F8DB4}"/>
    <cellStyle name="Normal 64 7" xfId="9904" xr:uid="{44EE791C-EC5B-42E6-9132-75E8D77A17C3}"/>
    <cellStyle name="Normal 64 8" xfId="8753" xr:uid="{FA5C92CE-61B6-49FB-B7EC-EA39F2CB359E}"/>
    <cellStyle name="Normal 64 9" xfId="11401" xr:uid="{D70F0E2F-E3D9-4366-A9B8-2280B097145F}"/>
    <cellStyle name="Normal 65" xfId="1972" xr:uid="{041BC79F-EFBC-4A67-997E-9ECD4B73FA5B}"/>
    <cellStyle name="Normal 65 10" xfId="14610" xr:uid="{D7686A26-1325-4987-BD26-71654D48E62B}"/>
    <cellStyle name="Normal 65 2" xfId="2805" xr:uid="{58F4A0B9-B076-4636-9F49-906453123F8B}"/>
    <cellStyle name="Normal 65 2 2" xfId="5221" xr:uid="{8A07AC36-04D9-4941-982D-0023E5AF2CF8}"/>
    <cellStyle name="Normal 65 2 2 2" xfId="13074" xr:uid="{36EC1DF8-CC77-4887-BA57-BB2D3F5EF255}"/>
    <cellStyle name="Normal 65 2 3" xfId="7655" xr:uid="{F8489B00-C37D-45A3-AF05-F77B0BCCCB7A}"/>
    <cellStyle name="Normal 65 2 3 2" xfId="14297" xr:uid="{3E991A8D-B8C8-4189-919D-26D6C22A9CB1}"/>
    <cellStyle name="Normal 65 2 4" xfId="10814" xr:uid="{8AF15A6A-F9B6-4CE3-9EE8-4569A384F738}"/>
    <cellStyle name="Normal 65 2 5" xfId="11986" xr:uid="{D5EA91C7-39DA-4815-B004-73872ED38EAF}"/>
    <cellStyle name="Normal 65 2 6" xfId="15090" xr:uid="{5A3F2CA7-98EE-45CC-AD80-A5C141BBF39E}"/>
    <cellStyle name="Normal 65 3" xfId="4558" xr:uid="{1D480E8C-EF3E-42A1-B218-CD9C754752BA}"/>
    <cellStyle name="Normal 65 3 2" xfId="12609" xr:uid="{9FA52BFF-F476-4FC3-A45D-53C72395C39A}"/>
    <cellStyle name="Normal 65 4" xfId="7147" xr:uid="{8A20B5D4-2316-4377-B157-0F8CE1C9C8BA}"/>
    <cellStyle name="Normal 65 4 2" xfId="13932" xr:uid="{1E23E93D-68F3-4E92-91EB-A9F11F0BE8E4}"/>
    <cellStyle name="Normal 65 5" xfId="8065" xr:uid="{5CA41944-160E-419E-886A-8527C207AB29}"/>
    <cellStyle name="Normal 65 6" xfId="8432" xr:uid="{73AADC68-0922-438E-878B-B811854C5DBC}"/>
    <cellStyle name="Normal 65 7" xfId="9905" xr:uid="{6262D4B8-F43B-429E-B284-5EE47022D8C1}"/>
    <cellStyle name="Normal 65 8" xfId="8752" xr:uid="{AAFA90E0-8EAC-4D41-A4FD-AE3D999F567F}"/>
    <cellStyle name="Normal 65 9" xfId="11402" xr:uid="{19EE7B56-2BF6-433F-BCE4-FF236EFBD96A}"/>
    <cellStyle name="Normal 66" xfId="1973" xr:uid="{5BE8F3C3-AD99-4722-9C8B-1720B43F87AD}"/>
    <cellStyle name="Normal 66 10" xfId="14611" xr:uid="{1D7E70A6-106F-4DC9-98D4-9D0C19245059}"/>
    <cellStyle name="Normal 66 2" xfId="2806" xr:uid="{B1653C76-7C1C-44F7-989B-639519D467C2}"/>
    <cellStyle name="Normal 66 2 2" xfId="5222" xr:uid="{FFAD97A2-0749-4C2D-B120-6A235841A044}"/>
    <cellStyle name="Normal 66 2 2 2" xfId="13075" xr:uid="{5EF8C96C-51EB-4D3C-86C7-71ED0B44D1DA}"/>
    <cellStyle name="Normal 66 2 3" xfId="7656" xr:uid="{DAC97E2A-6E28-45C4-BA86-A4E790669608}"/>
    <cellStyle name="Normal 66 2 3 2" xfId="14298" xr:uid="{63720B7A-77F5-4E4D-B4CC-2517A9A44692}"/>
    <cellStyle name="Normal 66 2 4" xfId="10815" xr:uid="{DE3D231D-82FE-4AA3-8609-71C0CFA245F2}"/>
    <cellStyle name="Normal 66 2 5" xfId="11987" xr:uid="{863F6141-0359-40D3-B517-3AE675B6E179}"/>
    <cellStyle name="Normal 66 2 6" xfId="15091" xr:uid="{DEE3177B-0164-4306-B3EF-B076E3A1ECFC}"/>
    <cellStyle name="Normal 66 3" xfId="4559" xr:uid="{97DCDBA3-0987-41A1-8D51-F7D61A6AA6D1}"/>
    <cellStyle name="Normal 66 3 2" xfId="12610" xr:uid="{4457DCAC-AD15-4E2E-B764-9B8D6CB00E96}"/>
    <cellStyle name="Normal 66 4" xfId="7148" xr:uid="{CC50B430-E37C-42FD-AF5D-12A8B6305F35}"/>
    <cellStyle name="Normal 66 4 2" xfId="13933" xr:uid="{79BA58D8-D7BB-4ECD-9E9E-34E3E380DA11}"/>
    <cellStyle name="Normal 66 5" xfId="8066" xr:uid="{B5BF0FAD-C688-497D-8509-2E6DC17002F4}"/>
    <cellStyle name="Normal 66 6" xfId="8433" xr:uid="{2FDDB4B2-1F08-4DD1-B183-7B823F767D6C}"/>
    <cellStyle name="Normal 66 7" xfId="9906" xr:uid="{D67E10E9-EF4C-4A2C-8BF7-A6617FA5EFE2}"/>
    <cellStyle name="Normal 66 8" xfId="8751" xr:uid="{36BC6286-A046-48AB-B3E7-E2541B9DD8D2}"/>
    <cellStyle name="Normal 66 9" xfId="11403" xr:uid="{527582A3-1272-4B07-8889-1DBBB8AFB2B1}"/>
    <cellStyle name="Normal 67" xfId="1974" xr:uid="{A68E390B-E9C9-48C9-BAC5-9E0795D7A710}"/>
    <cellStyle name="Normal 67 10" xfId="14612" xr:uid="{F7BC687E-05E9-463B-A7EA-8B2EB57F12A3}"/>
    <cellStyle name="Normal 67 2" xfId="2807" xr:uid="{101D3CEB-9AB2-4DC9-8CF3-B58BEA4ABE8B}"/>
    <cellStyle name="Normal 67 2 2" xfId="5223" xr:uid="{FE2833F8-525B-427E-8202-664AF0A385A8}"/>
    <cellStyle name="Normal 67 2 2 2" xfId="13076" xr:uid="{3DE9123C-C3B0-476A-88B5-D41ABA6F7115}"/>
    <cellStyle name="Normal 67 2 3" xfId="7657" xr:uid="{EA52D36B-A5B3-4385-BDB5-06E378C17655}"/>
    <cellStyle name="Normal 67 2 3 2" xfId="14299" xr:uid="{95E360AC-7C54-4C02-A54D-A2ADE142FDC6}"/>
    <cellStyle name="Normal 67 2 4" xfId="10816" xr:uid="{69BBAC1D-38DC-445D-B9B1-1BC30DDBD2AA}"/>
    <cellStyle name="Normal 67 2 5" xfId="11988" xr:uid="{554F92D3-3F39-48CC-947A-10C325F35E86}"/>
    <cellStyle name="Normal 67 2 6" xfId="15092" xr:uid="{91A76E66-D0DD-4BBD-B67F-EF9C7E61ED30}"/>
    <cellStyle name="Normal 67 3" xfId="4560" xr:uid="{36505FB7-9638-45F1-B88E-A1DB8518C4B0}"/>
    <cellStyle name="Normal 67 3 2" xfId="12611" xr:uid="{CEAFAC4D-B831-40A7-BDCE-C51CC8A9D6CB}"/>
    <cellStyle name="Normal 67 4" xfId="7149" xr:uid="{AF8CD5EF-F908-4B76-992A-719E99E9E2B2}"/>
    <cellStyle name="Normal 67 4 2" xfId="13934" xr:uid="{BCA37275-161A-482E-AEAC-7FD92D9E4614}"/>
    <cellStyle name="Normal 67 5" xfId="8067" xr:uid="{371DAD63-5169-4DA8-A156-7B944D527D8A}"/>
    <cellStyle name="Normal 67 6" xfId="8434" xr:uid="{E1262493-6737-4860-99AC-F737F044236D}"/>
    <cellStyle name="Normal 67 7" xfId="9907" xr:uid="{BEAAFFA6-9A67-4159-B014-EBAB191D49F7}"/>
    <cellStyle name="Normal 67 8" xfId="8750" xr:uid="{C5889344-6E14-4802-B245-29CEA316FFE7}"/>
    <cellStyle name="Normal 67 9" xfId="11404" xr:uid="{188163E0-8F82-4194-8FE3-1285E928311B}"/>
    <cellStyle name="Normal 68" xfId="1975" xr:uid="{1A4E385D-0633-4789-9595-08343962E2A4}"/>
    <cellStyle name="Normal 68 10" xfId="14613" xr:uid="{9AF13DF5-B696-4080-9CA6-5905769D8AB5}"/>
    <cellStyle name="Normal 68 2" xfId="2808" xr:uid="{800A8AEA-B95F-4A68-8EED-1535E7CFE31D}"/>
    <cellStyle name="Normal 68 2 2" xfId="5224" xr:uid="{EBE05355-3988-4825-ADE4-8A3E1DA94A5D}"/>
    <cellStyle name="Normal 68 2 2 2" xfId="13077" xr:uid="{A0E29637-4D26-42C7-B22E-99733E197353}"/>
    <cellStyle name="Normal 68 2 3" xfId="7658" xr:uid="{71B86542-D599-4F91-B3F4-D5A7D3E86877}"/>
    <cellStyle name="Normal 68 2 3 2" xfId="14300" xr:uid="{2C6FBB1F-4B5B-4710-BF63-6D283E1E7773}"/>
    <cellStyle name="Normal 68 2 4" xfId="10817" xr:uid="{406D3E3E-058B-4138-BB9B-D1D297404A4C}"/>
    <cellStyle name="Normal 68 2 5" xfId="11989" xr:uid="{33A9487B-7949-4D3B-9D48-B8528AC5CA21}"/>
    <cellStyle name="Normal 68 2 6" xfId="15093" xr:uid="{5C162345-C46E-449C-874C-3FD8FAABF401}"/>
    <cellStyle name="Normal 68 3" xfId="4561" xr:uid="{F362A2C8-695D-4FD6-85A1-47D0802473BC}"/>
    <cellStyle name="Normal 68 3 2" xfId="12612" xr:uid="{8C2013E0-6D4F-43A0-B1EB-7E49D10A0D67}"/>
    <cellStyle name="Normal 68 4" xfId="7150" xr:uid="{3B773BD3-99B5-4902-9D2F-35E14B22DF5A}"/>
    <cellStyle name="Normal 68 4 2" xfId="13935" xr:uid="{7B2A51EB-1D10-4234-99F0-E178DC819759}"/>
    <cellStyle name="Normal 68 5" xfId="8068" xr:uid="{1A8177A3-ED24-4767-A0B9-DC1D7B50A2E3}"/>
    <cellStyle name="Normal 68 6" xfId="8435" xr:uid="{73F45523-F948-4AF9-91F8-54F5D2396FE4}"/>
    <cellStyle name="Normal 68 7" xfId="9908" xr:uid="{EF6472C5-76C7-4332-8DCE-6B681141E4CC}"/>
    <cellStyle name="Normal 68 8" xfId="8749" xr:uid="{E1A7ACE7-681E-4978-9EC5-397C9FAD5E83}"/>
    <cellStyle name="Normal 68 9" xfId="11405" xr:uid="{0A12933B-C915-4220-B796-E8508009B1C1}"/>
    <cellStyle name="Normal 69" xfId="1976" xr:uid="{ABF6277B-4290-46AA-A7CD-2E3BA870FB7B}"/>
    <cellStyle name="Normal 69 10" xfId="14614" xr:uid="{A6016B0A-0C0D-4F3E-BB35-0B14C315E5BD}"/>
    <cellStyle name="Normal 69 2" xfId="2809" xr:uid="{B24B9ADF-FC23-4FB4-9783-F06A66B067EE}"/>
    <cellStyle name="Normal 69 2 2" xfId="5225" xr:uid="{357B6B35-507B-4DA8-BA80-E4AA848C3C0D}"/>
    <cellStyle name="Normal 69 2 2 2" xfId="13078" xr:uid="{48898F3E-BDF0-4F3A-8227-1F4913D651E7}"/>
    <cellStyle name="Normal 69 2 3" xfId="7659" xr:uid="{6EB90E66-B59B-4019-9677-6029773E1AF2}"/>
    <cellStyle name="Normal 69 2 3 2" xfId="14301" xr:uid="{297F05E2-0913-4092-A52C-EFF0C1327712}"/>
    <cellStyle name="Normal 69 2 4" xfId="10818" xr:uid="{E4CB2018-8292-4631-80A5-2FDFED937CD8}"/>
    <cellStyle name="Normal 69 2 5" xfId="11990" xr:uid="{6041BDB2-4CC4-44AB-8554-39E9C95A9B40}"/>
    <cellStyle name="Normal 69 2 6" xfId="15094" xr:uid="{15B69681-B188-45C2-9AA1-BD518ABDF28B}"/>
    <cellStyle name="Normal 69 3" xfId="4562" xr:uid="{672E1EA6-890B-438C-9EFB-B66D39787D74}"/>
    <cellStyle name="Normal 69 3 2" xfId="12613" xr:uid="{BC98E128-D588-4C2D-A8E2-5E520B719A02}"/>
    <cellStyle name="Normal 69 4" xfId="7151" xr:uid="{31FFDD88-5FA9-4DCD-91AA-365DE8FDF26D}"/>
    <cellStyle name="Normal 69 4 2" xfId="13936" xr:uid="{07E3D5FB-AE64-4F15-B1C4-FE4CF19C6019}"/>
    <cellStyle name="Normal 69 5" xfId="8069" xr:uid="{E94B654B-6E91-4E73-8514-D18FFC372150}"/>
    <cellStyle name="Normal 69 6" xfId="8436" xr:uid="{4DD9A022-33C4-425C-BD66-99F149002545}"/>
    <cellStyle name="Normal 69 7" xfId="9909" xr:uid="{F600E502-F502-448F-9317-B1106DD131E2}"/>
    <cellStyle name="Normal 69 8" xfId="8748" xr:uid="{9C7B232A-748B-41CD-AB30-FBDECB28FDE2}"/>
    <cellStyle name="Normal 69 9" xfId="11406" xr:uid="{E88E08DB-449C-4828-BA5F-D5272E9FEB8E}"/>
    <cellStyle name="Normal 7" xfId="127" xr:uid="{BF3AFFD3-41BA-4A55-864B-89B1546C5A4B}"/>
    <cellStyle name="Normal 7 2" xfId="141" xr:uid="{B7E99278-F764-4F34-8579-6454C80C03A9}"/>
    <cellStyle name="Normal 7 2 2" xfId="4563" xr:uid="{D0FD3416-96C7-4B97-A196-FB033E0FFE14}"/>
    <cellStyle name="Normal 7 2 3" xfId="7153" xr:uid="{B579E839-7749-450E-9515-6B775808E4DE}"/>
    <cellStyle name="Normal 7 2 4" xfId="8746" xr:uid="{EC2C6F18-F6F9-4332-8B46-158C4A7A8631}"/>
    <cellStyle name="Normal 7 2 5" xfId="1978" xr:uid="{60F729DA-6393-4E5F-8F44-A69DABB96F7A}"/>
    <cellStyle name="Normal 7 3" xfId="1979" xr:uid="{0F72561D-342D-4D63-AE3F-85929D6B61AE}"/>
    <cellStyle name="Normal 7 3 2" xfId="3076" xr:uid="{F7DCB8B5-317B-4E26-B828-156ACACF9D90}"/>
    <cellStyle name="Normal 7 3 3" xfId="7154" xr:uid="{B32EACF6-688C-4DF6-9CF6-F3F98B9B5482}"/>
    <cellStyle name="Normal 7 3 3 2" xfId="7740" xr:uid="{F44FB16F-9B8A-492C-85EC-AA05CAD0E825}"/>
    <cellStyle name="Normal 7 3 4" xfId="56" xr:uid="{00000000-0005-0000-0000-000038000000}"/>
    <cellStyle name="Normal 7 3 4 2" xfId="8745" xr:uid="{1EF6448D-39DA-4F02-B3EE-C5B23D9831E0}"/>
    <cellStyle name="Normal 7 4" xfId="1977" xr:uid="{0BC62EAE-50C8-41A4-BD0E-BD6EF9A9C89F}"/>
    <cellStyle name="Normal 7 5" xfId="3205" xr:uid="{36764085-6944-404A-B014-6A46C16DB065}"/>
    <cellStyle name="Normal 7 6" xfId="7152" xr:uid="{39F30DBE-2AAB-4F1B-9E41-3F2497A51C4B}"/>
    <cellStyle name="Normal 7 7" xfId="8747" xr:uid="{63583273-476C-4BF1-9F48-069053A5620D}"/>
    <cellStyle name="Normal 7 8" xfId="354" xr:uid="{5C3FA7A3-3F41-425F-B7EC-A077C18AE573}"/>
    <cellStyle name="Normal 7 9" xfId="198" xr:uid="{87BA10C7-37F9-4933-A472-195BF8D91B5A}"/>
    <cellStyle name="Normal 70" xfId="1980" xr:uid="{C84172A5-E5C7-421E-B7D1-E4A85E35D840}"/>
    <cellStyle name="Normal 70 10" xfId="14615" xr:uid="{81021F03-17D5-46A5-AC7B-4B3F419C7E58}"/>
    <cellStyle name="Normal 70 2" xfId="2810" xr:uid="{E0856B63-A0A1-44DF-B872-49FECC4DEF0E}"/>
    <cellStyle name="Normal 70 2 2" xfId="5226" xr:uid="{E038AC70-AD6C-4C9C-B191-83BD79F2FDB3}"/>
    <cellStyle name="Normal 70 2 2 2" xfId="13079" xr:uid="{781CF067-3816-425F-B73F-A089C5822CD2}"/>
    <cellStyle name="Normal 70 2 3" xfId="7660" xr:uid="{61691FB6-656C-420F-B6DD-D85CEE3EDB81}"/>
    <cellStyle name="Normal 70 2 3 2" xfId="14302" xr:uid="{0DE6D214-A6FB-4742-8573-1ECF57EEFF57}"/>
    <cellStyle name="Normal 70 2 4" xfId="10819" xr:uid="{7EBBA28B-E197-4CB8-AC09-B5BBB3B15B4B}"/>
    <cellStyle name="Normal 70 2 5" xfId="11991" xr:uid="{63892D82-2240-47C3-BF39-670AE8EB2B96}"/>
    <cellStyle name="Normal 70 2 6" xfId="15095" xr:uid="{70EC6A21-E1BE-43D8-9F0C-70F339CFF060}"/>
    <cellStyle name="Normal 70 3" xfId="4565" xr:uid="{0B8A15DB-AD8B-425E-9828-B06535CF3EDC}"/>
    <cellStyle name="Normal 70 3 2" xfId="12615" xr:uid="{9E760B92-B910-45AA-8FBE-0D77258076E2}"/>
    <cellStyle name="Normal 70 4" xfId="7155" xr:uid="{6CFDB1A5-2EE5-4119-A1FB-54A67DB1CBEC}"/>
    <cellStyle name="Normal 70 4 2" xfId="13937" xr:uid="{D0B63825-3B91-48EC-B031-31F2238864E4}"/>
    <cellStyle name="Normal 70 5" xfId="8070" xr:uid="{728F6529-C89A-4805-AB63-13711C19E315}"/>
    <cellStyle name="Normal 70 6" xfId="8437" xr:uid="{3BA0E6D4-391C-4CAF-BD0B-54A25365B5DD}"/>
    <cellStyle name="Normal 70 7" xfId="9913" xr:uid="{1929C4CC-A15D-46F2-BC20-81C3D4F10D50}"/>
    <cellStyle name="Normal 70 8" xfId="8744" xr:uid="{024C27ED-F36E-45CE-937B-067C70A4A073}"/>
    <cellStyle name="Normal 70 9" xfId="11407" xr:uid="{A22E5858-1012-479F-B8F4-075FD90CD1B4}"/>
    <cellStyle name="Normal 71" xfId="1981" xr:uid="{384448C3-21F9-41B0-B436-80CBE15CED8E}"/>
    <cellStyle name="Normal 71 10" xfId="14616" xr:uid="{467A7243-C4D7-4732-B5F0-1EB5E3D1F21A}"/>
    <cellStyle name="Normal 71 2" xfId="2811" xr:uid="{8793A025-E066-46DE-9511-08E50FC01B9A}"/>
    <cellStyle name="Normal 71 2 2" xfId="5227" xr:uid="{9573E10D-C8A1-4FF5-B374-D622479B74F9}"/>
    <cellStyle name="Normal 71 2 2 2" xfId="13080" xr:uid="{62F56EAB-1AB7-4329-B617-0C468CF9C710}"/>
    <cellStyle name="Normal 71 2 3" xfId="7661" xr:uid="{D925346A-23FE-478F-819F-0F848318EEC8}"/>
    <cellStyle name="Normal 71 2 3 2" xfId="14303" xr:uid="{1E2EAC8F-826E-4887-AF6E-B4A105805C6B}"/>
    <cellStyle name="Normal 71 2 4" xfId="10820" xr:uid="{1C87CEA8-F778-4218-87BB-2FDD235D8479}"/>
    <cellStyle name="Normal 71 2 5" xfId="11992" xr:uid="{D47F0D01-6E50-484E-B9B0-9CA262A40F04}"/>
    <cellStyle name="Normal 71 2 6" xfId="15096" xr:uid="{C6037C65-8920-4B36-8966-588B3D81380C}"/>
    <cellStyle name="Normal 71 3" xfId="4566" xr:uid="{F23043DB-5AF2-4171-8BB5-EAB85ECB997A}"/>
    <cellStyle name="Normal 71 3 2" xfId="12616" xr:uid="{EAB56267-05C0-4C62-9A39-AB1820655ECC}"/>
    <cellStyle name="Normal 71 4" xfId="7156" xr:uid="{C892D6E9-4B7D-4CB7-9825-E4934ADEC611}"/>
    <cellStyle name="Normal 71 4 2" xfId="13938" xr:uid="{D7C90ADE-B3B6-4FDA-81A5-94451ECB2EB3}"/>
    <cellStyle name="Normal 71 5" xfId="8071" xr:uid="{8C013F9C-2B42-4294-B7E7-7FD62D69A527}"/>
    <cellStyle name="Normal 71 6" xfId="8438" xr:uid="{07781C78-6AE4-4082-9B16-0C047D30FC5D}"/>
    <cellStyle name="Normal 71 7" xfId="9914" xr:uid="{2C4F7727-3E19-45AB-8CF8-0F823BD508A5}"/>
    <cellStyle name="Normal 71 8" xfId="8743" xr:uid="{D89B907E-B9A5-4D9F-90D6-0409422F499A}"/>
    <cellStyle name="Normal 71 9" xfId="11408" xr:uid="{C9408EE7-75C3-4D60-8CEC-0FA96BB052CE}"/>
    <cellStyle name="Normal 72" xfId="1982" xr:uid="{169234AF-1F8A-45E7-8B9B-A433ABA51051}"/>
    <cellStyle name="Normal 72 10" xfId="14617" xr:uid="{3DFDA166-B4C4-435D-BFE0-0B4BCB096F44}"/>
    <cellStyle name="Normal 72 2" xfId="2812" xr:uid="{40B7FE99-C7E1-4064-A117-3B868D3A12E8}"/>
    <cellStyle name="Normal 72 2 2" xfId="5228" xr:uid="{A779E450-549B-4B05-95AA-BFECDEB92706}"/>
    <cellStyle name="Normal 72 2 2 2" xfId="13081" xr:uid="{7F5F2000-5B9A-46FF-9F7C-05604728FDCE}"/>
    <cellStyle name="Normal 72 2 3" xfId="7662" xr:uid="{C7F54489-6428-42A8-A29A-9243252F9F38}"/>
    <cellStyle name="Normal 72 2 3 2" xfId="14304" xr:uid="{6A36106C-EB7D-4589-83DF-6510F2D6342E}"/>
    <cellStyle name="Normal 72 2 4" xfId="10821" xr:uid="{17B0BBFC-BF30-4AB8-A738-2A41A8E64C09}"/>
    <cellStyle name="Normal 72 2 5" xfId="11993" xr:uid="{6F05C1BB-1B7B-4E56-B7D2-510DB8228C5A}"/>
    <cellStyle name="Normal 72 2 6" xfId="15097" xr:uid="{A5CB3F97-1A4C-4A30-945F-A828F0F0AE7C}"/>
    <cellStyle name="Normal 72 3" xfId="4567" xr:uid="{C591DB95-EBA0-48CF-BD0B-F57655007675}"/>
    <cellStyle name="Normal 72 3 2" xfId="12617" xr:uid="{66F66C16-BEFE-48DF-8BF6-E9EFA36BF274}"/>
    <cellStyle name="Normal 72 4" xfId="7157" xr:uid="{9B8F8C79-75B4-49B8-85D0-54F92F7A03CE}"/>
    <cellStyle name="Normal 72 4 2" xfId="13939" xr:uid="{C694E82A-C679-4176-A617-E6F34DF7C26F}"/>
    <cellStyle name="Normal 72 5" xfId="8072" xr:uid="{0C0B43A4-EA9E-4C43-AF25-E69047706360}"/>
    <cellStyle name="Normal 72 6" xfId="8439" xr:uid="{1F2CB1EF-99E6-4C30-A050-EC15DD1E440F}"/>
    <cellStyle name="Normal 72 7" xfId="9915" xr:uid="{D57F8599-EBE0-499F-8AB8-2DA3D32D058E}"/>
    <cellStyle name="Normal 72 8" xfId="8742" xr:uid="{9AB81437-7A9B-4966-AC65-E5CE5F303031}"/>
    <cellStyle name="Normal 72 9" xfId="11409" xr:uid="{6D402D9B-901D-450A-87D6-6E1734674D5E}"/>
    <cellStyle name="Normal 73" xfId="1983" xr:uid="{A2E4E458-3D58-4B4B-867B-385E3DD54735}"/>
    <cellStyle name="Normal 73 10" xfId="14618" xr:uid="{63704747-91F8-4ECC-B797-957691CD5570}"/>
    <cellStyle name="Normal 73 2" xfId="2813" xr:uid="{18B62FFE-80BA-4135-AD1F-E114DA6EBCE0}"/>
    <cellStyle name="Normal 73 2 2" xfId="5229" xr:uid="{69F92E3D-D7DE-42C8-9083-892B21B54D8F}"/>
    <cellStyle name="Normal 73 2 2 2" xfId="13082" xr:uid="{26B6564D-1A96-483A-8E9B-F4D3BDDC2D6E}"/>
    <cellStyle name="Normal 73 2 3" xfId="7663" xr:uid="{8063D96F-2DF5-461B-8EFA-4EF829856326}"/>
    <cellStyle name="Normal 73 2 3 2" xfId="14305" xr:uid="{ED4F6F86-785C-4371-9DAC-3859A37CD661}"/>
    <cellStyle name="Normal 73 2 4" xfId="10822" xr:uid="{832EA7C7-50C6-44B0-BA5E-D9324CD84F3C}"/>
    <cellStyle name="Normal 73 2 5" xfId="11994" xr:uid="{5ACF145B-1C4E-4872-B73E-4D6C86BD9B47}"/>
    <cellStyle name="Normal 73 2 6" xfId="15098" xr:uid="{7AFADE3D-DD10-4A7D-A619-127DC50ACC5D}"/>
    <cellStyle name="Normal 73 3" xfId="4568" xr:uid="{46ADAC2B-3575-48BB-81EB-BDCD2EC368FA}"/>
    <cellStyle name="Normal 73 3 2" xfId="12618" xr:uid="{38D1E9E9-9BA1-49E0-A71D-6D14A9460232}"/>
    <cellStyle name="Normal 73 4" xfId="7158" xr:uid="{7EE447D8-D8C9-4136-BC45-3C8BA5FE394F}"/>
    <cellStyle name="Normal 73 4 2" xfId="13940" xr:uid="{40D327E8-55A5-49A8-A5C6-627776F8806E}"/>
    <cellStyle name="Normal 73 5" xfId="8073" xr:uid="{73D8483B-6F40-411B-8E35-A25AA51063CA}"/>
    <cellStyle name="Normal 73 6" xfId="8440" xr:uid="{9EB0930E-7D27-4F41-80EC-F5437E4F5076}"/>
    <cellStyle name="Normal 73 7" xfId="9916" xr:uid="{6778D6B7-5285-4C76-8B73-1480F495729E}"/>
    <cellStyle name="Normal 73 8" xfId="8741" xr:uid="{0BB36E02-6D97-4590-B57D-94570F51F0F3}"/>
    <cellStyle name="Normal 73 9" xfId="11410" xr:uid="{D6D2F662-963E-4A96-8B7D-5BB94025D23B}"/>
    <cellStyle name="Normal 74" xfId="1984" xr:uid="{ACF15521-5155-4892-BBB1-0DD2D2D3FC6E}"/>
    <cellStyle name="Normal 74 10" xfId="14619" xr:uid="{92864E29-9FED-4109-B496-200AA23FDFEF}"/>
    <cellStyle name="Normal 74 2" xfId="2814" xr:uid="{107B46E4-0646-4A0B-AA75-D005BDB58C33}"/>
    <cellStyle name="Normal 74 2 2" xfId="5230" xr:uid="{07444F71-9AF0-4D90-BA2F-DD0487C01E8C}"/>
    <cellStyle name="Normal 74 2 2 2" xfId="13083" xr:uid="{AC8F537C-5C2B-48CE-A89F-EA2B727B663E}"/>
    <cellStyle name="Normal 74 2 3" xfId="7664" xr:uid="{6C5B9BFA-C240-4E6D-9C2D-D495D3DBF1C8}"/>
    <cellStyle name="Normal 74 2 3 2" xfId="14306" xr:uid="{27C08686-4658-4C39-9BE5-62D8BEF668A7}"/>
    <cellStyle name="Normal 74 2 4" xfId="10823" xr:uid="{F00BF4B1-0A3F-4834-B892-5367FFBF6B97}"/>
    <cellStyle name="Normal 74 2 5" xfId="11995" xr:uid="{4695D965-EA59-47AD-818C-CDAF79A76342}"/>
    <cellStyle name="Normal 74 2 6" xfId="15099" xr:uid="{9C74FBDE-D9DD-453C-9F22-37AEE0090AAF}"/>
    <cellStyle name="Normal 74 3" xfId="4569" xr:uid="{A7C2E98C-6FDB-4DAC-981B-FCBC900DC110}"/>
    <cellStyle name="Normal 74 3 2" xfId="12619" xr:uid="{B4C019D6-9304-4628-BAAA-1FFB3A696AC2}"/>
    <cellStyle name="Normal 74 4" xfId="7159" xr:uid="{B305867B-333B-40F1-A0B7-95E4B98CC521}"/>
    <cellStyle name="Normal 74 4 2" xfId="13941" xr:uid="{71734DD0-6370-4DF9-86DE-C3597A123EA3}"/>
    <cellStyle name="Normal 74 5" xfId="8074" xr:uid="{48517BAC-37CB-4CE3-8C06-1CA34B2B6948}"/>
    <cellStyle name="Normal 74 6" xfId="8441" xr:uid="{25CD04D3-C916-40CF-BF32-25522E7CF431}"/>
    <cellStyle name="Normal 74 7" xfId="9917" xr:uid="{35FDA2C6-6513-4FC9-935B-72D4B51B1B28}"/>
    <cellStyle name="Normal 74 8" xfId="8740" xr:uid="{9AEF39AA-AEF6-47DB-B81E-F04C066168B4}"/>
    <cellStyle name="Normal 74 9" xfId="11411" xr:uid="{B01D57D8-17C9-4A7F-B864-7F14AB4DE828}"/>
    <cellStyle name="Normal 75" xfId="1985" xr:uid="{D09120A1-E495-4096-9455-A58472FE33A3}"/>
    <cellStyle name="Normal 75 10" xfId="14620" xr:uid="{FB9C76DA-E3F2-40A5-A6AC-5E6382D623BC}"/>
    <cellStyle name="Normal 75 2" xfId="2815" xr:uid="{2F7F193E-33B6-4CC2-AEB0-0AE41C4F71BB}"/>
    <cellStyle name="Normal 75 2 2" xfId="5231" xr:uid="{6F4445C1-70B6-4624-9626-64A5561C89EA}"/>
    <cellStyle name="Normal 75 2 2 2" xfId="13084" xr:uid="{7445923B-903F-43D9-AA08-E4150FDA708A}"/>
    <cellStyle name="Normal 75 2 3" xfId="7665" xr:uid="{33C9D0F0-0B69-4548-AD4D-8C85410DE551}"/>
    <cellStyle name="Normal 75 2 3 2" xfId="14307" xr:uid="{8408ED81-A908-4A79-987B-68E4604EE84D}"/>
    <cellStyle name="Normal 75 2 4" xfId="10824" xr:uid="{2C08952E-FEEB-454A-A530-5F6D6F59916A}"/>
    <cellStyle name="Normal 75 2 5" xfId="11996" xr:uid="{507AE3B6-B7A4-45C3-9566-B0F1E3680ADC}"/>
    <cellStyle name="Normal 75 2 6" xfId="15100" xr:uid="{82905C5B-CB20-46E1-9DB1-CC26769CBC28}"/>
    <cellStyle name="Normal 75 3" xfId="4570" xr:uid="{C48B6642-A181-4621-A36C-4AA14F3532D2}"/>
    <cellStyle name="Normal 75 3 2" xfId="12620" xr:uid="{E59D2D53-A82B-4BD4-8780-CA6630324F4C}"/>
    <cellStyle name="Normal 75 4" xfId="7160" xr:uid="{8F29A7BD-1AFB-45E2-9B93-76AE5F0B5C05}"/>
    <cellStyle name="Normal 75 4 2" xfId="13942" xr:uid="{EC65D39E-C714-41ED-AAE9-7D9089AF9A71}"/>
    <cellStyle name="Normal 75 5" xfId="8075" xr:uid="{D0D8C9FA-14D7-48A4-B828-BEB90CFB2ED1}"/>
    <cellStyle name="Normal 75 6" xfId="8442" xr:uid="{C220CA50-8F52-4524-80FB-6A2EA22C1351}"/>
    <cellStyle name="Normal 75 7" xfId="9918" xr:uid="{7323DDD7-7DF4-46A2-A275-78BD838B5622}"/>
    <cellStyle name="Normal 75 8" xfId="8739" xr:uid="{C8732353-8924-415B-BF5C-66EDCE405DF3}"/>
    <cellStyle name="Normal 75 9" xfId="11412" xr:uid="{F56AACED-AAFB-4DD7-A057-3680CB64A8C6}"/>
    <cellStyle name="Normal 76" xfId="1986" xr:uid="{A8B69D4C-D532-41F8-983E-8D37172C4577}"/>
    <cellStyle name="Normal 76 10" xfId="14621" xr:uid="{952B4541-FAB2-42B0-B6F5-D49C4F94FA48}"/>
    <cellStyle name="Normal 76 2" xfId="2816" xr:uid="{86991C23-24AB-497D-B61B-1B7BD28A5A34}"/>
    <cellStyle name="Normal 76 2 2" xfId="5232" xr:uid="{ECABBEA6-1DF1-4B6F-8BD1-44C1336D0C24}"/>
    <cellStyle name="Normal 76 2 2 2" xfId="13085" xr:uid="{C6E7DE01-30B7-4397-A097-1A436863E70B}"/>
    <cellStyle name="Normal 76 2 3" xfId="7666" xr:uid="{D3B5BA8C-7448-4BBA-8925-57B230B175C7}"/>
    <cellStyle name="Normal 76 2 3 2" xfId="14308" xr:uid="{68F5B584-3A19-41EE-9A86-E05ACFEBD59E}"/>
    <cellStyle name="Normal 76 2 4" xfId="10825" xr:uid="{52ADDDD1-A62A-4214-AD03-F6335A7FE6E7}"/>
    <cellStyle name="Normal 76 2 5" xfId="11997" xr:uid="{3A828998-5CD0-433D-83E7-75E77011897A}"/>
    <cellStyle name="Normal 76 2 6" xfId="15101" xr:uid="{4E0B2083-5C40-4D81-AFA6-1F7D0AA0F8D0}"/>
    <cellStyle name="Normal 76 3" xfId="4571" xr:uid="{F7A158B2-4EB8-421C-863A-F28F337D848A}"/>
    <cellStyle name="Normal 76 3 2" xfId="12621" xr:uid="{B2E2541C-1F3C-440B-80AD-8DF834889127}"/>
    <cellStyle name="Normal 76 4" xfId="7161" xr:uid="{1B5FAF29-893E-482F-B8EE-FB6CC1C6CCC9}"/>
    <cellStyle name="Normal 76 4 2" xfId="13943" xr:uid="{63224639-7413-4D8E-ADC8-5C97F2B8E77B}"/>
    <cellStyle name="Normal 76 5" xfId="8076" xr:uid="{76B66801-459D-406F-B006-052F5D9B4A64}"/>
    <cellStyle name="Normal 76 6" xfId="8443" xr:uid="{EE5701C1-55DB-47F2-97D5-91B20C7C074E}"/>
    <cellStyle name="Normal 76 7" xfId="9919" xr:uid="{DAD1761C-7241-4CF8-AEE0-8683E8B78223}"/>
    <cellStyle name="Normal 76 8" xfId="8738" xr:uid="{C653CFAB-C278-4979-9028-363D645A33BC}"/>
    <cellStyle name="Normal 76 9" xfId="11413" xr:uid="{2B245745-0A7B-432D-AA25-F3AF712229ED}"/>
    <cellStyle name="Normal 77" xfId="1987" xr:uid="{C749E96B-45CA-4288-9EEC-C569696E171A}"/>
    <cellStyle name="Normal 77 10" xfId="14622" xr:uid="{FFE00802-C90F-43C7-B753-AE0A7C7D11AC}"/>
    <cellStyle name="Normal 77 2" xfId="2817" xr:uid="{2C4FE9E0-913A-4826-BA38-8F53EE8177BE}"/>
    <cellStyle name="Normal 77 2 2" xfId="5233" xr:uid="{9CE7E60D-9F23-4DED-88A2-00DFAB3F4EEA}"/>
    <cellStyle name="Normal 77 2 2 2" xfId="13086" xr:uid="{6E09D46C-E2A1-4DEA-8C79-D70323C03303}"/>
    <cellStyle name="Normal 77 2 3" xfId="7667" xr:uid="{80190359-A0AA-4F57-B2FD-80D21D9703E9}"/>
    <cellStyle name="Normal 77 2 3 2" xfId="14309" xr:uid="{9B399B65-F904-4590-91F5-868C2A7E4A32}"/>
    <cellStyle name="Normal 77 2 4" xfId="10826" xr:uid="{D725A002-4DAD-4735-8528-8623DFD20CFA}"/>
    <cellStyle name="Normal 77 2 5" xfId="11998" xr:uid="{0EF87AB0-3307-41FF-B1D4-4F1F3CDF916C}"/>
    <cellStyle name="Normal 77 2 6" xfId="15102" xr:uid="{413DE07E-41C9-4B4E-96A8-3F3459887C15}"/>
    <cellStyle name="Normal 77 3" xfId="4572" xr:uid="{C94E82DC-5201-42DD-8832-917A5FB46EB6}"/>
    <cellStyle name="Normal 77 3 2" xfId="12622" xr:uid="{A98CA932-EC61-455F-A012-243321AA2993}"/>
    <cellStyle name="Normal 77 4" xfId="7162" xr:uid="{5844DCD9-12C8-47F5-B5EC-1AC90CD068A6}"/>
    <cellStyle name="Normal 77 4 2" xfId="13944" xr:uid="{1AF1E7CC-DD38-4722-B465-A5B6FCC25FFB}"/>
    <cellStyle name="Normal 77 5" xfId="8077" xr:uid="{F0884F9D-782E-4491-B8A6-376531DFD720}"/>
    <cellStyle name="Normal 77 6" xfId="8444" xr:uid="{264624C8-FB9D-4918-97A0-08F656B1086F}"/>
    <cellStyle name="Normal 77 7" xfId="9920" xr:uid="{FCF0AE3A-EA79-4C79-8919-7DF3488FD218}"/>
    <cellStyle name="Normal 77 8" xfId="8737" xr:uid="{D5270D4D-7DE2-40E3-9B5A-6DD733C4FA68}"/>
    <cellStyle name="Normal 77 9" xfId="11414" xr:uid="{27DF61A5-B531-41B7-B933-869197CD55D3}"/>
    <cellStyle name="Normal 78" xfId="1988" xr:uid="{8D7C9DE3-37B0-4F84-B824-2CABE9189A8F}"/>
    <cellStyle name="Normal 78 10" xfId="14623" xr:uid="{B7F27221-4C16-4881-A0DA-B7F6F0E9A228}"/>
    <cellStyle name="Normal 78 2" xfId="2818" xr:uid="{726165AF-DD78-455B-BF5D-046CF6B50641}"/>
    <cellStyle name="Normal 78 2 2" xfId="5234" xr:uid="{FCD8067A-4B46-4DA3-857D-4E63E70BA461}"/>
    <cellStyle name="Normal 78 2 2 2" xfId="13087" xr:uid="{6CABD403-9BA2-4135-A604-79C38CE39DE9}"/>
    <cellStyle name="Normal 78 2 3" xfId="7668" xr:uid="{0D7D4D00-1893-4627-99E9-0D910605221A}"/>
    <cellStyle name="Normal 78 2 3 2" xfId="14310" xr:uid="{CB5C8448-A8C0-421D-9FCD-EA3514111546}"/>
    <cellStyle name="Normal 78 2 4" xfId="10827" xr:uid="{41226DE8-4525-4C35-8BC3-9C600F24FF15}"/>
    <cellStyle name="Normal 78 2 5" xfId="11999" xr:uid="{15B6ABBE-C5BF-4F47-A8D3-9E76F15360D1}"/>
    <cellStyle name="Normal 78 2 6" xfId="15103" xr:uid="{7173725B-9A5B-4DCC-BE46-722C1EFC5F0B}"/>
    <cellStyle name="Normal 78 3" xfId="4573" xr:uid="{A6C17B92-6772-4F78-9F8D-5F7D65670BDF}"/>
    <cellStyle name="Normal 78 3 2" xfId="12623" xr:uid="{74D705F9-4D38-4C07-A295-8A969470C9E8}"/>
    <cellStyle name="Normal 78 4" xfId="7163" xr:uid="{AE2F89D2-3A5A-4658-A7F4-E2EF113A6D49}"/>
    <cellStyle name="Normal 78 4 2" xfId="13945" xr:uid="{51B3B861-89D3-4EDF-8B83-EA22C30DAC08}"/>
    <cellStyle name="Normal 78 5" xfId="8078" xr:uid="{C8D9D5BC-D2CA-416A-B217-6E44D6038720}"/>
    <cellStyle name="Normal 78 6" xfId="8445" xr:uid="{87B5C4F3-0781-48B9-96A3-EAA414593C5B}"/>
    <cellStyle name="Normal 78 7" xfId="9921" xr:uid="{40F02798-F81C-4DDD-9420-3A78CDA103EF}"/>
    <cellStyle name="Normal 78 8" xfId="8736" xr:uid="{293E7BF8-7A8C-4F0D-886A-BE69891655EC}"/>
    <cellStyle name="Normal 78 9" xfId="11415" xr:uid="{53DF2E37-2A54-4220-8581-BEED29AB6AA8}"/>
    <cellStyle name="Normal 79" xfId="1989" xr:uid="{BEDC8016-E09D-4509-B9A5-6CF06A554D24}"/>
    <cellStyle name="Normal 79 10" xfId="14624" xr:uid="{5C074027-C756-4B53-8259-F0F8B7118443}"/>
    <cellStyle name="Normal 79 2" xfId="2819" xr:uid="{6FB4CDDD-7AF8-47A2-8F97-A2C46C2DB825}"/>
    <cellStyle name="Normal 79 2 2" xfId="5235" xr:uid="{5BE1BD00-DA9D-4886-885F-E6247A2FC6E9}"/>
    <cellStyle name="Normal 79 2 2 2" xfId="13088" xr:uid="{0D4C7A08-AEB7-4B87-9134-867C92BC46C4}"/>
    <cellStyle name="Normal 79 2 3" xfId="7669" xr:uid="{DDD0E805-B404-4154-A470-21F6839A9A2F}"/>
    <cellStyle name="Normal 79 2 3 2" xfId="14311" xr:uid="{143C8AFA-BFC5-4FF7-83AB-120FEF289372}"/>
    <cellStyle name="Normal 79 2 4" xfId="10828" xr:uid="{C573F169-6DF5-4853-BCFC-5420CBF88A56}"/>
    <cellStyle name="Normal 79 2 5" xfId="12000" xr:uid="{3197EA4F-3324-4492-A922-BF4CE907F69D}"/>
    <cellStyle name="Normal 79 2 6" xfId="15104" xr:uid="{87BC5161-7590-48DB-9109-1DBCE668DBE7}"/>
    <cellStyle name="Normal 79 3" xfId="4574" xr:uid="{6C8275D2-67FB-41AF-A452-94853A688C95}"/>
    <cellStyle name="Normal 79 3 2" xfId="12624" xr:uid="{BA2C2568-D7D9-48EF-A116-20EF73E4BC1D}"/>
    <cellStyle name="Normal 79 4" xfId="7164" xr:uid="{F05AF829-A9E2-4AAD-A890-99F4E39D192A}"/>
    <cellStyle name="Normal 79 4 2" xfId="13946" xr:uid="{848D4C2F-E43F-419E-A082-4143C1674B9E}"/>
    <cellStyle name="Normal 79 5" xfId="8079" xr:uid="{A3506C97-408A-4456-94C0-DA7C80645395}"/>
    <cellStyle name="Normal 79 6" xfId="8446" xr:uid="{24599914-9533-490B-AC0B-67C6A64C9424}"/>
    <cellStyle name="Normal 79 7" xfId="9922" xr:uid="{23431CD8-3D7E-46A0-83FE-53411244B050}"/>
    <cellStyle name="Normal 79 8" xfId="8640" xr:uid="{3DEE87EC-6F7E-406E-85F3-516F7A4EEF3F}"/>
    <cellStyle name="Normal 79 9" xfId="11416" xr:uid="{6768364D-0C86-4187-9065-EDF7CAB402E6}"/>
    <cellStyle name="Normal 8" xfId="227" xr:uid="{C9973037-23EE-4E4C-A0E7-BAF166011DDF}"/>
    <cellStyle name="Normal 8 2" xfId="157" xr:uid="{734EBA62-D865-4ABF-A5B5-BCC95DB3FC5F}"/>
    <cellStyle name="Normal 8 2 2" xfId="1991" xr:uid="{2BB08BBD-1474-496F-801E-E38677EFC75D}"/>
    <cellStyle name="Normal 8 2 2 2" xfId="5236" xr:uid="{5D47CF1F-958F-40D6-AEA2-72E966667A0C}"/>
    <cellStyle name="Normal 8 2 2 2 2" xfId="13089" xr:uid="{BEB12DAB-FE10-4DE3-BF11-1051C8504C72}"/>
    <cellStyle name="Normal 8 2 2 3" xfId="4575" xr:uid="{233E9A3B-F221-471F-9C90-05976DC5976B}"/>
    <cellStyle name="Normal 8 2 2 3 2" xfId="12625" xr:uid="{C5FDDA80-9B28-426A-A5F3-C177A9C762C5}"/>
    <cellStyle name="Normal 8 2 3" xfId="105" xr:uid="{590B1A6B-47C5-431B-8E08-FCDAED7044B9}"/>
    <cellStyle name="Normal 8 2 3 2" xfId="5237" xr:uid="{B3741AC4-3B9C-4B38-9234-8BE7AAB842C5}"/>
    <cellStyle name="Normal 8 2 3 2 2" xfId="13090" xr:uid="{0F697DEF-65B2-43D6-9328-D661E3A584F1}"/>
    <cellStyle name="Normal 8 2 3 3" xfId="11601" xr:uid="{6D6D36B0-3FF6-4113-879B-D960D68570AC}"/>
    <cellStyle name="Normal 8 2 3 4" xfId="2419" xr:uid="{69C1FDED-31F2-479E-97F8-DB87D2B69616}"/>
    <cellStyle name="Normal 8 2 4" xfId="3207" xr:uid="{EC3556F0-14A3-4FAB-9E53-EE5D1559D4FD}"/>
    <cellStyle name="Normal 8 2 4 2" xfId="12293" xr:uid="{45313C92-41F4-42DC-BC02-CE6CF006CDE3}"/>
    <cellStyle name="Normal 8 2 5" xfId="11031" xr:uid="{C369511F-5837-4D1C-971A-42439834B6FC}"/>
    <cellStyle name="Normal 8 2 6" xfId="430" xr:uid="{9C15ECC2-A1C5-4C0C-8A8B-82C95C9EB333}"/>
    <cellStyle name="Normal 8 3" xfId="167" xr:uid="{DCF7E22B-FD59-4886-88C5-60D26733EEF5}"/>
    <cellStyle name="Normal 8 3 2" xfId="1992" xr:uid="{6AB1C1F1-4130-4DB2-A205-15BE57FC0EEF}"/>
    <cellStyle name="Normal 8 4" xfId="1990" xr:uid="{3CCFCA8B-CDEB-4DFA-9DA0-77DEC01C5F85}"/>
    <cellStyle name="Normal 8 5" xfId="3206" xr:uid="{BE7DE541-886B-4A57-B461-00C4E15FF715}"/>
    <cellStyle name="Normal 8 6" xfId="7165" xr:uid="{89911281-83FE-486F-BF9A-50D3C5623A43}"/>
    <cellStyle name="Normal 8 7" xfId="8735" xr:uid="{97CB852B-FA73-4928-BD1B-4E0C8D7C0322}"/>
    <cellStyle name="Normal 8 8" xfId="355" xr:uid="{1A849E55-E906-4D13-9DA2-19930761AF8A}"/>
    <cellStyle name="Normal 80" xfId="1993" xr:uid="{7534D97F-04DA-44E0-A9A0-62657FE210ED}"/>
    <cellStyle name="Normal 80 10" xfId="14625" xr:uid="{0B7D0559-429D-47A1-B2EF-55C3F73C0EFE}"/>
    <cellStyle name="Normal 80 2" xfId="2821" xr:uid="{207B80FE-316C-4662-AFE2-821DC30EB2FE}"/>
    <cellStyle name="Normal 80 2 2" xfId="5238" xr:uid="{430815E4-8BBA-464E-AC15-F2EDCBDF792B}"/>
    <cellStyle name="Normal 80 2 2 2" xfId="13091" xr:uid="{FA7A9FA9-5EBA-42FA-B9FC-27A72B869077}"/>
    <cellStyle name="Normal 80 2 3" xfId="7670" xr:uid="{FCC5DCB7-CCE3-45EE-891C-B2700DBB8933}"/>
    <cellStyle name="Normal 80 2 3 2" xfId="14312" xr:uid="{F46E7ABD-BBCD-4D8C-A1F4-8FDD28582E48}"/>
    <cellStyle name="Normal 80 2 4" xfId="10829" xr:uid="{DCECD641-6F9E-4E5B-A809-E3E36E6DDFBC}"/>
    <cellStyle name="Normal 80 2 5" xfId="12002" xr:uid="{8A8A93F6-0C6F-4BD0-831B-7DBFBC77B527}"/>
    <cellStyle name="Normal 80 2 6" xfId="15105" xr:uid="{9A2F9116-9B3D-4295-AC97-3A9E8E6036FF}"/>
    <cellStyle name="Normal 80 3" xfId="4576" xr:uid="{C1F989F7-CB85-4E4C-B94D-1793C4DD3A1C}"/>
    <cellStyle name="Normal 80 3 2" xfId="12626" xr:uid="{C6479FAC-C9D6-4A4C-9773-1AF5687F1C30}"/>
    <cellStyle name="Normal 80 4" xfId="7166" xr:uid="{3F6E2D4F-471A-40C1-B302-345CB89606A8}"/>
    <cellStyle name="Normal 80 4 2" xfId="13947" xr:uid="{AE6DE419-989D-412F-9DA4-1DEAC0A66467}"/>
    <cellStyle name="Normal 80 5" xfId="8080" xr:uid="{37E2C01F-5AC2-4C52-8100-D7D98FC9B348}"/>
    <cellStyle name="Normal 80 6" xfId="8447" xr:uid="{AA32118F-340A-48EA-9F97-5D6A061F1873}"/>
    <cellStyle name="Normal 80 7" xfId="9926" xr:uid="{ED67B5B7-D860-4E80-B3DD-EF46344CA9E1}"/>
    <cellStyle name="Normal 80 8" xfId="8734" xr:uid="{8A4EE899-872F-4118-8CE8-625760B95AAC}"/>
    <cellStyle name="Normal 80 9" xfId="11417" xr:uid="{B8660AC0-EF3F-4CC1-BF2A-CF53AA3B7743}"/>
    <cellStyle name="Normal 81" xfId="1994" xr:uid="{B04A0776-FC53-4D4D-8720-43FACD30345B}"/>
    <cellStyle name="Normal 81 10" xfId="14626" xr:uid="{C7A690DC-E728-4107-B7E0-95C6E47A3FEB}"/>
    <cellStyle name="Normal 81 2" xfId="2822" xr:uid="{B4BA9881-0682-448E-AE50-0F4EE9B8528E}"/>
    <cellStyle name="Normal 81 2 2" xfId="5239" xr:uid="{DD2C4FF4-816C-478E-9F03-5B85E30C8821}"/>
    <cellStyle name="Normal 81 2 2 2" xfId="13092" xr:uid="{E1A485FB-03D3-49BE-94BE-BBD365EE13A1}"/>
    <cellStyle name="Normal 81 2 3" xfId="7671" xr:uid="{0570A723-17E7-4780-A9D0-9AF5B26A3192}"/>
    <cellStyle name="Normal 81 2 3 2" xfId="14313" xr:uid="{4CCF0EA1-C57F-45C4-A0F8-1C118B59EF7D}"/>
    <cellStyle name="Normal 81 2 4" xfId="10830" xr:uid="{4770A178-B91F-47BA-A5DE-E470670883EC}"/>
    <cellStyle name="Normal 81 2 5" xfId="12003" xr:uid="{1631E7FB-9202-4C25-A20B-6AAF97DB78CB}"/>
    <cellStyle name="Normal 81 2 6" xfId="15106" xr:uid="{72DBA271-70D2-40B4-B683-C054867A8924}"/>
    <cellStyle name="Normal 81 3" xfId="4577" xr:uid="{237A6BDD-A96D-4613-A51E-B387C6619DAD}"/>
    <cellStyle name="Normal 81 3 2" xfId="12627" xr:uid="{B8FFCB19-F730-4B22-9E3C-D5B279641D92}"/>
    <cellStyle name="Normal 81 4" xfId="7167" xr:uid="{18B32216-0433-4747-B189-901A57380CE1}"/>
    <cellStyle name="Normal 81 4 2" xfId="13948" xr:uid="{FFFC0669-81A3-465D-BCD4-A481BF078E7E}"/>
    <cellStyle name="Normal 81 5" xfId="8081" xr:uid="{781726EE-8E64-4CD5-906F-C36D8C4C9A0F}"/>
    <cellStyle name="Normal 81 6" xfId="8448" xr:uid="{675ABA66-CE15-40E4-A7D7-5080CF9ABD49}"/>
    <cellStyle name="Normal 81 7" xfId="9927" xr:uid="{4C65B1BF-1141-4A1C-98B8-03318DAAD6EA}"/>
    <cellStyle name="Normal 81 8" xfId="8733" xr:uid="{766E41D9-6327-49EC-B09F-2E1787E3953A}"/>
    <cellStyle name="Normal 81 9" xfId="11418" xr:uid="{179DB1D1-7C90-438E-A6C1-0EA7132E2544}"/>
    <cellStyle name="Normal 82" xfId="1995" xr:uid="{10551EAD-2467-471E-AC96-64B1E3F03433}"/>
    <cellStyle name="Normal 82 10" xfId="14627" xr:uid="{C6586B4C-1EF0-4DBC-A2B0-D7A1A11E5988}"/>
    <cellStyle name="Normal 82 2" xfId="2823" xr:uid="{1E04B132-6D3B-4582-90FB-1EC19239D600}"/>
    <cellStyle name="Normal 82 2 2" xfId="5240" xr:uid="{8784D01E-1EDF-4099-87C1-5C4FD83F6B1D}"/>
    <cellStyle name="Normal 82 2 2 2" xfId="13093" xr:uid="{3BA0D6D0-74A0-4C89-A890-FA73819725D4}"/>
    <cellStyle name="Normal 82 2 3" xfId="7672" xr:uid="{AB4C14E5-501C-475A-9076-06DDE6F552F0}"/>
    <cellStyle name="Normal 82 2 3 2" xfId="14314" xr:uid="{5B4C7AE6-B86C-43C9-8BF9-1E2BE8FAD6B3}"/>
    <cellStyle name="Normal 82 2 4" xfId="10831" xr:uid="{BEEDA0B2-1547-43B5-9AF6-3006EA081064}"/>
    <cellStyle name="Normal 82 2 5" xfId="12004" xr:uid="{2CA39E04-8B81-4ACA-8FF1-AFB36526C4E4}"/>
    <cellStyle name="Normal 82 2 6" xfId="15107" xr:uid="{0A9839A2-B450-4113-8BAB-EB759F3BD861}"/>
    <cellStyle name="Normal 82 3" xfId="4578" xr:uid="{87066B6F-5244-4148-90BD-BD90F33C44F7}"/>
    <cellStyle name="Normal 82 3 2" xfId="12628" xr:uid="{715DE57C-63BC-462D-9104-26E83490A70C}"/>
    <cellStyle name="Normal 82 4" xfId="7168" xr:uid="{05A85D19-BFFA-41F4-B4F3-7CED58E0AD0C}"/>
    <cellStyle name="Normal 82 4 2" xfId="13949" xr:uid="{893E5234-0ECE-490F-97C3-0FFB04AAF2AA}"/>
    <cellStyle name="Normal 82 5" xfId="8082" xr:uid="{A0F1F91B-0CC9-4F2D-A863-CDE353B00B21}"/>
    <cellStyle name="Normal 82 6" xfId="8449" xr:uid="{725CD132-050A-4C92-A831-7A70B2EF0377}"/>
    <cellStyle name="Normal 82 7" xfId="9928" xr:uid="{D119377A-55B6-40F3-94BC-543E100B4BBF}"/>
    <cellStyle name="Normal 82 8" xfId="8639" xr:uid="{6F7EC654-3AD3-41CA-A9E2-F54FE8638225}"/>
    <cellStyle name="Normal 82 9" xfId="11419" xr:uid="{8496DD27-FA5C-466E-A3FE-EB0498E07EF9}"/>
    <cellStyle name="Normal 83" xfId="1996" xr:uid="{597B7ABC-AF91-48E8-83CE-934B1F57EF22}"/>
    <cellStyle name="Normal 83 10" xfId="14628" xr:uid="{AD573A59-B7BB-4154-B048-52018D7C4BBB}"/>
    <cellStyle name="Normal 83 2" xfId="2824" xr:uid="{588E4917-ED5C-4D3A-93BA-936E9EC5326A}"/>
    <cellStyle name="Normal 83 2 2" xfId="5241" xr:uid="{86E70E6C-8E5C-459A-A90D-A691506DE592}"/>
    <cellStyle name="Normal 83 2 2 2" xfId="13094" xr:uid="{543CBC58-62C2-44FC-9742-3512438016C2}"/>
    <cellStyle name="Normal 83 2 3" xfId="7673" xr:uid="{C978A4B9-9B4B-41F1-96F3-B9020A12A447}"/>
    <cellStyle name="Normal 83 2 3 2" xfId="14315" xr:uid="{3821D48E-8E81-4101-A07D-7511F397321C}"/>
    <cellStyle name="Normal 83 2 4" xfId="10832" xr:uid="{DE3997D1-2963-4D7C-99E9-0CA27052D353}"/>
    <cellStyle name="Normal 83 2 5" xfId="12005" xr:uid="{E227FC88-0C28-4FFC-BC2B-FADAE69D5A87}"/>
    <cellStyle name="Normal 83 2 6" xfId="15108" xr:uid="{A81F85BD-ED9F-4F79-8E4F-FD415C9D5931}"/>
    <cellStyle name="Normal 83 3" xfId="4579" xr:uid="{334611BF-7C6E-49D7-B93A-D503FD45D97F}"/>
    <cellStyle name="Normal 83 3 2" xfId="12629" xr:uid="{C990B9E0-4E78-44F8-A100-1D82000F7A60}"/>
    <cellStyle name="Normal 83 4" xfId="7169" xr:uid="{B4C3180E-2AF8-45B5-9173-CB8AA08D5AED}"/>
    <cellStyle name="Normal 83 4 2" xfId="13950" xr:uid="{89AA2F19-C118-4125-8254-14B21CF79282}"/>
    <cellStyle name="Normal 83 5" xfId="8083" xr:uid="{E418407F-6214-4B7A-AE37-FF62FB6DEB8E}"/>
    <cellStyle name="Normal 83 6" xfId="8450" xr:uid="{B9C90FD8-F3F5-47D9-97A1-4742AD5E90B2}"/>
    <cellStyle name="Normal 83 7" xfId="9929" xr:uid="{3E69C4A8-D56F-464C-AA78-8C78C6C680DA}"/>
    <cellStyle name="Normal 83 8" xfId="8732" xr:uid="{62FD705C-3C86-4209-9690-4555580D992C}"/>
    <cellStyle name="Normal 83 9" xfId="11420" xr:uid="{FD1A8A6B-7517-4928-A2ED-86BE258E6D78}"/>
    <cellStyle name="Normal 84" xfId="1997" xr:uid="{64E14FE6-EEEF-48A5-A08F-4720D0B24414}"/>
    <cellStyle name="Normal 84 10" xfId="14629" xr:uid="{B2EE81F2-E69C-4099-945E-C34AE63E06B4}"/>
    <cellStyle name="Normal 84 2" xfId="2825" xr:uid="{8CB2139A-A659-4DEE-9D58-EC8AA34C5C2B}"/>
    <cellStyle name="Normal 84 2 2" xfId="5242" xr:uid="{DE51CC1D-F0C2-46F2-B03F-E7ACCAA27218}"/>
    <cellStyle name="Normal 84 2 2 2" xfId="13095" xr:uid="{6F7D1386-CEBC-43AE-A8A9-C9A62ECBEF35}"/>
    <cellStyle name="Normal 84 2 3" xfId="7674" xr:uid="{CFCB8296-C731-48A5-88D7-4C55D664CE64}"/>
    <cellStyle name="Normal 84 2 3 2" xfId="14316" xr:uid="{7D322D44-138D-4C32-81AB-7D1FE46A1DAF}"/>
    <cellStyle name="Normal 84 2 4" xfId="10833" xr:uid="{67230D96-9449-421B-B062-CBF6ACB001C7}"/>
    <cellStyle name="Normal 84 2 5" xfId="12006" xr:uid="{92AC5117-1D1B-4DCC-AB5A-1EFE9FB1F7FE}"/>
    <cellStyle name="Normal 84 2 6" xfId="15109" xr:uid="{86871F7B-52BE-4902-8B98-4D13FA71E630}"/>
    <cellStyle name="Normal 84 3" xfId="4580" xr:uid="{6CFB5991-E836-4D62-8010-6BAC9763395B}"/>
    <cellStyle name="Normal 84 3 2" xfId="12630" xr:uid="{2FB2553A-F280-4074-8CE3-4B9993054246}"/>
    <cellStyle name="Normal 84 4" xfId="7170" xr:uid="{BBFCCDE9-6D3B-43CD-BD28-8EEA0A94FAB7}"/>
    <cellStyle name="Normal 84 4 2" xfId="13951" xr:uid="{426304FC-3A15-4203-9C80-19F8D02C8528}"/>
    <cellStyle name="Normal 84 5" xfId="8084" xr:uid="{E96F7413-FC45-4167-B859-4BE9F0FB9E3A}"/>
    <cellStyle name="Normal 84 6" xfId="8451" xr:uid="{B12AE7EA-E3E9-4037-A816-D2FD8AD9E551}"/>
    <cellStyle name="Normal 84 7" xfId="9930" xr:uid="{29C40ED4-7EC1-44B4-AB0B-A3664071668E}"/>
    <cellStyle name="Normal 84 8" xfId="8731" xr:uid="{96B7FA6D-52C8-47D6-9BDF-A223BC0C152F}"/>
    <cellStyle name="Normal 84 9" xfId="11421" xr:uid="{4E284317-11E0-4823-9F46-68F5BD9800FF}"/>
    <cellStyle name="Normal 85" xfId="1998" xr:uid="{849D136C-E011-4AB2-9905-1EF27041B368}"/>
    <cellStyle name="Normal 85 10" xfId="14630" xr:uid="{E96354A1-1525-43FF-BACE-306E9ED20914}"/>
    <cellStyle name="Normal 85 2" xfId="2826" xr:uid="{6332AA38-4240-43E9-9857-1ACBD0E0C0DF}"/>
    <cellStyle name="Normal 85 2 2" xfId="5243" xr:uid="{77F3C04C-C4DC-444C-BC9F-1929205BAAB1}"/>
    <cellStyle name="Normal 85 2 2 2" xfId="13096" xr:uid="{F25252BA-87F5-445C-A590-5688059DEA5F}"/>
    <cellStyle name="Normal 85 2 3" xfId="7675" xr:uid="{C19C05CD-3E42-4DD8-A9E9-FB68715DB952}"/>
    <cellStyle name="Normal 85 2 3 2" xfId="14317" xr:uid="{41DA8CFE-C286-403B-9BF7-5ADB43464A9C}"/>
    <cellStyle name="Normal 85 2 4" xfId="10834" xr:uid="{6D3A326E-FA69-4D60-B2DF-B9ADF3BEF7B6}"/>
    <cellStyle name="Normal 85 2 5" xfId="12007" xr:uid="{F9820FD4-8D2D-43FB-9B79-312E677DD6CA}"/>
    <cellStyle name="Normal 85 2 6" xfId="15110" xr:uid="{85BD884F-1B3D-47BE-979C-665EF590B7BB}"/>
    <cellStyle name="Normal 85 3" xfId="4581" xr:uid="{291AEB6E-1539-4358-AC6D-0779364E7911}"/>
    <cellStyle name="Normal 85 3 2" xfId="12631" xr:uid="{E8A6B9B8-4C75-4EE3-BC8F-F81D3D8B965C}"/>
    <cellStyle name="Normal 85 4" xfId="7171" xr:uid="{D07DD588-8734-48F8-9026-A1C483FB14A1}"/>
    <cellStyle name="Normal 85 4 2" xfId="13952" xr:uid="{074BADCE-53BB-4A7B-A1F4-61532491288E}"/>
    <cellStyle name="Normal 85 5" xfId="8085" xr:uid="{BE87784F-0A49-47CB-83F1-3298C1E55508}"/>
    <cellStyle name="Normal 85 6" xfId="8452" xr:uid="{F7176941-4866-4AA1-8B68-8F257D156F54}"/>
    <cellStyle name="Normal 85 7" xfId="9931" xr:uid="{DB553A79-7F06-40BC-AE05-72A6B38B0DDF}"/>
    <cellStyle name="Normal 85 8" xfId="8638" xr:uid="{AFA9C377-311D-46CC-8F59-B4B6DD36B8D7}"/>
    <cellStyle name="Normal 85 9" xfId="11422" xr:uid="{53B8D5E5-17FF-431B-8845-C3AC370E8467}"/>
    <cellStyle name="Normal 86" xfId="1999" xr:uid="{DCEA3583-DFD2-4C80-9FEF-C37402B0AE5D}"/>
    <cellStyle name="Normal 86 10" xfId="14631" xr:uid="{0D75E04C-770E-403E-B769-70395003DB7B}"/>
    <cellStyle name="Normal 86 2" xfId="2827" xr:uid="{9B408B52-64F9-46C6-BC1B-D9CEABF62539}"/>
    <cellStyle name="Normal 86 2 2" xfId="5244" xr:uid="{6DBB5512-3FE0-42E5-AA45-6162BAA65A2C}"/>
    <cellStyle name="Normal 86 2 2 2" xfId="13097" xr:uid="{BDDFFE64-F169-455F-A677-B43BAB924E52}"/>
    <cellStyle name="Normal 86 2 3" xfId="7676" xr:uid="{49417D09-1582-430B-85F1-6DFAFB27C28C}"/>
    <cellStyle name="Normal 86 2 3 2" xfId="14318" xr:uid="{5B92C5F7-1C05-48CE-BFFD-FA9BC09092D8}"/>
    <cellStyle name="Normal 86 2 4" xfId="10835" xr:uid="{39B77E69-0EAE-4E2D-8D7A-2E234FBEDD7F}"/>
    <cellStyle name="Normal 86 2 5" xfId="12008" xr:uid="{1F55C43C-093E-4136-9528-6A6331886577}"/>
    <cellStyle name="Normal 86 2 6" xfId="15111" xr:uid="{EB0DA29A-D5F1-4901-A062-111F426AA095}"/>
    <cellStyle name="Normal 86 3" xfId="4582" xr:uid="{60EEC7A0-B948-44F6-9C72-7491C0B83B85}"/>
    <cellStyle name="Normal 86 3 2" xfId="12632" xr:uid="{FB7547D6-77F9-457A-A236-E8C663B88F49}"/>
    <cellStyle name="Normal 86 4" xfId="7172" xr:uid="{14AA2B15-104C-4451-A59A-C590CBE65B9A}"/>
    <cellStyle name="Normal 86 4 2" xfId="13953" xr:uid="{32517443-C4F5-4A7F-BDC3-FA965DC547D6}"/>
    <cellStyle name="Normal 86 5" xfId="8086" xr:uid="{9E6341FE-9818-4689-B2EF-485594FB39DF}"/>
    <cellStyle name="Normal 86 6" xfId="8453" xr:uid="{39F7462F-B623-4AD5-8FEC-B64AB6B7F4E0}"/>
    <cellStyle name="Normal 86 7" xfId="9932" xr:uid="{217879C2-A6AF-4022-927C-930080AF633D}"/>
    <cellStyle name="Normal 86 8" xfId="8730" xr:uid="{147ACD40-8852-45FF-A023-E1679F1ADFD0}"/>
    <cellStyle name="Normal 86 9" xfId="11423" xr:uid="{5FC70EE1-1AA2-4C94-9E74-AD83C6E4AF1C}"/>
    <cellStyle name="Normal 87" xfId="2000" xr:uid="{D2457644-7910-4D97-B5DB-C627CA249A8B}"/>
    <cellStyle name="Normal 87 10" xfId="14632" xr:uid="{AA319990-1DE3-4B9C-A74B-71AEC5D1A68F}"/>
    <cellStyle name="Normal 87 2" xfId="2828" xr:uid="{1DA2AFED-9009-445C-832B-C511B84AEEC1}"/>
    <cellStyle name="Normal 87 2 2" xfId="5245" xr:uid="{8BC40E65-BC03-4753-A909-E0058FA21A04}"/>
    <cellStyle name="Normal 87 2 2 2" xfId="13098" xr:uid="{6EBDACB9-CA44-4E15-B166-B473F3F99631}"/>
    <cellStyle name="Normal 87 2 3" xfId="7677" xr:uid="{5B500216-2F70-48B6-8F6F-AAF2B553F103}"/>
    <cellStyle name="Normal 87 2 3 2" xfId="14319" xr:uid="{53D27DC5-1560-4A3B-A855-42F386FAE399}"/>
    <cellStyle name="Normal 87 2 4" xfId="10836" xr:uid="{808023B0-960E-4DFB-BD72-89328EFD3F1D}"/>
    <cellStyle name="Normal 87 2 5" xfId="12009" xr:uid="{ADCF6EBB-4299-43A7-A686-CE1A7546E37D}"/>
    <cellStyle name="Normal 87 2 6" xfId="15112" xr:uid="{57352935-5FF3-4178-A1D4-5298E2580521}"/>
    <cellStyle name="Normal 87 3" xfId="4583" xr:uid="{0CCE4779-F09E-4729-8508-9A7A1C763496}"/>
    <cellStyle name="Normal 87 3 2" xfId="12633" xr:uid="{E879E000-8C3E-4FD9-A60B-56C8C1777278}"/>
    <cellStyle name="Normal 87 4" xfId="7173" xr:uid="{B5983CFA-AFC4-42DF-8D74-731B7B0D2851}"/>
    <cellStyle name="Normal 87 4 2" xfId="13954" xr:uid="{4AAFD34B-A625-4731-9C51-0EBAA12347A1}"/>
    <cellStyle name="Normal 87 5" xfId="8087" xr:uid="{D4F873B6-9CDE-41A9-B172-56C5E3662225}"/>
    <cellStyle name="Normal 87 6" xfId="8454" xr:uid="{95F7C709-E062-4ABD-BEBC-8C53073FA8CE}"/>
    <cellStyle name="Normal 87 7" xfId="9933" xr:uid="{20B85AAB-391F-4349-897D-1192B4A67FFF}"/>
    <cellStyle name="Normal 87 8" xfId="8729" xr:uid="{668B93C8-186B-4A27-8C3F-C3B9E4F42194}"/>
    <cellStyle name="Normal 87 9" xfId="11424" xr:uid="{44674278-7CAD-4083-A322-7B28FFFBBD18}"/>
    <cellStyle name="Normal 88" xfId="2001" xr:uid="{02045C62-1C79-4EDA-8E2D-A43B67EC9288}"/>
    <cellStyle name="Normal 88 10" xfId="14633" xr:uid="{627406DC-17B7-4086-B30A-27A1367F34F6}"/>
    <cellStyle name="Normal 88 2" xfId="2829" xr:uid="{055D3A12-F431-418C-8E48-09DE134417BE}"/>
    <cellStyle name="Normal 88 2 2" xfId="5246" xr:uid="{5ED0326D-DDD5-4FD3-819B-BF5CB87D992F}"/>
    <cellStyle name="Normal 88 2 2 2" xfId="13099" xr:uid="{3779818D-1A49-44F1-868E-DDB924A37AA3}"/>
    <cellStyle name="Normal 88 2 3" xfId="7678" xr:uid="{D2391F82-17CF-47FB-A5D9-5D3D7B015342}"/>
    <cellStyle name="Normal 88 2 3 2" xfId="14320" xr:uid="{D5E08EC9-E1DF-4975-8C45-30484C2E0696}"/>
    <cellStyle name="Normal 88 2 4" xfId="10837" xr:uid="{FB639AA2-A402-426A-A2FF-41E3D9FD65D8}"/>
    <cellStyle name="Normal 88 2 5" xfId="12010" xr:uid="{BC7311E3-EDC6-478F-BDDE-846125D43F8B}"/>
    <cellStyle name="Normal 88 2 6" xfId="15113" xr:uid="{908270AA-485D-4BDF-B9C5-0A851C4CE962}"/>
    <cellStyle name="Normal 88 3" xfId="4584" xr:uid="{0B4D79F4-DB5E-4948-A365-78B7D585DF64}"/>
    <cellStyle name="Normal 88 3 2" xfId="12634" xr:uid="{EFE2B005-66E6-430F-BB27-E3E409C8D766}"/>
    <cellStyle name="Normal 88 4" xfId="7174" xr:uid="{F6D39943-D839-4A2B-9920-C746F124A0B9}"/>
    <cellStyle name="Normal 88 4 2" xfId="13955" xr:uid="{E823E4F1-3FEF-4909-8FF7-B661C5668CB3}"/>
    <cellStyle name="Normal 88 5" xfId="8088" xr:uid="{33827F08-C1E5-442B-95F5-EEBF8832F8B0}"/>
    <cellStyle name="Normal 88 6" xfId="8455" xr:uid="{9B5619FF-5050-4A75-874F-E0664962F6EB}"/>
    <cellStyle name="Normal 88 7" xfId="9934" xr:uid="{CF70C8C3-1236-4BD2-96A4-159379BFFACD}"/>
    <cellStyle name="Normal 88 8" xfId="8637" xr:uid="{A01920FB-B8FF-4785-9D4B-E2D82286E49D}"/>
    <cellStyle name="Normal 88 9" xfId="11425" xr:uid="{10C37552-9BF6-46B0-AFCE-B0B64CA7015D}"/>
    <cellStyle name="Normal 89" xfId="2002" xr:uid="{AE8B88D5-7549-4A20-931D-9280E3A9260B}"/>
    <cellStyle name="Normal 89 10" xfId="14634" xr:uid="{268DD5F9-41F6-4BBD-B3DE-FABFAAC7F030}"/>
    <cellStyle name="Normal 89 2" xfId="2830" xr:uid="{6B15D09F-0E9E-44B5-9C30-53D67B8DFCAD}"/>
    <cellStyle name="Normal 89 2 2" xfId="5247" xr:uid="{3CC4DA76-198C-47CD-9C22-7EABB280022E}"/>
    <cellStyle name="Normal 89 2 2 2" xfId="13100" xr:uid="{95959EEE-B3D4-495F-9E30-D5113D42B124}"/>
    <cellStyle name="Normal 89 2 3" xfId="7679" xr:uid="{3A48A9FA-EFC2-4978-9088-EC4039A15075}"/>
    <cellStyle name="Normal 89 2 3 2" xfId="14321" xr:uid="{B860C72E-EF59-431E-8245-A3C16B5E3351}"/>
    <cellStyle name="Normal 89 2 4" xfId="10838" xr:uid="{870F0265-1B5A-4C0A-921A-A9119809828B}"/>
    <cellStyle name="Normal 89 2 5" xfId="12011" xr:uid="{A8206644-D847-4B3A-8121-47D94290E36C}"/>
    <cellStyle name="Normal 89 2 6" xfId="15114" xr:uid="{3E73B8F1-D6B3-42AB-9255-BA3E480ED9CC}"/>
    <cellStyle name="Normal 89 3" xfId="4585" xr:uid="{B2BB39AF-F970-46ED-A523-E4B361D784D8}"/>
    <cellStyle name="Normal 89 3 2" xfId="12635" xr:uid="{A6051021-86C0-4A3B-B548-CEAA4AAEBC82}"/>
    <cellStyle name="Normal 89 4" xfId="7175" xr:uid="{12D943CC-9F43-4C71-83CC-3C3D71AD506A}"/>
    <cellStyle name="Normal 89 4 2" xfId="13956" xr:uid="{20E64C29-63B4-4E6E-9887-70827C65B3BC}"/>
    <cellStyle name="Normal 89 5" xfId="8089" xr:uid="{D7B7FBD8-2763-4C1B-8102-7B0C41FF73F3}"/>
    <cellStyle name="Normal 89 6" xfId="8456" xr:uid="{183C6C48-4C97-4DFB-BE48-4F79564FB17C}"/>
    <cellStyle name="Normal 89 7" xfId="9935" xr:uid="{06EDA58A-0C35-496F-AE09-C4C5E056A588}"/>
    <cellStyle name="Normal 89 8" xfId="8728" xr:uid="{F7DCC30B-2BE3-4A7E-AB11-649D832A1977}"/>
    <cellStyle name="Normal 89 9" xfId="11426" xr:uid="{EBFC1A5F-8AC9-4C33-A960-FDF75789E69F}"/>
    <cellStyle name="Normal 9" xfId="356" xr:uid="{7D3FD003-C125-4125-A4F1-F6B84077C1BA}"/>
    <cellStyle name="Normal 9 2" xfId="2004" xr:uid="{13E11723-F5C6-4EAB-9281-2098DA5C32F6}"/>
    <cellStyle name="Normal 9 2 2" xfId="2005" xr:uid="{810D80F4-BC73-4183-994F-49FE653456BC}"/>
    <cellStyle name="Normal 9 2 2 2" xfId="4587" xr:uid="{26860A80-252E-4D53-94E6-15B98772D99E}"/>
    <cellStyle name="Normal 9 2 2 3" xfId="7178" xr:uid="{7B4EF619-A852-4BA9-BE83-5A56FE07C4DC}"/>
    <cellStyle name="Normal 9 2 2 4" xfId="8726" xr:uid="{00C6F1D8-A240-4806-8290-F0E6E6B0E323}"/>
    <cellStyle name="Normal 9 2 3" xfId="4586" xr:uid="{70B9CFCF-A2DF-4835-A6CD-5234382009A8}"/>
    <cellStyle name="Normal 9 2 4" xfId="7177" xr:uid="{9BAD5940-6710-40AB-AE90-4D667635FF53}"/>
    <cellStyle name="Normal 9 2 5" xfId="8636" xr:uid="{34C973C9-63A3-4923-876D-6FC4B3E492B4}"/>
    <cellStyle name="Normal 9 3" xfId="2006" xr:uid="{B3757DAC-6F01-40A1-9DCC-BA657C7D07DE}"/>
    <cellStyle name="Normal 9 3 2" xfId="4588" xr:uid="{2708EA8D-FC0B-4EDD-B2EC-B175A6B8C338}"/>
    <cellStyle name="Normal 9 3 3" xfId="7179" xr:uid="{885A45DB-DF6E-406F-8D7E-C039BD14C6CA}"/>
    <cellStyle name="Normal 9 3 4" xfId="8725" xr:uid="{95B8B84C-5318-4048-99FA-7A76ADA55729}"/>
    <cellStyle name="Normal 9 4" xfId="2007" xr:uid="{8814C3BB-1B1D-4B00-B8A6-8A64C2347DC8}"/>
    <cellStyle name="Normal 9 4 2" xfId="4589" xr:uid="{5681D12E-1EBF-42C5-8885-5E039235CE37}"/>
    <cellStyle name="Normal 9 4 3" xfId="7180" xr:uid="{450537F4-DD7C-4FD4-9C20-480775391B46}"/>
    <cellStyle name="Normal 9 4 4" xfId="8724" xr:uid="{77AC9CA6-A972-4CDA-A0E9-96E8189FE817}"/>
    <cellStyle name="Normal 9 5" xfId="2003" xr:uid="{40552063-B5C5-49B6-8666-CC6322C0F3B3}"/>
    <cellStyle name="Normal 9 5 2" xfId="4590" xr:uid="{958717F9-A278-4853-AF21-A0D9B16421CE}"/>
    <cellStyle name="Normal 9 6" xfId="3208" xr:uid="{7BF7A717-5F6A-4F0B-A582-AE4D86229BF7}"/>
    <cellStyle name="Normal 9 7" xfId="7176" xr:uid="{0A360B68-6DD1-47CD-82B4-A1CD96CA5D1F}"/>
    <cellStyle name="Normal 9 8" xfId="8727" xr:uid="{20F887FE-E53A-4980-B26C-BC13BDF0CFED}"/>
    <cellStyle name="Normal 90" xfId="2008" xr:uid="{094CEE5F-31DD-44C0-80B2-AA55143F006A}"/>
    <cellStyle name="Normal 90 10" xfId="14635" xr:uid="{1F5EAAD3-51AC-47DB-84F9-3BFB49296732}"/>
    <cellStyle name="Normal 90 2" xfId="2832" xr:uid="{77013FDD-0A03-46B7-A777-78217BBCCD7A}"/>
    <cellStyle name="Normal 90 2 2" xfId="5248" xr:uid="{EDD959A0-119D-4EF5-BE54-92E3C4B782D3}"/>
    <cellStyle name="Normal 90 2 2 2" xfId="13101" xr:uid="{8D2177C6-758F-4FBE-A3D7-6A78C40E91C0}"/>
    <cellStyle name="Normal 90 2 3" xfId="7680" xr:uid="{9F03B142-34BE-4D52-98E9-DE773F5661F8}"/>
    <cellStyle name="Normal 90 2 3 2" xfId="14322" xr:uid="{AE69272D-822E-493D-9613-DAAEDE2E7911}"/>
    <cellStyle name="Normal 90 2 4" xfId="10839" xr:uid="{1391D914-34C4-425A-B5AF-9AE0B28FD77C}"/>
    <cellStyle name="Normal 90 2 5" xfId="12013" xr:uid="{9ADE62EA-62C6-490D-90F8-007746833FBF}"/>
    <cellStyle name="Normal 90 2 6" xfId="15115" xr:uid="{AEFDD3C0-F766-4045-AFC3-AB261597DEC5}"/>
    <cellStyle name="Normal 90 3" xfId="4591" xr:uid="{3A7E0308-4967-44EC-A3B1-68D59F1B6DDF}"/>
    <cellStyle name="Normal 90 3 2" xfId="12636" xr:uid="{2415A6AB-1015-4BEC-9EBB-77F7E5A96345}"/>
    <cellStyle name="Normal 90 4" xfId="7181" xr:uid="{746E2EEB-3D32-4677-87DE-342D88FED643}"/>
    <cellStyle name="Normal 90 4 2" xfId="13957" xr:uid="{6AFB208A-8DF0-41AF-BAA4-13701C0D1E49}"/>
    <cellStyle name="Normal 90 5" xfId="8090" xr:uid="{54E4A375-AEB6-403F-A6A6-27DF2732CA8A}"/>
    <cellStyle name="Normal 90 6" xfId="8457" xr:uid="{4C2FC9C4-4B20-4918-A3D4-B0FDD935E01B}"/>
    <cellStyle name="Normal 90 7" xfId="9941" xr:uid="{3E00E110-A8E4-43C2-A3BA-DCDE40FB49EC}"/>
    <cellStyle name="Normal 90 8" xfId="8723" xr:uid="{507F439A-F443-403D-8299-2311D8454E11}"/>
    <cellStyle name="Normal 90 9" xfId="11427" xr:uid="{E92AB0A3-35BD-4FAF-88D2-108D70FE005D}"/>
    <cellStyle name="Normal 91" xfId="2009" xr:uid="{6F51037E-8873-43F1-BE45-97107EA0EAE7}"/>
    <cellStyle name="Normal 91 10" xfId="14636" xr:uid="{846FB544-21C4-418E-8DAA-EF753A21F298}"/>
    <cellStyle name="Normal 91 2" xfId="2833" xr:uid="{C03E210F-DF57-47A5-B8EA-C2B7CE279205}"/>
    <cellStyle name="Normal 91 2 2" xfId="5249" xr:uid="{D8BA392C-08E3-4661-9B6B-E04142A254E5}"/>
    <cellStyle name="Normal 91 2 2 2" xfId="13102" xr:uid="{C7C023D9-3916-44C2-A43C-21699CEDE43E}"/>
    <cellStyle name="Normal 91 2 3" xfId="7681" xr:uid="{9AA49015-F36B-4C13-B7A8-8A4631A875A9}"/>
    <cellStyle name="Normal 91 2 3 2" xfId="14323" xr:uid="{EE4524B3-6521-4A60-86BD-43D3B7D0DA16}"/>
    <cellStyle name="Normal 91 2 4" xfId="10840" xr:uid="{EC956268-F3D4-4B35-A208-79576752DD45}"/>
    <cellStyle name="Normal 91 2 5" xfId="12014" xr:uid="{BE3127BC-5450-48B0-9C43-03012D06497B}"/>
    <cellStyle name="Normal 91 2 6" xfId="15116" xr:uid="{AA3580B1-CDB0-4331-BD25-1AA1B5841B39}"/>
    <cellStyle name="Normal 91 3" xfId="4592" xr:uid="{36A5DA20-ECBC-4429-8E3D-CE36AE4088AC}"/>
    <cellStyle name="Normal 91 3 2" xfId="12637" xr:uid="{ADFBF652-3184-4920-B73C-00638E4539D5}"/>
    <cellStyle name="Normal 91 4" xfId="7182" xr:uid="{BCB7E242-E03E-4779-BC27-CABC53F33E73}"/>
    <cellStyle name="Normal 91 4 2" xfId="13958" xr:uid="{C786E377-8A51-4092-AD5B-21291E70094D}"/>
    <cellStyle name="Normal 91 5" xfId="8091" xr:uid="{6EB4AC41-E0B3-4CF0-A112-5AA0231BA68C}"/>
    <cellStyle name="Normal 91 6" xfId="8458" xr:uid="{00C97F08-6AB0-4F62-B7C8-7206613692C0}"/>
    <cellStyle name="Normal 91 7" xfId="9942" xr:uid="{E9F297DA-72F6-43EC-B584-71FB2F9F4454}"/>
    <cellStyle name="Normal 91 8" xfId="8722" xr:uid="{4F4F1B95-5D30-4080-A627-ADD2BE741679}"/>
    <cellStyle name="Normal 91 9" xfId="11428" xr:uid="{90FCE9A0-9A74-49D7-80E1-6F0B6AD7D67D}"/>
    <cellStyle name="Normal 92" xfId="2010" xr:uid="{474856C0-B6C8-4720-B926-1E337E956018}"/>
    <cellStyle name="Normal 92 10" xfId="14637" xr:uid="{018D4D6E-901C-4EFE-BA48-7601BA808439}"/>
    <cellStyle name="Normal 92 2" xfId="2834" xr:uid="{F16E8C95-7E04-4AE5-BE77-612909F57133}"/>
    <cellStyle name="Normal 92 2 2" xfId="5250" xr:uid="{FE495701-E4B7-4ABA-AC03-152CE69715A4}"/>
    <cellStyle name="Normal 92 2 2 2" xfId="13103" xr:uid="{136CD979-0E31-4A1D-A485-40D809C9FFB3}"/>
    <cellStyle name="Normal 92 2 3" xfId="7682" xr:uid="{48B08FF3-595A-405D-9E5F-B2A0AEB6CC90}"/>
    <cellStyle name="Normal 92 2 3 2" xfId="14324" xr:uid="{539A5694-5250-448F-B93C-7A20E6E3CB75}"/>
    <cellStyle name="Normal 92 2 4" xfId="10841" xr:uid="{BCB63065-F864-47E6-A3B8-69CD8D92CC57}"/>
    <cellStyle name="Normal 92 2 5" xfId="12015" xr:uid="{0472131B-4183-4AEF-8131-A6B3D98873D0}"/>
    <cellStyle name="Normal 92 2 6" xfId="15117" xr:uid="{C0DC04CA-0C4E-462D-8A39-87E84E57408E}"/>
    <cellStyle name="Normal 92 3" xfId="4593" xr:uid="{B103D7E2-59F9-41DA-88D3-92FB5BCF25B2}"/>
    <cellStyle name="Normal 92 3 2" xfId="12638" xr:uid="{B251C09D-2FE1-412C-924C-79F5EB9595D7}"/>
    <cellStyle name="Normal 92 4" xfId="7183" xr:uid="{D8832E6C-AB2B-40E3-AD96-CDAC7D56C8EB}"/>
    <cellStyle name="Normal 92 4 2" xfId="13959" xr:uid="{A3FF0A0D-5B15-4BE4-8D8E-354A55D8D145}"/>
    <cellStyle name="Normal 92 5" xfId="8092" xr:uid="{CFE96536-6079-4AE3-94A8-C75D405E3243}"/>
    <cellStyle name="Normal 92 6" xfId="8459" xr:uid="{CAB1B02C-0A3E-407A-B047-E8FAB02DB35D}"/>
    <cellStyle name="Normal 92 7" xfId="9943" xr:uid="{931A1325-8C57-4A65-8019-165014ABF769}"/>
    <cellStyle name="Normal 92 8" xfId="8721" xr:uid="{7C19EB33-1591-484E-8139-BF4491D4B43B}"/>
    <cellStyle name="Normal 92 9" xfId="11429" xr:uid="{4F887632-B09D-4054-8D3A-8B993BBD7CC9}"/>
    <cellStyle name="Normal 93" xfId="2011" xr:uid="{E9F2B4D3-FD1D-4CB9-A6A7-BC97835DF503}"/>
    <cellStyle name="Normal 93 10" xfId="14638" xr:uid="{33DC5754-1D28-403A-80E5-50B2FD377EEB}"/>
    <cellStyle name="Normal 93 2" xfId="2835" xr:uid="{15495440-F940-4F85-8186-8543BFEF5B5D}"/>
    <cellStyle name="Normal 93 2 2" xfId="5251" xr:uid="{4C06F9A3-6FD7-4CA2-BEB5-155DA3416D10}"/>
    <cellStyle name="Normal 93 2 2 2" xfId="13104" xr:uid="{26D0726E-1B79-47A9-85A3-27BB969360A7}"/>
    <cellStyle name="Normal 93 2 3" xfId="7683" xr:uid="{5A34F939-5B47-46BE-82B6-A4227BC0AEB8}"/>
    <cellStyle name="Normal 93 2 3 2" xfId="14325" xr:uid="{0B756361-2490-4525-A1F2-58039767636B}"/>
    <cellStyle name="Normal 93 2 4" xfId="10842" xr:uid="{109A1641-8B20-4C7F-A6C0-278E400A7103}"/>
    <cellStyle name="Normal 93 2 5" xfId="12016" xr:uid="{769FB5B6-2CAC-4B35-B1DF-944F3D1B42D2}"/>
    <cellStyle name="Normal 93 2 6" xfId="15118" xr:uid="{0385C947-E9C6-4FC3-B728-437309C4A378}"/>
    <cellStyle name="Normal 93 3" xfId="4594" xr:uid="{791F1368-E1E6-4E31-B3FA-A1D11C68E897}"/>
    <cellStyle name="Normal 93 3 2" xfId="12639" xr:uid="{111FCD99-3AAF-47C4-BF31-43BD1AD4118F}"/>
    <cellStyle name="Normal 93 4" xfId="7184" xr:uid="{B00D1F88-8DC8-4710-A9C8-536CE1D7F50D}"/>
    <cellStyle name="Normal 93 4 2" xfId="13960" xr:uid="{021654D9-2DBA-4319-95BE-04B123B06F99}"/>
    <cellStyle name="Normal 93 5" xfId="8093" xr:uid="{C5C57658-2B35-45AE-8380-E33753744E30}"/>
    <cellStyle name="Normal 93 6" xfId="8460" xr:uid="{281E4F18-70AD-488B-A882-59A2C142495C}"/>
    <cellStyle name="Normal 93 7" xfId="9944" xr:uid="{DCF2D1C2-AEB2-4748-B450-BF2355D2FE2E}"/>
    <cellStyle name="Normal 93 8" xfId="8720" xr:uid="{52909A4B-3E2F-42D3-98AE-9C4B38CB6084}"/>
    <cellStyle name="Normal 93 9" xfId="11430" xr:uid="{34A0086E-6EAE-4DD3-92C7-1C6AEA888295}"/>
    <cellStyle name="Normal 94" xfId="2012" xr:uid="{43619D8C-E06E-46BB-8745-D1605400CF25}"/>
    <cellStyle name="Normal 94 10" xfId="14639" xr:uid="{8A811CE0-E39D-4A1A-9134-02C6BF28633E}"/>
    <cellStyle name="Normal 94 2" xfId="2836" xr:uid="{93986B37-A4E8-4963-937A-2EF26B946FB6}"/>
    <cellStyle name="Normal 94 2 2" xfId="5252" xr:uid="{AF35BEA2-1959-446C-9407-2119788C665F}"/>
    <cellStyle name="Normal 94 2 2 2" xfId="13105" xr:uid="{0119BDE8-3B05-41D3-B4A0-D8D6687EC628}"/>
    <cellStyle name="Normal 94 2 3" xfId="7684" xr:uid="{3F45143F-85F8-463D-A32A-556595E40243}"/>
    <cellStyle name="Normal 94 2 3 2" xfId="14326" xr:uid="{7F2C66B6-2CA9-4A5E-88F3-09FA995700A4}"/>
    <cellStyle name="Normal 94 2 4" xfId="10843" xr:uid="{CC776C60-58EC-468D-B3FF-1025619A859F}"/>
    <cellStyle name="Normal 94 2 5" xfId="12017" xr:uid="{3C579D97-F87A-4B70-8AD3-DA72F21C1BBC}"/>
    <cellStyle name="Normal 94 2 6" xfId="15119" xr:uid="{18F39EA4-9E73-485D-BB53-D2D38F2F01B2}"/>
    <cellStyle name="Normal 94 3" xfId="4595" xr:uid="{90A61D45-B25D-4739-8F03-BA09D904342E}"/>
    <cellStyle name="Normal 94 3 2" xfId="12640" xr:uid="{178EDF88-AF6E-43DB-9C6D-94A5B4BE38A0}"/>
    <cellStyle name="Normal 94 4" xfId="7185" xr:uid="{4242360B-4479-49A7-A2BA-1A38204B33A2}"/>
    <cellStyle name="Normal 94 4 2" xfId="13961" xr:uid="{7F8E653F-3DF8-417B-A862-D900CA1F4839}"/>
    <cellStyle name="Normal 94 5" xfId="8094" xr:uid="{7E81B32E-2FEA-47B1-B263-26513477463D}"/>
    <cellStyle name="Normal 94 6" xfId="8461" xr:uid="{09CBEAF1-0A33-4F87-9D0A-F65F476ADB71}"/>
    <cellStyle name="Normal 94 7" xfId="9945" xr:uid="{4FD55253-3F17-4063-8C46-F2BF90200668}"/>
    <cellStyle name="Normal 94 8" xfId="8719" xr:uid="{46A329C7-60C0-43F7-A08A-EAA4D470B4D1}"/>
    <cellStyle name="Normal 94 9" xfId="11431" xr:uid="{A6D69839-9415-4543-9FBB-54C8C3A37F61}"/>
    <cellStyle name="Normal 95" xfId="2013" xr:uid="{485890B4-5C1E-4C74-8EF1-B9F549BB4B7C}"/>
    <cellStyle name="Normal 95 10" xfId="14640" xr:uid="{FDDA6429-F283-45C3-BC15-ECFD241A3FDE}"/>
    <cellStyle name="Normal 95 2" xfId="2837" xr:uid="{F9AB1F61-1645-4BA5-9A7F-CDF7ECB7DF9B}"/>
    <cellStyle name="Normal 95 2 2" xfId="5253" xr:uid="{52848EC4-A36A-4781-9750-E248EE38F6EB}"/>
    <cellStyle name="Normal 95 2 2 2" xfId="13106" xr:uid="{91E517B3-3107-4751-8125-7EF796020971}"/>
    <cellStyle name="Normal 95 2 3" xfId="7685" xr:uid="{1EBC48F9-1BE8-44F9-9290-6705ACD094C3}"/>
    <cellStyle name="Normal 95 2 3 2" xfId="14327" xr:uid="{F7E13FDC-B218-431F-BCCB-F3E4F72B8367}"/>
    <cellStyle name="Normal 95 2 4" xfId="10844" xr:uid="{800E1EB0-0F31-4388-A2A5-1A7FD2D4EF48}"/>
    <cellStyle name="Normal 95 2 5" xfId="12018" xr:uid="{2A5618F0-CE0F-413C-B421-BA3DA419FC5F}"/>
    <cellStyle name="Normal 95 2 6" xfId="15120" xr:uid="{9EB1436D-980F-4CB9-AEF2-D398668FE49F}"/>
    <cellStyle name="Normal 95 3" xfId="4596" xr:uid="{B66936A2-2FE1-44EE-8998-CC6A0B0B9CFE}"/>
    <cellStyle name="Normal 95 3 2" xfId="12641" xr:uid="{F604D222-C281-48C2-9912-3091625BB1C6}"/>
    <cellStyle name="Normal 95 4" xfId="7186" xr:uid="{09CAC7AE-5C2C-40BB-AFFB-B820B01B3DC8}"/>
    <cellStyle name="Normal 95 4 2" xfId="13962" xr:uid="{CBA2525C-4696-4EA9-9596-F8E28F7FF198}"/>
    <cellStyle name="Normal 95 5" xfId="8095" xr:uid="{1DAAC573-9104-47ED-9A19-A7A144137205}"/>
    <cellStyle name="Normal 95 6" xfId="8462" xr:uid="{C5BEBB8D-AA0A-446E-8479-C8FE7C99C87C}"/>
    <cellStyle name="Normal 95 7" xfId="9946" xr:uid="{3182DE03-9BF3-4C63-B302-49530F936C11}"/>
    <cellStyle name="Normal 95 8" xfId="8635" xr:uid="{20C0A83A-3F3B-419F-B96E-4EBCD4E6525F}"/>
    <cellStyle name="Normal 95 9" xfId="11432" xr:uid="{29BE2563-6300-4553-B348-B6D725786938}"/>
    <cellStyle name="Normal 96" xfId="2014" xr:uid="{317E1856-A50A-4ADE-868A-FE375595A3FF}"/>
    <cellStyle name="Normal 96 10" xfId="14641" xr:uid="{788B0C74-AEE5-42EA-A1EF-C9EA00FE8944}"/>
    <cellStyle name="Normal 96 2" xfId="2838" xr:uid="{B85542D3-6012-4CCB-A189-D470C11B0D7F}"/>
    <cellStyle name="Normal 96 2 2" xfId="5254" xr:uid="{59AC924A-4AA0-49BA-9223-21053800D69B}"/>
    <cellStyle name="Normal 96 2 2 2" xfId="13107" xr:uid="{AE7E336A-F895-4E0E-83A2-6B7E5F4DC402}"/>
    <cellStyle name="Normal 96 2 3" xfId="7686" xr:uid="{BA36E342-87C2-4140-8107-A560E62286A8}"/>
    <cellStyle name="Normal 96 2 3 2" xfId="14328" xr:uid="{C45C95B5-4940-4F61-87E3-0B5270641524}"/>
    <cellStyle name="Normal 96 2 4" xfId="10845" xr:uid="{BFE2FE70-DFC1-4E40-83CD-0D55A95917BB}"/>
    <cellStyle name="Normal 96 2 5" xfId="12019" xr:uid="{EBF8A111-9112-4C1C-B795-3D0C6B275434}"/>
    <cellStyle name="Normal 96 2 6" xfId="15121" xr:uid="{9A6E0836-E86B-42E1-8695-4F9228200164}"/>
    <cellStyle name="Normal 96 3" xfId="4597" xr:uid="{1A7390FA-FEC2-4524-8933-674D767A030D}"/>
    <cellStyle name="Normal 96 3 2" xfId="12642" xr:uid="{16D990E9-F644-4FCB-A727-A3154AFF8902}"/>
    <cellStyle name="Normal 96 4" xfId="7187" xr:uid="{531778BC-A5F2-4012-8DE2-E44E216D7393}"/>
    <cellStyle name="Normal 96 4 2" xfId="13963" xr:uid="{50B2DC4A-5B01-4D95-9D7A-E672829F2DBC}"/>
    <cellStyle name="Normal 96 5" xfId="8096" xr:uid="{22C422D6-64D0-49CB-89D7-453C089BF5FE}"/>
    <cellStyle name="Normal 96 6" xfId="8463" xr:uid="{836C1F4C-B3E1-489B-948B-6EEA25AAC832}"/>
    <cellStyle name="Normal 96 7" xfId="9947" xr:uid="{2C440446-BE89-4A64-A3EA-565B81CB072D}"/>
    <cellStyle name="Normal 96 8" xfId="8717" xr:uid="{2C85CB07-151E-4965-9308-570F1017F071}"/>
    <cellStyle name="Normal 96 9" xfId="11433" xr:uid="{2919BA0F-3957-4354-93B7-6EFD0C5428F9}"/>
    <cellStyle name="Normal 97" xfId="2015" xr:uid="{8010E4FA-932A-416D-9C0E-0577D6BB1B90}"/>
    <cellStyle name="Normal 97 10" xfId="14642" xr:uid="{07CD0414-A3C6-4CDE-9CE3-4D05F3302EF6}"/>
    <cellStyle name="Normal 97 2" xfId="2839" xr:uid="{D6401E9A-6B88-4670-9ACB-96200E58507C}"/>
    <cellStyle name="Normal 97 2 2" xfId="5255" xr:uid="{F7827634-7561-49D9-AA5B-A4502CBC3235}"/>
    <cellStyle name="Normal 97 2 2 2" xfId="13108" xr:uid="{38074340-597A-4C45-9496-A635B17A38D9}"/>
    <cellStyle name="Normal 97 2 3" xfId="7687" xr:uid="{0AACDB8B-3875-4806-9005-6DCD8817837C}"/>
    <cellStyle name="Normal 97 2 3 2" xfId="14329" xr:uid="{FE015727-326B-4F63-B048-778F00CD81EE}"/>
    <cellStyle name="Normal 97 2 4" xfId="10846" xr:uid="{3C9F5DBF-C12B-4D08-98E8-94A72AAE44B9}"/>
    <cellStyle name="Normal 97 2 5" xfId="12020" xr:uid="{E27F937C-E5E2-47FC-9A84-044056776425}"/>
    <cellStyle name="Normal 97 2 6" xfId="15122" xr:uid="{29E7CECC-C89F-469B-AA11-CA93FE958E18}"/>
    <cellStyle name="Normal 97 3" xfId="4598" xr:uid="{48029AF9-0D54-4892-9352-1F7AD845003B}"/>
    <cellStyle name="Normal 97 3 2" xfId="12643" xr:uid="{A24EAD37-6CCB-43B9-B32F-00F4351E329F}"/>
    <cellStyle name="Normal 97 4" xfId="7188" xr:uid="{7B568C6C-2D92-43B0-B693-91836380A070}"/>
    <cellStyle name="Normal 97 4 2" xfId="13964" xr:uid="{3186F719-245E-49BA-8C94-4E744773EA5F}"/>
    <cellStyle name="Normal 97 5" xfId="8097" xr:uid="{B677DF41-98A9-4546-B41E-AA236E492FCC}"/>
    <cellStyle name="Normal 97 6" xfId="8464" xr:uid="{12FAEC98-CC66-48F1-A9B0-689F8A8EAB05}"/>
    <cellStyle name="Normal 97 7" xfId="9948" xr:uid="{3A984149-343D-45A1-A9D8-788031087858}"/>
    <cellStyle name="Normal 97 8" xfId="8716" xr:uid="{270326C2-4F20-4AD6-B262-58524CEE9A65}"/>
    <cellStyle name="Normal 97 9" xfId="11434" xr:uid="{41676E1A-3C29-4B20-914B-C7C391B9EE57}"/>
    <cellStyle name="Normal 98" xfId="2016" xr:uid="{E9B91B3B-7C69-4C82-A321-61126DD50B9B}"/>
    <cellStyle name="Normal 98 10" xfId="14643" xr:uid="{3839751D-E7D2-4E19-8A7B-CCD59F40C4B8}"/>
    <cellStyle name="Normal 98 2" xfId="2840" xr:uid="{898111B7-B1C2-466F-8DF4-2FA7CBB5E3CC}"/>
    <cellStyle name="Normal 98 2 2" xfId="5256" xr:uid="{6567EAC1-FB04-4D2D-A5E9-7057E28CA222}"/>
    <cellStyle name="Normal 98 2 2 2" xfId="13109" xr:uid="{55A96F45-E027-4C0E-976C-8B4D40D8293B}"/>
    <cellStyle name="Normal 98 2 3" xfId="7688" xr:uid="{8FCC5C09-22D6-444B-8196-22F87A1522B3}"/>
    <cellStyle name="Normal 98 2 3 2" xfId="14330" xr:uid="{08A48BB5-8399-4EC7-B330-2B16F42B52F0}"/>
    <cellStyle name="Normal 98 2 4" xfId="10847" xr:uid="{FF6406F7-6C4B-4213-BA38-4974C775E920}"/>
    <cellStyle name="Normal 98 2 5" xfId="12021" xr:uid="{91AEC54C-83BA-4D8B-BDAF-7FFEB7E24882}"/>
    <cellStyle name="Normal 98 2 6" xfId="15123" xr:uid="{1445160F-D239-4825-8882-5CF0B49E046E}"/>
    <cellStyle name="Normal 98 3" xfId="4599" xr:uid="{7BCA5171-F5D6-4220-AAB9-DAC262A055D5}"/>
    <cellStyle name="Normal 98 3 2" xfId="12644" xr:uid="{A3AD9AC7-D99A-49C1-A5CC-4C8D2C1C78CF}"/>
    <cellStyle name="Normal 98 4" xfId="7189" xr:uid="{CDDF3230-5AA9-4314-BC87-FA4284894B10}"/>
    <cellStyle name="Normal 98 4 2" xfId="13965" xr:uid="{A3D38699-B9C5-4EF9-8FF1-8E3D352218E6}"/>
    <cellStyle name="Normal 98 5" xfId="8098" xr:uid="{5B8BA1FF-FA58-440D-AA7D-32EF6E9D47DF}"/>
    <cellStyle name="Normal 98 6" xfId="8465" xr:uid="{E14A0063-1EBE-4190-99A7-2F283AA178B1}"/>
    <cellStyle name="Normal 98 7" xfId="9949" xr:uid="{049CE318-95A3-43C3-8F2C-AB88C68C7C30}"/>
    <cellStyle name="Normal 98 8" xfId="8634" xr:uid="{3B175E65-2A4E-436E-BFED-91AB1BE918FC}"/>
    <cellStyle name="Normal 98 9" xfId="11435" xr:uid="{CE537E48-9256-435A-B890-E84A82912B80}"/>
    <cellStyle name="Normal 99" xfId="2017" xr:uid="{A05DDC77-D4A4-4007-96A8-B3D17E32B267}"/>
    <cellStyle name="Normal 99 10" xfId="14644" xr:uid="{9BA6AF22-ADB9-4690-88CD-611453651B72}"/>
    <cellStyle name="Normal 99 2" xfId="2841" xr:uid="{364073D4-2838-4507-B083-670FA56B7ABB}"/>
    <cellStyle name="Normal 99 2 2" xfId="5257" xr:uid="{48571305-63A9-4078-8C54-D025CC006F6A}"/>
    <cellStyle name="Normal 99 2 2 2" xfId="13110" xr:uid="{226714AE-6F58-4CDB-A3AF-65582C1C8D90}"/>
    <cellStyle name="Normal 99 2 3" xfId="7689" xr:uid="{121B7569-2CD3-49B7-9E4C-082690E29C08}"/>
    <cellStyle name="Normal 99 2 3 2" xfId="14331" xr:uid="{69F1D4A2-BE13-424E-8764-9BCBF937729B}"/>
    <cellStyle name="Normal 99 2 4" xfId="10848" xr:uid="{D57F4128-4E4E-430F-8098-E30631CC18A7}"/>
    <cellStyle name="Normal 99 2 5" xfId="12022" xr:uid="{D10AA957-BA69-4140-93D2-CC281796C3A2}"/>
    <cellStyle name="Normal 99 2 6" xfId="15124" xr:uid="{70BFB347-C983-4114-A9C0-C29DEEA5D6D8}"/>
    <cellStyle name="Normal 99 3" xfId="4600" xr:uid="{C534FE28-B9AD-4216-9D1C-4F32E1853982}"/>
    <cellStyle name="Normal 99 3 2" xfId="12645" xr:uid="{1762EA1C-14EB-4E9F-9027-DB4CFE7CCF41}"/>
    <cellStyle name="Normal 99 4" xfId="7190" xr:uid="{E0D45BC0-E2BD-43FF-8641-A827BC09AD96}"/>
    <cellStyle name="Normal 99 4 2" xfId="13966" xr:uid="{A747819B-88CA-4361-BED9-1394A91AFE95}"/>
    <cellStyle name="Normal 99 5" xfId="8099" xr:uid="{23A3CDC2-1D7A-452B-B419-02F897725DFF}"/>
    <cellStyle name="Normal 99 6" xfId="8466" xr:uid="{D088BBD7-7BA4-4B86-9E1D-61E36DF6443B}"/>
    <cellStyle name="Normal 99 7" xfId="9950" xr:uid="{0E334294-1F20-44C8-B719-5E512374154C}"/>
    <cellStyle name="Normal 99 8" xfId="8714" xr:uid="{2830402A-B72A-4D40-85CE-309FFE89DA5A}"/>
    <cellStyle name="Normal 99 9" xfId="11436" xr:uid="{25D499A1-F3FC-4B04-8436-01D207DE5654}"/>
    <cellStyle name="Normal_Berli - Dec 2002 (Thai)-3" xfId="57" xr:uid="{00000000-0005-0000-0000-000039000000}"/>
    <cellStyle name="Normal_M033T4 2 2" xfId="58" xr:uid="{00000000-0005-0000-0000-00003B000000}"/>
    <cellStyle name="Normale_9639A02C" xfId="2018" xr:uid="{B5D7B3FC-F944-410E-9B40-91AB24842155}"/>
    <cellStyle name="Note" xfId="59" builtinId="10" customBuiltin="1"/>
    <cellStyle name="Note 2" xfId="206" xr:uid="{7EDBD43E-7E7A-47B5-9ED8-1B8FEBCFCAB6}"/>
    <cellStyle name="Note 2 10" xfId="11437" xr:uid="{356A3972-6A13-4379-8023-67CD2C5BA45F}"/>
    <cellStyle name="Note 2 11" xfId="14645" xr:uid="{F6BBBA11-1ACD-4D0C-ACC0-CFB251988C90}"/>
    <cellStyle name="Note 2 12" xfId="2019" xr:uid="{2F1CD6C9-C6AA-451F-A12D-ECE16D51C286}"/>
    <cellStyle name="Note 2 2" xfId="2842" xr:uid="{A1525667-07DE-4E23-A8C1-2B635CF0C44E}"/>
    <cellStyle name="Note 2 2 2" xfId="5258" xr:uid="{5756CF98-5DC3-4B7B-8740-ABB8B3F12753}"/>
    <cellStyle name="Note 2 2 2 2" xfId="13111" xr:uid="{89619008-5A28-4039-843B-9E8B7F9113D5}"/>
    <cellStyle name="Note 2 2 3" xfId="4602" xr:uid="{654D1367-6F37-4845-B901-066D46C601D9}"/>
    <cellStyle name="Note 2 2 3 2" xfId="12647" xr:uid="{0071EB59-2716-46FC-85A5-CB8B0794AA5B}"/>
    <cellStyle name="Note 2 2 4" xfId="7690" xr:uid="{D71C41D0-2081-45C5-9598-E145305F4812}"/>
    <cellStyle name="Note 2 2 4 2" xfId="14332" xr:uid="{5B9AA870-60DE-470F-866D-1F9D5EDB991A}"/>
    <cellStyle name="Note 2 2 5" xfId="10849" xr:uid="{8945C06D-A446-4EA8-AAC7-55C9528D7B8C}"/>
    <cellStyle name="Note 2 2 6" xfId="12023" xr:uid="{DC5D21A6-F540-4944-A293-74FE6019A652}"/>
    <cellStyle name="Note 2 2 7" xfId="15125" xr:uid="{E46AF0F6-0C71-4F29-801B-2692CC28DAE5}"/>
    <cellStyle name="Note 2 3" xfId="5259" xr:uid="{9F5BFD42-1B16-4DBC-B7B3-0E457D2F2EC4}"/>
    <cellStyle name="Note 2 3 2" xfId="13112" xr:uid="{3821A7BD-460C-45F9-AF7A-00D7D2FAB294}"/>
    <cellStyle name="Note 2 4" xfId="4601" xr:uid="{C9E17854-C389-4C17-8643-8285C59B27DA}"/>
    <cellStyle name="Note 2 4 2" xfId="12646" xr:uid="{794160B7-E5E9-4282-9B8E-61FF8AC2AE00}"/>
    <cellStyle name="Note 2 5" xfId="7191" xr:uid="{4FB7D2C5-A7FC-4C9B-851F-62DE26C02D57}"/>
    <cellStyle name="Note 2 5 2" xfId="13967" xr:uid="{4DC19681-9370-4299-91E5-91C321649C32}"/>
    <cellStyle name="Note 2 6" xfId="8100" xr:uid="{D699C684-C2C7-4F98-B06A-AC7E723D6E0F}"/>
    <cellStyle name="Note 2 7" xfId="8467" xr:uid="{1B3C5044-6630-40DE-9468-11689F79E472}"/>
    <cellStyle name="Note 2 8" xfId="9951" xr:uid="{FF77FCDD-1489-4D37-AA8D-3F4C0B5FE9CB}"/>
    <cellStyle name="Note 2 9" xfId="8633" xr:uid="{19A8AC9E-0CB4-46AB-AC0A-A3CF024D70BB}"/>
    <cellStyle name="Note 3" xfId="230" xr:uid="{EAC42B92-5639-47D2-A297-084B9DE89E90}"/>
    <cellStyle name="Note 3 10" xfId="14646" xr:uid="{6632F74F-EEBC-4734-9019-0B66126AA46E}"/>
    <cellStyle name="Note 3 11" xfId="2020" xr:uid="{4BEE0029-FEC4-41CF-9FB6-2BEA27D0AEF4}"/>
    <cellStyle name="Note 3 2" xfId="2843" xr:uid="{44F95BAC-1458-42F0-8C2E-689EBBC04241}"/>
    <cellStyle name="Note 3 2 2" xfId="5260" xr:uid="{207BB077-32C5-44E2-9BCA-7A7F07954FD7}"/>
    <cellStyle name="Note 3 2 2 2" xfId="13113" xr:uid="{605EE8CE-3930-4E63-B37B-3F9594253344}"/>
    <cellStyle name="Note 3 2 3" xfId="7691" xr:uid="{57020FEF-16F2-4BFB-AAB2-D0A6ABEE7FCA}"/>
    <cellStyle name="Note 3 2 3 2" xfId="14333" xr:uid="{30976BFA-051A-401D-A6CF-1F12DEC4B3E8}"/>
    <cellStyle name="Note 3 2 4" xfId="10850" xr:uid="{25C64145-7B26-4DAF-84A4-35E31FFAAAAE}"/>
    <cellStyle name="Note 3 2 5" xfId="12024" xr:uid="{BA71C0F8-DF01-43CB-AFD4-1840A129DC5F}"/>
    <cellStyle name="Note 3 2 6" xfId="15126" xr:uid="{57E54D7E-A558-4A93-9150-B70B296EF940}"/>
    <cellStyle name="Note 3 3" xfId="4603" xr:uid="{B13B5E8B-E2F7-452B-B477-061974CA7919}"/>
    <cellStyle name="Note 3 3 2" xfId="12648" xr:uid="{F4132C98-2E9B-4F1B-B832-0D9CB174F101}"/>
    <cellStyle name="Note 3 4" xfId="7192" xr:uid="{8FA942D3-F343-40F5-9B84-482EB2E0DF7B}"/>
    <cellStyle name="Note 3 4 2" xfId="13968" xr:uid="{6DB1C51F-DC84-4C9E-97B1-B83EAB7AF53C}"/>
    <cellStyle name="Note 3 5" xfId="8101" xr:uid="{EEA69454-94E6-4512-9EDA-B1D617DE34F6}"/>
    <cellStyle name="Note 3 6" xfId="8468" xr:uid="{5F73432C-8CD7-4F31-9B37-AEE2C8CACF59}"/>
    <cellStyle name="Note 3 7" xfId="9952" xr:uid="{9F9B025D-4083-4F9A-BBCE-7949F3B95C65}"/>
    <cellStyle name="Note 3 8" xfId="8712" xr:uid="{692AC75F-6345-4EBC-9FEB-9104FAE765FC}"/>
    <cellStyle name="Note 3 9" xfId="11438" xr:uid="{9BB540FB-ADF1-4F2F-9DAD-C61AD29BB899}"/>
    <cellStyle name="Note 4" xfId="5261" xr:uid="{446027B9-16A6-4A93-8216-52596788A384}"/>
    <cellStyle name="Note 4 2" xfId="10504" xr:uid="{208012A5-F826-40C6-BE4E-1C14B7BFFD0C}"/>
    <cellStyle name="Note 4 3" xfId="13114" xr:uid="{12B675CA-8BFD-4773-AE8F-77DE162083CE}"/>
    <cellStyle name="Note 4 4" xfId="14749" xr:uid="{6BFF14CB-C153-487B-A52F-7698526A2447}"/>
    <cellStyle name="Note 5" xfId="14752" xr:uid="{04805695-D019-45EC-90DD-0EF626C7D4A5}"/>
    <cellStyle name="Note 6" xfId="94" xr:uid="{48AD2B0E-6B39-450C-BD13-03C3726F1D3D}"/>
    <cellStyle name="Output" xfId="60" builtinId="21" customBuiltin="1"/>
    <cellStyle name="Output 2" xfId="2021" xr:uid="{95F4DC13-036B-4040-A7FB-9447DA6838EB}"/>
    <cellStyle name="Output 2 2" xfId="4604" xr:uid="{42B580A3-D295-41B6-B33C-BAB69028E12F}"/>
    <cellStyle name="Output 2 3" xfId="7193" xr:uid="{D98BC8F2-75F7-44E1-84CB-78526FBFB16D}"/>
    <cellStyle name="Output 2 4" xfId="8711" xr:uid="{DE30C85D-AF84-4AFA-A582-442DBBDB1AD1}"/>
    <cellStyle name="Output 3" xfId="5262" xr:uid="{EE4D8146-DA3A-4C82-81D2-A3A4F3D88C8A}"/>
    <cellStyle name="Output 4" xfId="8607" xr:uid="{19FA9DB0-D364-41E3-9399-A0D2765049E9}"/>
    <cellStyle name="Percent (0)" xfId="431" xr:uid="{9CD640D1-A60A-4E55-9593-C7D2DBF839D8}"/>
    <cellStyle name="Percent [2]" xfId="432" xr:uid="{DC83C881-50B7-425B-8522-605135EA5862}"/>
    <cellStyle name="Percent [2] 2" xfId="2022" xr:uid="{90E73A70-201E-4100-A070-6B14F8BF599E}"/>
    <cellStyle name="Percent 10" xfId="2023" xr:uid="{E6EAE40C-CF0F-4954-8048-98DC48EA0688}"/>
    <cellStyle name="Percent 11" xfId="2024" xr:uid="{0612E936-A3C3-4328-A45C-F89F267957A1}"/>
    <cellStyle name="Percent 12" xfId="4605" xr:uid="{6E0CA28A-8BF9-4336-8EF2-EFC515F9F804}"/>
    <cellStyle name="Percent 12 2" xfId="5263" xr:uid="{0799196D-C222-4441-885D-A0EC39A54A92}"/>
    <cellStyle name="Percent 12 2 2" xfId="13115" xr:uid="{A5C3A276-D703-4F33-9C1F-B9D398A83C9E}"/>
    <cellStyle name="Percent 12 3" xfId="12649" xr:uid="{B9031FF4-2A52-4F32-B4E4-F131DE8448B2}"/>
    <cellStyle name="Percent 13" xfId="13623" xr:uid="{4EDA8F05-0F84-4052-8CB2-9899F5AAB511}"/>
    <cellStyle name="Percent 2" xfId="158" xr:uid="{BA3C2BE8-2850-4A4F-B8E5-E021785B4323}"/>
    <cellStyle name="Percent 2 10" xfId="2025" xr:uid="{DE16EDE3-6D64-4367-B779-95B3AB0C9417}"/>
    <cellStyle name="Percent 2 2" xfId="358" xr:uid="{4B99E024-09B6-47BB-8314-CB0DDC3BF9E9}"/>
    <cellStyle name="Percent 2 2 2" xfId="2027" xr:uid="{0D350E97-EEE0-449C-ACCA-85052AE25D2B}"/>
    <cellStyle name="Percent 2 2 3" xfId="2028" xr:uid="{80973779-FA86-433B-B911-5CE1DD759E2E}"/>
    <cellStyle name="Percent 2 2 4" xfId="2026" xr:uid="{4BB96F27-8BAB-4B92-95FB-7F3518EAA515}"/>
    <cellStyle name="Percent 2 2 4 2" xfId="4606" xr:uid="{874F7C64-8947-4C33-BBA3-F759E5A27F7B}"/>
    <cellStyle name="Percent 2 2 4 2 2" xfId="12650" xr:uid="{647693F9-9D5F-479E-9AE0-FFAB7CDF667B}"/>
    <cellStyle name="Percent 2 2 5" xfId="2397" xr:uid="{291FF55B-911E-41EC-9FB0-9004F5F5E649}"/>
    <cellStyle name="Percent 2 2 5 2" xfId="11580" xr:uid="{FCB8CB39-7D10-49E7-A0A0-72649BB925F6}"/>
    <cellStyle name="Percent 2 2 6" xfId="11010" xr:uid="{268B8E74-0B93-4EB9-8CC7-A3BC2E729689}"/>
    <cellStyle name="Percent 2 3" xfId="2029" xr:uid="{81487A9D-6668-455B-B48C-C2937032C5E6}"/>
    <cellStyle name="Percent 2 4" xfId="2030" xr:uid="{9E8CB0F6-D5BA-437C-A755-B4032FFD40BA}"/>
    <cellStyle name="Percent 2 5" xfId="2031" xr:uid="{9704050D-1302-40BA-9C8C-48FDC76A9DEA}"/>
    <cellStyle name="Percent 2 6" xfId="2032" xr:uid="{BB7B99D8-5A59-42F6-9509-D48E28B1A35F}"/>
    <cellStyle name="Percent 2 7" xfId="357" xr:uid="{571C978B-B58E-468C-8FC6-B19232FBBD27}"/>
    <cellStyle name="Percent 29 2" xfId="175" xr:uid="{A43902E3-783B-4F5D-BD9C-AA7667D908F9}"/>
    <cellStyle name="Percent 3" xfId="181" xr:uid="{653010FD-6BFA-467C-A0B3-96839D517F50}"/>
    <cellStyle name="Percent 3 2" xfId="2033" xr:uid="{279B7631-C662-442E-94C5-D169ACBEDF6F}"/>
    <cellStyle name="Percent 3 3" xfId="359" xr:uid="{8E38B95D-4A05-4C35-9C52-FE59399B1A8A}"/>
    <cellStyle name="Percent 4" xfId="188" xr:uid="{2FEC98BB-C9E6-4319-816A-AEADBB14C5CC}"/>
    <cellStyle name="Percent 4 10" xfId="502" xr:uid="{251FCD60-3D56-4FD9-B2D5-56CB36AE7133}"/>
    <cellStyle name="Percent 4 2" xfId="2035" xr:uid="{F489D90B-CF63-43FE-AC75-630146207AF2}"/>
    <cellStyle name="Percent 4 2 10" xfId="14648" xr:uid="{809A0CC7-6B42-4E8D-9186-BEC559B543A5}"/>
    <cellStyle name="Percent 4 2 2" xfId="2846" xr:uid="{06B25798-DF15-4FE1-BF47-74523C13EBF9}"/>
    <cellStyle name="Percent 4 2 2 2" xfId="5264" xr:uid="{56964F0F-2197-414F-B71D-ABCB76606121}"/>
    <cellStyle name="Percent 4 2 2 2 2" xfId="13116" xr:uid="{318A2E3E-A4E7-47B7-BC1F-54BB8A7994B9}"/>
    <cellStyle name="Percent 4 2 2 3" xfId="4608" xr:uid="{F69006A7-3C41-4A95-A062-8150D433F95D}"/>
    <cellStyle name="Percent 4 2 2 3 2" xfId="12652" xr:uid="{B05D2897-13C3-4A03-86DD-52162CB28A92}"/>
    <cellStyle name="Percent 4 2 2 4" xfId="7693" xr:uid="{89EE0ACA-2822-4635-93BE-FA4DE4C34CA9}"/>
    <cellStyle name="Percent 4 2 2 4 2" xfId="14335" xr:uid="{F6BAF484-CF95-4FC1-B98F-B539981970A0}"/>
    <cellStyle name="Percent 4 2 2 5" xfId="10852" xr:uid="{250D0509-4044-4043-9CF8-21C439F7E067}"/>
    <cellStyle name="Percent 4 2 2 6" xfId="12027" xr:uid="{C2425192-686E-4EF7-9B7F-0A0B6EDC686C}"/>
    <cellStyle name="Percent 4 2 2 7" xfId="15128" xr:uid="{89EDCE2C-ED38-4154-8855-DD2EC2F35254}"/>
    <cellStyle name="Percent 4 2 3" xfId="5265" xr:uid="{23086F98-EA4A-458B-9DD3-78E11649FFB4}"/>
    <cellStyle name="Percent 4 2 3 2" xfId="13117" xr:uid="{FE2DD9ED-43E0-4AE7-A8DA-E8F0C6032F7F}"/>
    <cellStyle name="Percent 4 2 4" xfId="4607" xr:uid="{AF917863-403C-406C-908E-FCD3F24B99F9}"/>
    <cellStyle name="Percent 4 2 4 2" xfId="12651" xr:uid="{D2581D4E-A90D-4D04-A3E0-CA0186FAAB1F}"/>
    <cellStyle name="Percent 4 2 5" xfId="7195" xr:uid="{28A378E4-94D6-4DF8-9A8B-229D46979797}"/>
    <cellStyle name="Percent 4 2 5 2" xfId="13970" xr:uid="{A3071A61-A04F-4229-9CE6-1A1C911B64D0}"/>
    <cellStyle name="Percent 4 2 6" xfId="8103" xr:uid="{38AF78D0-E61F-46A2-B240-A58C6AF4A577}"/>
    <cellStyle name="Percent 4 2 7" xfId="8470" xr:uid="{043B393E-862F-490F-B80B-A0E2F13C730C}"/>
    <cellStyle name="Percent 4 2 8" xfId="9971" xr:uid="{098348DD-2243-4C1A-962C-6BC675724E0C}"/>
    <cellStyle name="Percent 4 2 9" xfId="11440" xr:uid="{5B9B7B2B-EAD3-4E2E-9CC7-412938FF2CF0}"/>
    <cellStyle name="Percent 4 3" xfId="2034" xr:uid="{C5E5340B-205E-4BDC-8C42-C3CB71F31B32}"/>
    <cellStyle name="Percent 4 3 2" xfId="2845" xr:uid="{F2EC89C5-DBCA-4DC6-968A-014B6AFC9F60}"/>
    <cellStyle name="Percent 4 3 2 2" xfId="12026" xr:uid="{6DCE9293-00DC-425A-813C-2A4881DBAE98}"/>
    <cellStyle name="Percent 4 3 3" xfId="5266" xr:uid="{68B5A308-1461-4057-87B0-6CF7DA781948}"/>
    <cellStyle name="Percent 4 3 3 2" xfId="13118" xr:uid="{A0A56247-8CCF-460D-A568-C300D1313395}"/>
    <cellStyle name="Percent 4 3 4" xfId="7692" xr:uid="{E6F436D4-AC85-4764-8ECD-316C8145AB76}"/>
    <cellStyle name="Percent 4 3 4 2" xfId="14334" xr:uid="{82F6FBA2-488F-40D9-9A64-E2D77B5635BB}"/>
    <cellStyle name="Percent 4 3 5" xfId="10851" xr:uid="{3B4906A9-D33B-48F1-BECE-43C606953503}"/>
    <cellStyle name="Percent 4 3 6" xfId="11439" xr:uid="{B87DA390-DEDB-4A65-88A6-99380AD88461}"/>
    <cellStyle name="Percent 4 3 7" xfId="15127" xr:uid="{8E6F41E4-8034-4057-B734-7EC3C8609BFB}"/>
    <cellStyle name="Percent 4 4" xfId="2437" xr:uid="{0E04E306-A58D-433F-BE65-EDD5B9785EF9}"/>
    <cellStyle name="Percent 4 5" xfId="7194" xr:uid="{0123006D-0CAE-4E02-BD30-3B6A2B15DECE}"/>
    <cellStyle name="Percent 4 5 2" xfId="13969" xr:uid="{A3951247-FF78-4EAA-9C81-E0FFA01CDE8B}"/>
    <cellStyle name="Percent 4 6" xfId="8102" xr:uid="{006578BB-274C-4412-BF01-7AD75FB58E0F}"/>
    <cellStyle name="Percent 4 7" xfId="8469" xr:uid="{2D5765B9-35C5-4D4E-A19C-5B1D9C8A2B0A}"/>
    <cellStyle name="Percent 4 8" xfId="9970" xr:uid="{EBE64884-AB34-4D58-9460-F85158007683}"/>
    <cellStyle name="Percent 4 9" xfId="14647" xr:uid="{11E1C79F-E249-485C-A47F-1226DD431FE0}"/>
    <cellStyle name="Percent 5" xfId="61" xr:uid="{00000000-0005-0000-0000-00003E000000}"/>
    <cellStyle name="Percent 5 2" xfId="2036" xr:uid="{444DAFBA-3BD1-446F-AC82-8C426F0BE8E5}"/>
    <cellStyle name="Percent 6" xfId="2037" xr:uid="{47171411-FC3B-4A09-8280-4ED59B0A0E72}"/>
    <cellStyle name="Percent 6 10" xfId="14649" xr:uid="{21456EEB-B872-45E7-A588-00270C953C9E}"/>
    <cellStyle name="Percent 6 2" xfId="2847" xr:uid="{9438A467-690A-4484-93B5-256F4A43296A}"/>
    <cellStyle name="Percent 6 2 2" xfId="5267" xr:uid="{96D67C36-A508-4B6D-BEA3-CBF1B37B4E54}"/>
    <cellStyle name="Percent 6 2 2 2" xfId="13119" xr:uid="{A73510EC-28EF-4A4C-B4CB-B7547B4293F7}"/>
    <cellStyle name="Percent 6 2 3" xfId="4610" xr:uid="{A0382958-2E3F-4479-8109-F6E8C74A2A20}"/>
    <cellStyle name="Percent 6 2 3 2" xfId="12654" xr:uid="{D65A7711-5C80-4E75-B00E-5D914C6F2728}"/>
    <cellStyle name="Percent 6 2 4" xfId="7694" xr:uid="{B4AB434A-C177-4CB0-AC0F-D6DF6B1D3C28}"/>
    <cellStyle name="Percent 6 2 4 2" xfId="14336" xr:uid="{B6398A9B-3D56-4D02-8A1B-5F55425F17D5}"/>
    <cellStyle name="Percent 6 2 5" xfId="10853" xr:uid="{23930182-C341-47CC-AF69-9BBFB5378606}"/>
    <cellStyle name="Percent 6 2 6" xfId="12028" xr:uid="{06030817-1285-459A-B428-4479C9164D2D}"/>
    <cellStyle name="Percent 6 2 7" xfId="15129" xr:uid="{DD60A75E-F4E0-4AD6-B599-6211D44543EC}"/>
    <cellStyle name="Percent 6 3" xfId="5268" xr:uid="{E0D5DEE5-E196-4D84-81E8-F2A86A1EDA04}"/>
    <cellStyle name="Percent 6 3 2" xfId="13120" xr:uid="{8C22C000-784A-47B0-80A4-CE4963331FD9}"/>
    <cellStyle name="Percent 6 4" xfId="4609" xr:uid="{22817EDE-06B2-4095-B1EE-BC59D1CA99DE}"/>
    <cellStyle name="Percent 6 4 2" xfId="12653" xr:uid="{8F16F438-3E8E-4FB8-B995-B55454F3A55E}"/>
    <cellStyle name="Percent 6 5" xfId="7196" xr:uid="{63F650C4-49EA-4708-A5C4-55775BB18275}"/>
    <cellStyle name="Percent 6 5 2" xfId="13971" xr:uid="{CE83B2FA-5BC8-4563-9A4C-3D99301345CC}"/>
    <cellStyle name="Percent 6 6" xfId="8104" xr:uid="{3BA894F2-7366-402D-B07C-3BBB4DB9AC69}"/>
    <cellStyle name="Percent 6 7" xfId="8471" xr:uid="{927799A0-BF66-4165-B358-1C7535A9FB6C}"/>
    <cellStyle name="Percent 6 8" xfId="9973" xr:uid="{74EEC20B-ED31-471C-89C3-C6F450493996}"/>
    <cellStyle name="Percent 6 9" xfId="11441" xr:uid="{67D3A88F-79E5-4013-BD41-493341C98390}"/>
    <cellStyle name="Percent 7" xfId="2038" xr:uid="{69D54EB4-2E85-4601-88EA-A5215FAF3EC4}"/>
    <cellStyle name="Percent 8" xfId="2039" xr:uid="{2EBF27A3-0FB3-434A-BB7E-BCF8F7A51AAE}"/>
    <cellStyle name="Percent 9" xfId="2040" xr:uid="{ED7EC28B-A29E-40E9-A60D-75287B79624B}"/>
    <cellStyle name="PSChar" xfId="433" xr:uid="{D2669C23-164C-46CA-92BC-45F87A829104}"/>
    <cellStyle name="PSChar 2" xfId="2041" xr:uid="{C96AA0DE-E8A8-4C7D-B7DC-A9D99FB63399}"/>
    <cellStyle name="PSChar 3" xfId="3210" xr:uid="{FC4CBB72-6174-4050-9330-562545497873}"/>
    <cellStyle name="PSChar 4" xfId="7197" xr:uid="{0BFB1D8E-3D16-4854-BA7C-3CAFACC56BB3}"/>
    <cellStyle name="PSChar 5" xfId="8690" xr:uid="{DFAB93A9-CCC6-414F-9A42-A3CCF3F5DE11}"/>
    <cellStyle name="PSDate" xfId="434" xr:uid="{330F4AF5-744E-43DB-A253-68765619BB7E}"/>
    <cellStyle name="PSDec" xfId="435" xr:uid="{6F680E95-CF56-451E-B892-E2684DC147AE}"/>
    <cellStyle name="PSHeading" xfId="436" xr:uid="{A6E41B77-8E13-4DB8-826E-87E8C5B3531F}"/>
    <cellStyle name="PSHeading 2" xfId="2042" xr:uid="{6AB2E42F-D650-4F9B-8D97-0DF49FEF1F8C}"/>
    <cellStyle name="PSHeading 3" xfId="3211" xr:uid="{C3024C56-15DC-4609-AC94-9E4BA4396E30}"/>
    <cellStyle name="PSHeading 4" xfId="7198" xr:uid="{7F1C8928-A612-42A4-831B-96939C023424}"/>
    <cellStyle name="PSHeading 5" xfId="8676" xr:uid="{23C6066B-723C-468B-BAB1-76BFE91925C7}"/>
    <cellStyle name="PSInt" xfId="437" xr:uid="{D554C551-67FE-462B-B965-DA5FCB922C45}"/>
    <cellStyle name="PSSpacer" xfId="438" xr:uid="{ACE3BD74-1C39-400B-A232-533CBB54F144}"/>
    <cellStyle name="PSSpacer 2" xfId="2043" xr:uid="{FC0DAB17-B252-47F8-B3F9-169A9BF3E2C3}"/>
    <cellStyle name="PSSpacer 3" xfId="3212" xr:uid="{5280A0B8-6D6C-41DE-934C-C768498358A1}"/>
    <cellStyle name="PSSpacer 4" xfId="7199" xr:uid="{B3DB9FEE-FC3A-4265-8C6B-24D5E0DD19B0}"/>
    <cellStyle name="PSSpacer 5" xfId="8675" xr:uid="{2BB72D9B-CEA0-47F0-A8A8-B1B1BB400BE6}"/>
    <cellStyle name="Quantity" xfId="2044" xr:uid="{AF7F7C73-B79D-4C2E-A814-8912B759E435}"/>
    <cellStyle name="Quantity 2" xfId="2045" xr:uid="{D7DA0D50-09B3-48E8-B4C8-BF0B848F3C8D}"/>
    <cellStyle name="Quantity 2 2" xfId="4611" xr:uid="{9C5912A5-7E89-4DE9-9B6D-40667D5B96A8}"/>
    <cellStyle name="Quantity 2 2 2" xfId="12655" xr:uid="{B999EEB9-C4AD-43CF-AB4D-B7D4692F3CFE}"/>
    <cellStyle name="Quantity 2 3" xfId="11443" xr:uid="{F2319D81-269D-466B-ABE4-DCE5A7AA862D}"/>
    <cellStyle name="Quantity 3" xfId="4612" xr:uid="{51C3FD40-3D16-4F96-A189-029D37602066}"/>
    <cellStyle name="Quantity 3 2" xfId="12656" xr:uid="{A0E9A25E-F23A-4BF7-8F1F-3CC8B15F3A04}"/>
    <cellStyle name="Quantity 4" xfId="11442" xr:uid="{401CA649-0510-4F81-88F8-14F0C93815DD}"/>
    <cellStyle name="Quantity_10" xfId="2046" xr:uid="{A6D7152A-8F81-493F-8D2E-15260C9D76BB}"/>
    <cellStyle name="RevList" xfId="439" xr:uid="{52EE60E7-2165-4B86-A54B-7669DADD47F1}"/>
    <cellStyle name="RevList 2" xfId="2047" xr:uid="{6490DB2C-8BFF-4372-8744-24FD0267CADC}"/>
    <cellStyle name="Rittichai" xfId="2048" xr:uid="{4C0E7AFF-5219-4087-A5F4-31EF3719C0B1}"/>
    <cellStyle name="SAPBEXaggData" xfId="2049" xr:uid="{12ED2414-EDAB-4C25-A8AB-EE43650EBDFF}"/>
    <cellStyle name="SAPBEXaggData 2" xfId="2050" xr:uid="{D5B26CA0-1E64-42A2-8513-C994915E5079}"/>
    <cellStyle name="SAPBEXaggData 2 2" xfId="2849" xr:uid="{1F1BAA4B-70C1-4AC2-B81A-00B188818162}"/>
    <cellStyle name="SAPBEXaggData 2 2 10" xfId="18065" xr:uid="{034DC7B5-DA72-41AA-B43A-5DF224D3B663}"/>
    <cellStyle name="SAPBEXaggData 2 2 10 2" xfId="25965" xr:uid="{361A2E9D-411C-4BE0-BCB2-5F5E5A232C63}"/>
    <cellStyle name="SAPBEXaggData 2 2 11" xfId="20580" xr:uid="{C017098A-A1F6-4FBB-85A1-51CA25575862}"/>
    <cellStyle name="SAPBEXaggData 2 2 11 2" xfId="28473" xr:uid="{A73F42BC-D3C5-4D14-9DAE-3088CD88E416}"/>
    <cellStyle name="SAPBEXaggData 2 2 12" xfId="21270" xr:uid="{7CB3B7A8-2A02-4F7F-8925-4624B7CDE66E}"/>
    <cellStyle name="SAPBEXaggData 2 2 2" xfId="5269" xr:uid="{537B23C9-20F2-40F5-A9C4-75E3B27A43B6}"/>
    <cellStyle name="SAPBEXaggData 2 2 2 2" xfId="13121" xr:uid="{02949B6D-409E-48AD-8E3C-F579E7D70DDA}"/>
    <cellStyle name="SAPBEXaggData 2 2 2 2 2" xfId="18927" xr:uid="{4ACF02D4-14CF-4F0C-A2CA-783674E8D6FE}"/>
    <cellStyle name="SAPBEXaggData 2 2 2 2 2 2" xfId="26825" xr:uid="{507F2966-7E5A-4297-91FE-8E9C0D5A51AF}"/>
    <cellStyle name="SAPBEXaggData 2 2 2 2 3" xfId="15630" xr:uid="{F9E375D0-53EC-4367-8294-30F38DA5F369}"/>
    <cellStyle name="SAPBEXaggData 2 2 2 2 3 2" xfId="23545" xr:uid="{FDF92E2E-30F9-45C3-9E19-90319FE1BE98}"/>
    <cellStyle name="SAPBEXaggData 2 2 2 2 4" xfId="17203" xr:uid="{E09E61F8-7F59-43A3-B5E1-DCB6EBD18794}"/>
    <cellStyle name="SAPBEXaggData 2 2 2 2 4 2" xfId="25115" xr:uid="{1E652D08-2C69-4376-9AF7-11F32F621C24}"/>
    <cellStyle name="SAPBEXaggData 2 2 2 2 5" xfId="22569" xr:uid="{E4B8A992-AA40-4421-833C-001112CF9A2C}"/>
    <cellStyle name="SAPBEXaggData 2 2 2 3" xfId="16399" xr:uid="{8D4C3E0B-A7D4-4B81-AE3D-206D5B083890}"/>
    <cellStyle name="SAPBEXaggData 2 2 2 3 2" xfId="24311" xr:uid="{98625B78-B19D-45AF-95A0-28E2AB9952A2}"/>
    <cellStyle name="SAPBEXaggData 2 2 2 4" xfId="18444" xr:uid="{305CDE87-4254-45B8-844D-4A6B6836DD0C}"/>
    <cellStyle name="SAPBEXaggData 2 2 2 4 2" xfId="26342" xr:uid="{0A50B010-15E8-4B6C-A686-1286E1DE9DCE}"/>
    <cellStyle name="SAPBEXaggData 2 2 2 5" xfId="18244" xr:uid="{8999D581-21D8-430C-AFCE-894DC0CDE5A0}"/>
    <cellStyle name="SAPBEXaggData 2 2 2 5 2" xfId="26143" xr:uid="{2348E4BF-4486-408D-AC04-70859CF0F533}"/>
    <cellStyle name="SAPBEXaggData 2 2 2 6" xfId="21521" xr:uid="{7261457B-F221-4D6B-8CCD-D14B30CE2268}"/>
    <cellStyle name="SAPBEXaggData 2 2 3" xfId="5507" xr:uid="{3FA8AA4D-F745-4F34-BA19-33DFBEB99A29}"/>
    <cellStyle name="SAPBEXaggData 2 2 3 2" xfId="13349" xr:uid="{39E94B3D-ED7C-4346-B346-DBB931E91C69}"/>
    <cellStyle name="SAPBEXaggData 2 2 3 2 2" xfId="19124" xr:uid="{05A9A388-95C8-4806-88A1-EFDD97590003}"/>
    <cellStyle name="SAPBEXaggData 2 2 3 2 2 2" xfId="27022" xr:uid="{811533F4-952A-4B8C-B59E-B1F94ABE9BD9}"/>
    <cellStyle name="SAPBEXaggData 2 2 3 2 3" xfId="19973" xr:uid="{83344EB3-BD82-4A6E-B275-B18BF84C79BF}"/>
    <cellStyle name="SAPBEXaggData 2 2 3 2 3 2" xfId="27867" xr:uid="{09C15C92-AAB8-47BF-9192-28FFE2E54770}"/>
    <cellStyle name="SAPBEXaggData 2 2 3 2 4" xfId="20705" xr:uid="{503320A5-9FC4-452D-A9DE-C9DE194D7887}"/>
    <cellStyle name="SAPBEXaggData 2 2 3 2 4 2" xfId="28598" xr:uid="{0D49E010-D7CE-4CC5-9733-1718E5B19DBC}"/>
    <cellStyle name="SAPBEXaggData 2 2 3 2 5" xfId="22761" xr:uid="{C8E58105-1FE2-4D26-B0C1-5BF51C333734}"/>
    <cellStyle name="SAPBEXaggData 2 2 3 3" xfId="16602" xr:uid="{197663CB-1ED4-4B97-AA08-CFDA141EC9BF}"/>
    <cellStyle name="SAPBEXaggData 2 2 3 3 2" xfId="24514" xr:uid="{C90577C3-EC3A-47C7-8B68-17383AA59AFD}"/>
    <cellStyle name="SAPBEXaggData 2 2 3 4" xfId="19875" xr:uid="{3FAE4298-C96E-4A44-B35D-E7B5A2B3BA8B}"/>
    <cellStyle name="SAPBEXaggData 2 2 3 4 2" xfId="27770" xr:uid="{211F1BD1-E3F5-4DBD-831E-545098012FE8}"/>
    <cellStyle name="SAPBEXaggData 2 2 3 5" xfId="19825" xr:uid="{58EEDC06-FBDA-4D60-9B70-73476BBE03A2}"/>
    <cellStyle name="SAPBEXaggData 2 2 3 5 2" xfId="27720" xr:uid="{CCD190DA-AF6A-4F5F-95B4-49B1A2430256}"/>
    <cellStyle name="SAPBEXaggData 2 2 3 6" xfId="21715" xr:uid="{082F3138-BBD1-4CD7-9CB3-0948A7F19152}"/>
    <cellStyle name="SAPBEXaggData 2 2 4" xfId="5564" xr:uid="{0DC886B0-EB0E-4EB4-BD84-FE09F7EAE115}"/>
    <cellStyle name="SAPBEXaggData 2 2 4 2" xfId="13406" xr:uid="{98D99815-4A16-4940-B80B-0ECF7194F4C0}"/>
    <cellStyle name="SAPBEXaggData 2 2 4 2 2" xfId="19181" xr:uid="{CE6D6106-16DC-4D5C-BD4D-B960C81B0AFB}"/>
    <cellStyle name="SAPBEXaggData 2 2 4 2 2 2" xfId="27079" xr:uid="{387325C0-0597-4808-BD32-825BEFA82DA1}"/>
    <cellStyle name="SAPBEXaggData 2 2 4 2 3" xfId="20030" xr:uid="{DA4264FC-3338-4684-850F-31D1364123A5}"/>
    <cellStyle name="SAPBEXaggData 2 2 4 2 3 2" xfId="27924" xr:uid="{4E3A4C81-C1EF-4B30-831A-51F9DEA9A932}"/>
    <cellStyle name="SAPBEXaggData 2 2 4 2 4" xfId="20762" xr:uid="{307B52F4-C333-4ED8-B0D5-B5196C2444D3}"/>
    <cellStyle name="SAPBEXaggData 2 2 4 2 4 2" xfId="28655" xr:uid="{9B33164C-2E68-4D9C-9080-31163D999AF8}"/>
    <cellStyle name="SAPBEXaggData 2 2 4 2 5" xfId="22818" xr:uid="{89A29F96-B754-4FCB-8C6F-24DCF74C6CE9}"/>
    <cellStyle name="SAPBEXaggData 2 2 4 3" xfId="16659" xr:uid="{D69109DD-FB90-4AA2-8F1F-FEFD4BF46B89}"/>
    <cellStyle name="SAPBEXaggData 2 2 4 3 2" xfId="24571" xr:uid="{B2B38A4C-A855-4FC3-8715-395F5DB003D9}"/>
    <cellStyle name="SAPBEXaggData 2 2 4 4" xfId="19872" xr:uid="{553E4126-78A5-48B4-AB48-9A677B1E19A9}"/>
    <cellStyle name="SAPBEXaggData 2 2 4 4 2" xfId="27767" xr:uid="{29039011-929A-4C69-ABF6-93FF9868ECA6}"/>
    <cellStyle name="SAPBEXaggData 2 2 4 5" xfId="16900" xr:uid="{426A58E0-63FE-49BB-8462-77B7E86385A9}"/>
    <cellStyle name="SAPBEXaggData 2 2 4 5 2" xfId="24812" xr:uid="{38A8F250-4D06-4D28-B86B-10B6C691E31A}"/>
    <cellStyle name="SAPBEXaggData 2 2 4 6" xfId="21772" xr:uid="{F61A8903-F43B-4947-B812-E105C26B57ED}"/>
    <cellStyle name="SAPBEXaggData 2 2 5" xfId="5462" xr:uid="{1FB27877-794F-4DF4-AF0E-42C52E74A123}"/>
    <cellStyle name="SAPBEXaggData 2 2 5 2" xfId="13306" xr:uid="{1C424ED3-676E-4BDB-9638-3276970B5771}"/>
    <cellStyle name="SAPBEXaggData 2 2 5 2 2" xfId="19082" xr:uid="{2DE36DF4-0E80-41E4-A147-EF1B8EBBC905}"/>
    <cellStyle name="SAPBEXaggData 2 2 5 2 2 2" xfId="26980" xr:uid="{FB604E0D-41C8-4A03-9EF1-6D877CD3EA2B}"/>
    <cellStyle name="SAPBEXaggData 2 2 5 2 3" xfId="19930" xr:uid="{3DDD1EC3-0D1A-4AF3-BC29-4B9CD102B3D1}"/>
    <cellStyle name="SAPBEXaggData 2 2 5 2 3 2" xfId="27824" xr:uid="{B7B642AA-1499-477A-BE72-FF2649CF429B}"/>
    <cellStyle name="SAPBEXaggData 2 2 5 2 4" xfId="20663" xr:uid="{FDA8467D-16CA-47E8-98AB-DA8E9DA97C68}"/>
    <cellStyle name="SAPBEXaggData 2 2 5 2 4 2" xfId="28556" xr:uid="{B81BAEC8-E063-451B-BCB0-17BB5BDBE26C}"/>
    <cellStyle name="SAPBEXaggData 2 2 5 2 5" xfId="22719" xr:uid="{B724EEE9-2E25-476B-A760-97E9CBD960A1}"/>
    <cellStyle name="SAPBEXaggData 2 2 5 3" xfId="16560" xr:uid="{2A45426B-DF22-404C-B56A-A034DD9479AF}"/>
    <cellStyle name="SAPBEXaggData 2 2 5 3 2" xfId="24472" xr:uid="{90822074-8C90-45E4-BDEA-6A25711E85EA}"/>
    <cellStyle name="SAPBEXaggData 2 2 5 4" xfId="17771" xr:uid="{2771D35A-394B-4861-94A6-3930D7E6DA89}"/>
    <cellStyle name="SAPBEXaggData 2 2 5 4 2" xfId="25672" xr:uid="{4BE8DDC4-E59A-4A97-B230-9A3BADA22114}"/>
    <cellStyle name="SAPBEXaggData 2 2 5 5" xfId="17792" xr:uid="{6038F96C-1A16-4535-9E33-B7721F357124}"/>
    <cellStyle name="SAPBEXaggData 2 2 5 5 2" xfId="25693" xr:uid="{DF31BB32-FCE2-4DA0-82CF-F5364AB42348}"/>
    <cellStyle name="SAPBEXaggData 2 2 5 6" xfId="21673" xr:uid="{D774716C-76A5-43DC-99C3-D26D4E08398E}"/>
    <cellStyle name="SAPBEXaggData 2 2 6" xfId="5385" xr:uid="{8B900306-B809-4A9E-986F-7BA45CCE9849}"/>
    <cellStyle name="SAPBEXaggData 2 2 6 2" xfId="13231" xr:uid="{383998D7-4B28-4384-977C-348901585A5A}"/>
    <cellStyle name="SAPBEXaggData 2 2 6 2 2" xfId="19013" xr:uid="{93F300FE-CECE-49E6-A45A-3087A10DAACC}"/>
    <cellStyle name="SAPBEXaggData 2 2 6 2 2 2" xfId="26911" xr:uid="{78263E46-618D-4E04-9CFC-88469114EB35}"/>
    <cellStyle name="SAPBEXaggData 2 2 6 2 3" xfId="19558" xr:uid="{0B2A69AA-9636-4A7C-9775-07A5FEAAC94F}"/>
    <cellStyle name="SAPBEXaggData 2 2 6 2 3 2" xfId="27454" xr:uid="{49A40665-3A98-4BEC-9B14-7A9AB5A1D974}"/>
    <cellStyle name="SAPBEXaggData 2 2 6 2 4" xfId="20594" xr:uid="{33A12AAF-F939-4CB9-9286-03B641BFF2D0}"/>
    <cellStyle name="SAPBEXaggData 2 2 6 2 4 2" xfId="28487" xr:uid="{E9A9CE81-E61C-46D4-8559-1ECA924E450C}"/>
    <cellStyle name="SAPBEXaggData 2 2 6 2 5" xfId="22650" xr:uid="{BA1564DD-38E8-476A-9D8A-3B0B43353BD9}"/>
    <cellStyle name="SAPBEXaggData 2 2 6 3" xfId="16489" xr:uid="{604D9E87-F9D1-40C3-9282-FBC751672CB0}"/>
    <cellStyle name="SAPBEXaggData 2 2 6 3 2" xfId="24401" xr:uid="{B8124964-603B-4581-96D9-44049999CC9C}"/>
    <cellStyle name="SAPBEXaggData 2 2 6 4" xfId="19618" xr:uid="{C8D864B4-8264-467B-92E7-00FC00CABDF8}"/>
    <cellStyle name="SAPBEXaggData 2 2 6 4 2" xfId="27514" xr:uid="{94A4DB90-79ED-4EC2-969D-ED3CAC630EB2}"/>
    <cellStyle name="SAPBEXaggData 2 2 6 5" xfId="19798" xr:uid="{982FEDD2-3AC0-48C5-A5E1-B2861F52A33C}"/>
    <cellStyle name="SAPBEXaggData 2 2 6 5 2" xfId="27693" xr:uid="{17EECA66-A104-4DF8-8252-44A2182C1B9B}"/>
    <cellStyle name="SAPBEXaggData 2 2 6 6" xfId="21604" xr:uid="{84947BD6-8529-46FF-9E2B-4078B3177E23}"/>
    <cellStyle name="SAPBEXaggData 2 2 7" xfId="5503" xr:uid="{9EB06CE7-BB12-470D-BF0E-EF77409AE74C}"/>
    <cellStyle name="SAPBEXaggData 2 2 7 2" xfId="13346" xr:uid="{A13EB789-60F8-4AA6-B9CD-ED17EBFC878B}"/>
    <cellStyle name="SAPBEXaggData 2 2 7 2 2" xfId="19121" xr:uid="{01AC754B-A34F-4026-934A-C855EE7999AF}"/>
    <cellStyle name="SAPBEXaggData 2 2 7 2 2 2" xfId="27019" xr:uid="{12E07A7D-E400-424F-91D0-5C6D58F2E3BB}"/>
    <cellStyle name="SAPBEXaggData 2 2 7 2 3" xfId="19970" xr:uid="{2421B2D5-1BC1-4589-96AA-CAA8EB65C9BB}"/>
    <cellStyle name="SAPBEXaggData 2 2 7 2 3 2" xfId="27864" xr:uid="{A00AF8F4-E5A8-46B0-AC80-BD004E74010B}"/>
    <cellStyle name="SAPBEXaggData 2 2 7 2 4" xfId="20702" xr:uid="{D9B058B6-9F31-421D-8DF1-629104DCB01F}"/>
    <cellStyle name="SAPBEXaggData 2 2 7 2 4 2" xfId="28595" xr:uid="{BED0546B-A81C-4198-A6E3-47CC8067F72E}"/>
    <cellStyle name="SAPBEXaggData 2 2 7 2 5" xfId="22758" xr:uid="{D758D99B-78FF-43A5-B7FE-177CAD148858}"/>
    <cellStyle name="SAPBEXaggData 2 2 7 3" xfId="16598" xr:uid="{AE2BF1EA-6A70-4694-919C-D61E23EBF756}"/>
    <cellStyle name="SAPBEXaggData 2 2 7 3 2" xfId="24510" xr:uid="{F9143306-E44C-4FF3-9453-D7C8D1329A43}"/>
    <cellStyle name="SAPBEXaggData 2 2 7 4" xfId="19468" xr:uid="{200264D5-4EA2-46AB-AF02-6278926EAF4E}"/>
    <cellStyle name="SAPBEXaggData 2 2 7 4 2" xfId="27364" xr:uid="{4D6A09EC-3D4F-4F43-8F47-60329562ACB2}"/>
    <cellStyle name="SAPBEXaggData 2 2 7 5" xfId="15461" xr:uid="{B2D66B18-8E6D-422B-9B0C-2C10E48C114C}"/>
    <cellStyle name="SAPBEXaggData 2 2 7 5 2" xfId="23380" xr:uid="{0452EE29-5383-4782-BA59-FB2BF80FFF98}"/>
    <cellStyle name="SAPBEXaggData 2 2 7 6" xfId="21712" xr:uid="{DA9251B9-19BC-4E4A-9B0C-66BB7A5B63F0}"/>
    <cellStyle name="SAPBEXaggData 2 2 8" xfId="10855" xr:uid="{5D2D8E11-C37F-437F-9A8F-4E756BE646DA}"/>
    <cellStyle name="SAPBEXaggData 2 2 8 2" xfId="18077" xr:uid="{7D6A611E-5A3A-4402-B41C-5C0BA9C659B9}"/>
    <cellStyle name="SAPBEXaggData 2 2 8 2 2" xfId="25976" xr:uid="{73F8D6B0-CCCB-4F12-B964-061E973E4D95}"/>
    <cellStyle name="SAPBEXaggData 2 2 8 3" xfId="15383" xr:uid="{9706852C-99BC-4C41-860B-7982BD4FEDC4}"/>
    <cellStyle name="SAPBEXaggData 2 2 8 3 2" xfId="23305" xr:uid="{C0AE1B81-F69D-4E76-9CCE-94EEB70D5CDF}"/>
    <cellStyle name="SAPBEXaggData 2 2 8 4" xfId="16278" xr:uid="{22E0DAEA-F8B8-4150-8805-24C70457C75E}"/>
    <cellStyle name="SAPBEXaggData 2 2 8 4 2" xfId="24190" xr:uid="{B2616A87-3850-447C-8140-60160C2B834D}"/>
    <cellStyle name="SAPBEXaggData 2 2 8 5" xfId="22187" xr:uid="{DBEBE387-CEDB-4C58-B85F-96668D1334ED}"/>
    <cellStyle name="SAPBEXaggData 2 2 9" xfId="15799" xr:uid="{315D5E6C-39E2-4AFE-AD26-EA4CE46AF429}"/>
    <cellStyle name="SAPBEXaggData 2 2 9 2" xfId="23713" xr:uid="{A0C368BB-B1E0-4D41-B821-B6C60E55FF99}"/>
    <cellStyle name="SAPBEXaggData 2 3" xfId="3003" xr:uid="{09BE3A63-0233-44F6-A7D1-59DD73511097}"/>
    <cellStyle name="SAPBEXaggData 2 3 2" xfId="12163" xr:uid="{41824408-6761-492D-A00B-DAD5A244A590}"/>
    <cellStyle name="SAPBEXaggData 2 3 2 2" xfId="18554" xr:uid="{C36DAD43-424A-44B6-B279-DCDE9985D1BD}"/>
    <cellStyle name="SAPBEXaggData 2 3 2 2 2" xfId="26452" xr:uid="{905259BF-6270-49EE-9270-F5D0E4475903}"/>
    <cellStyle name="SAPBEXaggData 2 3 2 3" xfId="16018" xr:uid="{86C2320F-5DF6-4F80-9D34-B8C778157FDF}"/>
    <cellStyle name="SAPBEXaggData 2 3 2 3 2" xfId="23931" xr:uid="{1899FB72-70C5-45EB-9621-4E7790D67F69}"/>
    <cellStyle name="SAPBEXaggData 2 3 2 4" xfId="16456" xr:uid="{CD5E1C20-CA76-43D3-805B-A8440562B5D0}"/>
    <cellStyle name="SAPBEXaggData 2 3 2 4 2" xfId="24368" xr:uid="{BB90E6DA-2B3A-4439-911F-6E7823E08625}"/>
    <cellStyle name="SAPBEXaggData 2 3 2 5" xfId="22407" xr:uid="{DD04E721-DE00-411D-8461-F7AE707BC792}"/>
    <cellStyle name="SAPBEXaggData 2 3 3" xfId="15871" xr:uid="{F60281F5-D69A-4F0A-93A4-A3FED3726C4C}"/>
    <cellStyle name="SAPBEXaggData 2 3 3 2" xfId="23785" xr:uid="{A98538E8-9BD9-4095-8003-37922A0C213B}"/>
    <cellStyle name="SAPBEXaggData 2 3 4" xfId="17267" xr:uid="{9EB44871-CD02-4F3D-B982-331D034D1967}"/>
    <cellStyle name="SAPBEXaggData 2 3 4 2" xfId="25178" xr:uid="{4F42CE78-F800-4A6D-AB24-3B0D8224C533}"/>
    <cellStyle name="SAPBEXaggData 2 3 5" xfId="17732" xr:uid="{AC602060-1BD4-462D-9B3F-C9827B4358E0}"/>
    <cellStyle name="SAPBEXaggData 2 3 5 2" xfId="25633" xr:uid="{38FC9A63-0B6C-4492-9A0C-D02B79777500}"/>
    <cellStyle name="SAPBEXaggData 2 3 6" xfId="21350" xr:uid="{7A24A1CB-F07B-4BB5-B557-2630F369E8E3}"/>
    <cellStyle name="SAPBEXaggData 2 4" xfId="2647" xr:uid="{67984BDC-61CD-4D40-9CB2-B5AB6EC8AB15}"/>
    <cellStyle name="SAPBEXaggData 2 4 2" xfId="11828" xr:uid="{EEC6F7FF-9545-4760-8D93-9412A3AE61F2}"/>
    <cellStyle name="SAPBEXaggData 2 4 2 2" xfId="18381" xr:uid="{C13F1656-EC16-4061-8DF1-18E4BF782FFE}"/>
    <cellStyle name="SAPBEXaggData 2 4 2 2 2" xfId="26279" xr:uid="{360E713F-CF06-46B9-A4A3-AD255C7CB857}"/>
    <cellStyle name="SAPBEXaggData 2 4 2 3" xfId="17833" xr:uid="{53A89E96-7326-4180-8133-5CC8EAE06CB7}"/>
    <cellStyle name="SAPBEXaggData 2 4 2 3 2" xfId="25734" xr:uid="{5C528F53-8586-4FD8-86F4-818E3FBA5673}"/>
    <cellStyle name="SAPBEXaggData 2 4 2 4" xfId="17024" xr:uid="{0165BDEE-C72D-493A-9794-17E7999040EA}"/>
    <cellStyle name="SAPBEXaggData 2 4 2 4 2" xfId="24936" xr:uid="{8CC9446B-5402-45A0-8374-03F0A3BA106C}"/>
    <cellStyle name="SAPBEXaggData 2 4 2 5" xfId="22298" xr:uid="{782EC7B5-8104-4E98-9E9B-92277A6A4B14}"/>
    <cellStyle name="SAPBEXaggData 2 4 3" xfId="15702" xr:uid="{481330F2-969C-43EA-8A7B-B0380FB796C3}"/>
    <cellStyle name="SAPBEXaggData 2 4 3 2" xfId="23616" xr:uid="{85259A16-8B35-4F23-84DC-04FF5486C684}"/>
    <cellStyle name="SAPBEXaggData 2 4 4" xfId="17813" xr:uid="{5612EECA-E94A-4BF1-94CA-EF73AB97E0C8}"/>
    <cellStyle name="SAPBEXaggData 2 4 4 2" xfId="25714" xr:uid="{6B79C076-B651-4F18-9F9B-51F009D99515}"/>
    <cellStyle name="SAPBEXaggData 2 4 5" xfId="18066" xr:uid="{7620D846-F1FD-4A5C-A581-BF59606BE0D5}"/>
    <cellStyle name="SAPBEXaggData 2 4 5 2" xfId="25966" xr:uid="{BAB3CB48-771B-47D4-8C27-5962692C3D5B}"/>
    <cellStyle name="SAPBEXaggData 2 4 6" xfId="21221" xr:uid="{41C0D244-7678-464C-9249-2F61048F7542}"/>
    <cellStyle name="SAPBEXaggData 2 5" xfId="2976" xr:uid="{F731645E-52D2-468B-8958-1DBB741E5087}"/>
    <cellStyle name="SAPBEXaggData 2 5 2" xfId="12136" xr:uid="{4E0C364C-E1B1-496C-BAD4-349A0276015D}"/>
    <cellStyle name="SAPBEXaggData 2 5 2 2" xfId="18527" xr:uid="{D0C52AD9-652B-4C5E-9831-DB56A652022E}"/>
    <cellStyle name="SAPBEXaggData 2 5 2 2 2" xfId="26425" xr:uid="{0AFA2CEE-DE8C-49F3-8CC4-FFFCD79B16D8}"/>
    <cellStyle name="SAPBEXaggData 2 5 2 3" xfId="15310" xr:uid="{B5AA0352-C237-4B74-A581-7A28B6DF6782}"/>
    <cellStyle name="SAPBEXaggData 2 5 2 3 2" xfId="23232" xr:uid="{3631515F-B577-4F31-8B58-BC1DD23DE4F7}"/>
    <cellStyle name="SAPBEXaggData 2 5 2 4" xfId="19412" xr:uid="{92EA50C9-EAA6-4F8E-A852-13CEDEB0A764}"/>
    <cellStyle name="SAPBEXaggData 2 5 2 4 2" xfId="27309" xr:uid="{FDAE2A2F-3649-4CA3-826F-428B7026EBA7}"/>
    <cellStyle name="SAPBEXaggData 2 5 2 5" xfId="22380" xr:uid="{757DB281-85E4-463E-BDD1-C181260E074C}"/>
    <cellStyle name="SAPBEXaggData 2 5 3" xfId="15844" xr:uid="{6EF71464-5A60-42F7-8911-6674A0D15BCA}"/>
    <cellStyle name="SAPBEXaggData 2 5 3 2" xfId="23758" xr:uid="{141EC42B-D9DA-420F-A1AE-169A849D500C}"/>
    <cellStyle name="SAPBEXaggData 2 5 4" xfId="19501" xr:uid="{12E688EC-EE91-43B4-ACF5-B33CA1C3918C}"/>
    <cellStyle name="SAPBEXaggData 2 5 4 2" xfId="27397" xr:uid="{7036BBD6-77ED-45E4-AA3A-2FEDC92EC1E7}"/>
    <cellStyle name="SAPBEXaggData 2 5 5" xfId="17434" xr:uid="{E392745F-DF72-457E-80FE-766C8AEFFE54}"/>
    <cellStyle name="SAPBEXaggData 2 5 5 2" xfId="25344" xr:uid="{A15D6E14-7539-4D4E-BF63-5A2BEFE112B7}"/>
    <cellStyle name="SAPBEXaggData 2 5 6" xfId="21323" xr:uid="{D63F90F1-556A-4F9D-9FBD-83BBA376AE5C}"/>
    <cellStyle name="SAPBEXaggData 2 6" xfId="4614" xr:uid="{A933113A-9A83-4D03-94FC-02BE60A07E69}"/>
    <cellStyle name="SAPBEXaggData 2 6 2" xfId="12658" xr:uid="{C5B083BE-F284-44CE-AB03-F8965A35D884}"/>
    <cellStyle name="SAPBEXaggData 2 6 2 2" xfId="18765" xr:uid="{96156CE7-082B-4BB7-8525-140C0B9B7267}"/>
    <cellStyle name="SAPBEXaggData 2 6 2 2 2" xfId="26663" xr:uid="{CBCB9496-C47F-4446-BC51-E5C8E46DB318}"/>
    <cellStyle name="SAPBEXaggData 2 6 2 3" xfId="19699" xr:uid="{7D344E77-355A-4416-97B6-B56068A99F69}"/>
    <cellStyle name="SAPBEXaggData 2 6 2 3 2" xfId="27594" xr:uid="{FD902B5E-C26F-411B-A0D6-E930DB2A4BA2}"/>
    <cellStyle name="SAPBEXaggData 2 6 2 4" xfId="16457" xr:uid="{E06B890C-4E5B-46A5-B0E3-6398FAD12CBF}"/>
    <cellStyle name="SAPBEXaggData 2 6 2 4 2" xfId="24369" xr:uid="{7D58BD7D-3531-4931-AD4C-16269BE14680}"/>
    <cellStyle name="SAPBEXaggData 2 6 2 5" xfId="22504" xr:uid="{04905C17-8E9F-44B4-8413-E85C2971D65E}"/>
    <cellStyle name="SAPBEXaggData 2 6 3" xfId="19627" xr:uid="{75A37FEA-8956-49A2-8D3F-1637B686956B}"/>
    <cellStyle name="SAPBEXaggData 2 6 3 2" xfId="27523" xr:uid="{4585512F-03EF-4445-BC55-2E025FB1333F}"/>
    <cellStyle name="SAPBEXaggData 2 6 4" xfId="21451" xr:uid="{882CC84B-1126-49A4-9CD1-42F957EE92A1}"/>
    <cellStyle name="SAPBEXaggData 2 7" xfId="8473" xr:uid="{96052188-AC12-48E9-AE0A-9D094BFD4002}"/>
    <cellStyle name="SAPBEXaggData 2 7 2" xfId="17498" xr:uid="{A8DA3798-480E-4D5C-8231-83D81EFEE8C0}"/>
    <cellStyle name="SAPBEXaggData 2 7 2 2" xfId="25408" xr:uid="{C1D64544-33B6-48BC-BB58-82275FEC09A5}"/>
    <cellStyle name="SAPBEXaggData 2 7 3" xfId="18279" xr:uid="{F5978440-765C-4091-AC98-C45FC0C2C641}"/>
    <cellStyle name="SAPBEXaggData 2 7 3 2" xfId="26178" xr:uid="{AC3A52FF-BED0-4EA3-B4AE-E330AF835CB2}"/>
    <cellStyle name="SAPBEXaggData 2 7 4" xfId="20543" xr:uid="{EB8912F0-2D96-4A78-9464-8F07803309F7}"/>
    <cellStyle name="SAPBEXaggData 2 7 4 2" xfId="28436" xr:uid="{01CD0654-94AA-4E43-8C26-756A30CF283F}"/>
    <cellStyle name="SAPBEXaggData 2 7 5" xfId="22089" xr:uid="{A21C4A5C-92C2-463E-B25E-6E30790A5311}"/>
    <cellStyle name="SAPBEXaggData 2 8" xfId="21126" xr:uid="{A67CBC7E-8AEB-4DD6-9424-4EA6C12BC885}"/>
    <cellStyle name="SAPBEXaggData 3" xfId="2848" xr:uid="{338C53AE-6775-4514-81F9-C1DD446FEB7A}"/>
    <cellStyle name="SAPBEXaggData 3 2" xfId="5270" xr:uid="{57C69D23-DE44-4CB0-8118-0B8730B7191B}"/>
    <cellStyle name="SAPBEXaggData 3 2 10" xfId="20571" xr:uid="{A1C91A1F-2678-4A69-97C9-535A3AE75FA9}"/>
    <cellStyle name="SAPBEXaggData 3 2 10 2" xfId="28464" xr:uid="{7090A663-9889-4BA5-8250-B101DB5BBAEA}"/>
    <cellStyle name="SAPBEXaggData 3 2 11" xfId="21522" xr:uid="{6C9C6B0A-DC4E-46EC-9D02-1347DC50AA1F}"/>
    <cellStyle name="SAPBEXaggData 3 2 2" xfId="5508" xr:uid="{CD0F0B45-1378-4F8E-B5A4-B08FE1B6E3C7}"/>
    <cellStyle name="SAPBEXaggData 3 2 2 2" xfId="13350" xr:uid="{94CFEA01-FD48-427A-8BC9-7CE196C5BA83}"/>
    <cellStyle name="SAPBEXaggData 3 2 2 2 2" xfId="19125" xr:uid="{08956337-4ED9-4047-8018-9C8745469E34}"/>
    <cellStyle name="SAPBEXaggData 3 2 2 2 2 2" xfId="27023" xr:uid="{4B7706F0-FA51-4C79-BC7B-E332956B8C80}"/>
    <cellStyle name="SAPBEXaggData 3 2 2 2 3" xfId="19974" xr:uid="{B3D0EF5F-CA9D-48E7-823B-22B3F0B70232}"/>
    <cellStyle name="SAPBEXaggData 3 2 2 2 3 2" xfId="27868" xr:uid="{B7C224D0-D7E0-4BBD-9687-950AB81638D5}"/>
    <cellStyle name="SAPBEXaggData 3 2 2 2 4" xfId="20706" xr:uid="{F57E16AD-627C-4AB8-8F22-1D23B54C39A6}"/>
    <cellStyle name="SAPBEXaggData 3 2 2 2 4 2" xfId="28599" xr:uid="{0638DE94-C2BF-434D-B430-E01EBE537525}"/>
    <cellStyle name="SAPBEXaggData 3 2 2 2 5" xfId="22762" xr:uid="{F9DE326C-4154-4B42-A36C-6B84033F7A59}"/>
    <cellStyle name="SAPBEXaggData 3 2 2 3" xfId="16603" xr:uid="{1A9F8EC0-7F39-4BD2-8B07-F1295D1F0439}"/>
    <cellStyle name="SAPBEXaggData 3 2 2 3 2" xfId="24515" xr:uid="{531CDCFC-1033-4809-9101-ABB3233E0483}"/>
    <cellStyle name="SAPBEXaggData 3 2 2 4" xfId="18435" xr:uid="{62EC5E8C-30A2-4DC6-B52D-A9F376B91E37}"/>
    <cellStyle name="SAPBEXaggData 3 2 2 4 2" xfId="26333" xr:uid="{03DC5CAB-276B-44B4-BEC2-27A2F583D0E0}"/>
    <cellStyle name="SAPBEXaggData 3 2 2 5" xfId="18453" xr:uid="{C6A926A7-C8F0-40FC-9603-0095B9F64EB0}"/>
    <cellStyle name="SAPBEXaggData 3 2 2 5 2" xfId="26351" xr:uid="{70A49BA2-13D9-4947-A7EC-AF5D2BA8E1DC}"/>
    <cellStyle name="SAPBEXaggData 3 2 2 6" xfId="21716" xr:uid="{E1EA161F-58A7-4ABB-9EA6-A27261C87892}"/>
    <cellStyle name="SAPBEXaggData 3 2 3" xfId="5565" xr:uid="{9B42C99B-365A-45C1-AE9F-5208CB926C78}"/>
    <cellStyle name="SAPBEXaggData 3 2 3 2" xfId="13407" xr:uid="{A91E8A2B-D00F-40BC-B987-A04C1F0E6A64}"/>
    <cellStyle name="SAPBEXaggData 3 2 3 2 2" xfId="19182" xr:uid="{1CA3C10D-CEE7-41F0-844D-005546EC5E4D}"/>
    <cellStyle name="SAPBEXaggData 3 2 3 2 2 2" xfId="27080" xr:uid="{DCEBA5C4-0C6A-4E13-BA4D-C7AA593BFCC2}"/>
    <cellStyle name="SAPBEXaggData 3 2 3 2 3" xfId="20031" xr:uid="{6737ECB2-260F-482C-8D0A-26D5217EE7EC}"/>
    <cellStyle name="SAPBEXaggData 3 2 3 2 3 2" xfId="27925" xr:uid="{2956085B-C743-4374-A031-13CF08F12850}"/>
    <cellStyle name="SAPBEXaggData 3 2 3 2 4" xfId="20763" xr:uid="{EED9ADCB-41AA-469E-B3D2-5CA538DF68BC}"/>
    <cellStyle name="SAPBEXaggData 3 2 3 2 4 2" xfId="28656" xr:uid="{9E542EC9-76EC-4E81-80D2-3AA6728C587B}"/>
    <cellStyle name="SAPBEXaggData 3 2 3 2 5" xfId="22819" xr:uid="{10189B29-F53B-4FBD-898A-3ED244B663CF}"/>
    <cellStyle name="SAPBEXaggData 3 2 3 3" xfId="16660" xr:uid="{45BEAC89-5F3C-444B-AD5B-CE7EA18B8766}"/>
    <cellStyle name="SAPBEXaggData 3 2 3 3 2" xfId="24572" xr:uid="{748AC4D6-5F2B-45F4-8006-CF15E7B4AD9C}"/>
    <cellStyle name="SAPBEXaggData 3 2 3 4" xfId="18432" xr:uid="{69F910BD-9D13-43A5-8824-C28D623E4188}"/>
    <cellStyle name="SAPBEXaggData 3 2 3 4 2" xfId="26330" xr:uid="{5FD0D048-DD7A-4564-90B0-142FEFD10BE5}"/>
    <cellStyle name="SAPBEXaggData 3 2 3 5" xfId="18900" xr:uid="{4892BE8C-7A62-47C5-A2F3-DAE9F2D81BFB}"/>
    <cellStyle name="SAPBEXaggData 3 2 3 5 2" xfId="26798" xr:uid="{D7CBFAFF-9944-4D49-BA1B-B205D8CD0480}"/>
    <cellStyle name="SAPBEXaggData 3 2 3 6" xfId="21773" xr:uid="{24730AD2-63A4-42D8-814A-CF64D18FC867}"/>
    <cellStyle name="SAPBEXaggData 3 2 4" xfId="5463" xr:uid="{08311C8B-16C1-44AF-83E7-04EE1A4F80CE}"/>
    <cellStyle name="SAPBEXaggData 3 2 4 2" xfId="13307" xr:uid="{7962C033-1BDB-4A3C-8D5F-11A496321B60}"/>
    <cellStyle name="SAPBEXaggData 3 2 4 2 2" xfId="19083" xr:uid="{10AFBF03-A615-49FD-9064-80C15B4D1AE4}"/>
    <cellStyle name="SAPBEXaggData 3 2 4 2 2 2" xfId="26981" xr:uid="{E2E90D54-7CD7-4102-91B5-C603C553DD0A}"/>
    <cellStyle name="SAPBEXaggData 3 2 4 2 3" xfId="19931" xr:uid="{AE7B60F1-6DE7-4961-993F-FCD6BF4087DE}"/>
    <cellStyle name="SAPBEXaggData 3 2 4 2 3 2" xfId="27825" xr:uid="{9A913060-DF35-47A4-ACE3-FE850BD6BD27}"/>
    <cellStyle name="SAPBEXaggData 3 2 4 2 4" xfId="20664" xr:uid="{15986432-2662-49C7-91BE-A5C465A99C2B}"/>
    <cellStyle name="SAPBEXaggData 3 2 4 2 4 2" xfId="28557" xr:uid="{437B73A4-0E2F-417D-B825-4B56EAE173DD}"/>
    <cellStyle name="SAPBEXaggData 3 2 4 2 5" xfId="22720" xr:uid="{650211CB-50B9-40A5-A8D8-E6663A223419}"/>
    <cellStyle name="SAPBEXaggData 3 2 4 3" xfId="16561" xr:uid="{BE554A11-8701-4184-B65F-292E5439E961}"/>
    <cellStyle name="SAPBEXaggData 3 2 4 3 2" xfId="24473" xr:uid="{2D4EE2D5-EAA7-4C82-9664-C452C84BE416}"/>
    <cellStyle name="SAPBEXaggData 3 2 4 4" xfId="17468" xr:uid="{2947E571-AD6B-4963-9558-1268ED5BA2A0}"/>
    <cellStyle name="SAPBEXaggData 3 2 4 4 2" xfId="25378" xr:uid="{67E8E454-20A5-4041-9652-BE0E1F878B20}"/>
    <cellStyle name="SAPBEXaggData 3 2 4 5" xfId="18343" xr:uid="{82E1C0B3-4626-4AED-9DFC-26A2E29791BF}"/>
    <cellStyle name="SAPBEXaggData 3 2 4 5 2" xfId="26242" xr:uid="{5D5ED41B-9560-4BA5-A3C4-FAFFE56B1C03}"/>
    <cellStyle name="SAPBEXaggData 3 2 4 6" xfId="21674" xr:uid="{90F3CF0F-0731-452C-AA2E-B3B58A72C23D}"/>
    <cellStyle name="SAPBEXaggData 3 2 5" xfId="5384" xr:uid="{95C28F22-A618-4D6F-8431-B1A8C9305041}"/>
    <cellStyle name="SAPBEXaggData 3 2 5 2" xfId="13230" xr:uid="{921CB95D-9FF3-4E0F-8C70-23924F4ECBF9}"/>
    <cellStyle name="SAPBEXaggData 3 2 5 2 2" xfId="19012" xr:uid="{C9659A42-206B-4305-ABD4-19F926CAFF68}"/>
    <cellStyle name="SAPBEXaggData 3 2 5 2 2 2" xfId="26910" xr:uid="{DADA70DB-2F2B-41BA-97A3-6C93C8F4E319}"/>
    <cellStyle name="SAPBEXaggData 3 2 5 2 3" xfId="17965" xr:uid="{1B7A41D8-E60E-46BB-B7F3-180B3AB8DA0A}"/>
    <cellStyle name="SAPBEXaggData 3 2 5 2 3 2" xfId="25866" xr:uid="{4A25571A-E8A3-4391-8DE9-75F8719F45E0}"/>
    <cellStyle name="SAPBEXaggData 3 2 5 2 4" xfId="20593" xr:uid="{9F982F6F-E1E7-4B88-886D-059660CAC872}"/>
    <cellStyle name="SAPBEXaggData 3 2 5 2 4 2" xfId="28486" xr:uid="{9A3435F9-D78F-461E-91FE-DB71B73ECAAE}"/>
    <cellStyle name="SAPBEXaggData 3 2 5 2 5" xfId="22649" xr:uid="{6D6D09E7-AE65-4E9B-A16E-1D3479E97619}"/>
    <cellStyle name="SAPBEXaggData 3 2 5 3" xfId="16488" xr:uid="{7AD85965-C89B-4CFE-A6BC-AF4FBD0BCD32}"/>
    <cellStyle name="SAPBEXaggData 3 2 5 3 2" xfId="24400" xr:uid="{8A74E969-415A-44AD-A3EE-2ED3F763E815}"/>
    <cellStyle name="SAPBEXaggData 3 2 5 4" xfId="18039" xr:uid="{90A5DEB2-9DDC-4F9A-80E6-54C1425568F9}"/>
    <cellStyle name="SAPBEXaggData 3 2 5 4 2" xfId="25939" xr:uid="{41C1BF10-3F85-49A7-908C-69242F0B583C}"/>
    <cellStyle name="SAPBEXaggData 3 2 5 5" xfId="18172" xr:uid="{D7146E31-4E23-46AC-B04F-789C9417F2E1}"/>
    <cellStyle name="SAPBEXaggData 3 2 5 5 2" xfId="26071" xr:uid="{578C798B-1098-4B93-85A8-007B6008D54A}"/>
    <cellStyle name="SAPBEXaggData 3 2 5 6" xfId="21603" xr:uid="{633F7ECC-AA57-4812-A5B8-0DF149679889}"/>
    <cellStyle name="SAPBEXaggData 3 2 6" xfId="5719" xr:uid="{8DEB5924-6E86-4DB0-8171-BEBF4BC48723}"/>
    <cellStyle name="SAPBEXaggData 3 2 6 2" xfId="13561" xr:uid="{D24E3C26-FC27-4714-9542-E9A1CB6A695F}"/>
    <cellStyle name="SAPBEXaggData 3 2 6 2 2" xfId="19336" xr:uid="{88C151A3-C389-4F32-B6C3-D8293B7ACF3F}"/>
    <cellStyle name="SAPBEXaggData 3 2 6 2 2 2" xfId="27234" xr:uid="{187A607C-6C44-454A-B6F8-E101C20BA2E7}"/>
    <cellStyle name="SAPBEXaggData 3 2 6 2 3" xfId="20185" xr:uid="{09F99163-5AEA-4ADE-BF41-8B0285A6813B}"/>
    <cellStyle name="SAPBEXaggData 3 2 6 2 3 2" xfId="28079" xr:uid="{85B48537-F209-461B-B061-56D697F9C6D1}"/>
    <cellStyle name="SAPBEXaggData 3 2 6 2 4" xfId="20917" xr:uid="{9317562A-B447-497D-B501-127F3B1C4E8E}"/>
    <cellStyle name="SAPBEXaggData 3 2 6 2 4 2" xfId="28810" xr:uid="{18CE9832-6487-4B53-AEB9-006A22398D3D}"/>
    <cellStyle name="SAPBEXaggData 3 2 6 2 5" xfId="22973" xr:uid="{C94FE978-C3F9-4F75-B0A9-448C74BDCF2E}"/>
    <cellStyle name="SAPBEXaggData 3 2 6 3" xfId="16814" xr:uid="{35F99BB5-8C48-4CD2-9E8D-3F149B171B26}"/>
    <cellStyle name="SAPBEXaggData 3 2 6 3 2" xfId="24726" xr:uid="{0DFF2E6F-1EE0-42CE-93DE-F7A4C1134741}"/>
    <cellStyle name="SAPBEXaggData 3 2 6 4" xfId="17077" xr:uid="{B6D3D244-B405-4986-B802-FB7DCE9C06CE}"/>
    <cellStyle name="SAPBEXaggData 3 2 6 4 2" xfId="24989" xr:uid="{E8F9C0C8-E44A-4155-A9A9-434E3FCDB44A}"/>
    <cellStyle name="SAPBEXaggData 3 2 6 5" xfId="19435" xr:uid="{8B513EDD-1CD5-4CC5-88F5-69E91AD82E1F}"/>
    <cellStyle name="SAPBEXaggData 3 2 6 5 2" xfId="27331" xr:uid="{C4D57103-8194-46B6-8F11-E24B8BF8508F}"/>
    <cellStyle name="SAPBEXaggData 3 2 6 6" xfId="21927" xr:uid="{AA553381-EA7B-4D1F-BD00-DD3B05823A97}"/>
    <cellStyle name="SAPBEXaggData 3 2 7" xfId="13122" xr:uid="{93B05694-6F56-4F3E-B98B-2C7D5EF3F856}"/>
    <cellStyle name="SAPBEXaggData 3 2 7 2" xfId="18928" xr:uid="{580BB687-6FAC-487D-A5B5-DC70B732825E}"/>
    <cellStyle name="SAPBEXaggData 3 2 7 2 2" xfId="26826" xr:uid="{FFDE8681-BE7B-4529-8C01-0FB58C2CB59A}"/>
    <cellStyle name="SAPBEXaggData 3 2 7 3" xfId="19694" xr:uid="{7278F4B5-04BC-4B35-BFDE-CD9FEB7E543D}"/>
    <cellStyle name="SAPBEXaggData 3 2 7 3 2" xfId="27589" xr:uid="{69BC102E-825A-4855-A45E-85F3AE023F48}"/>
    <cellStyle name="SAPBEXaggData 3 2 7 4" xfId="17892" xr:uid="{ADEE1608-B670-457A-8DB3-4C66420B7DB3}"/>
    <cellStyle name="SAPBEXaggData 3 2 7 4 2" xfId="25793" xr:uid="{8F92D377-5631-4560-9497-C98501D0D58B}"/>
    <cellStyle name="SAPBEXaggData 3 2 7 5" xfId="22570" xr:uid="{FCB13734-3AE5-4B53-B8C5-A458E7F0E04E}"/>
    <cellStyle name="SAPBEXaggData 3 2 8" xfId="16400" xr:uid="{CF65733D-95F8-4E39-B151-F9F54BA6D16C}"/>
    <cellStyle name="SAPBEXaggData 3 2 8 2" xfId="24312" xr:uid="{C3AAEFD2-C265-4956-80A2-7CA298AC9092}"/>
    <cellStyle name="SAPBEXaggData 3 2 9" xfId="18043" xr:uid="{C6FB15C6-6F33-479B-BE85-6A79E93BDFA4}"/>
    <cellStyle name="SAPBEXaggData 3 2 9 2" xfId="25943" xr:uid="{8221BB40-85D6-4126-A1BB-963FBB6B7E7E}"/>
    <cellStyle name="SAPBEXaggData 3 3" xfId="4615" xr:uid="{F2969CDF-C3CD-4D04-946C-43323B1038BC}"/>
    <cellStyle name="SAPBEXaggData 3 3 2" xfId="12659" xr:uid="{3A550E01-0A81-44CA-9B3F-17BAC9F9FCC6}"/>
    <cellStyle name="SAPBEXaggData 3 3 2 2" xfId="18766" xr:uid="{867C2861-4A91-4ECA-8C84-55B57BE61BD1}"/>
    <cellStyle name="SAPBEXaggData 3 3 2 2 2" xfId="26664" xr:uid="{667CBA6E-2DEF-4EE7-8079-F16FA6E97D62}"/>
    <cellStyle name="SAPBEXaggData 3 3 2 3" xfId="15297" xr:uid="{503BEE8A-8F17-4A84-95D8-AC189D313A8C}"/>
    <cellStyle name="SAPBEXaggData 3 3 2 3 2" xfId="23219" xr:uid="{D06074D2-A84B-4A6E-ABAC-BD54CFFB3134}"/>
    <cellStyle name="SAPBEXaggData 3 3 2 4" xfId="16086" xr:uid="{85177824-CE45-4401-96D7-EB1A97B10248}"/>
    <cellStyle name="SAPBEXaggData 3 3 2 4 2" xfId="23998" xr:uid="{94DD10CD-6A8F-4EF2-B045-48DE953B4B72}"/>
    <cellStyle name="SAPBEXaggData 3 3 2 5" xfId="22505" xr:uid="{BD014BDC-447A-4363-B331-A2AD509651A5}"/>
    <cellStyle name="SAPBEXaggData 3 3 3" xfId="17261" xr:uid="{595141B4-5480-485D-9AE1-42D149A91C5D}"/>
    <cellStyle name="SAPBEXaggData 3 3 3 2" xfId="25172" xr:uid="{01B5DBD2-FBB3-42DB-91BC-1DB23F4994BF}"/>
    <cellStyle name="SAPBEXaggData 3 3 4" xfId="21452" xr:uid="{E168C224-ABCD-4BEA-B4D0-761DD8D039A9}"/>
    <cellStyle name="SAPBEXaggData 3 4" xfId="10854" xr:uid="{227A5702-CE65-487A-8CFF-31662F69CD32}"/>
    <cellStyle name="SAPBEXaggData 3 4 2" xfId="18076" xr:uid="{20D4588A-0ED5-4691-A150-6AACEDFFD96E}"/>
    <cellStyle name="SAPBEXaggData 3 4 2 2" xfId="25975" xr:uid="{1376F77D-596E-46AF-936F-8ECDAA11EC09}"/>
    <cellStyle name="SAPBEXaggData 3 4 3" xfId="16100" xr:uid="{6090C21B-5C74-4FA0-B8D9-67D4619A5356}"/>
    <cellStyle name="SAPBEXaggData 3 4 3 2" xfId="24012" xr:uid="{B1140880-12ED-4D2E-85B9-1666DA795341}"/>
    <cellStyle name="SAPBEXaggData 3 4 4" xfId="19631" xr:uid="{BE02715A-3062-4F09-98E1-A10DFF28B396}"/>
    <cellStyle name="SAPBEXaggData 3 4 4 2" xfId="27527" xr:uid="{3130FA85-C093-4194-9E5E-52991901EABC}"/>
    <cellStyle name="SAPBEXaggData 3 4 5" xfId="22186" xr:uid="{43F95632-8BB0-42A1-B4AF-5CD17DAFED3D}"/>
    <cellStyle name="SAPBEXaggData 3 5" xfId="18474" xr:uid="{9BBA5D67-DE30-41F9-B8E8-90D76A5D969F}"/>
    <cellStyle name="SAPBEXaggData 3 5 2" xfId="26372" xr:uid="{1983D5A7-399B-49A2-8456-43B1FB147C18}"/>
    <cellStyle name="SAPBEXaggData 3 6" xfId="15543" xr:uid="{0A40408F-8170-4AA1-9054-959BCE3A6D6A}"/>
    <cellStyle name="SAPBEXaggData 3 6 2" xfId="23461" xr:uid="{D6211ECE-EF79-4519-9ACB-961C5DD69B48}"/>
    <cellStyle name="SAPBEXaggData 3 7" xfId="21269" xr:uid="{458ECD2B-3571-4D01-9986-E4C1A360CD64}"/>
    <cellStyle name="SAPBEXaggData 4" xfId="3002" xr:uid="{0938CBE2-8AFD-45CF-ABD9-58539417DFD8}"/>
    <cellStyle name="SAPBEXaggData 4 10" xfId="19638" xr:uid="{3FBF2FCE-CC0D-420B-BF4D-6B125A630933}"/>
    <cellStyle name="SAPBEXaggData 4 10 2" xfId="27534" xr:uid="{25843CCD-5381-4983-8BAC-0C1EAFCF92D0}"/>
    <cellStyle name="SAPBEXaggData 4 11" xfId="16033" xr:uid="{A2E6E2FB-1F39-4D2F-B3AE-960EDB10C2B2}"/>
    <cellStyle name="SAPBEXaggData 4 11 2" xfId="23946" xr:uid="{EEFBEADD-EE3B-421A-94F3-896420B116B3}"/>
    <cellStyle name="SAPBEXaggData 4 12" xfId="21349" xr:uid="{0423059E-9049-447E-B7DD-1A8444E4753C}"/>
    <cellStyle name="SAPBEXaggData 4 2" xfId="5271" xr:uid="{1997F774-EC6A-4A3F-A168-6D5C78F8342B}"/>
    <cellStyle name="SAPBEXaggData 4 2 2" xfId="13123" xr:uid="{80611D91-EB69-4217-AC42-A64427355F0E}"/>
    <cellStyle name="SAPBEXaggData 4 2 2 2" xfId="18929" xr:uid="{147FAA1A-8F88-4CF9-AEE5-B2A4AE24DF4D}"/>
    <cellStyle name="SAPBEXaggData 4 2 2 2 2" xfId="26827" xr:uid="{465669DE-8598-4F70-8303-42DC13DC9B33}"/>
    <cellStyle name="SAPBEXaggData 4 2 2 3" xfId="15290" xr:uid="{DD1D9BDE-8732-467E-8E30-3071D5E90C9A}"/>
    <cellStyle name="SAPBEXaggData 4 2 2 3 2" xfId="23212" xr:uid="{1A6D5C25-1734-4C6E-86A8-1F1FE1179FC5}"/>
    <cellStyle name="SAPBEXaggData 4 2 2 4" xfId="16977" xr:uid="{FFE6A787-2498-489B-86BD-93BE676BFE44}"/>
    <cellStyle name="SAPBEXaggData 4 2 2 4 2" xfId="24889" xr:uid="{05B90353-0BC9-46FB-AC1E-8BEE8B5C1235}"/>
    <cellStyle name="SAPBEXaggData 4 2 2 5" xfId="22571" xr:uid="{E8903625-AC61-4D72-9DC9-F9B8EAAF1A4C}"/>
    <cellStyle name="SAPBEXaggData 4 2 3" xfId="16401" xr:uid="{94AE8A77-6980-4991-8E96-A2AE19CACA29}"/>
    <cellStyle name="SAPBEXaggData 4 2 3 2" xfId="24313" xr:uid="{8553CF59-6114-43FE-832C-B6640BB575AE}"/>
    <cellStyle name="SAPBEXaggData 4 2 4" xfId="19622" xr:uid="{75E35573-C217-4D81-B2BD-C9547E1EF69D}"/>
    <cellStyle name="SAPBEXaggData 4 2 4 2" xfId="27518" xr:uid="{C8EA25B3-D2BE-44B0-A152-9548A84CB9BA}"/>
    <cellStyle name="SAPBEXaggData 4 2 5" xfId="16035" xr:uid="{98547E90-0BD2-4BB7-A430-C74D28691693}"/>
    <cellStyle name="SAPBEXaggData 4 2 5 2" xfId="23948" xr:uid="{619C1FE5-FA33-4AF1-AC8F-7490F7EFD6FC}"/>
    <cellStyle name="SAPBEXaggData 4 2 6" xfId="21523" xr:uid="{A5765347-5516-4C7E-9E8A-FB2435540542}"/>
    <cellStyle name="SAPBEXaggData 4 3" xfId="5509" xr:uid="{E5B4D93E-0A8B-48E8-A75A-DE42FCB0D805}"/>
    <cellStyle name="SAPBEXaggData 4 3 2" xfId="13351" xr:uid="{0C4DFB7F-15FD-4B5A-873C-408E973290CE}"/>
    <cellStyle name="SAPBEXaggData 4 3 2 2" xfId="19126" xr:uid="{33AB6428-51A3-44C3-85E8-621D06572ACC}"/>
    <cellStyle name="SAPBEXaggData 4 3 2 2 2" xfId="27024" xr:uid="{DDBE61CE-039D-4F68-A1EB-F917145A0056}"/>
    <cellStyle name="SAPBEXaggData 4 3 2 3" xfId="19975" xr:uid="{08B25D75-C3E3-4DAE-A902-82BDA7833A37}"/>
    <cellStyle name="SAPBEXaggData 4 3 2 3 2" xfId="27869" xr:uid="{2C70BB5E-9006-4299-8014-E68A2C755E4D}"/>
    <cellStyle name="SAPBEXaggData 4 3 2 4" xfId="20707" xr:uid="{BA0F28C1-BE80-45DE-B216-61D1DF162F7C}"/>
    <cellStyle name="SAPBEXaggData 4 3 2 4 2" xfId="28600" xr:uid="{71903DE5-534A-44BD-B93D-9A644FD3B256}"/>
    <cellStyle name="SAPBEXaggData 4 3 2 5" xfId="22763" xr:uid="{15EB4CBD-6CF5-4A26-BA8E-1241B53BFA5B}"/>
    <cellStyle name="SAPBEXaggData 4 3 3" xfId="16604" xr:uid="{AF36B2C3-DA57-4149-AAD4-E9063BFD993F}"/>
    <cellStyle name="SAPBEXaggData 4 3 3 2" xfId="24516" xr:uid="{B8996B53-6780-43BB-ADAD-8582D9137FC5}"/>
    <cellStyle name="SAPBEXaggData 4 3 4" xfId="18035" xr:uid="{455F2AE0-02FE-4090-B704-70CBB5C093F0}"/>
    <cellStyle name="SAPBEXaggData 4 3 4 2" xfId="25935" xr:uid="{9621EE8D-2F69-44F0-9464-8706AB524F77}"/>
    <cellStyle name="SAPBEXaggData 4 3 5" xfId="20561" xr:uid="{CA2E89BE-2A83-408C-930D-9455EAD2DE74}"/>
    <cellStyle name="SAPBEXaggData 4 3 5 2" xfId="28454" xr:uid="{0365FA09-92D3-41BC-8979-4CEA4B495DCD}"/>
    <cellStyle name="SAPBEXaggData 4 3 6" xfId="21717" xr:uid="{5871C231-8106-4C39-9D3C-C38088B7D439}"/>
    <cellStyle name="SAPBEXaggData 4 4" xfId="5566" xr:uid="{34761791-BEBE-475C-BB89-44018F1EC8B6}"/>
    <cellStyle name="SAPBEXaggData 4 4 2" xfId="13408" xr:uid="{8B4BC5FF-D0C2-4871-8EE4-A55B724B758C}"/>
    <cellStyle name="SAPBEXaggData 4 4 2 2" xfId="19183" xr:uid="{6C9901DB-0E0B-4AB3-92B5-247B25A95736}"/>
    <cellStyle name="SAPBEXaggData 4 4 2 2 2" xfId="27081" xr:uid="{08120457-297F-4223-99E4-0EE6702F5667}"/>
    <cellStyle name="SAPBEXaggData 4 4 2 3" xfId="20032" xr:uid="{33CCA912-40DC-4767-B35B-2196510DFB2E}"/>
    <cellStyle name="SAPBEXaggData 4 4 2 3 2" xfId="27926" xr:uid="{F02AEB31-781D-4B39-8D5E-BCF20B8F326A}"/>
    <cellStyle name="SAPBEXaggData 4 4 2 4" xfId="20764" xr:uid="{C0EB79A1-EFC0-4847-8312-0FEBB81DD1AD}"/>
    <cellStyle name="SAPBEXaggData 4 4 2 4 2" xfId="28657" xr:uid="{582B4215-E806-4BAF-9A35-DF52A600EB4E}"/>
    <cellStyle name="SAPBEXaggData 4 4 2 5" xfId="22820" xr:uid="{16229399-57E5-4E42-8BB8-7192B24D4E1C}"/>
    <cellStyle name="SAPBEXaggData 4 4 3" xfId="16661" xr:uid="{3C3BE4CE-B264-4464-AE66-B7A5293E1812}"/>
    <cellStyle name="SAPBEXaggData 4 4 3 2" xfId="24573" xr:uid="{548A68C9-94D0-44D3-895E-E4B31CBAD24D}"/>
    <cellStyle name="SAPBEXaggData 4 4 4" xfId="18032" xr:uid="{DFC83327-2BAE-4909-8CAF-86191D002BDC}"/>
    <cellStyle name="SAPBEXaggData 4 4 4 2" xfId="25932" xr:uid="{A56AB93E-FA27-47B9-9922-0CEEC3C414F4}"/>
    <cellStyle name="SAPBEXaggData 4 4 5" xfId="20558" xr:uid="{74E7810C-58CF-470F-AD23-F9B407660FEE}"/>
    <cellStyle name="SAPBEXaggData 4 4 5 2" xfId="28451" xr:uid="{0AAB7A37-33DC-42FD-B836-F4D5EA728F78}"/>
    <cellStyle name="SAPBEXaggData 4 4 6" xfId="21774" xr:uid="{89C0D987-E899-4599-9284-DEAA8AE4196C}"/>
    <cellStyle name="SAPBEXaggData 4 5" xfId="5557" xr:uid="{C1D98212-D1D8-4F22-BFA4-EAB86BAD66CD}"/>
    <cellStyle name="SAPBEXaggData 4 5 2" xfId="13399" xr:uid="{98F7D98A-2EC2-47B7-902A-B07319F22699}"/>
    <cellStyle name="SAPBEXaggData 4 5 2 2" xfId="19174" xr:uid="{99D3FFB6-9CBD-4E40-ADA1-F57108B2D86E}"/>
    <cellStyle name="SAPBEXaggData 4 5 2 2 2" xfId="27072" xr:uid="{062FEB8C-7940-4429-950A-5D6BD6516016}"/>
    <cellStyle name="SAPBEXaggData 4 5 2 3" xfId="20023" xr:uid="{9605FEBC-C5C3-480F-BD62-3CCDECED749C}"/>
    <cellStyle name="SAPBEXaggData 4 5 2 3 2" xfId="27917" xr:uid="{AEADAADB-7347-41CF-BB47-21F76641B74E}"/>
    <cellStyle name="SAPBEXaggData 4 5 2 4" xfId="20755" xr:uid="{14E49958-9D1A-4850-8F7D-CDC43B90B429}"/>
    <cellStyle name="SAPBEXaggData 4 5 2 4 2" xfId="28648" xr:uid="{4D6CD8D7-10DF-4625-A11C-9A55B7BAF23C}"/>
    <cellStyle name="SAPBEXaggData 4 5 2 5" xfId="22811" xr:uid="{97AA4B96-4FC1-4C8F-929D-6BEA66C3C0C7}"/>
    <cellStyle name="SAPBEXaggData 4 5 3" xfId="16652" xr:uid="{70E786DA-1448-4039-923C-93D106DB1FA1}"/>
    <cellStyle name="SAPBEXaggData 4 5 3 2" xfId="24564" xr:uid="{85259BB3-BA81-4A86-977B-9143D0E97BA9}"/>
    <cellStyle name="SAPBEXaggData 4 5 4" xfId="17766" xr:uid="{14F26910-AEF0-4DE8-85C1-962CFCD4D54C}"/>
    <cellStyle name="SAPBEXaggData 4 5 4 2" xfId="25667" xr:uid="{47889288-C7DE-4DEB-8E9F-9DA708892217}"/>
    <cellStyle name="SAPBEXaggData 4 5 5" xfId="15357" xr:uid="{FCA36BD8-6CC0-41C6-89A7-13FBCD7FAC55}"/>
    <cellStyle name="SAPBEXaggData 4 5 5 2" xfId="23279" xr:uid="{E4AF4993-F8F5-46FD-95DF-FD3B93E2DC8F}"/>
    <cellStyle name="SAPBEXaggData 4 5 6" xfId="21765" xr:uid="{51960760-D4A2-4C74-BF91-2553A6FB66DB}"/>
    <cellStyle name="SAPBEXaggData 4 6" xfId="5393" xr:uid="{AB3F8913-6343-400F-8DB9-01EE873C7353}"/>
    <cellStyle name="SAPBEXaggData 4 6 2" xfId="13238" xr:uid="{BEC82542-8C37-4648-8496-D44D15065B77}"/>
    <cellStyle name="SAPBEXaggData 4 6 2 2" xfId="19019" xr:uid="{9886FC96-FC3E-407F-A49C-A10E4106139F}"/>
    <cellStyle name="SAPBEXaggData 4 6 2 2 2" xfId="26917" xr:uid="{0CE39941-43D0-4F87-B9B6-884BC027CF0B}"/>
    <cellStyle name="SAPBEXaggData 4 6 2 3" xfId="19690" xr:uid="{AE4EA7E5-D544-4066-98E2-57FA6DBD73CB}"/>
    <cellStyle name="SAPBEXaggData 4 6 2 3 2" xfId="27585" xr:uid="{C6D77915-C9AC-4BE5-8264-6502BD7C0491}"/>
    <cellStyle name="SAPBEXaggData 4 6 2 4" xfId="20600" xr:uid="{D69632A8-A005-4C24-AE98-55BE633EA077}"/>
    <cellStyle name="SAPBEXaggData 4 6 2 4 2" xfId="28493" xr:uid="{036E7BF0-FECD-4530-A8B6-C3E2E7AD9342}"/>
    <cellStyle name="SAPBEXaggData 4 6 2 5" xfId="22656" xr:uid="{72D2E843-1482-44D0-BFA2-6AB1A17791E7}"/>
    <cellStyle name="SAPBEXaggData 4 6 3" xfId="16496" xr:uid="{BA7C1A5E-E84A-4E27-B597-F51FB71122D8}"/>
    <cellStyle name="SAPBEXaggData 4 6 3 2" xfId="24408" xr:uid="{88A783B2-5164-4EB5-9CB7-4BE5FFC5B4A4}"/>
    <cellStyle name="SAPBEXaggData 4 6 4" xfId="17469" xr:uid="{B87755E2-39E2-46E5-8C01-8E795C0E1946}"/>
    <cellStyle name="SAPBEXaggData 4 6 4 2" xfId="25379" xr:uid="{4BA01C7A-454F-4D7B-9F3C-7BDFA17AE0AE}"/>
    <cellStyle name="SAPBEXaggData 4 6 5" xfId="16309" xr:uid="{405839C0-5DF4-4630-A0C7-D805C65BFC38}"/>
    <cellStyle name="SAPBEXaggData 4 6 5 2" xfId="24221" xr:uid="{9D5035B0-5740-4653-B321-C0E83EF1D579}"/>
    <cellStyle name="SAPBEXaggData 4 6 6" xfId="21610" xr:uid="{2169214C-EADE-40FF-BB25-B8DB888AF629}"/>
    <cellStyle name="SAPBEXaggData 4 7" xfId="5720" xr:uid="{6F80FF52-2601-4D59-A138-8BE380D90950}"/>
    <cellStyle name="SAPBEXaggData 4 7 2" xfId="13562" xr:uid="{5042012A-51B4-4300-9C0B-63D165B591DF}"/>
    <cellStyle name="SAPBEXaggData 4 7 2 2" xfId="19337" xr:uid="{0D235245-5699-4EFB-ACE8-678AF0BCC014}"/>
    <cellStyle name="SAPBEXaggData 4 7 2 2 2" xfId="27235" xr:uid="{055512B5-FADB-49F5-AA41-187DB833568B}"/>
    <cellStyle name="SAPBEXaggData 4 7 2 3" xfId="20186" xr:uid="{9AB069B1-2223-42C9-9E2E-06C9C7FEE624}"/>
    <cellStyle name="SAPBEXaggData 4 7 2 3 2" xfId="28080" xr:uid="{DF82678B-54C8-4EE8-8813-03479E8939ED}"/>
    <cellStyle name="SAPBEXaggData 4 7 2 4" xfId="20918" xr:uid="{C2D56DBE-8655-439E-A3F7-6AC4220C8BF8}"/>
    <cellStyle name="SAPBEXaggData 4 7 2 4 2" xfId="28811" xr:uid="{ADA8B123-CA14-4188-ABE7-DBAC7940FA46}"/>
    <cellStyle name="SAPBEXaggData 4 7 2 5" xfId="22974" xr:uid="{90BDB5E4-7BCC-497B-A7A6-1B08F365F2E5}"/>
    <cellStyle name="SAPBEXaggData 4 7 3" xfId="16815" xr:uid="{C925A0F9-E7C7-421C-80CD-8E45F8A5AAC9}"/>
    <cellStyle name="SAPBEXaggData 4 7 3 2" xfId="24727" xr:uid="{FB2DA03B-F015-4F91-82E7-10D3230FC101}"/>
    <cellStyle name="SAPBEXaggData 4 7 4" xfId="18705" xr:uid="{6036398F-FE56-45CB-B5DB-DFDEACAF6D17}"/>
    <cellStyle name="SAPBEXaggData 4 7 4 2" xfId="26603" xr:uid="{61C5DCE7-E310-4F61-A7F4-CAAF0632A5DE}"/>
    <cellStyle name="SAPBEXaggData 4 7 5" xfId="20276" xr:uid="{3A8E3CDA-D98A-4BD5-9D98-D539577A5865}"/>
    <cellStyle name="SAPBEXaggData 4 7 5 2" xfId="28170" xr:uid="{D60B16D7-37BB-464D-9563-7F1E9686027A}"/>
    <cellStyle name="SAPBEXaggData 4 7 6" xfId="21928" xr:uid="{2BA5DB02-F906-409C-8903-B32DD241E22C}"/>
    <cellStyle name="SAPBEXaggData 4 8" xfId="12162" xr:uid="{03D09A35-EF53-4247-9A7F-54132EAB06BB}"/>
    <cellStyle name="SAPBEXaggData 4 8 2" xfId="18553" xr:uid="{2F0DE521-97EB-41A1-8250-32E429D788CE}"/>
    <cellStyle name="SAPBEXaggData 4 8 2 2" xfId="26451" xr:uid="{87BF026F-0BB3-45A1-BDA0-FC3580656CAE}"/>
    <cellStyle name="SAPBEXaggData 4 8 3" xfId="16907" xr:uid="{1094DF2E-8F3B-4203-9F91-5F4560108B5B}"/>
    <cellStyle name="SAPBEXaggData 4 8 3 2" xfId="24819" xr:uid="{19A95316-7621-4EA2-AA66-C63D3DB250C5}"/>
    <cellStyle name="SAPBEXaggData 4 8 4" xfId="19493" xr:uid="{179FCC45-4E49-4679-AF17-6691A13BE6BE}"/>
    <cellStyle name="SAPBEXaggData 4 8 4 2" xfId="27389" xr:uid="{23611E38-CEC6-4473-A56C-F9CF8A9A9B25}"/>
    <cellStyle name="SAPBEXaggData 4 8 5" xfId="22406" xr:uid="{4FF8F86C-E72A-4B3D-B875-7FF5B5C9F551}"/>
    <cellStyle name="SAPBEXaggData 4 9" xfId="15870" xr:uid="{414FA512-CF6F-409F-A157-58A456F6BB24}"/>
    <cellStyle name="SAPBEXaggData 4 9 2" xfId="23784" xr:uid="{B1AE0683-6A24-40F5-AA6F-5BED5E9230DA}"/>
    <cellStyle name="SAPBEXaggData 5" xfId="2646" xr:uid="{FFDF0CDA-1FA7-48DF-8B67-86CA7918D3F8}"/>
    <cellStyle name="SAPBEXaggData 5 2" xfId="11827" xr:uid="{FDE95BA1-67F4-4171-9519-8A47AA30A894}"/>
    <cellStyle name="SAPBEXaggData 5 2 2" xfId="18380" xr:uid="{19B92682-3912-4029-B375-6EDC4145F42D}"/>
    <cellStyle name="SAPBEXaggData 5 2 2 2" xfId="26278" xr:uid="{F32C5641-1012-445D-9EC8-49C8EEE3D893}"/>
    <cellStyle name="SAPBEXaggData 5 2 3" xfId="15336" xr:uid="{B9C3DEBA-062F-45F4-B4DF-613404EE152D}"/>
    <cellStyle name="SAPBEXaggData 5 2 3 2" xfId="23258" xr:uid="{D104A79A-927A-4277-BD88-31256A23E4ED}"/>
    <cellStyle name="SAPBEXaggData 5 2 4" xfId="18979" xr:uid="{510B2217-E915-4773-B4A5-5076B2850F43}"/>
    <cellStyle name="SAPBEXaggData 5 2 4 2" xfId="26877" xr:uid="{E8F7854A-C6EA-49C2-81BE-1251D7269DE3}"/>
    <cellStyle name="SAPBEXaggData 5 2 5" xfId="22297" xr:uid="{42AE384B-5549-413F-9592-5521C0F8EA23}"/>
    <cellStyle name="SAPBEXaggData 5 3" xfId="15701" xr:uid="{DB0A8A18-CBB7-42BE-92FC-47F62810BA65}"/>
    <cellStyle name="SAPBEXaggData 5 3 2" xfId="23615" xr:uid="{0287DAB3-3A71-4835-B5AB-1300173A4DDE}"/>
    <cellStyle name="SAPBEXaggData 5 4" xfId="17586" xr:uid="{E1A90CF4-9F7A-4B5E-A1E4-CA419E33B789}"/>
    <cellStyle name="SAPBEXaggData 5 4 2" xfId="25488" xr:uid="{B0FE973D-F6BF-4132-9EDA-AEEBB0D7DAF0}"/>
    <cellStyle name="SAPBEXaggData 5 5" xfId="18729" xr:uid="{71716F1E-294D-4887-8A4D-30B9837C4E16}"/>
    <cellStyle name="SAPBEXaggData 5 5 2" xfId="26627" xr:uid="{6D676F57-DA13-44FB-AC67-08096D854170}"/>
    <cellStyle name="SAPBEXaggData 5 6" xfId="21220" xr:uid="{2B5275D3-C6FF-45F5-B2DD-194675CBBF1B}"/>
    <cellStyle name="SAPBEXaggData 6" xfId="2975" xr:uid="{0C06D333-7B8B-4AF4-8D09-069339722E14}"/>
    <cellStyle name="SAPBEXaggData 6 2" xfId="12135" xr:uid="{18CCBF5C-764F-4F0B-8AC9-93768F147FB6}"/>
    <cellStyle name="SAPBEXaggData 6 2 2" xfId="18526" xr:uid="{C5F9ABE5-F353-462B-9E1D-C2E0CCCF0178}"/>
    <cellStyle name="SAPBEXaggData 6 2 2 2" xfId="26424" xr:uid="{BF846EB2-6CE7-4155-AE7E-16A19872CA64}"/>
    <cellStyle name="SAPBEXaggData 6 2 3" xfId="16022" xr:uid="{3B220228-5FFF-483C-8154-882D2DCDA8DA}"/>
    <cellStyle name="SAPBEXaggData 6 2 3 2" xfId="23935" xr:uid="{6A1A3D55-272A-4BF5-86D3-A03CE4E05762}"/>
    <cellStyle name="SAPBEXaggData 6 2 4" xfId="15246" xr:uid="{4D0216FA-F3D5-49BF-A8E4-9FFB8C9E6870}"/>
    <cellStyle name="SAPBEXaggData 6 2 4 2" xfId="23168" xr:uid="{8CBB6FF3-BB91-49BF-9A64-DB8EB468601A}"/>
    <cellStyle name="SAPBEXaggData 6 2 5" xfId="22379" xr:uid="{42DDA5D6-DC8C-448D-AA9F-5B86C5C814E3}"/>
    <cellStyle name="SAPBEXaggData 6 3" xfId="15843" xr:uid="{422D1785-E5CA-4FA8-882D-6D648A8B8100}"/>
    <cellStyle name="SAPBEXaggData 6 3 2" xfId="23757" xr:uid="{BF7EC2E4-3F0B-44C9-A2C3-B81712FBEA14}"/>
    <cellStyle name="SAPBEXaggData 6 4" xfId="17396" xr:uid="{1C4F4791-DB4C-49D0-A4D6-CCB96191EB07}"/>
    <cellStyle name="SAPBEXaggData 6 4 2" xfId="25306" xr:uid="{BA494F72-D77B-4637-A17F-EA3863454A1F}"/>
    <cellStyle name="SAPBEXaggData 6 5" xfId="17026" xr:uid="{6AC5D746-617F-4F06-900B-830191C23CD7}"/>
    <cellStyle name="SAPBEXaggData 6 5 2" xfId="24938" xr:uid="{0A376361-680A-46B8-BFEF-EA6E58261752}"/>
    <cellStyle name="SAPBEXaggData 6 6" xfId="21322" xr:uid="{178BA714-E100-4F49-B4D2-8C3D6A2C0BE4}"/>
    <cellStyle name="SAPBEXaggData 7" xfId="4613" xr:uid="{BC8A787C-3F31-4698-A22A-7A33518C7BE3}"/>
    <cellStyle name="SAPBEXaggData 7 2" xfId="12657" xr:uid="{4F6C0BC3-D1E9-435F-99DC-E2562FA71503}"/>
    <cellStyle name="SAPBEXaggData 7 2 2" xfId="18764" xr:uid="{B296C7D4-D3BF-4A2B-B83C-DB3881C95CF8}"/>
    <cellStyle name="SAPBEXaggData 7 2 2 2" xfId="26662" xr:uid="{5BBEEFBC-3981-48C9-ADBD-97BFC72CDA23}"/>
    <cellStyle name="SAPBEXaggData 7 2 3" xfId="15635" xr:uid="{C22B06A3-4AF4-43D6-9ABD-F89193F0D423}"/>
    <cellStyle name="SAPBEXaggData 7 2 3 2" xfId="23550" xr:uid="{A242ACA9-568B-48DD-A2EB-70A29EE1AFA0}"/>
    <cellStyle name="SAPBEXaggData 7 2 4" xfId="19757" xr:uid="{655A02C3-21B9-4DE5-BBF2-0134601F96C5}"/>
    <cellStyle name="SAPBEXaggData 7 2 4 2" xfId="27652" xr:uid="{95EE5BA2-3501-478B-94BF-293FCB76F6DE}"/>
    <cellStyle name="SAPBEXaggData 7 2 5" xfId="22503" xr:uid="{6E5BFF28-6CF5-4797-9753-F90AC5DA00C4}"/>
    <cellStyle name="SAPBEXaggData 7 3" xfId="18048" xr:uid="{198BF33A-5259-4342-938F-7351EAC0CA72}"/>
    <cellStyle name="SAPBEXaggData 7 3 2" xfId="25948" xr:uid="{D5AFEFEB-EF2E-4D18-A360-A50DE7180897}"/>
    <cellStyle name="SAPBEXaggData 7 4" xfId="21450" xr:uid="{BC9B1884-7758-45DE-AEF2-2F5075C00C82}"/>
    <cellStyle name="SAPBEXaggData 8" xfId="8472" xr:uid="{DFD63CA7-AE70-4973-B048-75CD4680A031}"/>
    <cellStyle name="SAPBEXaggData 8 2" xfId="17497" xr:uid="{40F620BE-D6FB-445E-A87A-EB07CD9A1831}"/>
    <cellStyle name="SAPBEXaggData 8 2 2" xfId="25407" xr:uid="{86035919-F20A-48BC-ACBF-B562397283FF}"/>
    <cellStyle name="SAPBEXaggData 8 3" xfId="17336" xr:uid="{BE5514D3-387A-4FA8-8D64-4A78817E9286}"/>
    <cellStyle name="SAPBEXaggData 8 3 2" xfId="25246" xr:uid="{C5B568DE-B9E8-4306-B765-A8726FCF0EDA}"/>
    <cellStyle name="SAPBEXaggData 8 4" xfId="16378" xr:uid="{417F3C51-9E21-41DE-8DDC-AA5A9B4404D6}"/>
    <cellStyle name="SAPBEXaggData 8 4 2" xfId="24290" xr:uid="{81932CDA-3C0B-456A-8741-22C78ADAC77E}"/>
    <cellStyle name="SAPBEXaggData 8 5" xfId="22088" xr:uid="{58D43A1C-3365-4F4B-BC4B-70C46988D629}"/>
    <cellStyle name="SAPBEXaggData 9" xfId="21125" xr:uid="{D3948ACD-62B7-4A3E-B967-2BAB3143D86F}"/>
    <cellStyle name="SAPBEXaggItem" xfId="2051" xr:uid="{C1A160EA-6B49-4F78-B7AC-899553D8E596}"/>
    <cellStyle name="SAPBEXaggItem 2" xfId="2052" xr:uid="{E962EE92-D885-4141-AB84-EA9DD97A8618}"/>
    <cellStyle name="SAPBEXaggItem 2 2" xfId="2851" xr:uid="{3D312DB8-0B37-43F7-B3CF-81F1F33DBE7C}"/>
    <cellStyle name="SAPBEXaggItem 2 2 10" xfId="17272" xr:uid="{442EE0C4-85E8-43E5-A3C2-E0AEC3F0AFFC}"/>
    <cellStyle name="SAPBEXaggItem 2 2 10 2" xfId="25183" xr:uid="{1051260F-385F-4048-84C0-50018A162102}"/>
    <cellStyle name="SAPBEXaggItem 2 2 11" xfId="17733" xr:uid="{ED1042D4-18A6-41BB-9946-835D856EF34E}"/>
    <cellStyle name="SAPBEXaggItem 2 2 11 2" xfId="25634" xr:uid="{BE83A21D-BA6D-49E4-8A65-EF94A0930747}"/>
    <cellStyle name="SAPBEXaggItem 2 2 12" xfId="21272" xr:uid="{D9206E7C-C905-4C35-A617-BBA24CC6B776}"/>
    <cellStyle name="SAPBEXaggItem 2 2 2" xfId="5272" xr:uid="{EE9DC423-43E5-4A09-8BE6-781EFBD98010}"/>
    <cellStyle name="SAPBEXaggItem 2 2 2 2" xfId="13124" xr:uid="{FEF10AFB-6379-489F-873D-B34AD99CB95F}"/>
    <cellStyle name="SAPBEXaggItem 2 2 2 2 2" xfId="18930" xr:uid="{7BBD1E7F-264F-4720-80A6-534D932EB03F}"/>
    <cellStyle name="SAPBEXaggItem 2 2 2 2 2 2" xfId="26828" xr:uid="{A04B35BC-B932-4226-AE2D-FE2ED744548D}"/>
    <cellStyle name="SAPBEXaggItem 2 2 2 2 3" xfId="17941" xr:uid="{9081ACA5-0610-4302-B334-62FE09214377}"/>
    <cellStyle name="SAPBEXaggItem 2 2 2 2 3 2" xfId="25842" xr:uid="{C9BC85E5-A4D8-4CFA-9E96-5CDB26478146}"/>
    <cellStyle name="SAPBEXaggItem 2 2 2 2 4" xfId="17016" xr:uid="{C2C62A73-A334-48AD-A5DF-074B25459C6C}"/>
    <cellStyle name="SAPBEXaggItem 2 2 2 2 4 2" xfId="24928" xr:uid="{E8F3C377-DE83-48D4-A9E4-0979ADF22CB1}"/>
    <cellStyle name="SAPBEXaggItem 2 2 2 2 5" xfId="22572" xr:uid="{4B99A6D7-0C22-4926-99C2-ACA9877D3E25}"/>
    <cellStyle name="SAPBEXaggItem 2 2 2 3" xfId="16402" xr:uid="{E84CF524-A6F7-4704-B32F-465448031AF9}"/>
    <cellStyle name="SAPBEXaggItem 2 2 2 3 2" xfId="24314" xr:uid="{FC4D497B-1120-421D-B57B-FD8A4F19D2CC}"/>
    <cellStyle name="SAPBEXaggItem 2 2 2 4" xfId="17257" xr:uid="{409B2F9D-2650-4506-AE4F-88245AB9BB2F}"/>
    <cellStyle name="SAPBEXaggItem 2 2 2 4 2" xfId="25168" xr:uid="{8187D9BE-972F-44AC-8191-F4E9FF7AA548}"/>
    <cellStyle name="SAPBEXaggItem 2 2 2 5" xfId="17730" xr:uid="{91E80C18-6690-4032-9D77-70FB50F3BFA9}"/>
    <cellStyle name="SAPBEXaggItem 2 2 2 5 2" xfId="25631" xr:uid="{8A707813-DBBD-4186-A611-6662EA1960E9}"/>
    <cellStyle name="SAPBEXaggItem 2 2 2 6" xfId="21524" xr:uid="{80E8DD11-EF77-4272-AF0A-A6B9A0A87E2C}"/>
    <cellStyle name="SAPBEXaggItem 2 2 3" xfId="5510" xr:uid="{778EF5DC-A6E5-4B9B-81B7-8E01C75B5B05}"/>
    <cellStyle name="SAPBEXaggItem 2 2 3 2" xfId="13352" xr:uid="{F68549E4-202B-4F37-9EE7-D09AC4C9AD4E}"/>
    <cellStyle name="SAPBEXaggItem 2 2 3 2 2" xfId="19127" xr:uid="{9F64C477-21F4-4CC3-9D49-E2F0A0FA8441}"/>
    <cellStyle name="SAPBEXaggItem 2 2 3 2 2 2" xfId="27025" xr:uid="{B1BF20CC-46EF-4437-9995-6DB6B7252591}"/>
    <cellStyle name="SAPBEXaggItem 2 2 3 2 3" xfId="19976" xr:uid="{4132DC99-4BE0-41D6-8811-4C9B9D99F4AA}"/>
    <cellStyle name="SAPBEXaggItem 2 2 3 2 3 2" xfId="27870" xr:uid="{866C9593-851D-42A1-B4CA-B962C4FB7393}"/>
    <cellStyle name="SAPBEXaggItem 2 2 3 2 4" xfId="20708" xr:uid="{C37C5D53-14DD-4CDF-9C80-702297CB1C65}"/>
    <cellStyle name="SAPBEXaggItem 2 2 3 2 4 2" xfId="28601" xr:uid="{1CC00B48-A212-453A-93CB-E41AB080432B}"/>
    <cellStyle name="SAPBEXaggItem 2 2 3 2 5" xfId="22764" xr:uid="{C3B5B608-2009-476D-96AA-9D6CC4170E68}"/>
    <cellStyle name="SAPBEXaggItem 2 2 3 3" xfId="16605" xr:uid="{3C9D1F56-B7C5-4B5C-9638-9C5CB7184ED1}"/>
    <cellStyle name="SAPBEXaggItem 2 2 3 3 2" xfId="24517" xr:uid="{045D6A1A-E263-4F45-A00C-03BE080D8063}"/>
    <cellStyle name="SAPBEXaggItem 2 2 3 4" xfId="19613" xr:uid="{995C68C9-DAAA-4320-92E0-454851973AD9}"/>
    <cellStyle name="SAPBEXaggItem 2 2 3 4 2" xfId="27509" xr:uid="{3133FADE-D7D3-47AE-BF82-1B16832D55E9}"/>
    <cellStyle name="SAPBEXaggItem 2 2 3 5" xfId="15323" xr:uid="{1F882D9F-2EDE-470C-A1AD-248B8794178B}"/>
    <cellStyle name="SAPBEXaggItem 2 2 3 5 2" xfId="23245" xr:uid="{91554E10-C1BA-49BC-99ED-6A579AD23771}"/>
    <cellStyle name="SAPBEXaggItem 2 2 3 6" xfId="21718" xr:uid="{0D63B8B5-06A3-4248-99AA-D529E1BC7335}"/>
    <cellStyle name="SAPBEXaggItem 2 2 4" xfId="5567" xr:uid="{F70347A7-D962-4A0D-999B-8A6EF22C0CC2}"/>
    <cellStyle name="SAPBEXaggItem 2 2 4 2" xfId="13409" xr:uid="{1D1B603C-D023-46E2-83A8-09CCCF422B52}"/>
    <cellStyle name="SAPBEXaggItem 2 2 4 2 2" xfId="19184" xr:uid="{A1DB8A08-71DF-46D9-937B-75193B91C88B}"/>
    <cellStyle name="SAPBEXaggItem 2 2 4 2 2 2" xfId="27082" xr:uid="{555AB64D-4AEB-46CA-AE3C-82C9B9FCB480}"/>
    <cellStyle name="SAPBEXaggItem 2 2 4 2 3" xfId="20033" xr:uid="{65B7781F-0B12-4765-8CFA-6642DE53B871}"/>
    <cellStyle name="SAPBEXaggItem 2 2 4 2 3 2" xfId="27927" xr:uid="{76FDA48F-662D-4E3F-ACEB-C2EECD0821DA}"/>
    <cellStyle name="SAPBEXaggItem 2 2 4 2 4" xfId="20765" xr:uid="{84865C01-07A1-4E50-BDE8-334F50F6AF81}"/>
    <cellStyle name="SAPBEXaggItem 2 2 4 2 4 2" xfId="28658" xr:uid="{37E71C7B-9414-4444-ADAC-7DBA55B2EAD2}"/>
    <cellStyle name="SAPBEXaggItem 2 2 4 2 5" xfId="22821" xr:uid="{494AAB2D-1164-477B-BFD5-D2C4E4505BEC}"/>
    <cellStyle name="SAPBEXaggItem 2 2 4 3" xfId="16662" xr:uid="{D1DABB07-1F1C-4B2E-AF05-AA3BF4D92547}"/>
    <cellStyle name="SAPBEXaggItem 2 2 4 3 2" xfId="24574" xr:uid="{50A8F424-A1C8-494F-9382-9940C81564CB}"/>
    <cellStyle name="SAPBEXaggItem 2 2 4 4" xfId="19610" xr:uid="{F5E4A22E-462B-489F-B62A-E113E56401EA}"/>
    <cellStyle name="SAPBEXaggItem 2 2 4 4 2" xfId="27506" xr:uid="{53B9C08B-6D69-4055-9BB3-C887028CFA91}"/>
    <cellStyle name="SAPBEXaggItem 2 2 4 5" xfId="17843" xr:uid="{F72BD198-F907-44EE-9D49-B9F7851C12AC}"/>
    <cellStyle name="SAPBEXaggItem 2 2 4 5 2" xfId="25744" xr:uid="{9809C543-505C-4215-ACB2-7C95B18DA95E}"/>
    <cellStyle name="SAPBEXaggItem 2 2 4 6" xfId="21775" xr:uid="{97C52173-C3D5-40D2-B47B-04272D1A69CB}"/>
    <cellStyle name="SAPBEXaggItem 2 2 5" xfId="5464" xr:uid="{AE684AF0-4702-4905-8032-ABDC64E5F804}"/>
    <cellStyle name="SAPBEXaggItem 2 2 5 2" xfId="13308" xr:uid="{8AB1AF83-8524-42D7-993B-7A13EF011987}"/>
    <cellStyle name="SAPBEXaggItem 2 2 5 2 2" xfId="19084" xr:uid="{9B396B38-0326-4F66-9A4C-E0363383B9DA}"/>
    <cellStyle name="SAPBEXaggItem 2 2 5 2 2 2" xfId="26982" xr:uid="{77DF8920-F42D-4092-A12F-C5FE4C53B98A}"/>
    <cellStyle name="SAPBEXaggItem 2 2 5 2 3" xfId="19932" xr:uid="{D471E86B-ECC3-45FB-9B8F-C53C43980FFF}"/>
    <cellStyle name="SAPBEXaggItem 2 2 5 2 3 2" xfId="27826" xr:uid="{11D9E96E-B834-461B-946B-A3700D55055A}"/>
    <cellStyle name="SAPBEXaggItem 2 2 5 2 4" xfId="20665" xr:uid="{7434A4DF-0507-4F9D-9665-87B477ED7085}"/>
    <cellStyle name="SAPBEXaggItem 2 2 5 2 4 2" xfId="28558" xr:uid="{E322A3DE-1A7A-405C-9CE1-A093DE902051}"/>
    <cellStyle name="SAPBEXaggItem 2 2 5 2 5" xfId="22721" xr:uid="{45883E59-8EFB-4EFB-AC94-F69457CA6486}"/>
    <cellStyle name="SAPBEXaggItem 2 2 5 3" xfId="16562" xr:uid="{A94CE4FC-298C-40FE-8E56-25CAFA71C133}"/>
    <cellStyle name="SAPBEXaggItem 2 2 5 3 2" xfId="24474" xr:uid="{E464F82B-81CB-4BF9-8162-BF560E33845E}"/>
    <cellStyle name="SAPBEXaggItem 2 2 5 4" xfId="17374" xr:uid="{61433D0D-B42B-4F93-8137-0968D3CFAFFA}"/>
    <cellStyle name="SAPBEXaggItem 2 2 5 4 2" xfId="25284" xr:uid="{5B2C2FA5-C718-4B4D-80E2-80A17512B21B}"/>
    <cellStyle name="SAPBEXaggItem 2 2 5 5" xfId="17029" xr:uid="{892501AF-8BA9-4FDE-A85A-A87958ED3932}"/>
    <cellStyle name="SAPBEXaggItem 2 2 5 5 2" xfId="24941" xr:uid="{8C756BD2-EC6C-44A4-92B2-C4358048ED83}"/>
    <cellStyle name="SAPBEXaggItem 2 2 5 6" xfId="21675" xr:uid="{8D8FAE47-5010-48F0-B943-D0882E82529D}"/>
    <cellStyle name="SAPBEXaggItem 2 2 6" xfId="5383" xr:uid="{BCE9D217-80A0-4A79-B638-35653666F5E7}"/>
    <cellStyle name="SAPBEXaggItem 2 2 6 2" xfId="13229" xr:uid="{92CB5F59-FDEF-4159-A641-09F62E8B4B99}"/>
    <cellStyle name="SAPBEXaggItem 2 2 6 2 2" xfId="19011" xr:uid="{373BB0F9-9A15-445B-8928-D7CB4FAF29A3}"/>
    <cellStyle name="SAPBEXaggItem 2 2 6 2 2 2" xfId="26909" xr:uid="{31C63A77-2FDA-4784-A636-1CA42F61F8B7}"/>
    <cellStyle name="SAPBEXaggItem 2 2 6 2 3" xfId="18304" xr:uid="{9990BF33-8D9C-48BE-B5C4-914CB76C90C9}"/>
    <cellStyle name="SAPBEXaggItem 2 2 6 2 3 2" xfId="26203" xr:uid="{2E123FC5-D69C-4C57-B4D5-E5893139019E}"/>
    <cellStyle name="SAPBEXaggItem 2 2 6 2 4" xfId="20592" xr:uid="{5E3386C8-E9FB-43BC-9266-72CDC9DC3935}"/>
    <cellStyle name="SAPBEXaggItem 2 2 6 2 4 2" xfId="28485" xr:uid="{8D484D5D-2ACF-49C4-BBE0-824511474E5F}"/>
    <cellStyle name="SAPBEXaggItem 2 2 6 2 5" xfId="22648" xr:uid="{2F874287-34B5-4C17-81BA-56BC2FECF122}"/>
    <cellStyle name="SAPBEXaggItem 2 2 6 3" xfId="16487" xr:uid="{1E8A387F-7506-439D-B955-010B91952AA7}"/>
    <cellStyle name="SAPBEXaggItem 2 2 6 3 2" xfId="24399" xr:uid="{166B60E5-4709-438A-903C-7701608132DC}"/>
    <cellStyle name="SAPBEXaggItem 2 2 6 4" xfId="18440" xr:uid="{545106B5-0E6E-4DB1-9436-DAE1F1B61635}"/>
    <cellStyle name="SAPBEXaggItem 2 2 6 4 2" xfId="26338" xr:uid="{BF44C426-E0AB-4D64-A64A-6F929C709278}"/>
    <cellStyle name="SAPBEXaggItem 2 2 6 5" xfId="20480" xr:uid="{4B7F3DF7-A608-4DB9-9996-435B2A6F8D29}"/>
    <cellStyle name="SAPBEXaggItem 2 2 6 5 2" xfId="28373" xr:uid="{9DEE2977-E66F-4CC0-BE04-D01BB6A1FD46}"/>
    <cellStyle name="SAPBEXaggItem 2 2 6 6" xfId="21602" xr:uid="{269B00FA-CD41-4C34-A9EB-27F0EB546CA6}"/>
    <cellStyle name="SAPBEXaggItem 2 2 7" xfId="5721" xr:uid="{6BA6A06E-5D24-4115-ACAA-1D67A5D31D29}"/>
    <cellStyle name="SAPBEXaggItem 2 2 7 2" xfId="13563" xr:uid="{21757781-2B59-4F58-A7B8-C42537EB8789}"/>
    <cellStyle name="SAPBEXaggItem 2 2 7 2 2" xfId="19338" xr:uid="{2CF167D3-F80F-42A5-ACB9-639E79E8388C}"/>
    <cellStyle name="SAPBEXaggItem 2 2 7 2 2 2" xfId="27236" xr:uid="{3CEFBBB6-EC1B-43BC-9F66-A30A296C5994}"/>
    <cellStyle name="SAPBEXaggItem 2 2 7 2 3" xfId="20187" xr:uid="{99E1FA83-BD38-4594-8D9F-7CE9FEAA5DEA}"/>
    <cellStyle name="SAPBEXaggItem 2 2 7 2 3 2" xfId="28081" xr:uid="{E8CC2AF0-7165-44FF-8202-CBFCFD0FC91F}"/>
    <cellStyle name="SAPBEXaggItem 2 2 7 2 4" xfId="20919" xr:uid="{D139A458-202F-4443-B47E-A114533EB60F}"/>
    <cellStyle name="SAPBEXaggItem 2 2 7 2 4 2" xfId="28812" xr:uid="{F21AA974-40AE-4671-8542-787B3B7E1ACD}"/>
    <cellStyle name="SAPBEXaggItem 2 2 7 2 5" xfId="22975" xr:uid="{EBBDF76C-BDF8-40BE-B210-913D330C88F9}"/>
    <cellStyle name="SAPBEXaggItem 2 2 7 3" xfId="16816" xr:uid="{ABCA42F8-692F-4EE3-9B1E-723797F407E3}"/>
    <cellStyle name="SAPBEXaggItem 2 2 7 3 2" xfId="24728" xr:uid="{1D4FEA9B-8EE5-4799-9BCB-6BD7107E89BF}"/>
    <cellStyle name="SAPBEXaggItem 2 2 7 4" xfId="16203" xr:uid="{9A1DB998-2C37-4EA4-A604-6F49196B7FDC}"/>
    <cellStyle name="SAPBEXaggItem 2 2 7 4 2" xfId="24115" xr:uid="{4DBAD435-1A08-4EE7-AA82-F6DA14DC9B16}"/>
    <cellStyle name="SAPBEXaggItem 2 2 7 5" xfId="15485" xr:uid="{462D6719-6DA4-4F58-B9F5-1BF3D9CE84E1}"/>
    <cellStyle name="SAPBEXaggItem 2 2 7 5 2" xfId="23403" xr:uid="{73F58663-680E-4370-8C0D-14587F99FCED}"/>
    <cellStyle name="SAPBEXaggItem 2 2 7 6" xfId="21929" xr:uid="{C2EC75AD-7FBC-4C06-88A5-E1EECF1845E7}"/>
    <cellStyle name="SAPBEXaggItem 2 2 8" xfId="10857" xr:uid="{CE962812-59DC-4324-9347-755AE7DADEDD}"/>
    <cellStyle name="SAPBEXaggItem 2 2 8 2" xfId="18079" xr:uid="{170BD3D0-BAF0-489B-B72D-0AE48D5AA39E}"/>
    <cellStyle name="SAPBEXaggItem 2 2 8 2 2" xfId="25978" xr:uid="{79F7DF9A-81E5-4862-B0CB-A905F0E233D5}"/>
    <cellStyle name="SAPBEXaggItem 2 2 8 3" xfId="16992" xr:uid="{6F60A4EB-BA0F-40CE-8EB8-36B9D57E6572}"/>
    <cellStyle name="SAPBEXaggItem 2 2 8 3 2" xfId="24904" xr:uid="{660AC474-DABF-46D2-BFA3-38EDDE076311}"/>
    <cellStyle name="SAPBEXaggItem 2 2 8 4" xfId="19449" xr:uid="{6D75F7E8-A317-48DB-AD2E-B449BEB5FBC5}"/>
    <cellStyle name="SAPBEXaggItem 2 2 8 4 2" xfId="27345" xr:uid="{0D258E3F-C667-4D8B-9470-D9F63DC90F55}"/>
    <cellStyle name="SAPBEXaggItem 2 2 8 5" xfId="22189" xr:uid="{FE41549D-432B-4841-BFED-57882CFFB3D4}"/>
    <cellStyle name="SAPBEXaggItem 2 2 9" xfId="15800" xr:uid="{5038EFED-E8E1-4FF1-8C6C-78EF641350F0}"/>
    <cellStyle name="SAPBEXaggItem 2 2 9 2" xfId="23714" xr:uid="{07DA6591-66E2-48CF-98E2-CEE5395A9033}"/>
    <cellStyle name="SAPBEXaggItem 2 3" xfId="3005" xr:uid="{09FB4116-A92B-4A4B-A373-C5D9DE27BE49}"/>
    <cellStyle name="SAPBEXaggItem 2 3 2" xfId="12165" xr:uid="{1FB567CC-AB1A-4361-B627-5EDE405003E3}"/>
    <cellStyle name="SAPBEXaggItem 2 3 2 2" xfId="18556" xr:uid="{C8F24EEA-5AA6-4376-8A17-11D92C96C0AE}"/>
    <cellStyle name="SAPBEXaggItem 2 3 2 2 2" xfId="26454" xr:uid="{0A0F98FD-1918-44B9-A887-E4032D4DAB0F}"/>
    <cellStyle name="SAPBEXaggItem 2 3 2 3" xfId="19679" xr:uid="{3B3BE6D7-2A08-40FD-B150-958AA548077A}"/>
    <cellStyle name="SAPBEXaggItem 2 3 2 3 2" xfId="27574" xr:uid="{DB02ADD8-200A-4212-B911-E195391E4AF0}"/>
    <cellStyle name="SAPBEXaggItem 2 3 2 4" xfId="17020" xr:uid="{7CBE5082-2181-45F4-AD7B-5B1D1B8B1C8A}"/>
    <cellStyle name="SAPBEXaggItem 2 3 2 4 2" xfId="24932" xr:uid="{BE746487-F220-4069-B0DE-F1B950246EDF}"/>
    <cellStyle name="SAPBEXaggItem 2 3 2 5" xfId="22409" xr:uid="{EB678969-260F-4A7B-AB03-44AA9B50FAA4}"/>
    <cellStyle name="SAPBEXaggItem 2 3 3" xfId="15873" xr:uid="{B02B14F4-8DAB-420E-A875-419B29B8CDAD}"/>
    <cellStyle name="SAPBEXaggItem 2 3 3 2" xfId="23787" xr:uid="{94F852D5-1E99-40FC-8B9D-B0E8C908EE05}"/>
    <cellStyle name="SAPBEXaggItem 2 3 4" xfId="16386" xr:uid="{A2E3A7ED-C1B8-437F-9258-CACCB09118AF}"/>
    <cellStyle name="SAPBEXaggItem 2 3 4 2" xfId="24298" xr:uid="{55A0A216-47C2-451A-9F70-011741486EE3}"/>
    <cellStyle name="SAPBEXaggItem 2 3 5" xfId="18364" xr:uid="{C90514B3-7E98-43F4-B11F-AD4169AF63B3}"/>
    <cellStyle name="SAPBEXaggItem 2 3 5 2" xfId="26262" xr:uid="{6DCA79A7-D2B3-411B-A3AF-37F897B5DE0A}"/>
    <cellStyle name="SAPBEXaggItem 2 3 6" xfId="21352" xr:uid="{C9D898D3-58A8-49B9-B385-606574132627}"/>
    <cellStyle name="SAPBEXaggItem 2 4" xfId="2649" xr:uid="{13F8DD5C-F380-4EAC-9791-297467473ED5}"/>
    <cellStyle name="SAPBEXaggItem 2 4 2" xfId="11830" xr:uid="{85304F4E-3841-46C7-A5E1-DF683923F11A}"/>
    <cellStyle name="SAPBEXaggItem 2 4 2 2" xfId="18383" xr:uid="{61FB90BD-8905-41E6-8790-8E36E2298EED}"/>
    <cellStyle name="SAPBEXaggItem 2 4 2 2 2" xfId="26281" xr:uid="{97C8F526-6B5A-4969-A1DB-85AA1B0B5E4A}"/>
    <cellStyle name="SAPBEXaggItem 2 4 2 3" xfId="16048" xr:uid="{61A39486-1F79-4326-B7AF-E6C780112F4A}"/>
    <cellStyle name="SAPBEXaggItem 2 4 2 3 2" xfId="23961" xr:uid="{CE462AD3-745B-489A-894C-67D20568487A}"/>
    <cellStyle name="SAPBEXaggItem 2 4 2 4" xfId="19894" xr:uid="{1A35C7AD-CDC2-48C7-9EBE-79B262E9E0B6}"/>
    <cellStyle name="SAPBEXaggItem 2 4 2 4 2" xfId="27789" xr:uid="{D9072E30-CB32-4089-A21F-51504B9BE63A}"/>
    <cellStyle name="SAPBEXaggItem 2 4 2 5" xfId="22300" xr:uid="{8D0EB600-BB63-4775-A804-8037FC0321E4}"/>
    <cellStyle name="SAPBEXaggItem 2 4 3" xfId="15704" xr:uid="{AA5873D2-4733-4009-836D-9E54F15AF896}"/>
    <cellStyle name="SAPBEXaggItem 2 4 3 2" xfId="23618" xr:uid="{5B2AC588-1E27-4792-A6F3-79A5C67CF528}"/>
    <cellStyle name="SAPBEXaggItem 2 4 4" xfId="17400" xr:uid="{461E8A26-839E-4049-AA45-4491E2935392}"/>
    <cellStyle name="SAPBEXaggItem 2 4 4 2" xfId="25310" xr:uid="{5A276232-C018-4D54-AE4B-543729898A98}"/>
    <cellStyle name="SAPBEXaggItem 2 4 5" xfId="15579" xr:uid="{F9A2386C-049C-4649-B667-3B27EF751C36}"/>
    <cellStyle name="SAPBEXaggItem 2 4 5 2" xfId="23497" xr:uid="{7759F1F5-81FC-43C6-B883-17B2945F9DA4}"/>
    <cellStyle name="SAPBEXaggItem 2 4 6" xfId="21223" xr:uid="{62107073-49C8-4A73-AA80-149D9CEE0C23}"/>
    <cellStyle name="SAPBEXaggItem 2 5" xfId="2977" xr:uid="{804A9A5E-3B83-45AF-B651-6BB37571AF16}"/>
    <cellStyle name="SAPBEXaggItem 2 5 2" xfId="12137" xr:uid="{30BEB546-2885-4A88-B20D-CA3A42087E84}"/>
    <cellStyle name="SAPBEXaggItem 2 5 2 2" xfId="18528" xr:uid="{872E84E4-2C03-4A41-9158-72B8118967F6}"/>
    <cellStyle name="SAPBEXaggItem 2 5 2 2 2" xfId="26426" xr:uid="{B130BA55-2C81-421A-A48E-2A273CE844F6}"/>
    <cellStyle name="SAPBEXaggItem 2 5 2 3" xfId="19683" xr:uid="{CBA7B99A-CC21-4DB1-BF09-727B876A6E80}"/>
    <cellStyle name="SAPBEXaggItem 2 5 2 3 2" xfId="27578" xr:uid="{232D66D1-F353-471E-87A9-851337E34088}"/>
    <cellStyle name="SAPBEXaggItem 2 5 2 4" xfId="15962" xr:uid="{734BEF90-E3F1-46A4-A0F6-2AAD1486E958}"/>
    <cellStyle name="SAPBEXaggItem 2 5 2 4 2" xfId="23876" xr:uid="{E30CC9F5-6941-4343-AB20-98F679A5ED0A}"/>
    <cellStyle name="SAPBEXaggItem 2 5 2 5" xfId="22381" xr:uid="{7B25E6B4-2966-46A8-A608-6EEAAF007A38}"/>
    <cellStyle name="SAPBEXaggItem 2 5 3" xfId="15845" xr:uid="{0D65AD43-E63F-48F6-B9E2-E71C34EE74FF}"/>
    <cellStyle name="SAPBEXaggItem 2 5 3 2" xfId="23759" xr:uid="{3C7D4194-1374-4E10-999F-E03F862BEB22}"/>
    <cellStyle name="SAPBEXaggItem 2 5 4" xfId="17131" xr:uid="{DFDD1ADD-63E8-4AAC-905C-AA750DF47696}"/>
    <cellStyle name="SAPBEXaggItem 2 5 4 2" xfId="25043" xr:uid="{A5B4B66D-77A1-4660-9EDC-8453940121E6}"/>
    <cellStyle name="SAPBEXaggItem 2 5 5" xfId="17339" xr:uid="{11F2561D-990B-413B-BF16-99227B4DEFE0}"/>
    <cellStyle name="SAPBEXaggItem 2 5 5 2" xfId="25249" xr:uid="{0BB55843-A40A-4BAE-A4A3-22D2E4BAEEB7}"/>
    <cellStyle name="SAPBEXaggItem 2 5 6" xfId="21324" xr:uid="{B48B2FDE-9A10-4EA5-BD84-3B075A59137E}"/>
    <cellStyle name="SAPBEXaggItem 2 6" xfId="4617" xr:uid="{E94B80C1-4ACF-4A38-9576-6A89224221B0}"/>
    <cellStyle name="SAPBEXaggItem 2 6 2" xfId="12661" xr:uid="{88EF6359-F590-4749-90D6-CC22269E9831}"/>
    <cellStyle name="SAPBEXaggItem 2 6 2 2" xfId="18768" xr:uid="{BAF4EC28-827E-41B3-B1DE-501FA6292110}"/>
    <cellStyle name="SAPBEXaggItem 2 6 2 2 2" xfId="26666" xr:uid="{1CF82C1F-87D3-44E0-A48F-84920F18EE63}"/>
    <cellStyle name="SAPBEXaggItem 2 6 2 3" xfId="17580" xr:uid="{9B63EA71-0060-440B-A1F5-83A1F0694949}"/>
    <cellStyle name="SAPBEXaggItem 2 6 2 3 2" xfId="25482" xr:uid="{4C0696DC-75EF-4A83-B02B-30A118CF29ED}"/>
    <cellStyle name="SAPBEXaggItem 2 6 2 4" xfId="15622" xr:uid="{19202A49-EB05-47A0-9084-CB06A23DEA03}"/>
    <cellStyle name="SAPBEXaggItem 2 6 2 4 2" xfId="23537" xr:uid="{F606A074-BD47-4DF3-9AD3-37D739741B3B}"/>
    <cellStyle name="SAPBEXaggItem 2 6 2 5" xfId="22507" xr:uid="{94AFAC5D-3F41-4EEC-9304-57F58A9DD82B}"/>
    <cellStyle name="SAPBEXaggItem 2 6 3" xfId="15774" xr:uid="{34722615-CB58-4DD0-B9DD-B1B931AD9EF5}"/>
    <cellStyle name="SAPBEXaggItem 2 6 3 2" xfId="23688" xr:uid="{C051C1D4-54E5-40CC-B509-4867EDB8F4AA}"/>
    <cellStyle name="SAPBEXaggItem 2 6 4" xfId="21454" xr:uid="{0C699BCA-E33D-4B26-9E78-8AFE8D245080}"/>
    <cellStyle name="SAPBEXaggItem 2 7" xfId="8475" xr:uid="{E4365EC2-1F96-49F0-AF19-816656EBDA29}"/>
    <cellStyle name="SAPBEXaggItem 2 7 2" xfId="17500" xr:uid="{6DDA7140-F974-409D-A28C-1BB802FCE27E}"/>
    <cellStyle name="SAPBEXaggItem 2 7 2 2" xfId="25410" xr:uid="{D0B1294A-2A9D-4CF5-ADAA-E69643547CA0}"/>
    <cellStyle name="SAPBEXaggItem 2 7 3" xfId="19837" xr:uid="{D9404B46-0180-4960-B6BB-8D6E4CE946DF}"/>
    <cellStyle name="SAPBEXaggItem 2 7 3 2" xfId="27732" xr:uid="{8F5603B4-A559-4A57-8273-7186E4D7810E}"/>
    <cellStyle name="SAPBEXaggItem 2 7 4" xfId="17939" xr:uid="{AEAB59C6-F8F2-421D-8615-8FEA2B6751E9}"/>
    <cellStyle name="SAPBEXaggItem 2 7 4 2" xfId="25840" xr:uid="{CDB2347E-CBF9-4B3A-857F-C78E52E79F12}"/>
    <cellStyle name="SAPBEXaggItem 2 7 5" xfId="22091" xr:uid="{14218E90-66FB-45E8-8B3B-C1335A5A72EF}"/>
    <cellStyle name="SAPBEXaggItem 2 8" xfId="21128" xr:uid="{147A6E68-1335-418B-B19B-D971B99612EA}"/>
    <cellStyle name="SAPBEXaggItem 3" xfId="2850" xr:uid="{FA751B0E-CFD9-4E13-BC74-D338BACA98EF}"/>
    <cellStyle name="SAPBEXaggItem 3 2" xfId="5273" xr:uid="{A01DC827-7900-4635-A465-CA7DF0874A32}"/>
    <cellStyle name="SAPBEXaggItem 3 2 10" xfId="20397" xr:uid="{54DAA111-4E07-496D-BAD0-E311B62DF018}"/>
    <cellStyle name="SAPBEXaggItem 3 2 10 2" xfId="28291" xr:uid="{3AE273C9-6B72-4D7F-8324-52B6AE460095}"/>
    <cellStyle name="SAPBEXaggItem 3 2 11" xfId="21525" xr:uid="{9A36DD71-7E49-4F29-8081-DC752AC8A41C}"/>
    <cellStyle name="SAPBEXaggItem 3 2 2" xfId="5511" xr:uid="{CC645DE4-AEF9-4066-B037-56DD8ABA1802}"/>
    <cellStyle name="SAPBEXaggItem 3 2 2 2" xfId="13353" xr:uid="{7023C45A-F705-4024-A73C-FCD767F863C6}"/>
    <cellStyle name="SAPBEXaggItem 3 2 2 2 2" xfId="19128" xr:uid="{24A36F42-F213-4798-B23C-03D6A136BDB6}"/>
    <cellStyle name="SAPBEXaggItem 3 2 2 2 2 2" xfId="27026" xr:uid="{128EDE54-8676-4619-B25B-91AD6E316567}"/>
    <cellStyle name="SAPBEXaggItem 3 2 2 2 3" xfId="19977" xr:uid="{ACB1CEAC-4476-43FC-BA23-8E2F22B2F0BF}"/>
    <cellStyle name="SAPBEXaggItem 3 2 2 2 3 2" xfId="27871" xr:uid="{98337A55-F159-411D-8751-1E874D743C10}"/>
    <cellStyle name="SAPBEXaggItem 3 2 2 2 4" xfId="20709" xr:uid="{947633D8-F3C1-4330-9603-E4DB854516C3}"/>
    <cellStyle name="SAPBEXaggItem 3 2 2 2 4 2" xfId="28602" xr:uid="{7DE2D606-EAF9-4BBE-93C4-869F44DF880D}"/>
    <cellStyle name="SAPBEXaggItem 3 2 2 2 5" xfId="22765" xr:uid="{F7F60D3C-7956-4374-B992-1210BB4FC1B5}"/>
    <cellStyle name="SAPBEXaggItem 3 2 2 3" xfId="16606" xr:uid="{6FBE9932-F56C-4846-9AC9-57A0572DEDE6}"/>
    <cellStyle name="SAPBEXaggItem 3 2 2 3 2" xfId="24518" xr:uid="{846D0596-015F-438A-B64F-E16282917A06}"/>
    <cellStyle name="SAPBEXaggItem 3 2 2 4" xfId="17248" xr:uid="{38AAA157-E1BB-4365-9A28-E7016153C01D}"/>
    <cellStyle name="SAPBEXaggItem 3 2 2 4 2" xfId="25159" xr:uid="{5DD86E05-B4AC-4E47-A481-C2EFD59496B0}"/>
    <cellStyle name="SAPBEXaggItem 3 2 2 5" xfId="16996" xr:uid="{FDB5AA37-4CC1-4A4E-86E5-8586D9538FB9}"/>
    <cellStyle name="SAPBEXaggItem 3 2 2 5 2" xfId="24908" xr:uid="{1F9558D2-046C-4998-9458-85B8D582EB0E}"/>
    <cellStyle name="SAPBEXaggItem 3 2 2 6" xfId="21719" xr:uid="{002D00CE-7E65-4196-B899-4DED51F0825A}"/>
    <cellStyle name="SAPBEXaggItem 3 2 3" xfId="5568" xr:uid="{D69433F0-8B51-47A4-8791-AF8647C9FF14}"/>
    <cellStyle name="SAPBEXaggItem 3 2 3 2" xfId="13410" xr:uid="{BD4BF180-D4DA-4C18-AD28-D856F610A8A9}"/>
    <cellStyle name="SAPBEXaggItem 3 2 3 2 2" xfId="19185" xr:uid="{736A20A5-3414-4B8B-89FB-D4F2448E2554}"/>
    <cellStyle name="SAPBEXaggItem 3 2 3 2 2 2" xfId="27083" xr:uid="{5427C9AC-A208-4705-8880-25EC08EFD712}"/>
    <cellStyle name="SAPBEXaggItem 3 2 3 2 3" xfId="20034" xr:uid="{9BBE72C7-AD85-48D4-8666-79D5085E0D29}"/>
    <cellStyle name="SAPBEXaggItem 3 2 3 2 3 2" xfId="27928" xr:uid="{93BFF364-B90E-4493-BA43-7552CA44E023}"/>
    <cellStyle name="SAPBEXaggItem 3 2 3 2 4" xfId="20766" xr:uid="{114D4BD1-F69E-4E28-9305-57162FB8D7A4}"/>
    <cellStyle name="SAPBEXaggItem 3 2 3 2 4 2" xfId="28659" xr:uid="{404248AE-BC3A-495D-8669-92A1FAC0C266}"/>
    <cellStyle name="SAPBEXaggItem 3 2 3 2 5" xfId="22822" xr:uid="{A843BB44-C076-424E-A8ED-B73BA2A72EC2}"/>
    <cellStyle name="SAPBEXaggItem 3 2 3 3" xfId="16663" xr:uid="{4E8696F9-A13A-4350-900B-E53C4AF18CC7}"/>
    <cellStyle name="SAPBEXaggItem 3 2 3 3 2" xfId="24575" xr:uid="{DB76271C-B0A8-4F46-8624-C5B07E3113E4}"/>
    <cellStyle name="SAPBEXaggItem 3 2 3 4" xfId="17245" xr:uid="{E6190581-B261-4EB2-ABC5-895ADD2EA7A2}"/>
    <cellStyle name="SAPBEXaggItem 3 2 3 4 2" xfId="25156" xr:uid="{64BE7A5D-DCD8-4F31-9188-064EA8338AE2}"/>
    <cellStyle name="SAPBEXaggItem 3 2 3 5" xfId="16107" xr:uid="{AFA7954D-2183-4E0C-A123-914A194058A8}"/>
    <cellStyle name="SAPBEXaggItem 3 2 3 5 2" xfId="24019" xr:uid="{8AB190A7-E721-46A6-9171-8D8C0CDCC718}"/>
    <cellStyle name="SAPBEXaggItem 3 2 3 6" xfId="21776" xr:uid="{01D63007-A089-4EBE-BCD8-3E73D746F633}"/>
    <cellStyle name="SAPBEXaggItem 3 2 4" xfId="5618" xr:uid="{1DE13E89-1482-457C-9DD3-921B54A8859F}"/>
    <cellStyle name="SAPBEXaggItem 3 2 4 2" xfId="13460" xr:uid="{2D3F2F9A-1FA0-4A8C-8519-5BD163C5FBD7}"/>
    <cellStyle name="SAPBEXaggItem 3 2 4 2 2" xfId="19235" xr:uid="{4A305C5F-154C-4146-9EAD-96CCC0DEAC1C}"/>
    <cellStyle name="SAPBEXaggItem 3 2 4 2 2 2" xfId="27133" xr:uid="{321CA1F8-1DD7-4E0F-8142-989DECB4E9AC}"/>
    <cellStyle name="SAPBEXaggItem 3 2 4 2 3" xfId="20084" xr:uid="{EB5FA7D0-2F61-4DE3-BCE2-389981D274D3}"/>
    <cellStyle name="SAPBEXaggItem 3 2 4 2 3 2" xfId="27978" xr:uid="{5A3491FC-DE89-443E-8A00-3C6499627527}"/>
    <cellStyle name="SAPBEXaggItem 3 2 4 2 4" xfId="20816" xr:uid="{B819000A-57D9-4ED5-97B7-53C9B9250905}"/>
    <cellStyle name="SAPBEXaggItem 3 2 4 2 4 2" xfId="28709" xr:uid="{EDCD84A1-A66D-4C08-91AB-FA5F52438760}"/>
    <cellStyle name="SAPBEXaggItem 3 2 4 2 5" xfId="22872" xr:uid="{05E91F08-FA81-4DD2-ABED-2BC01F58D4D6}"/>
    <cellStyle name="SAPBEXaggItem 3 2 4 3" xfId="16713" xr:uid="{E0E74D10-E555-4B89-A567-BC97B7D46AEF}"/>
    <cellStyle name="SAPBEXaggItem 3 2 4 3 2" xfId="24625" xr:uid="{28428C3C-7297-48A9-94A7-C68D55F4D568}"/>
    <cellStyle name="SAPBEXaggItem 3 2 4 4" xfId="17085" xr:uid="{D8A8154E-BC6D-473E-A666-E2F960B3742D}"/>
    <cellStyle name="SAPBEXaggItem 3 2 4 4 2" xfId="24997" xr:uid="{BF1B5468-777B-4210-8B8E-53F6375D8AB9}"/>
    <cellStyle name="SAPBEXaggItem 3 2 4 5" xfId="18186" xr:uid="{F103AC4C-B9FD-4529-B450-92BF4861EC1B}"/>
    <cellStyle name="SAPBEXaggItem 3 2 4 5 2" xfId="26085" xr:uid="{9CC7DD7D-66EE-4BA4-AA1D-723A9B4626C9}"/>
    <cellStyle name="SAPBEXaggItem 3 2 4 6" xfId="21826" xr:uid="{B8C3B045-FAB4-4020-83E6-7698CD575B03}"/>
    <cellStyle name="SAPBEXaggItem 3 2 5" xfId="5669" xr:uid="{C3120CF0-442B-4CA5-B43D-D2CC967F6DAD}"/>
    <cellStyle name="SAPBEXaggItem 3 2 5 2" xfId="13511" xr:uid="{F07E91F6-4ACC-4834-A83E-D1A302D299EF}"/>
    <cellStyle name="SAPBEXaggItem 3 2 5 2 2" xfId="19286" xr:uid="{027E3A33-E642-4666-ACFE-3F4F26E057CB}"/>
    <cellStyle name="SAPBEXaggItem 3 2 5 2 2 2" xfId="27184" xr:uid="{207255A9-28A3-41CF-869A-D5C7EBB2CD92}"/>
    <cellStyle name="SAPBEXaggItem 3 2 5 2 3" xfId="20135" xr:uid="{899D3DB9-F8C3-47CC-8960-C6870ABE25B2}"/>
    <cellStyle name="SAPBEXaggItem 3 2 5 2 3 2" xfId="28029" xr:uid="{DC151A6C-D658-424D-95A6-D587FB227A89}"/>
    <cellStyle name="SAPBEXaggItem 3 2 5 2 4" xfId="20867" xr:uid="{74489634-5F14-4DF8-97DA-EFF619C3C7DC}"/>
    <cellStyle name="SAPBEXaggItem 3 2 5 2 4 2" xfId="28760" xr:uid="{417F525D-5C6F-4DCD-B65F-695E872DFF03}"/>
    <cellStyle name="SAPBEXaggItem 3 2 5 2 5" xfId="22923" xr:uid="{1E915682-089A-4A69-9B0D-4AA4460E347A}"/>
    <cellStyle name="SAPBEXaggItem 3 2 5 3" xfId="16764" xr:uid="{454E67CC-3C96-4061-A71B-8858BC6552CD}"/>
    <cellStyle name="SAPBEXaggItem 3 2 5 3 2" xfId="24676" xr:uid="{8A4A6EE2-96CC-4C8A-99D1-BC9AFDED6A3B}"/>
    <cellStyle name="SAPBEXaggItem 3 2 5 4" xfId="17083" xr:uid="{FF3EE528-AE4F-4E7B-B717-1C88565EF4EA}"/>
    <cellStyle name="SAPBEXaggItem 3 2 5 4 2" xfId="24995" xr:uid="{E5E88B62-7335-46F4-868F-859100143BBF}"/>
    <cellStyle name="SAPBEXaggItem 3 2 5 5" xfId="16108" xr:uid="{A9F628F3-09E0-472F-A8AE-AA25C6E900B5}"/>
    <cellStyle name="SAPBEXaggItem 3 2 5 5 2" xfId="24020" xr:uid="{9C78526B-DC4A-4696-B5C2-CC1853AFDDB5}"/>
    <cellStyle name="SAPBEXaggItem 3 2 5 6" xfId="21877" xr:uid="{8633A852-D757-4D4A-91AD-6A16EF41F296}"/>
    <cellStyle name="SAPBEXaggItem 3 2 6" xfId="5722" xr:uid="{D5B82E3C-D5DC-45A4-A677-ABA921056E29}"/>
    <cellStyle name="SAPBEXaggItem 3 2 6 2" xfId="13564" xr:uid="{3AA20EC9-85BA-4713-BAB3-2A9264C00D3D}"/>
    <cellStyle name="SAPBEXaggItem 3 2 6 2 2" xfId="19339" xr:uid="{BDD0A02A-579E-4C33-BB05-61B1F50BA8A9}"/>
    <cellStyle name="SAPBEXaggItem 3 2 6 2 2 2" xfId="27237" xr:uid="{732D8076-B29A-46DF-86A2-9D77EEE484B9}"/>
    <cellStyle name="SAPBEXaggItem 3 2 6 2 3" xfId="20188" xr:uid="{220A3C0B-AFD0-4A88-B3E3-A9755A7DA04E}"/>
    <cellStyle name="SAPBEXaggItem 3 2 6 2 3 2" xfId="28082" xr:uid="{B5E02350-2DAA-48E4-BB80-A5E140D8523F}"/>
    <cellStyle name="SAPBEXaggItem 3 2 6 2 4" xfId="20920" xr:uid="{DA510986-E352-46CD-8E80-09A6B5C67CFE}"/>
    <cellStyle name="SAPBEXaggItem 3 2 6 2 4 2" xfId="28813" xr:uid="{299CE18C-9AB3-4DB8-B8D0-C53579D17C46}"/>
    <cellStyle name="SAPBEXaggItem 3 2 6 2 5" xfId="22976" xr:uid="{1DC305BA-1EAE-4A8D-87D7-8E2ACE537E71}"/>
    <cellStyle name="SAPBEXaggItem 3 2 6 3" xfId="16817" xr:uid="{C0321253-72D8-481B-B8B2-AAD6B59E1419}"/>
    <cellStyle name="SAPBEXaggItem 3 2 6 3 2" xfId="24729" xr:uid="{A3C004A2-3546-49D2-B1F6-35ABE0AC5F20}"/>
    <cellStyle name="SAPBEXaggItem 3 2 6 4" xfId="19863" xr:uid="{9120A4A2-4A53-4C95-81CE-FA6C297A16C9}"/>
    <cellStyle name="SAPBEXaggItem 3 2 6 4 2" xfId="27758" xr:uid="{0C0F6747-96F3-4B61-A8D0-F80772917834}"/>
    <cellStyle name="SAPBEXaggItem 3 2 6 5" xfId="18843" xr:uid="{CAC59AE2-52A7-4AF9-9386-02B379CC0200}"/>
    <cellStyle name="SAPBEXaggItem 3 2 6 5 2" xfId="26741" xr:uid="{EA678BA8-B92A-43DC-8DD5-3C9358B4F6D9}"/>
    <cellStyle name="SAPBEXaggItem 3 2 6 6" xfId="21930" xr:uid="{5FAE6299-DD2C-4420-8CE9-9414799D3352}"/>
    <cellStyle name="SAPBEXaggItem 3 2 7" xfId="13125" xr:uid="{0E120C8F-1BB5-4846-B322-EA030465A54B}"/>
    <cellStyle name="SAPBEXaggItem 3 2 7 2" xfId="18931" xr:uid="{F9DB267A-2606-416D-BC03-5F8E00D6967A}"/>
    <cellStyle name="SAPBEXaggItem 3 2 7 2 2" xfId="26829" xr:uid="{79887067-052E-49E9-800C-C236D79A8670}"/>
    <cellStyle name="SAPBEXaggItem 3 2 7 3" xfId="17574" xr:uid="{71CAEBF9-A376-46CD-8D7A-466F7199EB57}"/>
    <cellStyle name="SAPBEXaggItem 3 2 7 3 2" xfId="25476" xr:uid="{00F6DDF0-DCEC-410E-A786-5C715A527673}"/>
    <cellStyle name="SAPBEXaggItem 3 2 7 4" xfId="18678" xr:uid="{FC9D7A8C-1C93-4A5E-873B-C0C006220ECA}"/>
    <cellStyle name="SAPBEXaggItem 3 2 7 4 2" xfId="26576" xr:uid="{0BACE80F-709B-4E02-969C-E86E68C89111}"/>
    <cellStyle name="SAPBEXaggItem 3 2 7 5" xfId="22573" xr:uid="{8D1F8F31-2640-46F0-8B99-89EDD81AE292}"/>
    <cellStyle name="SAPBEXaggItem 3 2 8" xfId="16403" xr:uid="{38440D45-3918-4503-B26E-DEF6F470C6A0}"/>
    <cellStyle name="SAPBEXaggItem 3 2 8 2" xfId="24315" xr:uid="{7F6243A6-5224-4108-9486-9405C8DCBCF2}"/>
    <cellStyle name="SAPBEXaggItem 3 2 9" xfId="18892" xr:uid="{50115F86-D001-4669-A0C6-92D797DA3E12}"/>
    <cellStyle name="SAPBEXaggItem 3 2 9 2" xfId="26790" xr:uid="{09477EA5-6751-4FA3-82F7-14B0D6D57E58}"/>
    <cellStyle name="SAPBEXaggItem 3 3" xfId="4618" xr:uid="{E6587DB3-6C5F-4098-AAAD-19F63ED9B938}"/>
    <cellStyle name="SAPBEXaggItem 3 3 2" xfId="12662" xr:uid="{A7713889-7BB0-4A2B-882A-DDC49923040F}"/>
    <cellStyle name="SAPBEXaggItem 3 3 2 2" xfId="18769" xr:uid="{C358C077-8070-4280-B7AA-E3CD217FF2D5}"/>
    <cellStyle name="SAPBEXaggItem 3 3 2 2 2" xfId="26667" xr:uid="{0BCE0A24-19FE-462C-9A42-C600A6F290C3}"/>
    <cellStyle name="SAPBEXaggItem 3 3 2 3" xfId="17424" xr:uid="{78517552-09AF-4079-B99E-ECFCE050F1C4}"/>
    <cellStyle name="SAPBEXaggItem 3 3 2 3 2" xfId="25334" xr:uid="{25954DD2-6866-475F-8638-5EECEDC4B173}"/>
    <cellStyle name="SAPBEXaggItem 3 3 2 4" xfId="20252" xr:uid="{0E9B33B8-D580-4787-A5D6-86DADD4BDCD0}"/>
    <cellStyle name="SAPBEXaggItem 3 3 2 4 2" xfId="28146" xr:uid="{D932AA28-5781-41D7-A824-5FEEC9D8AC91}"/>
    <cellStyle name="SAPBEXaggItem 3 3 2 5" xfId="22508" xr:uid="{1FA7F5F9-4D9D-426A-B34B-799C081C32F5}"/>
    <cellStyle name="SAPBEXaggItem 3 3 3" xfId="15542" xr:uid="{073E8D65-51C8-4558-BF71-A506083BD991}"/>
    <cellStyle name="SAPBEXaggItem 3 3 3 2" xfId="23460" xr:uid="{0F237618-3DB0-4985-B936-CE44C0431A74}"/>
    <cellStyle name="SAPBEXaggItem 3 3 4" xfId="21455" xr:uid="{1FCB58FB-861F-4504-AA54-191E54ADA654}"/>
    <cellStyle name="SAPBEXaggItem 3 4" xfId="10856" xr:uid="{B8A5ADE3-11A4-4E8B-8B3A-9D5444E0B5D9}"/>
    <cellStyle name="SAPBEXaggItem 3 4 2" xfId="18078" xr:uid="{DBFFA988-F445-4C29-936A-6762E1377598}"/>
    <cellStyle name="SAPBEXaggItem 3 4 2 2" xfId="25977" xr:uid="{70513B83-D030-402E-9ABC-6946C7830D80}"/>
    <cellStyle name="SAPBEXaggItem 3 4 3" xfId="17737" xr:uid="{D2E94A93-5301-4AEB-BE11-EA8407A01D26}"/>
    <cellStyle name="SAPBEXaggItem 3 4 3 2" xfId="25638" xr:uid="{EA4C041B-003F-4F88-8C82-838A6085E645}"/>
    <cellStyle name="SAPBEXaggItem 3 4 4" xfId="15438" xr:uid="{6CC1CB5D-C98E-4A26-A9A2-F69D56C01FB0}"/>
    <cellStyle name="SAPBEXaggItem 3 4 4 2" xfId="23359" xr:uid="{1500B31C-B5A2-4363-9C4E-BA8A83E86756}"/>
    <cellStyle name="SAPBEXaggItem 3 4 5" xfId="22188" xr:uid="{58BFB5E4-AF4D-4DE6-A68F-3F7103545637}"/>
    <cellStyle name="SAPBEXaggItem 3 5" xfId="19643" xr:uid="{02DE01F2-AC8C-4188-BF84-CF2846D168C3}"/>
    <cellStyle name="SAPBEXaggItem 3 5 2" xfId="27539" xr:uid="{5293CD64-8DBF-4B49-B93F-A27FF3229485}"/>
    <cellStyle name="SAPBEXaggItem 3 6" xfId="16032" xr:uid="{5DD8526E-7B04-443F-94EC-90E7D9B149C5}"/>
    <cellStyle name="SAPBEXaggItem 3 6 2" xfId="23945" xr:uid="{7C81012F-BB21-47A5-9DD4-FBFDFE9884F2}"/>
    <cellStyle name="SAPBEXaggItem 3 7" xfId="21271" xr:uid="{361F0C85-18CE-4963-9CF8-060BB8B7666C}"/>
    <cellStyle name="SAPBEXaggItem 4" xfId="3004" xr:uid="{86C9D158-E22D-41E4-8DDA-88ABE0DBEAA6}"/>
    <cellStyle name="SAPBEXaggItem 4 10" xfId="18911" xr:uid="{42EA1EE6-213A-41B7-ACF0-1D8D8B29F566}"/>
    <cellStyle name="SAPBEXaggItem 4 10 2" xfId="26809" xr:uid="{61C3D939-8FB4-4971-94C2-C1FE013105BB}"/>
    <cellStyle name="SAPBEXaggItem 4 11" xfId="20402" xr:uid="{E70CE309-E9C3-4CE2-B907-99232BF94E79}"/>
    <cellStyle name="SAPBEXaggItem 4 11 2" xfId="28296" xr:uid="{71C50716-847A-4F8C-B089-FBDAC9727C70}"/>
    <cellStyle name="SAPBEXaggItem 4 12" xfId="21351" xr:uid="{84A9BF96-AED7-488D-B85D-CB7AB3A8F990}"/>
    <cellStyle name="SAPBEXaggItem 4 2" xfId="5274" xr:uid="{FAE8E167-B743-4616-9032-D2EC88B57867}"/>
    <cellStyle name="SAPBEXaggItem 4 2 2" xfId="13126" xr:uid="{D4800FD0-4739-42EC-B6AE-1957E2D5C755}"/>
    <cellStyle name="SAPBEXaggItem 4 2 2 2" xfId="18932" xr:uid="{58669465-EFAF-4E0D-AA04-BFEB085CB877}"/>
    <cellStyle name="SAPBEXaggItem 4 2 2 2 2" xfId="26830" xr:uid="{880184D7-D9A6-49E2-A6C8-BEF58032475C}"/>
    <cellStyle name="SAPBEXaggItem 4 2 2 3" xfId="17421" xr:uid="{D52E998C-EFD9-4ED2-948C-BEB421B155C1}"/>
    <cellStyle name="SAPBEXaggItem 4 2 2 3 2" xfId="25331" xr:uid="{48E5C323-4E15-40F8-B28F-DE4EA3CEC8DD}"/>
    <cellStyle name="SAPBEXaggItem 4 2 2 4" xfId="17687" xr:uid="{0F0E490B-042F-4D65-B0E3-18EFD6AB19A7}"/>
    <cellStyle name="SAPBEXaggItem 4 2 2 4 2" xfId="25588" xr:uid="{5E04ABE1-2371-43CA-895D-4207ECB9164C}"/>
    <cellStyle name="SAPBEXaggItem 4 2 2 5" xfId="22574" xr:uid="{0B00D8B9-A271-4122-8CBE-7A35C076BE26}"/>
    <cellStyle name="SAPBEXaggItem 4 2 3" xfId="16404" xr:uid="{2088C2E9-4B0E-4BB7-B5ED-04B7E7A83CD7}"/>
    <cellStyle name="SAPBEXaggItem 4 2 3 2" xfId="24316" xr:uid="{B7B1DC85-32DC-423C-BCB6-59C48B36EAA3}"/>
    <cellStyle name="SAPBEXaggItem 4 2 4" xfId="16368" xr:uid="{18E0BAC5-FA1C-452C-9389-E313F8193CF2}"/>
    <cellStyle name="SAPBEXaggItem 4 2 4 2" xfId="24280" xr:uid="{6E1F1B64-EC38-42B7-9ECF-01707A51EA13}"/>
    <cellStyle name="SAPBEXaggItem 4 2 5" xfId="18193" xr:uid="{4BEA772A-C124-4655-86D5-0BC1E644CF8F}"/>
    <cellStyle name="SAPBEXaggItem 4 2 5 2" xfId="26092" xr:uid="{4A442F2C-8716-4638-B960-F5572E324965}"/>
    <cellStyle name="SAPBEXaggItem 4 2 6" xfId="21526" xr:uid="{95B68690-FFE4-40F0-B2D9-CC454130C3F7}"/>
    <cellStyle name="SAPBEXaggItem 4 3" xfId="5512" xr:uid="{69B5AA34-8981-4355-A7CA-A70BCD379490}"/>
    <cellStyle name="SAPBEXaggItem 4 3 2" xfId="13354" xr:uid="{3102CBEA-4B25-492A-8702-05E148A0782D}"/>
    <cellStyle name="SAPBEXaggItem 4 3 2 2" xfId="19129" xr:uid="{5A5D548E-658F-4735-B385-A74BACBB4DEB}"/>
    <cellStyle name="SAPBEXaggItem 4 3 2 2 2" xfId="27027" xr:uid="{D5C03CC2-F94B-4BD2-82A4-1F1A354136A8}"/>
    <cellStyle name="SAPBEXaggItem 4 3 2 3" xfId="19978" xr:uid="{D1AE5DD7-F81A-4A65-BC39-DE8A4C6CDD33}"/>
    <cellStyle name="SAPBEXaggItem 4 3 2 3 2" xfId="27872" xr:uid="{7CC2FDAA-FC37-4645-BC39-924B8C034F75}"/>
    <cellStyle name="SAPBEXaggItem 4 3 2 4" xfId="20710" xr:uid="{C0841929-29EA-4100-AAA9-7B06D3F2312F}"/>
    <cellStyle name="SAPBEXaggItem 4 3 2 4 2" xfId="28603" xr:uid="{5AABE0B2-EEBC-47A0-AF37-36CDD1C7ED67}"/>
    <cellStyle name="SAPBEXaggItem 4 3 2 5" xfId="22766" xr:uid="{D48830BB-E4E5-44E1-A321-21A659F056BF}"/>
    <cellStyle name="SAPBEXaggItem 4 3 3" xfId="16607" xr:uid="{BED552B7-7A7F-41BF-A9C8-23A265FA9E8E}"/>
    <cellStyle name="SAPBEXaggItem 4 3 3 2" xfId="24519" xr:uid="{F92AB0C7-B655-4362-8F75-ED4258CC6B1F}"/>
    <cellStyle name="SAPBEXaggItem 4 3 4" xfId="18883" xr:uid="{9FFB029D-4DF7-432A-92F5-CBD68001E777}"/>
    <cellStyle name="SAPBEXaggItem 4 3 4 2" xfId="26781" xr:uid="{BBB81424-CCDA-437F-A593-BA9254D20078}"/>
    <cellStyle name="SAPBEXaggItem 4 3 5" xfId="20388" xr:uid="{8B4D996D-D4CC-40A4-9460-1D4AD1AB9954}"/>
    <cellStyle name="SAPBEXaggItem 4 3 5 2" xfId="28282" xr:uid="{42F5DD6E-D364-46B3-9CE9-EC88784C1F99}"/>
    <cellStyle name="SAPBEXaggItem 4 3 6" xfId="21720" xr:uid="{196F60D0-26C3-40CE-8C61-7BC7190EB400}"/>
    <cellStyle name="SAPBEXaggItem 4 4" xfId="5569" xr:uid="{BE86A9F0-55D9-459D-A7F0-A2C51CAD7CB8}"/>
    <cellStyle name="SAPBEXaggItem 4 4 2" xfId="13411" xr:uid="{475BE294-76B4-48A0-B49C-11C4D648B3F7}"/>
    <cellStyle name="SAPBEXaggItem 4 4 2 2" xfId="19186" xr:uid="{794F8795-8B1F-491A-9F52-6AED3E1ACBDF}"/>
    <cellStyle name="SAPBEXaggItem 4 4 2 2 2" xfId="27084" xr:uid="{AE8BABF6-0CF5-48FB-AD99-BC1B0DD4BB1D}"/>
    <cellStyle name="SAPBEXaggItem 4 4 2 3" xfId="20035" xr:uid="{AE005C1E-8781-40E2-B2A1-A1BA4BCDD051}"/>
    <cellStyle name="SAPBEXaggItem 4 4 2 3 2" xfId="27929" xr:uid="{A33ED8C8-27D2-45B3-8DEC-CECC201568C3}"/>
    <cellStyle name="SAPBEXaggItem 4 4 2 4" xfId="20767" xr:uid="{B4B9CB84-6A82-4B76-ABB6-C78F5507A9B1}"/>
    <cellStyle name="SAPBEXaggItem 4 4 2 4 2" xfId="28660" xr:uid="{066A949B-56DC-4B7F-9754-C78CC00BBAE2}"/>
    <cellStyle name="SAPBEXaggItem 4 4 2 5" xfId="22823" xr:uid="{69A17255-982F-4864-BBB9-DE3337E776AD}"/>
    <cellStyle name="SAPBEXaggItem 4 4 3" xfId="16664" xr:uid="{E95F086C-2754-4ABF-8554-8E2E9051AED0}"/>
    <cellStyle name="SAPBEXaggItem 4 4 3 2" xfId="24576" xr:uid="{12C94E37-A597-42F4-B887-797BE706763C}"/>
    <cellStyle name="SAPBEXaggItem 4 4 4" xfId="18880" xr:uid="{91FA26C0-276F-452B-A3C8-D7915CBC9233}"/>
    <cellStyle name="SAPBEXaggItem 4 4 4 2" xfId="26778" xr:uid="{4F9B9C24-4AFD-4317-B98B-CEEEB52977C2}"/>
    <cellStyle name="SAPBEXaggItem 4 4 5" xfId="20385" xr:uid="{1994C697-95FA-495C-8462-25EE7CC043A5}"/>
    <cellStyle name="SAPBEXaggItem 4 4 5 2" xfId="28279" xr:uid="{BAFE83C1-718A-4D3C-B284-D8CA8A01A6D4}"/>
    <cellStyle name="SAPBEXaggItem 4 4 6" xfId="21777" xr:uid="{B64CA406-20B2-4209-B9C4-2F64AFE1763C}"/>
    <cellStyle name="SAPBEXaggItem 4 5" xfId="5619" xr:uid="{2ACECC7B-A9E3-4970-BD20-E57CAC59CA00}"/>
    <cellStyle name="SAPBEXaggItem 4 5 2" xfId="13461" xr:uid="{9E82D704-0E3A-490F-B62E-515D01402D51}"/>
    <cellStyle name="SAPBEXaggItem 4 5 2 2" xfId="19236" xr:uid="{E3716DFC-160C-48DF-AD10-E897CF56E137}"/>
    <cellStyle name="SAPBEXaggItem 4 5 2 2 2" xfId="27134" xr:uid="{64AAF1F7-ECD2-4152-B619-00A0DC585133}"/>
    <cellStyle name="SAPBEXaggItem 4 5 2 3" xfId="20085" xr:uid="{F02E05B5-A6D7-450D-80CA-884EC636CCCF}"/>
    <cellStyle name="SAPBEXaggItem 4 5 2 3 2" xfId="27979" xr:uid="{C0C32803-7703-4CF6-9B6B-07B233324CC9}"/>
    <cellStyle name="SAPBEXaggItem 4 5 2 4" xfId="20817" xr:uid="{0493E3E1-0CA0-48FA-9066-64C12CB88BB9}"/>
    <cellStyle name="SAPBEXaggItem 4 5 2 4 2" xfId="28710" xr:uid="{51B22C77-305A-404C-AD5F-E491485C25AA}"/>
    <cellStyle name="SAPBEXaggItem 4 5 2 5" xfId="22873" xr:uid="{F42A7139-B98B-4089-B329-5D7050C4A8DC}"/>
    <cellStyle name="SAPBEXaggItem 4 5 3" xfId="16714" xr:uid="{DA29BF17-C7A5-40A2-BA81-3EC11285035C}"/>
    <cellStyle name="SAPBEXaggItem 4 5 3 2" xfId="24626" xr:uid="{E083DB21-EA8B-4757-AD36-52111A0EE86C}"/>
    <cellStyle name="SAPBEXaggItem 4 5 4" xfId="18710" xr:uid="{EB4C5E3C-0CB5-42FA-946C-98B1C4D4711E}"/>
    <cellStyle name="SAPBEXaggItem 4 5 4 2" xfId="26608" xr:uid="{340AE79E-A3A9-4EB7-A0E8-D1C56DC63698}"/>
    <cellStyle name="SAPBEXaggItem 4 5 5" xfId="20283" xr:uid="{1A26AC99-00AC-4ACF-B9FD-E4B92F0AD42B}"/>
    <cellStyle name="SAPBEXaggItem 4 5 5 2" xfId="28177" xr:uid="{5DC72566-694B-4555-9F4D-540B5B5A06C9}"/>
    <cellStyle name="SAPBEXaggItem 4 5 6" xfId="21827" xr:uid="{07F9DB9E-8D7E-4F68-ADCB-9EB0D5B04233}"/>
    <cellStyle name="SAPBEXaggItem 4 6" xfId="5670" xr:uid="{29B6F916-208B-4B73-B3B1-1D71348FA052}"/>
    <cellStyle name="SAPBEXaggItem 4 6 2" xfId="13512" xr:uid="{4E847EFF-AC2A-4731-A5C3-65D0792AA79F}"/>
    <cellStyle name="SAPBEXaggItem 4 6 2 2" xfId="19287" xr:uid="{E731D07F-027E-4230-B68D-662D640E01B7}"/>
    <cellStyle name="SAPBEXaggItem 4 6 2 2 2" xfId="27185" xr:uid="{475CABEC-E065-4BF6-AB52-A6F9E4EA8BB9}"/>
    <cellStyle name="SAPBEXaggItem 4 6 2 3" xfId="20136" xr:uid="{C7E53F04-BF51-48A3-9800-62E202E176C5}"/>
    <cellStyle name="SAPBEXaggItem 4 6 2 3 2" xfId="28030" xr:uid="{EC5F02A4-3D60-4A7F-8F79-68715F4D9B26}"/>
    <cellStyle name="SAPBEXaggItem 4 6 2 4" xfId="20868" xr:uid="{DA639B82-02F9-41EE-A375-6D070B58112C}"/>
    <cellStyle name="SAPBEXaggItem 4 6 2 4 2" xfId="28761" xr:uid="{A5DC3367-5D04-4C1B-9610-7FF0A3031E43}"/>
    <cellStyle name="SAPBEXaggItem 4 6 2 5" xfId="22924" xr:uid="{0FE13CC7-8499-4AD0-B345-194465CD6D28}"/>
    <cellStyle name="SAPBEXaggItem 4 6 3" xfId="16765" xr:uid="{E1A0659F-F7E9-4545-9331-2BD492883AA4}"/>
    <cellStyle name="SAPBEXaggItem 4 6 3 2" xfId="24677" xr:uid="{3297C950-CF65-47EE-A6D8-F4910A9DF359}"/>
    <cellStyle name="SAPBEXaggItem 4 6 4" xfId="18708" xr:uid="{61D588DF-3956-4ADF-B42D-29F5DB37C542}"/>
    <cellStyle name="SAPBEXaggItem 4 6 4 2" xfId="26606" xr:uid="{6893923F-428C-4980-BBA0-EEC4612F7E13}"/>
    <cellStyle name="SAPBEXaggItem 4 6 5" xfId="20381" xr:uid="{4EA87111-A920-460F-8103-2D571406C11D}"/>
    <cellStyle name="SAPBEXaggItem 4 6 5 2" xfId="28275" xr:uid="{F8DE4964-0CD8-4370-9BE1-3ADBBB0C5A65}"/>
    <cellStyle name="SAPBEXaggItem 4 6 6" xfId="21878" xr:uid="{0C16A362-6D6E-4E8D-81D5-149840C8CE69}"/>
    <cellStyle name="SAPBEXaggItem 4 7" xfId="5723" xr:uid="{4B376E23-6B0C-46DB-86AF-5A2B5C2BF054}"/>
    <cellStyle name="SAPBEXaggItem 4 7 2" xfId="13565" xr:uid="{B774BCBA-5C82-487C-9BB8-496AD8C81A64}"/>
    <cellStyle name="SAPBEXaggItem 4 7 2 2" xfId="19340" xr:uid="{92E91406-BB77-44EF-9442-2352469F41FF}"/>
    <cellStyle name="SAPBEXaggItem 4 7 2 2 2" xfId="27238" xr:uid="{74B6E482-1D88-4583-8129-8729C303ADBD}"/>
    <cellStyle name="SAPBEXaggItem 4 7 2 3" xfId="20189" xr:uid="{DA4B0674-1788-471D-815C-7D772D69857F}"/>
    <cellStyle name="SAPBEXaggItem 4 7 2 3 2" xfId="28083" xr:uid="{7715014C-2E4C-4C4C-965E-F9A23B2907F8}"/>
    <cellStyle name="SAPBEXaggItem 4 7 2 4" xfId="20921" xr:uid="{E9FAB3A4-0655-441B-A011-6FE6A22F6260}"/>
    <cellStyle name="SAPBEXaggItem 4 7 2 4 2" xfId="28814" xr:uid="{4A15DE7A-09F5-481C-B030-CA61C092A0D2}"/>
    <cellStyle name="SAPBEXaggItem 4 7 2 5" xfId="22977" xr:uid="{695CAD7F-3E3C-4DA6-9CE4-4270A01DD51E}"/>
    <cellStyle name="SAPBEXaggItem 4 7 3" xfId="16818" xr:uid="{8C94E8AD-9D17-426F-837A-99B433D09C07}"/>
    <cellStyle name="SAPBEXaggItem 4 7 3 2" xfId="24730" xr:uid="{391B9572-22C8-4F5E-A341-394AD5B47B4A}"/>
    <cellStyle name="SAPBEXaggItem 4 7 4" xfId="18425" xr:uid="{6A7612B4-BBA8-41A6-A01F-ACCBEB63F23B}"/>
    <cellStyle name="SAPBEXaggItem 4 7 4 2" xfId="26323" xr:uid="{0A168FFF-0C8B-4E43-A0AF-F6BFD0799221}"/>
    <cellStyle name="SAPBEXaggItem 4 7 5" xfId="16374" xr:uid="{5E0EBDA4-27F4-47E0-BD8E-EE0D94816149}"/>
    <cellStyle name="SAPBEXaggItem 4 7 5 2" xfId="24286" xr:uid="{02085082-FDD0-484F-ADC0-4E8A4A580D00}"/>
    <cellStyle name="SAPBEXaggItem 4 7 6" xfId="21931" xr:uid="{C918136A-0247-421E-8BD0-80459CFE1FCB}"/>
    <cellStyle name="SAPBEXaggItem 4 8" xfId="12164" xr:uid="{D2F2DC4D-C7F0-496F-8CF8-C576483670A4}"/>
    <cellStyle name="SAPBEXaggItem 4 8 2" xfId="18555" xr:uid="{9816B47A-EE05-4A1C-8E34-676F7540DD76}"/>
    <cellStyle name="SAPBEXaggItem 4 8 2 2" xfId="26453" xr:uid="{9C5E9A73-9B83-42A1-83DF-A95676F7F4B2}"/>
    <cellStyle name="SAPBEXaggItem 4 8 3" xfId="15306" xr:uid="{63D42BF4-F45A-4EBD-92D4-B2D52066E809}"/>
    <cellStyle name="SAPBEXaggItem 4 8 3 2" xfId="23228" xr:uid="{5F75CA1C-4FEF-4F6F-9E26-C5C29867018A}"/>
    <cellStyle name="SAPBEXaggItem 4 8 4" xfId="18980" xr:uid="{C665FF84-436C-4CF1-9523-21E2E69107DC}"/>
    <cellStyle name="SAPBEXaggItem 4 8 4 2" xfId="26878" xr:uid="{CBD06B7E-1DB7-4421-8F8A-31C3759017F8}"/>
    <cellStyle name="SAPBEXaggItem 4 8 5" xfId="22408" xr:uid="{4EA45853-0D17-4D78-94B9-055BF4E39831}"/>
    <cellStyle name="SAPBEXaggItem 4 9" xfId="15872" xr:uid="{AE677FEF-4AA1-4224-824B-0FD0B1627876}"/>
    <cellStyle name="SAPBEXaggItem 4 9 2" xfId="23786" xr:uid="{C183A49F-6683-4186-9C1A-5489FD5F6313}"/>
    <cellStyle name="SAPBEXaggItem 5" xfId="2648" xr:uid="{ED2A23A4-206F-4359-A93B-5CE3D09217C5}"/>
    <cellStyle name="SAPBEXaggItem 5 2" xfId="11829" xr:uid="{CE07D6C0-16A0-473F-A350-46F58A2A1792}"/>
    <cellStyle name="SAPBEXaggItem 5 2 2" xfId="18382" xr:uid="{8C999B3F-FB6C-4A0C-95BA-C49726AFCADC}"/>
    <cellStyle name="SAPBEXaggItem 5 2 2 2" xfId="26280" xr:uid="{58D2D6CF-FC88-429F-B970-F53F8554CB63}"/>
    <cellStyle name="SAPBEXaggItem 5 2 3" xfId="16940" xr:uid="{AB5162C0-11C3-4B4E-872F-C4711A446E82}"/>
    <cellStyle name="SAPBEXaggItem 5 2 3 2" xfId="24852" xr:uid="{D0D4541E-048F-4641-8EDC-DF25AE26BC63}"/>
    <cellStyle name="SAPBEXaggItem 5 2 4" xfId="17752" xr:uid="{7568A017-0999-4DB1-B118-3756A062147F}"/>
    <cellStyle name="SAPBEXaggItem 5 2 4 2" xfId="25653" xr:uid="{5C6BFC02-A4BE-4780-B181-52D5D67FFF28}"/>
    <cellStyle name="SAPBEXaggItem 5 2 5" xfId="22299" xr:uid="{D86EE518-DE8A-4135-B55A-EC84397DE424}"/>
    <cellStyle name="SAPBEXaggItem 5 3" xfId="15703" xr:uid="{D770F4BF-2791-4341-AE7A-DED98C26A1B9}"/>
    <cellStyle name="SAPBEXaggItem 5 3 2" xfId="23617" xr:uid="{5E86CD52-AFFD-4988-AF99-88A8D2DC8189}"/>
    <cellStyle name="SAPBEXaggItem 5 4" xfId="17495" xr:uid="{BAED19CC-A4BD-4386-ACBB-DA0E8F24063B}"/>
    <cellStyle name="SAPBEXaggItem 5 4 2" xfId="25405" xr:uid="{822AC8D6-CCA7-4C45-BA70-8D3375E273E0}"/>
    <cellStyle name="SAPBEXaggItem 5 5" xfId="20494" xr:uid="{35B43BBB-A010-4734-A4DB-AF002EE8745B}"/>
    <cellStyle name="SAPBEXaggItem 5 5 2" xfId="28387" xr:uid="{407B0A64-1582-42F8-9CF8-52405179BADB}"/>
    <cellStyle name="SAPBEXaggItem 5 6" xfId="21222" xr:uid="{51A58BF9-1E77-49EF-82D7-3D3340806F4E}"/>
    <cellStyle name="SAPBEXaggItem 6" xfId="2420" xr:uid="{0FAEA9C1-1889-4101-A70C-AC1BC445BBE2}"/>
    <cellStyle name="SAPBEXaggItem 6 2" xfId="11602" xr:uid="{DC9E3383-8421-42A0-999B-A7BED0F33D49}"/>
    <cellStyle name="SAPBEXaggItem 6 2 2" xfId="18283" xr:uid="{1CCBBDA1-25E9-482D-B482-C589890A65E7}"/>
    <cellStyle name="SAPBEXaggItem 6 2 2 2" xfId="26182" xr:uid="{B3F35F8E-4586-400A-92C3-6074915C042D}"/>
    <cellStyle name="SAPBEXaggItem 6 2 3" xfId="16065" xr:uid="{8349E7A6-35CF-400C-B539-D027E1CDC81D}"/>
    <cellStyle name="SAPBEXaggItem 6 2 3 2" xfId="23978" xr:uid="{4A05DB80-67EF-447C-BFBE-1C5C3B207B5D}"/>
    <cellStyle name="SAPBEXaggItem 6 2 4" xfId="16379" xr:uid="{9D9FCA63-A582-4ADF-BEDB-3AF9A8814061}"/>
    <cellStyle name="SAPBEXaggItem 6 2 4 2" xfId="24291" xr:uid="{EEC87881-6145-4180-8C28-903B5ED743C9}"/>
    <cellStyle name="SAPBEXaggItem 6 2 5" xfId="22248" xr:uid="{7F4BF433-DF4D-415D-828F-F606298280FD}"/>
    <cellStyle name="SAPBEXaggItem 6 3" xfId="15608" xr:uid="{2B39BF0C-2CBF-4979-AF99-5E8B6B6BF5B3}"/>
    <cellStyle name="SAPBEXaggItem 6 3 2" xfId="23523" xr:uid="{22A8A1CE-DA1B-4028-A494-213BB5FE9993}"/>
    <cellStyle name="SAPBEXaggItem 6 4" xfId="18763" xr:uid="{F4128AE4-75A4-4DC1-8FF2-BE52386123B3}"/>
    <cellStyle name="SAPBEXaggItem 6 4 2" xfId="26661" xr:uid="{1B232777-EF18-4B63-A9AC-D93846C15CBC}"/>
    <cellStyle name="SAPBEXaggItem 6 5" xfId="16286" xr:uid="{5906DD94-3438-497F-AF39-21D1F4B13F95}"/>
    <cellStyle name="SAPBEXaggItem 6 5 2" xfId="24198" xr:uid="{795E6EAF-A89F-4ED5-B7C1-03AEED75EC01}"/>
    <cellStyle name="SAPBEXaggItem 6 6" xfId="21171" xr:uid="{4F83CEA5-3585-48AD-9A52-AAC80A0E06EC}"/>
    <cellStyle name="SAPBEXaggItem 7" xfId="4616" xr:uid="{43D41721-D8B5-4B05-B6FA-F8C0EF5B7134}"/>
    <cellStyle name="SAPBEXaggItem 7 2" xfId="12660" xr:uid="{E3870599-F5D6-4933-B632-32ECA3DDEDB7}"/>
    <cellStyle name="SAPBEXaggItem 7 2 2" xfId="18767" xr:uid="{89438293-26A2-4423-B1B1-FE719A4CCC31}"/>
    <cellStyle name="SAPBEXaggItem 7 2 2 2" xfId="26665" xr:uid="{033F755B-2E1B-40DF-9B2B-789CE60156DC}"/>
    <cellStyle name="SAPBEXaggItem 7 2 3" xfId="17880" xr:uid="{A28CDAB6-D50A-47D7-8535-FF62BC4BEBCD}"/>
    <cellStyle name="SAPBEXaggItem 7 2 3 2" xfId="25781" xr:uid="{12323E94-25FB-498D-935E-9D2D70110715}"/>
    <cellStyle name="SAPBEXaggItem 7 2 4" xfId="15415" xr:uid="{A05C7126-D509-4254-ADB8-0EE486C5EFA2}"/>
    <cellStyle name="SAPBEXaggItem 7 2 4 2" xfId="23336" xr:uid="{9469220C-40FC-4FFA-B26C-886815F738AE}"/>
    <cellStyle name="SAPBEXaggItem 7 2 5" xfId="22506" xr:uid="{89544391-A8D1-4796-ABDA-80964860737D}"/>
    <cellStyle name="SAPBEXaggItem 7 3" xfId="18452" xr:uid="{0E23F0F2-E3A1-4028-96B9-F417CEC0CBC4}"/>
    <cellStyle name="SAPBEXaggItem 7 3 2" xfId="26350" xr:uid="{5BB419AC-87F1-4F8E-9EF9-9560FD163360}"/>
    <cellStyle name="SAPBEXaggItem 7 4" xfId="21453" xr:uid="{B341775E-1B58-4B0C-A2A4-9C2254D13F3F}"/>
    <cellStyle name="SAPBEXaggItem 8" xfId="8474" xr:uid="{DEA77ECB-4E32-435C-8F69-2806C6ABA068}"/>
    <cellStyle name="SAPBEXaggItem 8 2" xfId="17499" xr:uid="{FD73644C-5267-4DDD-AB65-2E512CB28617}"/>
    <cellStyle name="SAPBEXaggItem 8 2 2" xfId="25409" xr:uid="{B3B49C0A-DC23-451B-BA19-3FBA45D5C551}"/>
    <cellStyle name="SAPBEXaggItem 8 3" xfId="15604" xr:uid="{AEF09F53-A9C5-45BC-8A1A-120A47E92BF3}"/>
    <cellStyle name="SAPBEXaggItem 8 3 2" xfId="23519" xr:uid="{3972AC52-6F61-475A-B615-64F9D26A0249}"/>
    <cellStyle name="SAPBEXaggItem 8 4" xfId="17829" xr:uid="{DC48AD88-3875-44DA-BB50-4C569A3795EE}"/>
    <cellStyle name="SAPBEXaggItem 8 4 2" xfId="25730" xr:uid="{12B98845-55FF-4222-B858-AB6EA66DF851}"/>
    <cellStyle name="SAPBEXaggItem 8 5" xfId="22090" xr:uid="{6206F4E4-956F-4269-9DEE-A69FDC7B0AF9}"/>
    <cellStyle name="SAPBEXaggItem 9" xfId="21127" xr:uid="{FC760B00-579C-479D-8039-AA60C1E0B8DF}"/>
    <cellStyle name="SAPBEXaggItemX" xfId="2053" xr:uid="{236D4326-DC12-4082-9BC4-2CBF368DF48F}"/>
    <cellStyle name="SAPBEXaggItemX 2" xfId="2054" xr:uid="{B2A4C9C9-6488-45EE-923E-4B4865BD0A3E}"/>
    <cellStyle name="SAPBEXaggItemX 2 2" xfId="2853" xr:uid="{ECB679E0-3D4B-47C4-9533-82B7A10A3D17}"/>
    <cellStyle name="SAPBEXaggItemX 2 2 10" xfId="16391" xr:uid="{59D9FE6B-EB34-423A-A802-2698D59E3526}"/>
    <cellStyle name="SAPBEXaggItemX 2 2 10 2" xfId="24303" xr:uid="{94D653C2-D63A-48A8-961A-5E8F7467F39B}"/>
    <cellStyle name="SAPBEXaggItemX 2 2 11" xfId="18191" xr:uid="{85A0A707-BA36-4417-B375-2CB9BE276765}"/>
    <cellStyle name="SAPBEXaggItemX 2 2 11 2" xfId="26090" xr:uid="{3338656D-DD16-4669-8C9C-73AA1FC7470D}"/>
    <cellStyle name="SAPBEXaggItemX 2 2 12" xfId="21274" xr:uid="{A5EBF64B-2565-4610-AEFF-7FF51EAB6899}"/>
    <cellStyle name="SAPBEXaggItemX 2 2 2" xfId="5275" xr:uid="{ACA1C602-401E-446A-A0C5-2DD1A05DA190}"/>
    <cellStyle name="SAPBEXaggItemX 2 2 2 2" xfId="13127" xr:uid="{22788BA2-9871-471E-A938-643E95125431}"/>
    <cellStyle name="SAPBEXaggItemX 2 2 2 2 2" xfId="18933" xr:uid="{60E64CA3-79E6-4B46-B714-EEB6C6328766}"/>
    <cellStyle name="SAPBEXaggItemX 2 2 2 2 2 2" xfId="26831" xr:uid="{676936B3-6074-4314-AC3A-C60A897C60F0}"/>
    <cellStyle name="SAPBEXaggItemX 2 2 2 2 3" xfId="17310" xr:uid="{9D258AE7-946F-41CF-A5BC-9CBB2A7A8F91}"/>
    <cellStyle name="SAPBEXaggItemX 2 2 2 2 3 2" xfId="25221" xr:uid="{6B69DA56-093A-477F-B7A4-94D9339B7BF4}"/>
    <cellStyle name="SAPBEXaggItemX 2 2 2 2 4" xfId="19847" xr:uid="{BA50E248-FB8D-4F78-94C2-EEF4113451CE}"/>
    <cellStyle name="SAPBEXaggItemX 2 2 2 2 4 2" xfId="27742" xr:uid="{CDF3DD31-88B7-4AEC-937F-4A8298FE7D53}"/>
    <cellStyle name="SAPBEXaggItemX 2 2 2 2 5" xfId="22575" xr:uid="{AEA6B0BA-9DD2-4206-8CB3-8D7FB43C2D62}"/>
    <cellStyle name="SAPBEXaggItemX 2 2 2 3" xfId="16405" xr:uid="{939FB767-3CC5-4619-A2FC-72A253517C20}"/>
    <cellStyle name="SAPBEXaggItemX 2 2 2 3 2" xfId="24317" xr:uid="{65282EE0-3D33-4C4D-AD9D-249610F8F915}"/>
    <cellStyle name="SAPBEXaggItemX 2 2 2 4" xfId="15768" xr:uid="{29C23B87-B408-4F20-880D-F597C5C59A5E}"/>
    <cellStyle name="SAPBEXaggItemX 2 2 2 4 2" xfId="23682" xr:uid="{7107CC01-AB6A-4A15-B290-C7357536FC38}"/>
    <cellStyle name="SAPBEXaggItemX 2 2 2 5" xfId="17313" xr:uid="{A3EE6650-5170-43B9-91AB-71261310448B}"/>
    <cellStyle name="SAPBEXaggItemX 2 2 2 5 2" xfId="25224" xr:uid="{0F22D4E4-8B23-478A-B93D-F4A900311974}"/>
    <cellStyle name="SAPBEXaggItemX 2 2 2 6" xfId="21527" xr:uid="{D4DE22EF-D698-4667-8534-06E2A0B41094}"/>
    <cellStyle name="SAPBEXaggItemX 2 2 3" xfId="5513" xr:uid="{5B7C0608-B250-43FE-B4B2-D03899CEB0DC}"/>
    <cellStyle name="SAPBEXaggItemX 2 2 3 2" xfId="13355" xr:uid="{8E0C3C12-20F3-4E03-B8F3-500FE5DC6956}"/>
    <cellStyle name="SAPBEXaggItemX 2 2 3 2 2" xfId="19130" xr:uid="{C3B6993E-04FF-4127-8B87-118B37D142D3}"/>
    <cellStyle name="SAPBEXaggItemX 2 2 3 2 2 2" xfId="27028" xr:uid="{FFCA6A50-8683-4198-A21A-E1D8D24A1A6D}"/>
    <cellStyle name="SAPBEXaggItemX 2 2 3 2 3" xfId="19979" xr:uid="{45091792-A123-4438-BB5D-F1461C19C127}"/>
    <cellStyle name="SAPBEXaggItemX 2 2 3 2 3 2" xfId="27873" xr:uid="{975C8415-2844-4DAA-BD80-0887FB566BBC}"/>
    <cellStyle name="SAPBEXaggItemX 2 2 3 2 4" xfId="20711" xr:uid="{8C460D1C-AF51-43D4-818F-589FBAB5B72B}"/>
    <cellStyle name="SAPBEXaggItemX 2 2 3 2 4 2" xfId="28604" xr:uid="{2E42AED3-2538-4F21-BAFC-585512C99BCD}"/>
    <cellStyle name="SAPBEXaggItemX 2 2 3 2 5" xfId="22767" xr:uid="{1FC42E5B-7870-4DF2-BCD2-17865E893D2B}"/>
    <cellStyle name="SAPBEXaggItemX 2 2 3 3" xfId="16608" xr:uid="{98BDDAC9-7734-4872-9F3A-DF3E9889D2B6}"/>
    <cellStyle name="SAPBEXaggItemX 2 2 3 3 2" xfId="24520" xr:uid="{42A48F31-868D-42DC-8823-E9EF257585F5}"/>
    <cellStyle name="SAPBEXaggItemX 2 2 3 4" xfId="16359" xr:uid="{5DDB6BC0-4FD5-4703-B460-EDB6BC17C5B3}"/>
    <cellStyle name="SAPBEXaggItemX 2 2 3 4 2" xfId="24271" xr:uid="{6935F6A8-7B95-408D-A652-F6C26164F047}"/>
    <cellStyle name="SAPBEXaggItemX 2 2 3 5" xfId="15475" xr:uid="{FF0F9F4B-043F-4D7D-B009-DDCE557D83DA}"/>
    <cellStyle name="SAPBEXaggItemX 2 2 3 5 2" xfId="23393" xr:uid="{7EE9020D-3BF1-4C61-9D6E-466DB68F1362}"/>
    <cellStyle name="SAPBEXaggItemX 2 2 3 6" xfId="21721" xr:uid="{B1065397-E606-4734-BEFB-65FF2F3CCE5B}"/>
    <cellStyle name="SAPBEXaggItemX 2 2 4" xfId="5570" xr:uid="{8994B03E-583F-496A-B9C7-2D5A849D5782}"/>
    <cellStyle name="SAPBEXaggItemX 2 2 4 2" xfId="13412" xr:uid="{84A73BBA-CC4D-433D-BEB4-D33CBF850C8E}"/>
    <cellStyle name="SAPBEXaggItemX 2 2 4 2 2" xfId="19187" xr:uid="{6BA1BD90-79C1-483E-9D77-056D3D4E93CF}"/>
    <cellStyle name="SAPBEXaggItemX 2 2 4 2 2 2" xfId="27085" xr:uid="{E010BCBC-9159-4DC1-A77B-833026B3E207}"/>
    <cellStyle name="SAPBEXaggItemX 2 2 4 2 3" xfId="20036" xr:uid="{50352B30-05F7-4008-B324-1A75FC644B12}"/>
    <cellStyle name="SAPBEXaggItemX 2 2 4 2 3 2" xfId="27930" xr:uid="{15B1E5A1-8CB9-4A67-83D6-DD6540A7FE15}"/>
    <cellStyle name="SAPBEXaggItemX 2 2 4 2 4" xfId="20768" xr:uid="{48632AD6-980C-4731-84A2-096A66AF5BF2}"/>
    <cellStyle name="SAPBEXaggItemX 2 2 4 2 4 2" xfId="28661" xr:uid="{B0D2EF1D-6C0C-494A-9866-770B88A7B918}"/>
    <cellStyle name="SAPBEXaggItemX 2 2 4 2 5" xfId="22824" xr:uid="{60ED5094-B715-42A5-A7E9-19252BEF4856}"/>
    <cellStyle name="SAPBEXaggItemX 2 2 4 3" xfId="16665" xr:uid="{05C8D8DA-0422-4FC0-94D1-F2B265809025}"/>
    <cellStyle name="SAPBEXaggItemX 2 2 4 3 2" xfId="24577" xr:uid="{9E449F5B-E460-40C1-A485-3760EF6CED4A}"/>
    <cellStyle name="SAPBEXaggItemX 2 2 4 4" xfId="16356" xr:uid="{AD31D947-E56E-4061-9C99-161F1C32C39F}"/>
    <cellStyle name="SAPBEXaggItemX 2 2 4 4 2" xfId="24268" xr:uid="{1DB5D60F-1743-43B0-AE29-33089467CBCB}"/>
    <cellStyle name="SAPBEXaggItemX 2 2 4 5" xfId="18005" xr:uid="{DB112324-19E9-4C8F-8E4A-0BC01B7059AE}"/>
    <cellStyle name="SAPBEXaggItemX 2 2 4 5 2" xfId="25905" xr:uid="{BA7FA53A-FF21-4E43-AD25-2CC05F7CA7F9}"/>
    <cellStyle name="SAPBEXaggItemX 2 2 4 6" xfId="21778" xr:uid="{BB505D73-37DF-4D11-9BC3-CD93128CC070}"/>
    <cellStyle name="SAPBEXaggItemX 2 2 5" xfId="5620" xr:uid="{115E3F39-FB50-44C2-B8A6-F9D158133560}"/>
    <cellStyle name="SAPBEXaggItemX 2 2 5 2" xfId="13462" xr:uid="{DA0A3B03-D162-42A0-BB65-C5EB6D122743}"/>
    <cellStyle name="SAPBEXaggItemX 2 2 5 2 2" xfId="19237" xr:uid="{7E5696BF-EAC5-457E-A37A-C4F7E008390F}"/>
    <cellStyle name="SAPBEXaggItemX 2 2 5 2 2 2" xfId="27135" xr:uid="{73EB1D1E-DD53-4A94-BF34-0157D24552AF}"/>
    <cellStyle name="SAPBEXaggItemX 2 2 5 2 3" xfId="20086" xr:uid="{0BDB2509-DAB1-458A-A762-5D9C979CF68B}"/>
    <cellStyle name="SAPBEXaggItemX 2 2 5 2 3 2" xfId="27980" xr:uid="{79992660-7C73-4071-BE10-1CE47C69A7DA}"/>
    <cellStyle name="SAPBEXaggItemX 2 2 5 2 4" xfId="20818" xr:uid="{7A444A76-07A5-49F1-AD78-3AA64F840962}"/>
    <cellStyle name="SAPBEXaggItemX 2 2 5 2 4 2" xfId="28711" xr:uid="{DCB1CF41-F882-480A-92F0-B382582B9128}"/>
    <cellStyle name="SAPBEXaggItemX 2 2 5 2 5" xfId="22874" xr:uid="{40C458A9-66B6-4724-A559-10F0BCCBE2F7}"/>
    <cellStyle name="SAPBEXaggItemX 2 2 5 3" xfId="16715" xr:uid="{A0E132E7-8F68-47E6-8569-8C5A9E20D0F5}"/>
    <cellStyle name="SAPBEXaggItemX 2 2 5 3 2" xfId="24627" xr:uid="{37535C48-7494-44E3-A349-9579CEC03B1E}"/>
    <cellStyle name="SAPBEXaggItemX 2 2 5 4" xfId="16210" xr:uid="{2DFBB432-BC74-4941-ABF9-0179BCB9A161}"/>
    <cellStyle name="SAPBEXaggItemX 2 2 5 4 2" xfId="24122" xr:uid="{45FE9AFF-9A63-48F1-97E2-F5432FEBF125}"/>
    <cellStyle name="SAPBEXaggItemX 2 2 5 5" xfId="15253" xr:uid="{F9D4FFB8-88FF-47B2-9A80-F1C38C7C7216}"/>
    <cellStyle name="SAPBEXaggItemX 2 2 5 5 2" xfId="23175" xr:uid="{4B8A04AF-948E-4057-B469-59B28A6CDCA1}"/>
    <cellStyle name="SAPBEXaggItemX 2 2 5 6" xfId="21828" xr:uid="{2AABBBF2-A496-4FF1-93C0-D8493CA6EF1E}"/>
    <cellStyle name="SAPBEXaggItemX 2 2 6" xfId="5671" xr:uid="{4157F271-D069-434A-BC67-679431583620}"/>
    <cellStyle name="SAPBEXaggItemX 2 2 6 2" xfId="13513" xr:uid="{605BA4B6-1A3D-498C-B0AA-FEA271640896}"/>
    <cellStyle name="SAPBEXaggItemX 2 2 6 2 2" xfId="19288" xr:uid="{C88243CF-580F-4C0B-BC3D-889413D70587}"/>
    <cellStyle name="SAPBEXaggItemX 2 2 6 2 2 2" xfId="27186" xr:uid="{05352AB5-99FE-4734-A776-243AF235D622}"/>
    <cellStyle name="SAPBEXaggItemX 2 2 6 2 3" xfId="20137" xr:uid="{783DE98D-0F29-4D85-84E5-2358CD220CEA}"/>
    <cellStyle name="SAPBEXaggItemX 2 2 6 2 3 2" xfId="28031" xr:uid="{71A328CC-EAEF-42F1-A578-0B0977AF19D0}"/>
    <cellStyle name="SAPBEXaggItemX 2 2 6 2 4" xfId="20869" xr:uid="{377794AC-D000-47D9-9991-4769545009A7}"/>
    <cellStyle name="SAPBEXaggItemX 2 2 6 2 4 2" xfId="28762" xr:uid="{BD8E652A-C5AC-4963-B278-4344BBEE95A2}"/>
    <cellStyle name="SAPBEXaggItemX 2 2 6 2 5" xfId="22925" xr:uid="{1776795C-9B74-4DA3-B0D5-73BEC9D38227}"/>
    <cellStyle name="SAPBEXaggItemX 2 2 6 3" xfId="16766" xr:uid="{C4146377-3C9D-4329-8384-FB94A1292981}"/>
    <cellStyle name="SAPBEXaggItemX 2 2 6 3 2" xfId="24678" xr:uid="{443643EC-6F4B-465D-88C1-07FFEA884044}"/>
    <cellStyle name="SAPBEXaggItemX 2 2 6 4" xfId="16208" xr:uid="{73B5F639-3D19-4F84-AED4-953CDAFDCD2A}"/>
    <cellStyle name="SAPBEXaggItemX 2 2 6 4 2" xfId="24120" xr:uid="{D16DB5BA-1667-416F-81B9-043D33440942}"/>
    <cellStyle name="SAPBEXaggItemX 2 2 6 5" xfId="18275" xr:uid="{653857B9-3051-4543-84E3-8B8657EEE009}"/>
    <cellStyle name="SAPBEXaggItemX 2 2 6 5 2" xfId="26174" xr:uid="{1A0E2987-CC53-462F-879B-31BE6C658512}"/>
    <cellStyle name="SAPBEXaggItemX 2 2 6 6" xfId="21879" xr:uid="{91A37FD2-2EF4-4E3B-9BFA-1BB515EFB7AD}"/>
    <cellStyle name="SAPBEXaggItemX 2 2 7" xfId="5724" xr:uid="{F651B25D-FB15-457D-99B2-0658357FEF9E}"/>
    <cellStyle name="SAPBEXaggItemX 2 2 7 2" xfId="13566" xr:uid="{12A20779-7001-46D0-BC83-28F9EA11AE4D}"/>
    <cellStyle name="SAPBEXaggItemX 2 2 7 2 2" xfId="19341" xr:uid="{CEBC57DB-F2CC-431B-A1FF-36C9FFE9327B}"/>
    <cellStyle name="SAPBEXaggItemX 2 2 7 2 2 2" xfId="27239" xr:uid="{15AB3A07-92FE-449B-BCA6-E3AE18FF9FCC}"/>
    <cellStyle name="SAPBEXaggItemX 2 2 7 2 3" xfId="20190" xr:uid="{89BDBE5A-50B0-4C54-B0DE-09BF63749E63}"/>
    <cellStyle name="SAPBEXaggItemX 2 2 7 2 3 2" xfId="28084" xr:uid="{7084F706-B94A-452E-BB6A-4B7EB42B66F1}"/>
    <cellStyle name="SAPBEXaggItemX 2 2 7 2 4" xfId="20922" xr:uid="{9A76A83C-61D3-4CD6-A745-3494D1951B1F}"/>
    <cellStyle name="SAPBEXaggItemX 2 2 7 2 4 2" xfId="28815" xr:uid="{FEB4047C-9CC8-46BD-BCF4-6637D112C95B}"/>
    <cellStyle name="SAPBEXaggItemX 2 2 7 2 5" xfId="22978" xr:uid="{6E7AAF0E-C411-4E54-8AED-E6F561E16E38}"/>
    <cellStyle name="SAPBEXaggItemX 2 2 7 3" xfId="16819" xr:uid="{11840F90-0F15-4385-860B-FAA88A224F9F}"/>
    <cellStyle name="SAPBEXaggItemX 2 2 7 3 2" xfId="24731" xr:uid="{A9B07C32-4447-4636-A570-89BB034F64C1}"/>
    <cellStyle name="SAPBEXaggItemX 2 2 7 4" xfId="18025" xr:uid="{D9F5EACB-ADEE-46B1-A68A-6D0F4C834ACD}"/>
    <cellStyle name="SAPBEXaggItemX 2 2 7 4 2" xfId="25925" xr:uid="{92304075-D9DF-4475-A42A-0652ED043E09}"/>
    <cellStyle name="SAPBEXaggItemX 2 2 7 5" xfId="20549" xr:uid="{D262377C-8D11-4DA7-93AC-AA685F8F53F5}"/>
    <cellStyle name="SAPBEXaggItemX 2 2 7 5 2" xfId="28442" xr:uid="{D2B8916B-F3AF-4270-8BAD-DA418DCF9ADE}"/>
    <cellStyle name="SAPBEXaggItemX 2 2 7 6" xfId="21932" xr:uid="{52ABCA5B-6E56-4CED-AAFA-BCAED7FF1B17}"/>
    <cellStyle name="SAPBEXaggItemX 2 2 8" xfId="10859" xr:uid="{9ABED81D-A1EE-4558-BE14-D219411A6815}"/>
    <cellStyle name="SAPBEXaggItemX 2 2 8 2" xfId="18081" xr:uid="{489661F6-1A6B-48B4-A441-2A35D78F01E6}"/>
    <cellStyle name="SAPBEXaggItemX 2 2 8 2 2" xfId="25980" xr:uid="{142CD100-C0BF-42BB-B397-4B62CD5C0413}"/>
    <cellStyle name="SAPBEXaggItemX 2 2 8 3" xfId="15382" xr:uid="{DCE983B9-72A0-4316-A3A9-EA74B378983E}"/>
    <cellStyle name="SAPBEXaggItemX 2 2 8 3 2" xfId="23304" xr:uid="{FCC887AB-9A97-43B7-9240-16BB330023E4}"/>
    <cellStyle name="SAPBEXaggItemX 2 2 8 4" xfId="17164" xr:uid="{CA0C4CBF-61F7-4CF3-9D21-720B7C6260CD}"/>
    <cellStyle name="SAPBEXaggItemX 2 2 8 4 2" xfId="25076" xr:uid="{F8A33B87-3401-4C91-B6B3-9E2CAD6D9D0C}"/>
    <cellStyle name="SAPBEXaggItemX 2 2 8 5" xfId="22191" xr:uid="{8673671A-25DB-44D3-857F-6820B391E41C}"/>
    <cellStyle name="SAPBEXaggItemX 2 2 9" xfId="15801" xr:uid="{32C45769-AB2D-4F94-B24D-98B122C2DC74}"/>
    <cellStyle name="SAPBEXaggItemX 2 2 9 2" xfId="23715" xr:uid="{75C8546C-F841-4763-A54C-E7CFD9764717}"/>
    <cellStyle name="SAPBEXaggItemX 2 3" xfId="3007" xr:uid="{1C0B04F7-E9D5-406E-832D-F1905C3BC9AA}"/>
    <cellStyle name="SAPBEXaggItemX 2 3 2" xfId="12167" xr:uid="{D6EF6B48-F850-472A-A715-996C68DE7D99}"/>
    <cellStyle name="SAPBEXaggItemX 2 3 2 2" xfId="18558" xr:uid="{D7DFB85E-7087-41C6-8747-6EE1EF4E6E54}"/>
    <cellStyle name="SAPBEXaggItemX 2 3 2 2 2" xfId="26456" xr:uid="{D326C8A1-EDBC-4F00-ACA1-F70AA8E35751}"/>
    <cellStyle name="SAPBEXaggItemX 2 3 2 3" xfId="16316" xr:uid="{7A583485-85A9-49AE-BC70-6DF277F3BCE6}"/>
    <cellStyle name="SAPBEXaggItemX 2 3 2 3 2" xfId="24228" xr:uid="{21A9B437-C395-4459-AC35-D277A3F6A360}"/>
    <cellStyle name="SAPBEXaggItemX 2 3 2 4" xfId="19840" xr:uid="{3D8545AC-950B-445F-ADE9-86124DF86FB1}"/>
    <cellStyle name="SAPBEXaggItemX 2 3 2 4 2" xfId="27735" xr:uid="{8B21E9B1-73CF-4ABC-8BC2-8F5903348B8D}"/>
    <cellStyle name="SAPBEXaggItemX 2 3 2 5" xfId="22411" xr:uid="{4EAC8DA1-A7A4-4619-99AB-905C5C087D30}"/>
    <cellStyle name="SAPBEXaggItemX 2 3 3" xfId="15875" xr:uid="{637C9DFF-C5F1-4757-AB82-9499752D40AE}"/>
    <cellStyle name="SAPBEXaggItemX 2 3 3 2" xfId="23789" xr:uid="{EF55352B-C20F-4E39-80DC-99D8E1C973B8}"/>
    <cellStyle name="SAPBEXaggItemX 2 3 4" xfId="19761" xr:uid="{4AA781C9-F774-4ACD-984F-916BD015CADB}"/>
    <cellStyle name="SAPBEXaggItemX 2 3 4 2" xfId="27656" xr:uid="{5DCF1CEA-321F-4BC4-B944-21A24CEED085}"/>
    <cellStyle name="SAPBEXaggItemX 2 3 5" xfId="17103" xr:uid="{89D2A0ED-BAF1-4752-8593-0451B2135685}"/>
    <cellStyle name="SAPBEXaggItemX 2 3 5 2" xfId="25015" xr:uid="{999D62D6-ECCE-4288-86CF-EE2A595D336E}"/>
    <cellStyle name="SAPBEXaggItemX 2 3 6" xfId="21354" xr:uid="{A218CA12-65D9-462F-936B-854028DEF7EF}"/>
    <cellStyle name="SAPBEXaggItemX 2 4" xfId="2651" xr:uid="{7FCCBFC1-76AC-4018-87FE-43E9A290E4F7}"/>
    <cellStyle name="SAPBEXaggItemX 2 4 2" xfId="11832" xr:uid="{476C02C7-4372-465D-B04E-AFFAE2705289}"/>
    <cellStyle name="SAPBEXaggItemX 2 4 2 2" xfId="18385" xr:uid="{69E874B8-DABA-475B-A7CE-D6137B04A5EF}"/>
    <cellStyle name="SAPBEXaggItemX 2 4 2 2 2" xfId="26283" xr:uid="{BB0AB31F-6107-47ED-93F6-ED96CEB848D6}"/>
    <cellStyle name="SAPBEXaggItemX 2 4 2 3" xfId="17563" xr:uid="{C0449966-635B-46FF-A781-7F57618702E3}"/>
    <cellStyle name="SAPBEXaggItemX 2 4 2 3 2" xfId="25466" xr:uid="{609BD8EB-C4A1-4D68-B3F6-8AFA5AE051C7}"/>
    <cellStyle name="SAPBEXaggItemX 2 4 2 4" xfId="16133" xr:uid="{B7D1E0D2-AF2C-4323-AEA1-78C105B94319}"/>
    <cellStyle name="SAPBEXaggItemX 2 4 2 4 2" xfId="24045" xr:uid="{5932B0BC-AE59-48A6-9ADD-D2D10BE8B5FB}"/>
    <cellStyle name="SAPBEXaggItemX 2 4 2 5" xfId="22302" xr:uid="{719ED6DD-FA47-489E-B4B6-9DA1EB04E52B}"/>
    <cellStyle name="SAPBEXaggItemX 2 4 3" xfId="15706" xr:uid="{B6F27F91-AC57-4D6E-8AB4-5C28471A9A3C}"/>
    <cellStyle name="SAPBEXaggItemX 2 4 3 2" xfId="23620" xr:uid="{5B2C9F56-3989-4D53-8F7D-E4159DEAC4DB}"/>
    <cellStyle name="SAPBEXaggItemX 2 4 4" xfId="17139" xr:uid="{F2E8E5B2-819F-40C2-B226-02BB22FFF145}"/>
    <cellStyle name="SAPBEXaggItemX 2 4 4 2" xfId="25051" xr:uid="{9D90EF74-C1E2-4E22-9DB5-7DCE997DB871}"/>
    <cellStyle name="SAPBEXaggItemX 2 4 5" xfId="19584" xr:uid="{3E795857-55FB-4236-87F9-24C5D3BAA875}"/>
    <cellStyle name="SAPBEXaggItemX 2 4 5 2" xfId="27480" xr:uid="{F8D3E13B-A3A7-4F47-8138-17B6FFBFD3A5}"/>
    <cellStyle name="SAPBEXaggItemX 2 4 6" xfId="21225" xr:uid="{F111CEAF-91F4-44E8-9464-9BA2D487D6ED}"/>
    <cellStyle name="SAPBEXaggItemX 2 5" xfId="2979" xr:uid="{2196C0A1-8234-47E3-B009-4347D9384FF5}"/>
    <cellStyle name="SAPBEXaggItemX 2 5 2" xfId="12139" xr:uid="{617589EA-E9E8-4A98-86BA-E8A6538F91F6}"/>
    <cellStyle name="SAPBEXaggItemX 2 5 2 2" xfId="18530" xr:uid="{814A510B-B5E7-4303-9529-625ECBA0E192}"/>
    <cellStyle name="SAPBEXaggItemX 2 5 2 2 2" xfId="26428" xr:uid="{61023E88-4816-4A6A-AACB-7FF7028DF324}"/>
    <cellStyle name="SAPBEXaggItemX 2 5 2 3" xfId="16320" xr:uid="{4BC146DF-8A59-46C8-94B6-22DB2D87142D}"/>
    <cellStyle name="SAPBEXaggItemX 2 5 2 3 2" xfId="24232" xr:uid="{F7F346A3-2A8A-4D18-8E27-393EB4D9D0EA}"/>
    <cellStyle name="SAPBEXaggItemX 2 5 2 4" xfId="20445" xr:uid="{5AEF2A01-C547-4977-9AA7-9B614359BBB7}"/>
    <cellStyle name="SAPBEXaggItemX 2 5 2 4 2" xfId="28339" xr:uid="{040AD0DF-25C0-4DB6-BD6C-B2A7028EB7E4}"/>
    <cellStyle name="SAPBEXaggItemX 2 5 2 5" xfId="22383" xr:uid="{7C066541-0506-43C4-AB3D-50BEA8285061}"/>
    <cellStyle name="SAPBEXaggItemX 2 5 3" xfId="15847" xr:uid="{1E751EA5-3062-4740-B4C2-CE3932728767}"/>
    <cellStyle name="SAPBEXaggItemX 2 5 3 2" xfId="23761" xr:uid="{B9D6E4C2-32F4-4DED-BD44-8F7313DBBAFF}"/>
    <cellStyle name="SAPBEXaggItemX 2 5 4" xfId="16252" xr:uid="{7A6F7F63-81C3-4F91-A079-0B19F7FB9A5D}"/>
    <cellStyle name="SAPBEXaggItemX 2 5 4 2" xfId="24164" xr:uid="{6986E9E4-7921-4408-A6C8-7E4F19AB550F}"/>
    <cellStyle name="SAPBEXaggItemX 2 5 5" xfId="17416" xr:uid="{B135A731-B57B-4202-A3EE-A7250A5FE7F5}"/>
    <cellStyle name="SAPBEXaggItemX 2 5 5 2" xfId="25326" xr:uid="{F248078E-A011-4553-B5D6-09FEF5FA0747}"/>
    <cellStyle name="SAPBEXaggItemX 2 5 6" xfId="21326" xr:uid="{BC1EA2BC-A4F9-4407-BB55-D4EE230C6881}"/>
    <cellStyle name="SAPBEXaggItemX 2 6" xfId="4620" xr:uid="{B5AA6D80-B93C-436F-B2D9-EDFA1C5EA529}"/>
    <cellStyle name="SAPBEXaggItemX 2 6 2" xfId="12664" xr:uid="{6125A6A3-BC4A-4396-AF7F-AA5C5B862164}"/>
    <cellStyle name="SAPBEXaggItemX 2 6 2 2" xfId="18771" xr:uid="{929AAF49-1C7D-457E-AA6F-4784ECE90243}"/>
    <cellStyle name="SAPBEXaggItemX 2 6 2 2 2" xfId="26669" xr:uid="{AB439588-92E0-4B95-A19A-56EC4F1648A1}"/>
    <cellStyle name="SAPBEXaggItemX 2 6 2 3" xfId="19415" xr:uid="{E796BEFF-1AF5-434F-B5D0-4FB94D1BF31F}"/>
    <cellStyle name="SAPBEXaggItemX 2 6 2 3 2" xfId="27312" xr:uid="{45ED221B-175C-46A3-BA6D-A329511F7252}"/>
    <cellStyle name="SAPBEXaggItemX 2 6 2 4" xfId="20531" xr:uid="{335DAC88-D7DB-4013-BD4B-6B87BCEB6DAB}"/>
    <cellStyle name="SAPBEXaggItemX 2 6 2 4 2" xfId="28424" xr:uid="{B220BA47-C786-42D9-A3F9-4E6A8F5776E7}"/>
    <cellStyle name="SAPBEXaggItemX 2 6 2 5" xfId="22510" xr:uid="{771A7B00-BF89-44FE-BC00-3C969F918B54}"/>
    <cellStyle name="SAPBEXaggItemX 2 6 3" xfId="19548" xr:uid="{FFCF992C-150D-4DEA-8B49-EDE147131B61}"/>
    <cellStyle name="SAPBEXaggItemX 2 6 3 2" xfId="27444" xr:uid="{202D7D0A-C26B-45D3-ABF4-30B69154E179}"/>
    <cellStyle name="SAPBEXaggItemX 2 6 4" xfId="21457" xr:uid="{789CCA5B-EC2D-457A-82E7-D9D193319429}"/>
    <cellStyle name="SAPBEXaggItemX 2 7" xfId="8477" xr:uid="{E3705604-9838-4700-84AE-55A34B2B4C08}"/>
    <cellStyle name="SAPBEXaggItemX 2 7 2" xfId="17502" xr:uid="{B7AEF6D5-DB0E-4553-95D1-5645BEC1191E}"/>
    <cellStyle name="SAPBEXaggItemX 2 7 2 2" xfId="25412" xr:uid="{E5BFC5EF-72D2-4A74-9A09-632065E894F3}"/>
    <cellStyle name="SAPBEXaggItemX 2 7 3" xfId="17993" xr:uid="{5C8619F8-5D80-4E4A-8C13-48E8AC4FD2B0}"/>
    <cellStyle name="SAPBEXaggItemX 2 7 3 2" xfId="25893" xr:uid="{2E2A0834-6B33-486C-8115-A209E8F497B5}"/>
    <cellStyle name="SAPBEXaggItemX 2 7 4" xfId="17536" xr:uid="{A6620FBA-E300-4D00-B718-C7B260549C7C}"/>
    <cellStyle name="SAPBEXaggItemX 2 7 4 2" xfId="25446" xr:uid="{465BA28B-EA7C-40A5-9A59-CC0718BC9E32}"/>
    <cellStyle name="SAPBEXaggItemX 2 7 5" xfId="22093" xr:uid="{971470D5-96CD-4748-8FC8-25CDD0317893}"/>
    <cellStyle name="SAPBEXaggItemX 2 8" xfId="21130" xr:uid="{3B469352-13BB-4EAC-9BC1-13F1506D19AF}"/>
    <cellStyle name="SAPBEXaggItemX 3" xfId="2852" xr:uid="{EABEAF75-1A30-463C-9E77-3E4EF2FCA1F5}"/>
    <cellStyle name="SAPBEXaggItemX 3 2" xfId="5276" xr:uid="{D6287C4D-08EC-447F-80A8-124FD3139436}"/>
    <cellStyle name="SAPBEXaggItemX 3 2 10" xfId="17617" xr:uid="{15441871-59D8-498F-AB05-01EE6CD5DA66}"/>
    <cellStyle name="SAPBEXaggItemX 3 2 10 2" xfId="25519" xr:uid="{0321FD03-76C9-4097-8E0A-603FBE1013F1}"/>
    <cellStyle name="SAPBEXaggItemX 3 2 11" xfId="21528" xr:uid="{62D07BAF-EBA5-4472-9555-B0D408EB6B12}"/>
    <cellStyle name="SAPBEXaggItemX 3 2 2" xfId="5514" xr:uid="{88A15F26-D8BF-432C-919D-73DBDE127425}"/>
    <cellStyle name="SAPBEXaggItemX 3 2 2 2" xfId="13356" xr:uid="{CA71B235-7DCD-4255-A217-4F5DCB7A822B}"/>
    <cellStyle name="SAPBEXaggItemX 3 2 2 2 2" xfId="19131" xr:uid="{0EDB21C0-2D8B-46AA-8694-82861F5C8AE6}"/>
    <cellStyle name="SAPBEXaggItemX 3 2 2 2 2 2" xfId="27029" xr:uid="{30FDC260-F915-4B1F-A1A7-CB8AD0D62082}"/>
    <cellStyle name="SAPBEXaggItemX 3 2 2 2 3" xfId="19980" xr:uid="{92DBF83D-0777-416A-8BAE-338072D7110A}"/>
    <cellStyle name="SAPBEXaggItemX 3 2 2 2 3 2" xfId="27874" xr:uid="{3905236E-C2BE-4D42-A319-659A7B605389}"/>
    <cellStyle name="SAPBEXaggItemX 3 2 2 2 4" xfId="20712" xr:uid="{65A336DF-BF82-4670-8F9D-4D850B5ED944}"/>
    <cellStyle name="SAPBEXaggItemX 3 2 2 2 4 2" xfId="28605" xr:uid="{8717744B-189C-452A-A9F0-8FD62DAFDAA2}"/>
    <cellStyle name="SAPBEXaggItemX 3 2 2 2 5" xfId="22768" xr:uid="{0C1604FE-85D6-4C5A-8ACA-2AC0B7F4A561}"/>
    <cellStyle name="SAPBEXaggItemX 3 2 2 3" xfId="16609" xr:uid="{3643D3C8-4A6A-488C-BE61-2BC81344123B}"/>
    <cellStyle name="SAPBEXaggItemX 3 2 2 3 2" xfId="24521" xr:uid="{51769B7E-0A57-434F-A31E-7B2AE99E5F9D}"/>
    <cellStyle name="SAPBEXaggItemX 3 2 2 4" xfId="15758" xr:uid="{705F25EF-0763-46BF-B7AD-13EDFC0801E3}"/>
    <cellStyle name="SAPBEXaggItemX 3 2 2 4 2" xfId="23672" xr:uid="{026FCCCC-4DAF-4A95-AAAC-35DE32239944}"/>
    <cellStyle name="SAPBEXaggItemX 3 2 2 5" xfId="17566" xr:uid="{7DC1E996-A081-492A-B0EA-E0EE63DDA2B4}"/>
    <cellStyle name="SAPBEXaggItemX 3 2 2 5 2" xfId="25469" xr:uid="{2A0A6179-6AD6-4F31-9071-53BF436D66DC}"/>
    <cellStyle name="SAPBEXaggItemX 3 2 2 6" xfId="21722" xr:uid="{113CB7A3-5825-4CF3-8B66-131444F00CB8}"/>
    <cellStyle name="SAPBEXaggItemX 3 2 3" xfId="5571" xr:uid="{1C1B6058-E153-4894-AF23-A3A3D35875C3}"/>
    <cellStyle name="SAPBEXaggItemX 3 2 3 2" xfId="13413" xr:uid="{DEB64139-47EC-4111-92B9-888EE4B3EC12}"/>
    <cellStyle name="SAPBEXaggItemX 3 2 3 2 2" xfId="19188" xr:uid="{68A4EE57-2074-40B8-A22E-A9BD1BECA4F5}"/>
    <cellStyle name="SAPBEXaggItemX 3 2 3 2 2 2" xfId="27086" xr:uid="{319215BE-3285-452F-8F72-D0B5D63C0CB7}"/>
    <cellStyle name="SAPBEXaggItemX 3 2 3 2 3" xfId="20037" xr:uid="{DE70DA24-FD87-4721-A3CA-72028B857A80}"/>
    <cellStyle name="SAPBEXaggItemX 3 2 3 2 3 2" xfId="27931" xr:uid="{611584C9-E290-486D-9A63-018C9339234D}"/>
    <cellStyle name="SAPBEXaggItemX 3 2 3 2 4" xfId="20769" xr:uid="{A2437646-F7B3-4C3E-86C1-0CD557ADA936}"/>
    <cellStyle name="SAPBEXaggItemX 3 2 3 2 4 2" xfId="28662" xr:uid="{C8A55B34-9564-48A5-A347-F27A5B033983}"/>
    <cellStyle name="SAPBEXaggItemX 3 2 3 2 5" xfId="22825" xr:uid="{0D4CDC7B-19E0-4AD6-ADA1-59B6484CB5BB}"/>
    <cellStyle name="SAPBEXaggItemX 3 2 3 3" xfId="16666" xr:uid="{4D410D3D-6151-4379-9B5B-9DE31F8B943C}"/>
    <cellStyle name="SAPBEXaggItemX 3 2 3 3 2" xfId="24578" xr:uid="{4D1D2043-A890-41A7-85AC-B1AE2BCF7794}"/>
    <cellStyle name="SAPBEXaggItemX 3 2 3 4" xfId="15755" xr:uid="{A7AE1A7D-B44D-445F-80E4-F148D71A7732}"/>
    <cellStyle name="SAPBEXaggItemX 3 2 3 4 2" xfId="23669" xr:uid="{710CB48D-4A5E-4690-9292-D40A14DAC264}"/>
    <cellStyle name="SAPBEXaggItemX 3 2 3 5" xfId="18154" xr:uid="{946E05D7-3709-4F7F-851A-203086A351E0}"/>
    <cellStyle name="SAPBEXaggItemX 3 2 3 5 2" xfId="26053" xr:uid="{ECD90DCA-B6C1-4BD8-A83A-452B94AF3D26}"/>
    <cellStyle name="SAPBEXaggItemX 3 2 3 6" xfId="21779" xr:uid="{4E6D54AD-FB44-4426-B303-BD1E7B60DD16}"/>
    <cellStyle name="SAPBEXaggItemX 3 2 4" xfId="5621" xr:uid="{7635CC92-697D-4F4E-8BE6-4CFF904E58BD}"/>
    <cellStyle name="SAPBEXaggItemX 3 2 4 2" xfId="13463" xr:uid="{A11CEA15-5D12-4187-A429-20A31603C6EE}"/>
    <cellStyle name="SAPBEXaggItemX 3 2 4 2 2" xfId="19238" xr:uid="{49383597-DF76-42DA-BBDF-CD9E53ABDA29}"/>
    <cellStyle name="SAPBEXaggItemX 3 2 4 2 2 2" xfId="27136" xr:uid="{F173FEE2-398F-4A88-A9F9-578BDB43C3A1}"/>
    <cellStyle name="SAPBEXaggItemX 3 2 4 2 3" xfId="20087" xr:uid="{8D4AE74D-DE44-46E2-97C1-1A0DBD96F101}"/>
    <cellStyle name="SAPBEXaggItemX 3 2 4 2 3 2" xfId="27981" xr:uid="{3FBCAA51-BEFF-471C-896E-CC8690BAF1C7}"/>
    <cellStyle name="SAPBEXaggItemX 3 2 4 2 4" xfId="20819" xr:uid="{90322B1E-1F56-44B7-A109-BAFA0290DC97}"/>
    <cellStyle name="SAPBEXaggItemX 3 2 4 2 4 2" xfId="28712" xr:uid="{4AA19498-F8F2-41CC-960C-511B70BA99F4}"/>
    <cellStyle name="SAPBEXaggItemX 3 2 4 2 5" xfId="22875" xr:uid="{658D169E-9ACE-45D1-B876-4007E779944D}"/>
    <cellStyle name="SAPBEXaggItemX 3 2 4 3" xfId="16716" xr:uid="{2553E457-CD0E-4C08-8ACA-54F4FF8385B0}"/>
    <cellStyle name="SAPBEXaggItemX 3 2 4 3 2" xfId="24628" xr:uid="{B2D2E3A9-2D66-480D-A694-11BE26556886}"/>
    <cellStyle name="SAPBEXaggItemX 3 2 4 4" xfId="19869" xr:uid="{5894928A-2912-41D5-BE07-94336FF957A9}"/>
    <cellStyle name="SAPBEXaggItemX 3 2 4 4 2" xfId="27764" xr:uid="{C300143D-0B70-4395-9433-BB399C3FCACB}"/>
    <cellStyle name="SAPBEXaggItemX 3 2 4 5" xfId="20556" xr:uid="{5FA3D869-FE07-4E83-9B58-B838389966A1}"/>
    <cellStyle name="SAPBEXaggItemX 3 2 4 5 2" xfId="28449" xr:uid="{F099D633-2D7E-4DBB-A814-11A5B90DF7F3}"/>
    <cellStyle name="SAPBEXaggItemX 3 2 4 6" xfId="21829" xr:uid="{7106C5DD-6B45-495F-A186-DE47C976B625}"/>
    <cellStyle name="SAPBEXaggItemX 3 2 5" xfId="5672" xr:uid="{70494ECE-DDFB-490D-8381-44E42BE9F9C2}"/>
    <cellStyle name="SAPBEXaggItemX 3 2 5 2" xfId="13514" xr:uid="{2CFD66B5-0987-4EAD-8859-255ADDFA4129}"/>
    <cellStyle name="SAPBEXaggItemX 3 2 5 2 2" xfId="19289" xr:uid="{46B8ED79-D725-4437-929D-7D9D3C94AE3D}"/>
    <cellStyle name="SAPBEXaggItemX 3 2 5 2 2 2" xfId="27187" xr:uid="{4F6E63C9-5D51-4E0D-88D0-8C36C5566BF1}"/>
    <cellStyle name="SAPBEXaggItemX 3 2 5 2 3" xfId="20138" xr:uid="{8DB7F77E-C0C9-4645-BF2B-25B76327426B}"/>
    <cellStyle name="SAPBEXaggItemX 3 2 5 2 3 2" xfId="28032" xr:uid="{6FDC661B-CCCE-4590-8AA5-08B38EB4B49A}"/>
    <cellStyle name="SAPBEXaggItemX 3 2 5 2 4" xfId="20870" xr:uid="{6E1E3E9D-E027-49FC-B75A-D3919C306E6C}"/>
    <cellStyle name="SAPBEXaggItemX 3 2 5 2 4 2" xfId="28763" xr:uid="{634A4815-FB2E-4029-B356-2F0305D27DF7}"/>
    <cellStyle name="SAPBEXaggItemX 3 2 5 2 5" xfId="22926" xr:uid="{F5CF918B-7925-4C03-A902-54204D042F28}"/>
    <cellStyle name="SAPBEXaggItemX 3 2 5 3" xfId="16767" xr:uid="{8D4C3949-C516-45CD-BD5C-2B407D0878BA}"/>
    <cellStyle name="SAPBEXaggItemX 3 2 5 3 2" xfId="24679" xr:uid="{DF4553B5-5E12-4EF7-84F8-5F7177E1517C}"/>
    <cellStyle name="SAPBEXaggItemX 3 2 5 4" xfId="19867" xr:uid="{F19A5A0C-D1B6-4068-9F27-5C15C3F853FE}"/>
    <cellStyle name="SAPBEXaggItemX 3 2 5 4 2" xfId="27762" xr:uid="{D103C768-E079-4D35-9DF7-B6370CDF6139}"/>
    <cellStyle name="SAPBEXaggItemX 3 2 5 5" xfId="16303" xr:uid="{25DD6862-2F8D-42DA-94E8-640E4D5BF1ED}"/>
    <cellStyle name="SAPBEXaggItemX 3 2 5 5 2" xfId="24215" xr:uid="{CE2FD831-E3B5-404F-BCC4-1BBC49F11F27}"/>
    <cellStyle name="SAPBEXaggItemX 3 2 5 6" xfId="21880" xr:uid="{7E089D9B-F396-48A5-88AB-D7D101410AB3}"/>
    <cellStyle name="SAPBEXaggItemX 3 2 6" xfId="5725" xr:uid="{AFA3A245-832D-4561-A0CC-85D67CF0EEE3}"/>
    <cellStyle name="SAPBEXaggItemX 3 2 6 2" xfId="13567" xr:uid="{767284E0-58F6-47BA-83B2-3F492FBAC395}"/>
    <cellStyle name="SAPBEXaggItemX 3 2 6 2 2" xfId="19342" xr:uid="{91B1701C-6663-4D94-9DE3-6EAB10DEE827}"/>
    <cellStyle name="SAPBEXaggItemX 3 2 6 2 2 2" xfId="27240" xr:uid="{307BD8C0-FF79-41B1-94A5-A990F7E9F30D}"/>
    <cellStyle name="SAPBEXaggItemX 3 2 6 2 3" xfId="20191" xr:uid="{96D5384D-DCCF-4F49-91BE-7D7292ED0BEF}"/>
    <cellStyle name="SAPBEXaggItemX 3 2 6 2 3 2" xfId="28085" xr:uid="{13DFF0FF-FDB7-4181-A2CC-20A439BD17BA}"/>
    <cellStyle name="SAPBEXaggItemX 3 2 6 2 4" xfId="20923" xr:uid="{3B7E798A-53E9-4973-961E-A74C2F460A91}"/>
    <cellStyle name="SAPBEXaggItemX 3 2 6 2 4 2" xfId="28816" xr:uid="{EA2A5C25-65D0-4074-A149-E5586302F1C8}"/>
    <cellStyle name="SAPBEXaggItemX 3 2 6 2 5" xfId="22979" xr:uid="{8CDDCA2F-B561-4D71-B214-7BB511289FC5}"/>
    <cellStyle name="SAPBEXaggItemX 3 2 6 3" xfId="16820" xr:uid="{791AD131-7257-427C-B062-AC16DB78C0F8}"/>
    <cellStyle name="SAPBEXaggItemX 3 2 6 3 2" xfId="24732" xr:uid="{BE108CDE-D934-4D4A-A59A-DFB1AD2BB420}"/>
    <cellStyle name="SAPBEXaggItemX 3 2 6 4" xfId="19603" xr:uid="{CA8C9B97-5153-4A3B-A07E-D6C6394CA6BC}"/>
    <cellStyle name="SAPBEXaggItemX 3 2 6 4 2" xfId="27499" xr:uid="{9BEC8F03-186A-4232-AE81-78CFF86CAC1A}"/>
    <cellStyle name="SAPBEXaggItemX 3 2 6 5" xfId="16929" xr:uid="{C143C9AE-7A15-489F-88EE-20E48E8A483F}"/>
    <cellStyle name="SAPBEXaggItemX 3 2 6 5 2" xfId="24841" xr:uid="{1F19634B-AB8F-4981-AD34-B6D70A57FFD2}"/>
    <cellStyle name="SAPBEXaggItemX 3 2 6 6" xfId="21933" xr:uid="{801237EE-DFC4-4039-AE2D-EC1A86FED58A}"/>
    <cellStyle name="SAPBEXaggItemX 3 2 7" xfId="13128" xr:uid="{BF4F3857-84F2-464A-8792-C4AAF03BE2A2}"/>
    <cellStyle name="SAPBEXaggItemX 3 2 7 2" xfId="18934" xr:uid="{4B97B45D-3267-4E55-AF08-33775EDCD38A}"/>
    <cellStyle name="SAPBEXaggItemX 3 2 7 2 2" xfId="26832" xr:uid="{CC31C7E1-DA1B-4B7B-8FC0-D9141F816344}"/>
    <cellStyle name="SAPBEXaggItemX 3 2 7 3" xfId="19408" xr:uid="{AFFF4875-CDFB-4898-8891-C55556EFC5D8}"/>
    <cellStyle name="SAPBEXaggItemX 3 2 7 3 2" xfId="27305" xr:uid="{386EFCB3-9500-4212-BCD3-EA91915F4952}"/>
    <cellStyle name="SAPBEXaggItemX 3 2 7 4" xfId="20249" xr:uid="{0196E2D4-6B1D-457F-B768-8C238B31F8FD}"/>
    <cellStyle name="SAPBEXaggItemX 3 2 7 4 2" xfId="28143" xr:uid="{EE4114BF-E176-485D-AE34-2210A57EE7B8}"/>
    <cellStyle name="SAPBEXaggItemX 3 2 7 5" xfId="22576" xr:uid="{9FF75A41-C209-4C64-BB86-1102816BE753}"/>
    <cellStyle name="SAPBEXaggItemX 3 2 8" xfId="16406" xr:uid="{C10A1BE1-9813-4088-922E-EF96C86DE781}"/>
    <cellStyle name="SAPBEXaggItemX 3 2 8 2" xfId="24318" xr:uid="{76C758DB-DC7B-47F1-B71A-0FA7E63F3619}"/>
    <cellStyle name="SAPBEXaggItemX 3 2 9" xfId="19751" xr:uid="{14C549BE-77EA-41A5-97D7-EB96E4EB05A0}"/>
    <cellStyle name="SAPBEXaggItemX 3 2 9 2" xfId="27646" xr:uid="{88C6E638-DBAD-4CC3-A1AE-9207A545DC0A}"/>
    <cellStyle name="SAPBEXaggItemX 3 3" xfId="4621" xr:uid="{4350B0EB-40C6-4014-B7E7-26DB5C58FBB2}"/>
    <cellStyle name="SAPBEXaggItemX 3 3 2" xfId="12665" xr:uid="{2C6E262D-46E8-4E2E-9651-1F0505061EFE}"/>
    <cellStyle name="SAPBEXaggItemX 3 3 2 2" xfId="18772" xr:uid="{D72362E0-2892-485C-88BC-1A021D61D48F}"/>
    <cellStyle name="SAPBEXaggItemX 3 3 2 2 2" xfId="26670" xr:uid="{CCEE7FAD-4CF5-489E-ADE4-8FF911ADADC5}"/>
    <cellStyle name="SAPBEXaggItemX 3 3 2 3" xfId="16899" xr:uid="{CF1516B2-7A97-4AD8-A5E6-ECE9FDAE7134}"/>
    <cellStyle name="SAPBEXaggItemX 3 3 2 3 2" xfId="24811" xr:uid="{D80FE0DE-8837-444E-8713-EEE8E24FA37C}"/>
    <cellStyle name="SAPBEXaggItemX 3 3 2 4" xfId="17878" xr:uid="{3989DCA7-6716-4DA1-AD75-7C471BC4C292}"/>
    <cellStyle name="SAPBEXaggItemX 3 3 2 4 2" xfId="25779" xr:uid="{3C2BEE38-46A2-44D4-BEF9-2EFDFFC3D466}"/>
    <cellStyle name="SAPBEXaggItemX 3 3 2 5" xfId="22511" xr:uid="{A14AD613-712C-4F5B-88CE-2A96A55AED0E}"/>
    <cellStyle name="SAPBEXaggItemX 3 3 3" xfId="17188" xr:uid="{710E5B73-AE31-4F43-B0DC-1C61B0CA4BE8}"/>
    <cellStyle name="SAPBEXaggItemX 3 3 3 2" xfId="25100" xr:uid="{E1A1F99B-48B8-4B49-8D87-5AA76338313C}"/>
    <cellStyle name="SAPBEXaggItemX 3 3 4" xfId="21458" xr:uid="{53DD9042-AFC1-46CB-9CCA-B4FD5440C32D}"/>
    <cellStyle name="SAPBEXaggItemX 3 4" xfId="10858" xr:uid="{8432CBF6-BF46-41E5-8647-3AC7DAFACC03}"/>
    <cellStyle name="SAPBEXaggItemX 3 4 2" xfId="18080" xr:uid="{BBBCA0F2-B2EF-47BC-A553-E801C117D0B7}"/>
    <cellStyle name="SAPBEXaggItemX 3 4 2 2" xfId="25979" xr:uid="{E23CA2AA-95A7-4034-952C-243BA54B9F86}"/>
    <cellStyle name="SAPBEXaggItemX 3 4 3" xfId="16099" xr:uid="{2B61DB3B-FA8F-4A03-8129-33D072944278}"/>
    <cellStyle name="SAPBEXaggItemX 3 4 3 2" xfId="24011" xr:uid="{D6C075EE-5287-4025-8AEE-8A487D5A46E1}"/>
    <cellStyle name="SAPBEXaggItemX 3 4 4" xfId="18052" xr:uid="{FB217252-9EB1-46FA-A28B-70B1AEB588F1}"/>
    <cellStyle name="SAPBEXaggItemX 3 4 4 2" xfId="25952" xr:uid="{CC9E2108-0C44-42A6-B3E3-6C0DEDCDD114}"/>
    <cellStyle name="SAPBEXaggItemX 3 4 5" xfId="22190" xr:uid="{22773A27-9D3B-4BF3-B222-2D0A7992A31C}"/>
    <cellStyle name="SAPBEXaggItemX 3 5" xfId="18916" xr:uid="{8C352AAF-19C5-4E33-841E-A8156AF74C27}"/>
    <cellStyle name="SAPBEXaggItemX 3 5 2" xfId="26814" xr:uid="{27F7CA19-FC1E-48EE-A4EB-5FCEF033B629}"/>
    <cellStyle name="SAPBEXaggItemX 3 6" xfId="20406" xr:uid="{DC6EFB69-A083-457F-8584-B52E649752EF}"/>
    <cellStyle name="SAPBEXaggItemX 3 6 2" xfId="28300" xr:uid="{6A4A5974-A16B-41F2-BFCE-2DEC12E3B12A}"/>
    <cellStyle name="SAPBEXaggItemX 3 7" xfId="21273" xr:uid="{E5EEB1D8-E7DC-4844-9C91-F4CD3A8A1549}"/>
    <cellStyle name="SAPBEXaggItemX 4" xfId="3006" xr:uid="{B767DA7F-A803-4E87-9159-156F73C8383C}"/>
    <cellStyle name="SAPBEXaggItemX 4 10" xfId="15785" xr:uid="{99997E41-B9E6-43B8-B1FB-AD8E8A592C6C}"/>
    <cellStyle name="SAPBEXaggItemX 4 10 2" xfId="23699" xr:uid="{6E6FFE9A-A57D-4D43-BB4C-C062D8F4C82E}"/>
    <cellStyle name="SAPBEXaggItemX 4 11" xfId="17311" xr:uid="{C06783D8-6576-4C8A-A8FA-F7EE918EFFC3}"/>
    <cellStyle name="SAPBEXaggItemX 4 11 2" xfId="25222" xr:uid="{F420EFDB-7AE7-4BAB-8C08-0674B6B3898C}"/>
    <cellStyle name="SAPBEXaggItemX 4 12" xfId="21353" xr:uid="{34F21A3F-84B0-47C2-9C39-EB36A7B7BF41}"/>
    <cellStyle name="SAPBEXaggItemX 4 2" xfId="5277" xr:uid="{D833E5A9-84A5-4CFC-B6A2-0A7CF95B26C2}"/>
    <cellStyle name="SAPBEXaggItemX 4 2 2" xfId="13129" xr:uid="{DBF5DF5F-B853-4AA0-B244-3B2F3C77AC64}"/>
    <cellStyle name="SAPBEXaggItemX 4 2 2 2" xfId="18935" xr:uid="{F5DF82CD-23D2-441A-9240-4F6C145F857E}"/>
    <cellStyle name="SAPBEXaggItemX 4 2 2 2 2" xfId="26833" xr:uid="{2D9DFFB5-46F2-4DB0-A9BE-7B61332F8A44}"/>
    <cellStyle name="SAPBEXaggItemX 4 2 2 3" xfId="16892" xr:uid="{FEAC2C42-A8B6-4578-A5DC-A175B812FB11}"/>
    <cellStyle name="SAPBEXaggItemX 4 2 2 3 2" xfId="24804" xr:uid="{EC5B9B5A-6C34-48F7-BB8C-80128E7A16BA}"/>
    <cellStyle name="SAPBEXaggItemX 4 2 2 4" xfId="17235" xr:uid="{CA42D737-908A-404E-951A-E16EBBC8C759}"/>
    <cellStyle name="SAPBEXaggItemX 4 2 2 4 2" xfId="25146" xr:uid="{DEB57F03-21D4-40AB-88B3-BC54028443CC}"/>
    <cellStyle name="SAPBEXaggItemX 4 2 2 5" xfId="22577" xr:uid="{D31B3CEB-42C8-4F22-A57E-08B6D6828569}"/>
    <cellStyle name="SAPBEXaggItemX 4 2 3" xfId="16407" xr:uid="{529D684D-F1A9-42F1-B6F2-76297D8E2E0D}"/>
    <cellStyle name="SAPBEXaggItemX 4 2 3 2" xfId="24319" xr:uid="{BEE8CE5D-9ACF-4FD5-A46F-418C4947468F}"/>
    <cellStyle name="SAPBEXaggItemX 4 2 4" xfId="15532" xr:uid="{8F2847CA-FDE8-4AB0-9AC4-54C190BC1A5B}"/>
    <cellStyle name="SAPBEXaggItemX 4 2 4 2" xfId="23450" xr:uid="{86742EED-0F0B-4394-9043-2C9BF7B57E8D}"/>
    <cellStyle name="SAPBEXaggItemX 4 2 5" xfId="19907" xr:uid="{EE9C45EB-9773-4D28-A6CA-88A142ACDD43}"/>
    <cellStyle name="SAPBEXaggItemX 4 2 5 2" xfId="27802" xr:uid="{DB7C9AA4-A4BD-4DDD-8640-BC5DA7251B11}"/>
    <cellStyle name="SAPBEXaggItemX 4 2 6" xfId="21529" xr:uid="{4821E071-9EDD-45A8-8F8B-58B2E396F8B5}"/>
    <cellStyle name="SAPBEXaggItemX 4 3" xfId="5515" xr:uid="{63A54C6A-3BF4-456D-924C-F94A8C4BF3EF}"/>
    <cellStyle name="SAPBEXaggItemX 4 3 2" xfId="13357" xr:uid="{164332A2-42EB-4F03-94C1-2DB8514353BC}"/>
    <cellStyle name="SAPBEXaggItemX 4 3 2 2" xfId="19132" xr:uid="{EDB76F5C-A6F2-46D9-B903-803221EA6D09}"/>
    <cellStyle name="SAPBEXaggItemX 4 3 2 2 2" xfId="27030" xr:uid="{797EC864-CE66-4E16-AEEA-733ACACD0693}"/>
    <cellStyle name="SAPBEXaggItemX 4 3 2 3" xfId="19981" xr:uid="{6AE42195-6725-4A90-B6A1-29D0C81B5301}"/>
    <cellStyle name="SAPBEXaggItemX 4 3 2 3 2" xfId="27875" xr:uid="{DD9626D7-896B-4E44-8281-012405D60963}"/>
    <cellStyle name="SAPBEXaggItemX 4 3 2 4" xfId="20713" xr:uid="{F62FA234-61D4-4332-B319-BB05FEF93331}"/>
    <cellStyle name="SAPBEXaggItemX 4 3 2 4 2" xfId="28606" xr:uid="{6CC2AF91-2DCC-4DC1-90A9-2FD0A8764583}"/>
    <cellStyle name="SAPBEXaggItemX 4 3 2 5" xfId="22769" xr:uid="{A518236F-9636-4372-93BA-D07DBABAC5A6}"/>
    <cellStyle name="SAPBEXaggItemX 4 3 3" xfId="16610" xr:uid="{4CA1A335-2648-4CF1-9569-78B30714ED61}"/>
    <cellStyle name="SAPBEXaggItemX 4 3 3 2" xfId="24522" xr:uid="{55EFCFDF-A5B6-4567-802E-1ED5041D2240}"/>
    <cellStyle name="SAPBEXaggItemX 4 3 4" xfId="19741" xr:uid="{46597AA4-44F2-4F79-9B98-BC81FF6C1D6E}"/>
    <cellStyle name="SAPBEXaggItemX 4 3 4 2" xfId="27636" xr:uid="{A0E888DC-3ACF-4B90-9F9E-FE255240536A}"/>
    <cellStyle name="SAPBEXaggItemX 4 3 5" xfId="17104" xr:uid="{D37B1A5C-AE9F-423D-9611-F1F7118EB58D}"/>
    <cellStyle name="SAPBEXaggItemX 4 3 5 2" xfId="25016" xr:uid="{8F758DBD-6EEC-4954-9046-90B7C7B015F2}"/>
    <cellStyle name="SAPBEXaggItemX 4 3 6" xfId="21723" xr:uid="{0AC00707-F611-443F-87E7-985600258A8B}"/>
    <cellStyle name="SAPBEXaggItemX 4 4" xfId="5572" xr:uid="{AB1C06CD-8D9C-4B8D-A397-0FF93E6B7D52}"/>
    <cellStyle name="SAPBEXaggItemX 4 4 2" xfId="13414" xr:uid="{8E1DB2A1-B563-4E9C-991F-7D24B3C650A0}"/>
    <cellStyle name="SAPBEXaggItemX 4 4 2 2" xfId="19189" xr:uid="{51A77D2E-63D5-4158-8FE0-A13DF68650B7}"/>
    <cellStyle name="SAPBEXaggItemX 4 4 2 2 2" xfId="27087" xr:uid="{19851617-8F6C-4A62-BE63-6917989E62B9}"/>
    <cellStyle name="SAPBEXaggItemX 4 4 2 3" xfId="20038" xr:uid="{35C443B7-1587-4A91-9A30-69FE27D9FC28}"/>
    <cellStyle name="SAPBEXaggItemX 4 4 2 3 2" xfId="27932" xr:uid="{4F17A91C-2077-490B-94EE-CF67871F8BA4}"/>
    <cellStyle name="SAPBEXaggItemX 4 4 2 4" xfId="20770" xr:uid="{58E341B2-1963-4CFC-9E15-5EA0AC0F72E0}"/>
    <cellStyle name="SAPBEXaggItemX 4 4 2 4 2" xfId="28663" xr:uid="{57F4AF0A-95D5-4B9F-A270-624D14821364}"/>
    <cellStyle name="SAPBEXaggItemX 4 4 2 5" xfId="22826" xr:uid="{28E961D7-479E-4229-84EE-9450F3523045}"/>
    <cellStyle name="SAPBEXaggItemX 4 4 3" xfId="16667" xr:uid="{2839A420-827E-4C6E-8CD9-2AAEC06C3288}"/>
    <cellStyle name="SAPBEXaggItemX 4 4 3 2" xfId="24579" xr:uid="{9FC963BC-2DB6-4E2C-A9FA-09B8B519F427}"/>
    <cellStyle name="SAPBEXaggItemX 4 4 4" xfId="19738" xr:uid="{11336824-57C6-468F-AD70-C45545E6B0B3}"/>
    <cellStyle name="SAPBEXaggItemX 4 4 4 2" xfId="27633" xr:uid="{C4A806D5-960E-4B2B-AAAC-58334CBE95E3}"/>
    <cellStyle name="SAPBEXaggItemX 4 4 5" xfId="17475" xr:uid="{A3CE036F-254A-488B-98EA-78549799FCD6}"/>
    <cellStyle name="SAPBEXaggItemX 4 4 5 2" xfId="25385" xr:uid="{211047BC-61BD-47F9-8A67-F3E5454C09B1}"/>
    <cellStyle name="SAPBEXaggItemX 4 4 6" xfId="21780" xr:uid="{0960E69C-166F-4EE2-B04D-0B98A5BB9B42}"/>
    <cellStyle name="SAPBEXaggItemX 4 5" xfId="5622" xr:uid="{922FCF16-CBF3-4890-8DBE-27D83E6ED6EA}"/>
    <cellStyle name="SAPBEXaggItemX 4 5 2" xfId="13464" xr:uid="{56A7BB48-01D8-4005-AC1C-46EE6EC6FD78}"/>
    <cellStyle name="SAPBEXaggItemX 4 5 2 2" xfId="19239" xr:uid="{791200EE-C1EC-4630-89F9-2453CFC580F4}"/>
    <cellStyle name="SAPBEXaggItemX 4 5 2 2 2" xfId="27137" xr:uid="{0E7D1797-99A1-44C5-9729-74A56151CDF1}"/>
    <cellStyle name="SAPBEXaggItemX 4 5 2 3" xfId="20088" xr:uid="{A1D427EB-0F2F-40CC-A871-5B315A4279D3}"/>
    <cellStyle name="SAPBEXaggItemX 4 5 2 3 2" xfId="27982" xr:uid="{7F771020-4B24-475C-8B24-9D80D825B846}"/>
    <cellStyle name="SAPBEXaggItemX 4 5 2 4" xfId="20820" xr:uid="{932F5A52-9A4F-493D-B041-C100C7EB8593}"/>
    <cellStyle name="SAPBEXaggItemX 4 5 2 4 2" xfId="28713" xr:uid="{9DC6E179-5E1A-4939-BFAE-42001D7E087D}"/>
    <cellStyle name="SAPBEXaggItemX 4 5 2 5" xfId="22876" xr:uid="{C2F437F9-232A-44A9-AE17-0184EE81C289}"/>
    <cellStyle name="SAPBEXaggItemX 4 5 3" xfId="16717" xr:uid="{F242646E-30C4-4E4F-B06C-F885C4F85173}"/>
    <cellStyle name="SAPBEXaggItemX 4 5 3 2" xfId="24629" xr:uid="{4F646D50-ADC4-46F3-9B49-49DE16BB31C5}"/>
    <cellStyle name="SAPBEXaggItemX 4 5 4" xfId="18429" xr:uid="{A5641821-2872-43F3-8CA8-2B8CDF2EF255}"/>
    <cellStyle name="SAPBEXaggItemX 4 5 4 2" xfId="26327" xr:uid="{E5687DFF-8A40-4905-B8F3-800207C14B98}"/>
    <cellStyle name="SAPBEXaggItemX 4 5 5" xfId="17322" xr:uid="{C8E71586-B24B-4421-B104-4B07E59EDB25}"/>
    <cellStyle name="SAPBEXaggItemX 4 5 5 2" xfId="25232" xr:uid="{D6DBEBCD-7010-4BFA-A5A4-6AA92E04B2E6}"/>
    <cellStyle name="SAPBEXaggItemX 4 5 6" xfId="21830" xr:uid="{4E6F6FCF-6F94-4806-ABF3-AACDA43A358F}"/>
    <cellStyle name="SAPBEXaggItemX 4 6" xfId="5673" xr:uid="{61165571-D847-4F50-977A-8E3DCEE8897F}"/>
    <cellStyle name="SAPBEXaggItemX 4 6 2" xfId="13515" xr:uid="{CF24574A-3DB7-4668-A8C3-10C343D6550E}"/>
    <cellStyle name="SAPBEXaggItemX 4 6 2 2" xfId="19290" xr:uid="{82F70CBD-CB38-4243-B7ED-70A792436A2E}"/>
    <cellStyle name="SAPBEXaggItemX 4 6 2 2 2" xfId="27188" xr:uid="{E7B207BE-9823-49D9-8DBC-DE88258F53AB}"/>
    <cellStyle name="SAPBEXaggItemX 4 6 2 3" xfId="20139" xr:uid="{35DCDF7B-53CE-4727-90B6-9932539AB364}"/>
    <cellStyle name="SAPBEXaggItemX 4 6 2 3 2" xfId="28033" xr:uid="{CE538B1E-F775-4072-8036-6215B08FE3CE}"/>
    <cellStyle name="SAPBEXaggItemX 4 6 2 4" xfId="20871" xr:uid="{8F5DC6FD-A0E6-4FC0-A640-D5EFAACC0FD5}"/>
    <cellStyle name="SAPBEXaggItemX 4 6 2 4 2" xfId="28764" xr:uid="{9180AE18-48C2-4206-9BC7-53D9408BED77}"/>
    <cellStyle name="SAPBEXaggItemX 4 6 2 5" xfId="22927" xr:uid="{3F624834-04E9-4107-B841-49EE47DEEE5A}"/>
    <cellStyle name="SAPBEXaggItemX 4 6 3" xfId="16768" xr:uid="{0F941365-705C-4C5D-9C5D-104CB04F949F}"/>
    <cellStyle name="SAPBEXaggItemX 4 6 3 2" xfId="24680" xr:uid="{77803436-C85B-411A-B2C1-B922C031E344}"/>
    <cellStyle name="SAPBEXaggItemX 4 6 4" xfId="18427" xr:uid="{F8A16E3F-46C2-4EDD-860A-CABDDDF44A11}"/>
    <cellStyle name="SAPBEXaggItemX 4 6 4 2" xfId="26325" xr:uid="{80F8E9FB-A193-44E4-9E54-067E3947C179}"/>
    <cellStyle name="SAPBEXaggItemX 4 6 5" xfId="18241" xr:uid="{70E94997-D473-4967-89EE-4A7F01171D00}"/>
    <cellStyle name="SAPBEXaggItemX 4 6 5 2" xfId="26140" xr:uid="{D380C4D3-7741-4079-90CB-FFFE72A9B8A8}"/>
    <cellStyle name="SAPBEXaggItemX 4 6 6" xfId="21881" xr:uid="{EAEA4DDB-FA95-40B9-926C-1A6E1F51B541}"/>
    <cellStyle name="SAPBEXaggItemX 4 7" xfId="5726" xr:uid="{F48421D0-D528-4BD2-A4E6-FCF66B943D2F}"/>
    <cellStyle name="SAPBEXaggItemX 4 7 2" xfId="13568" xr:uid="{EB9C59AC-0197-4834-AC02-88CE0B8DAAD5}"/>
    <cellStyle name="SAPBEXaggItemX 4 7 2 2" xfId="19343" xr:uid="{FDC75504-94E4-4961-AD93-76050989D6D9}"/>
    <cellStyle name="SAPBEXaggItemX 4 7 2 2 2" xfId="27241" xr:uid="{6115D614-8F2C-4186-85C7-6D84D49686B3}"/>
    <cellStyle name="SAPBEXaggItemX 4 7 2 3" xfId="20192" xr:uid="{3D13DF95-EED9-432E-82E2-5F328F92F14B}"/>
    <cellStyle name="SAPBEXaggItemX 4 7 2 3 2" xfId="28086" xr:uid="{5B8D6670-2C7F-4C85-BDF8-B97B1D0CC189}"/>
    <cellStyle name="SAPBEXaggItemX 4 7 2 4" xfId="20924" xr:uid="{B33BF314-65D7-444F-9F55-8174DC58454D}"/>
    <cellStyle name="SAPBEXaggItemX 4 7 2 4 2" xfId="28817" xr:uid="{0D9CF525-58DF-4272-92B9-9E7F1A31D226}"/>
    <cellStyle name="SAPBEXaggItemX 4 7 2 5" xfId="22980" xr:uid="{906C1E57-F592-48D6-A0E7-F7D5F638A0F2}"/>
    <cellStyle name="SAPBEXaggItemX 4 7 3" xfId="16821" xr:uid="{7D770CDE-E132-4703-8B0A-81F31C12C36F}"/>
    <cellStyle name="SAPBEXaggItemX 4 7 3 2" xfId="24733" xr:uid="{4ACC1FE2-40A7-4702-ABA4-70B861CB54F0}"/>
    <cellStyle name="SAPBEXaggItemX 4 7 4" xfId="17238" xr:uid="{EA5BBF32-0429-4A29-A004-6A03A1709212}"/>
    <cellStyle name="SAPBEXaggItemX 4 7 4 2" xfId="25149" xr:uid="{3E18454C-454C-462C-A5E0-76BE134E2DF2}"/>
    <cellStyle name="SAPBEXaggItemX 4 7 5" xfId="15391" xr:uid="{FA5F812E-8841-4418-A948-4886C7CAF925}"/>
    <cellStyle name="SAPBEXaggItemX 4 7 5 2" xfId="23313" xr:uid="{2A67E221-3FC6-46D2-97DE-3B73E75B88D5}"/>
    <cellStyle name="SAPBEXaggItemX 4 7 6" xfId="21934" xr:uid="{99AD60D1-2683-4060-94C4-E82CE94BA453}"/>
    <cellStyle name="SAPBEXaggItemX 4 8" xfId="12166" xr:uid="{67BE8338-9515-4570-B9CD-DADFF354DE6B}"/>
    <cellStyle name="SAPBEXaggItemX 4 8 2" xfId="18557" xr:uid="{EAF06B08-BDEC-4712-A11A-0F584D56F861}"/>
    <cellStyle name="SAPBEXaggItemX 4 8 2 2" xfId="26455" xr:uid="{1C74B3D7-B727-4A6F-BC94-453AC34835D9}"/>
    <cellStyle name="SAPBEXaggItemX 4 8 3" xfId="17949" xr:uid="{31B5AB5C-0AE2-429B-9B99-79E364BCC66C}"/>
    <cellStyle name="SAPBEXaggItemX 4 8 3 2" xfId="25850" xr:uid="{65253351-C0F5-496D-9FBB-1734694875B2}"/>
    <cellStyle name="SAPBEXaggItemX 4 8 4" xfId="18347" xr:uid="{F411709F-FDFE-4719-85C1-1CF538F0EE7C}"/>
    <cellStyle name="SAPBEXaggItemX 4 8 4 2" xfId="26246" xr:uid="{E4C21FEE-3597-4C3D-8DFB-6E2A98371DC2}"/>
    <cellStyle name="SAPBEXaggItemX 4 8 5" xfId="22410" xr:uid="{F6E73A42-5C55-4A82-847B-7D8EACECB107}"/>
    <cellStyle name="SAPBEXaggItemX 4 9" xfId="15874" xr:uid="{198AA170-CA1F-4DAF-B361-1942069EF380}"/>
    <cellStyle name="SAPBEXaggItemX 4 9 2" xfId="23788" xr:uid="{1C9573B6-7548-4E10-85BF-426D52FBDBA2}"/>
    <cellStyle name="SAPBEXaggItemX 5" xfId="2650" xr:uid="{E7694035-FA62-4C0B-83F9-E61042BE4597}"/>
    <cellStyle name="SAPBEXaggItemX 5 2" xfId="11831" xr:uid="{BB202916-9B90-4300-9EF1-FDB29131C2E3}"/>
    <cellStyle name="SAPBEXaggItemX 5 2 2" xfId="18384" xr:uid="{B6EB9BD7-F58C-4D0E-92FF-8C22344F7297}"/>
    <cellStyle name="SAPBEXaggItemX 5 2 2 2" xfId="26282" xr:uid="{BCCAB065-170F-4759-902F-202DA9CFFAFE}"/>
    <cellStyle name="SAPBEXaggItemX 5 2 3" xfId="15335" xr:uid="{CA6F872B-407D-4D83-BA38-D68E1A5594DF}"/>
    <cellStyle name="SAPBEXaggItemX 5 2 3 2" xfId="23257" xr:uid="{E9FA9451-DC41-4E1C-A388-303798E25102}"/>
    <cellStyle name="SAPBEXaggItemX 5 2 4" xfId="17293" xr:uid="{22C70407-E36E-4AA2-83DA-AF305898C960}"/>
    <cellStyle name="SAPBEXaggItemX 5 2 4 2" xfId="25204" xr:uid="{37A265EF-0B50-4FE4-A7DC-5E2FCE944B34}"/>
    <cellStyle name="SAPBEXaggItemX 5 2 5" xfId="22301" xr:uid="{BEB457E4-AD41-4D55-83AD-E67F708011F5}"/>
    <cellStyle name="SAPBEXaggItemX 5 3" xfId="15705" xr:uid="{40C434EA-5447-428D-8F59-CAA311513F96}"/>
    <cellStyle name="SAPBEXaggItemX 5 3 2" xfId="23619" xr:uid="{3A61992C-6406-4A41-B78E-E5F0DF52FF79}"/>
    <cellStyle name="SAPBEXaggItemX 5 4" xfId="19507" xr:uid="{CA5FA785-8920-452E-90A2-ED18C5EBB2D7}"/>
    <cellStyle name="SAPBEXaggItemX 5 4 2" xfId="27403" xr:uid="{D4598A17-2B21-4701-8AC7-7F62D71F234A}"/>
    <cellStyle name="SAPBEXaggItemX 5 5" xfId="15351" xr:uid="{3232D04D-00BA-4EDA-A2F7-68EE8075ADB5}"/>
    <cellStyle name="SAPBEXaggItemX 5 5 2" xfId="23273" xr:uid="{ED2D5376-5CA2-4D34-8B09-F1564BA584EC}"/>
    <cellStyle name="SAPBEXaggItemX 5 6" xfId="21224" xr:uid="{58F68678-ACC8-4EEA-BAF5-1A24F9107849}"/>
    <cellStyle name="SAPBEXaggItemX 6" xfId="2978" xr:uid="{4EA8C378-1F23-48F3-8B1A-906669EE3326}"/>
    <cellStyle name="SAPBEXaggItemX 6 2" xfId="12138" xr:uid="{FB7124AC-96F8-4DC1-B41C-9945EA44C48C}"/>
    <cellStyle name="SAPBEXaggItemX 6 2 2" xfId="18529" xr:uid="{17CD5BFB-B055-4C1A-A36E-B8274CE52FF7}"/>
    <cellStyle name="SAPBEXaggItemX 6 2 2 2" xfId="26427" xr:uid="{1B7CD589-6A39-4AA2-8CAE-E6C81FADA0DC}"/>
    <cellStyle name="SAPBEXaggItemX 6 2 3" xfId="17953" xr:uid="{01414B8A-D2F6-4753-BF70-C2C879B32532}"/>
    <cellStyle name="SAPBEXaggItemX 6 2 3 2" xfId="25854" xr:uid="{7B36891C-E18F-47B9-A212-30BDA9B45278}"/>
    <cellStyle name="SAPBEXaggItemX 6 2 4" xfId="18266" xr:uid="{E539D097-3B61-4999-81F8-ADD2F1FF1A6A}"/>
    <cellStyle name="SAPBEXaggItemX 6 2 4 2" xfId="26165" xr:uid="{DB27C7BD-6F82-47C5-847B-39BC391699FE}"/>
    <cellStyle name="SAPBEXaggItemX 6 2 5" xfId="22382" xr:uid="{AE9470FD-77E7-4703-ABB9-7054B1940144}"/>
    <cellStyle name="SAPBEXaggItemX 6 3" xfId="15846" xr:uid="{E8A749EB-B62F-4C17-B56F-F71B337EF448}"/>
    <cellStyle name="SAPBEXaggItemX 6 3 2" xfId="23760" xr:uid="{390D22E4-1285-4463-9303-30A1EADFFC0D}"/>
    <cellStyle name="SAPBEXaggItemX 6 4" xfId="18752" xr:uid="{D2D86F36-E9B1-4E16-82F0-EBCDE1787247}"/>
    <cellStyle name="SAPBEXaggItemX 6 4 2" xfId="26650" xr:uid="{06915AF4-C38E-45F3-ABD7-04E1EF6E536A}"/>
    <cellStyle name="SAPBEXaggItemX 6 5" xfId="20303" xr:uid="{CA888EF3-AC25-4C11-AE68-602974052562}"/>
    <cellStyle name="SAPBEXaggItemX 6 5 2" xfId="28197" xr:uid="{D051BFAA-2A50-4B41-B93C-7D92D39B2E35}"/>
    <cellStyle name="SAPBEXaggItemX 6 6" xfId="21325" xr:uid="{0053E398-A1DA-4ED1-94BE-35929ADFC51D}"/>
    <cellStyle name="SAPBEXaggItemX 7" xfId="4619" xr:uid="{7029838D-262D-4B80-A547-696B649CC761}"/>
    <cellStyle name="SAPBEXaggItemX 7 2" xfId="12663" xr:uid="{5872C9BC-B7B2-4220-B360-DDF14D295399}"/>
    <cellStyle name="SAPBEXaggItemX 7 2 2" xfId="18770" xr:uid="{FE19BE26-6EF9-414E-AB9B-BCEB2CAD82F3}"/>
    <cellStyle name="SAPBEXaggItemX 7 2 2 2" xfId="26668" xr:uid="{21FCB036-AD8A-456E-9604-5ABCA2E2465C}"/>
    <cellStyle name="SAPBEXaggItemX 7 2 3" xfId="17318" xr:uid="{C4AEB0A3-6E3B-40AA-9F9D-7C9958FF0928}"/>
    <cellStyle name="SAPBEXaggItemX 7 2 3 2" xfId="25228" xr:uid="{D3D92B0D-A6FB-4B60-B14F-7BD20C28CFFB}"/>
    <cellStyle name="SAPBEXaggItemX 7 2 4" xfId="18212" xr:uid="{086CAA05-AD2F-4196-B7E5-8D7983D6CD1D}"/>
    <cellStyle name="SAPBEXaggItemX 7 2 4 2" xfId="26111" xr:uid="{E5C08007-BB34-4D06-9627-4CDEF6FFFE9B}"/>
    <cellStyle name="SAPBEXaggItemX 7 2 5" xfId="22509" xr:uid="{32C37A5C-2FA1-46B1-9473-A378BE87F84B}"/>
    <cellStyle name="SAPBEXaggItemX 7 3" xfId="15254" xr:uid="{8748DC19-B4CA-4A28-97F7-E66E33936874}"/>
    <cellStyle name="SAPBEXaggItemX 7 3 2" xfId="23176" xr:uid="{2160026B-9461-419B-AD36-8BBCDBB96434}"/>
    <cellStyle name="SAPBEXaggItemX 7 4" xfId="21456" xr:uid="{18012A39-3CBD-4D0C-80CC-4CC8D226F28F}"/>
    <cellStyle name="SAPBEXaggItemX 8" xfId="8476" xr:uid="{F34BBAAF-7AA5-4B5A-832D-0E122B413098}"/>
    <cellStyle name="SAPBEXaggItemX 8 2" xfId="17501" xr:uid="{E3FAA8B3-5208-4E28-8DEF-0C489075A3D3}"/>
    <cellStyle name="SAPBEXaggItemX 8 2 2" xfId="25411" xr:uid="{16D49CE1-9B8D-406A-92E6-50C307BDFCC9}"/>
    <cellStyle name="SAPBEXaggItemX 8 3" xfId="18178" xr:uid="{D21FB86B-AAEB-4316-88BF-900F743C4D86}"/>
    <cellStyle name="SAPBEXaggItemX 8 3 2" xfId="26077" xr:uid="{675B640E-FEA4-4EA0-AE55-A4EEA0581F12}"/>
    <cellStyle name="SAPBEXaggItemX 8 4" xfId="17584" xr:uid="{15FDA972-DBBA-4DC5-9810-6767E91E7B45}"/>
    <cellStyle name="SAPBEXaggItemX 8 4 2" xfId="25486" xr:uid="{6C9D0F98-DEE9-47C1-974D-6264D591F5EB}"/>
    <cellStyle name="SAPBEXaggItemX 8 5" xfId="22092" xr:uid="{13FBBF6A-80D3-4951-B577-22BA4755CD78}"/>
    <cellStyle name="SAPBEXaggItemX 9" xfId="21129" xr:uid="{4B5CDCBE-91F9-4EF5-A16C-E158745CDBEC}"/>
    <cellStyle name="SAPBEXchaText" xfId="2055" xr:uid="{80975E20-FDC0-47F2-B05F-9ED43AE5561A}"/>
    <cellStyle name="SAPBEXchaText 10" xfId="10265" xr:uid="{0BFDFF4E-A3F3-4554-B21B-6921A254C612}"/>
    <cellStyle name="SAPBEXchaText 10 2" xfId="17910" xr:uid="{C23181B6-FD8E-4697-8C63-68A000BB33D3}"/>
    <cellStyle name="SAPBEXchaText 10 2 2" xfId="25811" xr:uid="{E2459992-C165-4A69-8B69-C1C90FADDF06}"/>
    <cellStyle name="SAPBEXchaText 10 3" xfId="15407" xr:uid="{21A02EAA-6C7A-497E-93A2-3FAF25691900}"/>
    <cellStyle name="SAPBEXchaText 10 3 2" xfId="23328" xr:uid="{4638EDB7-AC7D-4A1E-AF0C-73E53AF0F069}"/>
    <cellStyle name="SAPBEXchaText 10 4" xfId="17162" xr:uid="{57315BE6-835D-4A5C-AC2B-790A5D9E13D4}"/>
    <cellStyle name="SAPBEXchaText 10 4 2" xfId="25074" xr:uid="{10CE90E9-1F40-41D9-9C06-B0649681D9AB}"/>
    <cellStyle name="SAPBEXchaText 10 5" xfId="22139" xr:uid="{C34CBFD6-3F60-481A-B090-BC46AD206F8A}"/>
    <cellStyle name="SAPBEXchaText 11" xfId="14650" xr:uid="{B146101F-11F9-4DFE-B5C6-8395A432936E}"/>
    <cellStyle name="SAPBEXchaText 11 2" xfId="19774" xr:uid="{746B7922-AA6E-45BB-93EB-B8E328D1C583}"/>
    <cellStyle name="SAPBEXchaText 11 2 2" xfId="27669" xr:uid="{07AB5A6B-9256-4E92-9D53-9B12901B24EC}"/>
    <cellStyle name="SAPBEXchaText 11 3" xfId="20497" xr:uid="{F7ED358E-BD08-4C52-9B50-26F46189233B}"/>
    <cellStyle name="SAPBEXchaText 11 3 2" xfId="28390" xr:uid="{0E24DF7B-0151-4E5D-8B36-E954101226E0}"/>
    <cellStyle name="SAPBEXchaText 11 4" xfId="21072" xr:uid="{47A34DC3-19A7-4FE1-9A78-ADE1397DFFF5}"/>
    <cellStyle name="SAPBEXchaText 11 4 2" xfId="28965" xr:uid="{FB6A359C-0F0E-4D4E-BCBC-96B0A3B4D276}"/>
    <cellStyle name="SAPBEXchaText 11 5" xfId="23128" xr:uid="{FAF37F20-2B0D-4BC2-86E8-AA5044C9ECCC}"/>
    <cellStyle name="SAPBEXchaText 12" xfId="21131" xr:uid="{3105C802-FD05-4893-9F31-66C30E47A7E2}"/>
    <cellStyle name="SAPBEXchaText 2" xfId="2056" xr:uid="{17A781DC-07CF-4328-AF51-87B3AE6BE420}"/>
    <cellStyle name="SAPBEXchaText 2 10" xfId="14651" xr:uid="{1C0ABEB8-863F-4E1F-BF1F-F40C2EAC3469}"/>
    <cellStyle name="SAPBEXchaText 2 10 2" xfId="19775" xr:uid="{74C04405-3352-4695-9734-0A5E496D9B19}"/>
    <cellStyle name="SAPBEXchaText 2 10 2 2" xfId="27670" xr:uid="{F49C3F45-BECD-4598-B613-559CEE817889}"/>
    <cellStyle name="SAPBEXchaText 2 10 3" xfId="20498" xr:uid="{8A25E946-AB1B-4776-96DE-5928B3BFF8F0}"/>
    <cellStyle name="SAPBEXchaText 2 10 3 2" xfId="28391" xr:uid="{9E7BA300-A886-4D78-A4EF-76A6DC3A61FA}"/>
    <cellStyle name="SAPBEXchaText 2 10 4" xfId="21073" xr:uid="{BD1CD7DB-029C-4E7D-95CE-DCBE3654F8B3}"/>
    <cellStyle name="SAPBEXchaText 2 10 4 2" xfId="28966" xr:uid="{B6FA561C-ACE3-41CC-B78E-41509ED252B2}"/>
    <cellStyle name="SAPBEXchaText 2 10 5" xfId="23129" xr:uid="{F22E992E-4304-4989-B835-17DAE8B3D4F4}"/>
    <cellStyle name="SAPBEXchaText 2 11" xfId="21132" xr:uid="{D8CBA61F-B71C-4302-9F03-9C7543536843}"/>
    <cellStyle name="SAPBEXchaText 2 2" xfId="2855" xr:uid="{8090414A-F6B0-42AB-9792-BBDD7085E678}"/>
    <cellStyle name="SAPBEXchaText 2 2 10" xfId="12030" xr:uid="{438E020D-1F60-4815-924C-10D7FF62AF42}"/>
    <cellStyle name="SAPBEXchaText 2 2 10 2" xfId="18488" xr:uid="{241B7A3C-A3E4-4A64-B744-ECE471BC655C}"/>
    <cellStyle name="SAPBEXchaText 2 2 10 2 2" xfId="26386" xr:uid="{C63B4ECA-D19A-44F4-B83D-2CB3F9E96EBB}"/>
    <cellStyle name="SAPBEXchaText 2 2 10 3" xfId="16918" xr:uid="{2F02CFB9-EEEF-407C-8FE3-6EF73CE1D2F9}"/>
    <cellStyle name="SAPBEXchaText 2 2 10 3 2" xfId="24830" xr:uid="{5449168A-F492-430E-9734-F818B0ACB6A8}"/>
    <cellStyle name="SAPBEXchaText 2 2 10 4" xfId="17074" xr:uid="{E8317B86-C83C-4EEC-8150-E26E1300CD3D}"/>
    <cellStyle name="SAPBEXchaText 2 2 10 4 2" xfId="24986" xr:uid="{784F707D-BEB1-4ACE-BBB6-D38E9A965C22}"/>
    <cellStyle name="SAPBEXchaText 2 2 10 5" xfId="22347" xr:uid="{9BA7817D-67BD-4CCC-A0DE-6BD3A9130A1B}"/>
    <cellStyle name="SAPBEXchaText 2 2 11" xfId="15802" xr:uid="{0A2443AC-8FCD-471F-8CC9-785FA1197A40}"/>
    <cellStyle name="SAPBEXchaText 2 2 11 2" xfId="23716" xr:uid="{23088ACE-26D9-4A89-B08E-515CE5770286}"/>
    <cellStyle name="SAPBEXchaText 2 2 12" xfId="19765" xr:uid="{623A6091-7843-4A56-9635-5CEFFC86F6B2}"/>
    <cellStyle name="SAPBEXchaText 2 2 12 2" xfId="27660" xr:uid="{F12C55F4-1FB0-478C-A7AA-DDF1EAB1E08C}"/>
    <cellStyle name="SAPBEXchaText 2 2 13" xfId="18894" xr:uid="{E2AF68C5-1FA3-42DE-AC8F-72FEC04A1B3E}"/>
    <cellStyle name="SAPBEXchaText 2 2 13 2" xfId="26792" xr:uid="{F3C21B57-BD44-4212-859C-E7F5B80A27DD}"/>
    <cellStyle name="SAPBEXchaText 2 2 14" xfId="21276" xr:uid="{6551137F-F1A8-436F-AD83-45C3EFE349D9}"/>
    <cellStyle name="SAPBEXchaText 2 2 2" xfId="5278" xr:uid="{41A421FD-9CFC-4F48-9299-CA5F1408C30E}"/>
    <cellStyle name="SAPBEXchaText 2 2 2 2" xfId="13130" xr:uid="{CE66427E-A571-4554-8254-4E3D481172B1}"/>
    <cellStyle name="SAPBEXchaText 2 2 2 2 2" xfId="18936" xr:uid="{699633DD-33D8-4EB1-9FCA-52EAC4D4FBE6}"/>
    <cellStyle name="SAPBEXchaText 2 2 2 2 2 2" xfId="26834" xr:uid="{B2C042E8-FD50-4677-B99D-CF2D43975DFF}"/>
    <cellStyle name="SAPBEXchaText 2 2 2 2 3" xfId="18657" xr:uid="{B7018D0E-3365-407B-88AA-284D5C5AFBA4}"/>
    <cellStyle name="SAPBEXchaText 2 2 2 2 3 2" xfId="26555" xr:uid="{643BEA04-30A1-4D91-9BFC-EC0BBD5F213B}"/>
    <cellStyle name="SAPBEXchaText 2 2 2 2 4" xfId="16902" xr:uid="{19A7FAEF-5859-4C94-ACC5-4D40DFF10A7A}"/>
    <cellStyle name="SAPBEXchaText 2 2 2 2 4 2" xfId="24814" xr:uid="{992F1039-4429-4481-97B7-BBB7B1595F9D}"/>
    <cellStyle name="SAPBEXchaText 2 2 2 2 5" xfId="22578" xr:uid="{A6540B8C-8FC6-481D-98BD-EAB4823FCD6E}"/>
    <cellStyle name="SAPBEXchaText 2 2 2 3" xfId="16408" xr:uid="{FCBBD839-AA9B-477F-B918-E641F2D70A11}"/>
    <cellStyle name="SAPBEXchaText 2 2 2 3 2" xfId="24320" xr:uid="{A1C3D47E-9508-4229-B8CD-0713AA6C8BFC}"/>
    <cellStyle name="SAPBEXchaText 2 2 2 4" xfId="18239" xr:uid="{42B1446E-CA3B-4FED-92B6-763F47DF4048}"/>
    <cellStyle name="SAPBEXchaText 2 2 2 4 2" xfId="26138" xr:uid="{D42A3274-1F5D-4571-AA4D-6B2EAEC86246}"/>
    <cellStyle name="SAPBEXchaText 2 2 2 5" xfId="20484" xr:uid="{52450093-BEE9-4C69-BA31-840B39C01C61}"/>
    <cellStyle name="SAPBEXchaText 2 2 2 5 2" xfId="28377" xr:uid="{73BEF9AC-ADDA-4902-92DF-3BE033BF9711}"/>
    <cellStyle name="SAPBEXchaText 2 2 2 6" xfId="21530" xr:uid="{F50DD79B-2A86-4310-BD85-20C6AF2DEDA6}"/>
    <cellStyle name="SAPBEXchaText 2 2 3" xfId="5516" xr:uid="{D8D1D891-612F-42AD-B298-B50323EA4D2B}"/>
    <cellStyle name="SAPBEXchaText 2 2 3 2" xfId="13358" xr:uid="{AB487599-1B5C-45A4-99C0-51CC494CB22D}"/>
    <cellStyle name="SAPBEXchaText 2 2 3 2 2" xfId="19133" xr:uid="{192FD2A2-1A3A-4906-8CC4-A0B1FB15F325}"/>
    <cellStyle name="SAPBEXchaText 2 2 3 2 2 2" xfId="27031" xr:uid="{3F3C6D46-BDE4-4796-BDAF-EA3900128973}"/>
    <cellStyle name="SAPBEXchaText 2 2 3 2 3" xfId="19982" xr:uid="{BCD9818D-96F1-4268-8A4C-EC1283467CB1}"/>
    <cellStyle name="SAPBEXchaText 2 2 3 2 3 2" xfId="27876" xr:uid="{F369FEBA-E977-4BB4-AFF9-93C494799D4A}"/>
    <cellStyle name="SAPBEXchaText 2 2 3 2 4" xfId="20714" xr:uid="{DFAD94F1-130B-426C-9E55-A73F7CCD8CCE}"/>
    <cellStyle name="SAPBEXchaText 2 2 3 2 4 2" xfId="28607" xr:uid="{97C2A651-DDBF-4551-B7D7-8348481F709D}"/>
    <cellStyle name="SAPBEXchaText 2 2 3 2 5" xfId="22770" xr:uid="{25C7FF04-D776-4822-BF4C-ECCC8EBB86A7}"/>
    <cellStyle name="SAPBEXchaText 2 2 3 3" xfId="16611" xr:uid="{8D1E1FE4-5423-4C33-845A-B44D2B450947}"/>
    <cellStyle name="SAPBEXchaText 2 2 3 3 2" xfId="24523" xr:uid="{F3BF550E-BAE4-435F-A7C0-65BCC5D8910B}"/>
    <cellStyle name="SAPBEXchaText 2 2 3 4" xfId="15520" xr:uid="{6EFA6F5F-42B6-4231-A745-497A61620156}"/>
    <cellStyle name="SAPBEXchaText 2 2 3 4 2" xfId="23438" xr:uid="{A1230006-D045-430E-8CC6-2585695EC340}"/>
    <cellStyle name="SAPBEXchaText 2 2 3 5" xfId="19767" xr:uid="{038D7B90-F8BF-44BC-BA68-0F885FF73AAD}"/>
    <cellStyle name="SAPBEXchaText 2 2 3 5 2" xfId="27662" xr:uid="{4463EB3A-9AD0-4DBE-84B0-637CD372CB36}"/>
    <cellStyle name="SAPBEXchaText 2 2 3 6" xfId="21724" xr:uid="{143FB34B-2247-4F3D-9362-B3EA8A5603DB}"/>
    <cellStyle name="SAPBEXchaText 2 2 4" xfId="5573" xr:uid="{3548A016-431E-44CD-A34B-9C537B508041}"/>
    <cellStyle name="SAPBEXchaText 2 2 4 2" xfId="13415" xr:uid="{D8225362-491C-4DC6-97AB-0F440CCDAEBF}"/>
    <cellStyle name="SAPBEXchaText 2 2 4 2 2" xfId="19190" xr:uid="{E41FBF75-84F7-4AB9-B9DE-B1DC65EF6B46}"/>
    <cellStyle name="SAPBEXchaText 2 2 4 2 2 2" xfId="27088" xr:uid="{38317F93-5B8E-463F-B804-2C92FB2687E8}"/>
    <cellStyle name="SAPBEXchaText 2 2 4 2 3" xfId="20039" xr:uid="{260F8715-B4DC-41F2-BE2F-F12AC1210ECF}"/>
    <cellStyle name="SAPBEXchaText 2 2 4 2 3 2" xfId="27933" xr:uid="{D4C75143-16DB-4D86-94FB-59B7AFAED90D}"/>
    <cellStyle name="SAPBEXchaText 2 2 4 2 4" xfId="20771" xr:uid="{B6376E4D-FC3B-4DAE-835C-E5E4DC02641B}"/>
    <cellStyle name="SAPBEXchaText 2 2 4 2 4 2" xfId="28664" xr:uid="{4BFB3424-AA8B-41FD-A8B1-79281853C94E}"/>
    <cellStyle name="SAPBEXchaText 2 2 4 2 5" xfId="22827" xr:uid="{5A9F7DB6-89C0-4F8F-9EF5-3E6F7099A81C}"/>
    <cellStyle name="SAPBEXchaText 2 2 4 3" xfId="16668" xr:uid="{21C5A95F-0B69-4705-9D64-40BB9E8B5C9E}"/>
    <cellStyle name="SAPBEXchaText 2 2 4 3 2" xfId="24580" xr:uid="{4F3A162C-81BA-445E-B81C-2A0FCEBEBAB7}"/>
    <cellStyle name="SAPBEXchaText 2 2 4 4" xfId="15517" xr:uid="{42C04CA0-C797-4013-8D45-2CCD444E36F0}"/>
    <cellStyle name="SAPBEXchaText 2 2 4 4 2" xfId="23435" xr:uid="{DACA15BC-D59F-4E1C-9DFB-8557DC0B8A81}"/>
    <cellStyle name="SAPBEXchaText 2 2 4 5" xfId="18918" xr:uid="{CD0DDEAF-14BE-42BF-8642-2D4224D13DF0}"/>
    <cellStyle name="SAPBEXchaText 2 2 4 5 2" xfId="26816" xr:uid="{02A64D66-DC4D-435C-9DC9-A81D99A953FC}"/>
    <cellStyle name="SAPBEXchaText 2 2 4 6" xfId="21781" xr:uid="{0DBF95D8-4B5F-4799-AEB2-ACC713D366FC}"/>
    <cellStyle name="SAPBEXchaText 2 2 5" xfId="5623" xr:uid="{E27E2F44-D64F-4229-B2C8-C339743A1A36}"/>
    <cellStyle name="SAPBEXchaText 2 2 5 2" xfId="13465" xr:uid="{450A4B53-76FC-4163-A864-E7A894AE7542}"/>
    <cellStyle name="SAPBEXchaText 2 2 5 2 2" xfId="19240" xr:uid="{D59ED759-8A1C-4D86-B1F8-2772E8BE4391}"/>
    <cellStyle name="SAPBEXchaText 2 2 5 2 2 2" xfId="27138" xr:uid="{568BBD1C-58EE-4486-B529-70F398FB2B6C}"/>
    <cellStyle name="SAPBEXchaText 2 2 5 2 3" xfId="20089" xr:uid="{AFAF797B-B9FD-4452-819E-34C5A3D1658A}"/>
    <cellStyle name="SAPBEXchaText 2 2 5 2 3 2" xfId="27983" xr:uid="{723CE19C-D7D7-4023-B13A-DF3494A76494}"/>
    <cellStyle name="SAPBEXchaText 2 2 5 2 4" xfId="20821" xr:uid="{EED9C980-CEF1-4A8D-B69B-18209915D457}"/>
    <cellStyle name="SAPBEXchaText 2 2 5 2 4 2" xfId="28714" xr:uid="{C0AA6E91-D039-44EE-B170-D0930324EA61}"/>
    <cellStyle name="SAPBEXchaText 2 2 5 2 5" xfId="22877" xr:uid="{1D058CC9-BDEA-47D4-9AD4-6A9E3EFA2855}"/>
    <cellStyle name="SAPBEXchaText 2 2 5 3" xfId="16718" xr:uid="{4A5433B8-0618-4233-898A-010C2A29A5D2}"/>
    <cellStyle name="SAPBEXchaText 2 2 5 3 2" xfId="24630" xr:uid="{669C790E-EE07-4FD5-BBFC-480CD769D3EC}"/>
    <cellStyle name="SAPBEXchaText 2 2 5 4" xfId="18029" xr:uid="{5F8E3541-F04B-4B43-B210-F55B1FCC6A3F}"/>
    <cellStyle name="SAPBEXchaText 2 2 5 4 2" xfId="25929" xr:uid="{A9057D42-E838-4BF1-8AAE-83AF401B1E00}"/>
    <cellStyle name="SAPBEXchaText 2 2 5 5" xfId="18736" xr:uid="{84935B7B-1E45-4151-A1C2-4C99C5BB768E}"/>
    <cellStyle name="SAPBEXchaText 2 2 5 5 2" xfId="26634" xr:uid="{8721CE93-6586-495D-9AFF-36C15A793087}"/>
    <cellStyle name="SAPBEXchaText 2 2 5 6" xfId="21831" xr:uid="{0AF64155-88A8-4FD2-B8EF-6CCBE06D0137}"/>
    <cellStyle name="SAPBEXchaText 2 2 6" xfId="5674" xr:uid="{CCD1C24E-54A7-4BF5-A79D-07539E34C266}"/>
    <cellStyle name="SAPBEXchaText 2 2 6 2" xfId="13516" xr:uid="{95F30FCD-E6A2-4EBF-817E-78D2289B0FCF}"/>
    <cellStyle name="SAPBEXchaText 2 2 6 2 2" xfId="19291" xr:uid="{1197C08B-3B9C-4947-8E3D-5F52E11C1EE5}"/>
    <cellStyle name="SAPBEXchaText 2 2 6 2 2 2" xfId="27189" xr:uid="{A7415AB4-FB5D-4CEA-B23B-B81967F93F5A}"/>
    <cellStyle name="SAPBEXchaText 2 2 6 2 3" xfId="20140" xr:uid="{51BEF61A-467C-4492-938C-FA4350C8C4E7}"/>
    <cellStyle name="SAPBEXchaText 2 2 6 2 3 2" xfId="28034" xr:uid="{43B84CFC-CE5E-40A7-8792-049728725FF6}"/>
    <cellStyle name="SAPBEXchaText 2 2 6 2 4" xfId="20872" xr:uid="{A39B0822-5C43-4FBD-B87E-082E1F2B2EB5}"/>
    <cellStyle name="SAPBEXchaText 2 2 6 2 4 2" xfId="28765" xr:uid="{C18B0345-1801-4794-B1F5-02D3018CC884}"/>
    <cellStyle name="SAPBEXchaText 2 2 6 2 5" xfId="22928" xr:uid="{6BE6383A-83D4-44F8-B552-070CF6BBDCF7}"/>
    <cellStyle name="SAPBEXchaText 2 2 6 3" xfId="16769" xr:uid="{B5163F88-B2DF-4D82-B068-1587C762BD36}"/>
    <cellStyle name="SAPBEXchaText 2 2 6 3 2" xfId="24681" xr:uid="{A98B9673-9607-4B29-AF89-2C9B70B9CA19}"/>
    <cellStyle name="SAPBEXchaText 2 2 6 4" xfId="18027" xr:uid="{3BEB4038-CF9C-48B5-BF44-5D57B07E95FA}"/>
    <cellStyle name="SAPBEXchaText 2 2 6 4 2" xfId="25927" xr:uid="{0ADA359E-74D7-4B47-AE6F-BD4986BD8042}"/>
    <cellStyle name="SAPBEXchaText 2 2 6 5" xfId="18478" xr:uid="{8A4B30A1-2786-4BCA-96F7-DA11B3FC7667}"/>
    <cellStyle name="SAPBEXchaText 2 2 6 5 2" xfId="26376" xr:uid="{B315725D-7A02-43E3-AA83-F23332143715}"/>
    <cellStyle name="SAPBEXchaText 2 2 6 6" xfId="21882" xr:uid="{383BA51C-3FD9-4C30-B134-8AB09F6780FC}"/>
    <cellStyle name="SAPBEXchaText 2 2 7" xfId="5727" xr:uid="{AD5E97D0-2739-4BDB-B58E-828396A02E3C}"/>
    <cellStyle name="SAPBEXchaText 2 2 7 2" xfId="13569" xr:uid="{597D56FD-AFEA-4DE2-A93A-44A82CB64CC6}"/>
    <cellStyle name="SAPBEXchaText 2 2 7 2 2" xfId="19344" xr:uid="{E23BFE70-B99A-4961-BF92-940A0991E10C}"/>
    <cellStyle name="SAPBEXchaText 2 2 7 2 2 2" xfId="27242" xr:uid="{7DADA241-E3C0-45C1-ACDB-3F7853D6BBB0}"/>
    <cellStyle name="SAPBEXchaText 2 2 7 2 3" xfId="20193" xr:uid="{0E22A8CC-0B8A-4771-BEF1-0CC875488E6E}"/>
    <cellStyle name="SAPBEXchaText 2 2 7 2 3 2" xfId="28087" xr:uid="{E70AB36A-501D-4C42-B7D5-FC70223285BE}"/>
    <cellStyle name="SAPBEXchaText 2 2 7 2 4" xfId="20925" xr:uid="{8F742EBE-B1D5-4F50-BD29-F47A9B67FAB6}"/>
    <cellStyle name="SAPBEXchaText 2 2 7 2 4 2" xfId="28818" xr:uid="{C0480593-5B76-491B-B1D4-722DEFBBE690}"/>
    <cellStyle name="SAPBEXchaText 2 2 7 2 5" xfId="22981" xr:uid="{109C3364-8F6F-4443-A68C-1AD7DE922F2A}"/>
    <cellStyle name="SAPBEXchaText 2 2 7 3" xfId="16822" xr:uid="{349FD5D5-2721-4226-AC22-3F09B76876BA}"/>
    <cellStyle name="SAPBEXchaText 2 2 7 3 2" xfId="24734" xr:uid="{20B83695-D195-4C5C-B250-1533039E2171}"/>
    <cellStyle name="SAPBEXchaText 2 2 7 4" xfId="18874" xr:uid="{CC8AA16D-9944-427E-8550-6640FDD36B2A}"/>
    <cellStyle name="SAPBEXchaText 2 2 7 4 2" xfId="26772" xr:uid="{A2521F43-02BA-4734-88B4-B928008A7EA2}"/>
    <cellStyle name="SAPBEXchaText 2 2 7 5" xfId="20378" xr:uid="{4FA1CCF6-B17B-45B6-AA59-259A7C730181}"/>
    <cellStyle name="SAPBEXchaText 2 2 7 5 2" xfId="28272" xr:uid="{81E17A43-8BC5-4ED4-B9DD-0283EAECFD90}"/>
    <cellStyle name="SAPBEXchaText 2 2 7 6" xfId="21935" xr:uid="{9B0F9747-C0B7-4228-80D4-98370E737D86}"/>
    <cellStyle name="SAPBEXchaText 2 2 8" xfId="7696" xr:uid="{40FC7180-28A9-4C35-8E6F-5BB973DA40FE}"/>
    <cellStyle name="SAPBEXchaText 2 2 8 2" xfId="14338" xr:uid="{1DAFE38E-B9BE-45E3-9FE7-7300137033D9}"/>
    <cellStyle name="SAPBEXchaText 2 2 8 2 2" xfId="19653" xr:uid="{DD67551D-D3F9-4726-AAF3-273EF311621B}"/>
    <cellStyle name="SAPBEXchaText 2 2 8 2 2 2" xfId="27548" xr:uid="{3D8A5F2A-507D-4516-8874-7E87A558DDA3}"/>
    <cellStyle name="SAPBEXchaText 2 2 8 2 3" xfId="20413" xr:uid="{AB494591-A799-47B7-A81B-BB4D47A1C3A0}"/>
    <cellStyle name="SAPBEXchaText 2 2 8 2 3 2" xfId="28307" xr:uid="{8A37D981-EC28-437F-8434-7F0CCC3EA284}"/>
    <cellStyle name="SAPBEXchaText 2 2 8 2 4" xfId="21039" xr:uid="{F9AA7E82-8456-449F-8689-F2DC61434A97}"/>
    <cellStyle name="SAPBEXchaText 2 2 8 2 4 2" xfId="28932" xr:uid="{7974B5C0-E222-44F4-AFE1-031972127F95}"/>
    <cellStyle name="SAPBEXchaText 2 2 8 2 5" xfId="23095" xr:uid="{881F5CEA-6DFC-465A-85FC-4FE1F8C2BAB5}"/>
    <cellStyle name="SAPBEXchaText 2 2 8 3" xfId="17279" xr:uid="{267750B3-6BEF-4A73-91CC-C824C0C6738A}"/>
    <cellStyle name="SAPBEXchaText 2 2 8 3 2" xfId="25190" xr:uid="{FBD00D0E-994D-423C-A996-9382340FFE9B}"/>
    <cellStyle name="SAPBEXchaText 2 2 8 4" xfId="16330" xr:uid="{ACD847D3-8BBD-45FA-96D7-7BA2B0BEEBE5}"/>
    <cellStyle name="SAPBEXchaText 2 2 8 4 2" xfId="24242" xr:uid="{35E38B01-5864-4CD4-A61D-421B661AF65C}"/>
    <cellStyle name="SAPBEXchaText 2 2 8 5" xfId="15399" xr:uid="{44B85937-F713-4598-AB67-2B33BED27DD2}"/>
    <cellStyle name="SAPBEXchaText 2 2 8 5 2" xfId="23320" xr:uid="{3C53B5BB-0AA4-4C63-ADBA-D0DF77E1FE97}"/>
    <cellStyle name="SAPBEXchaText 2 2 8 6" xfId="22049" xr:uid="{998050F9-C63A-41ED-8F43-057EE8EBCB38}"/>
    <cellStyle name="SAPBEXchaText 2 2 9" xfId="10861" xr:uid="{587E6722-43CB-42E7-A26E-FE6A1FA799E9}"/>
    <cellStyle name="SAPBEXchaText 2 2 9 2" xfId="18083" xr:uid="{1C38E38D-3499-42B0-A7C4-B89AF380F6EB}"/>
    <cellStyle name="SAPBEXchaText 2 2 9 2 2" xfId="25982" xr:uid="{F1374FCD-B4F5-4BC6-B364-F297B89A7580}"/>
    <cellStyle name="SAPBEXchaText 2 2 9 3" xfId="16991" xr:uid="{173A8CD3-E245-4465-AA28-C40F16635F4A}"/>
    <cellStyle name="SAPBEXchaText 2 2 9 3 2" xfId="24903" xr:uid="{EAF9346F-996B-461A-8803-0BBF9F4826A0}"/>
    <cellStyle name="SAPBEXchaText 2 2 9 4" xfId="19888" xr:uid="{7D07FFAA-5EBE-4403-AAE8-7C3B614524C8}"/>
    <cellStyle name="SAPBEXchaText 2 2 9 4 2" xfId="27783" xr:uid="{B8F71CB6-44EF-4C35-9809-2A0034344AEF}"/>
    <cellStyle name="SAPBEXchaText 2 2 9 5" xfId="22193" xr:uid="{47B876F3-9377-4402-8345-0AF552BBC643}"/>
    <cellStyle name="SAPBEXchaText 2 3" xfId="3009" xr:uid="{6343FA43-55FF-4730-A3C5-C8E6D7A9C740}"/>
    <cellStyle name="SAPBEXchaText 2 3 2" xfId="12169" xr:uid="{4579F2DD-42A4-425E-B913-13C5A4C97422}"/>
    <cellStyle name="SAPBEXchaText 2 3 2 2" xfId="18560" xr:uid="{3E21A785-4CB2-4B16-86A3-3D8129976976}"/>
    <cellStyle name="SAPBEXchaText 2 3 2 2 2" xfId="26458" xr:uid="{5EB4886A-8D22-4534-A5FC-6A5B2F982754}"/>
    <cellStyle name="SAPBEXchaText 2 3 2 3" xfId="16906" xr:uid="{A869FAC1-7FBB-472C-BC5E-8086919533E8}"/>
    <cellStyle name="SAPBEXchaText 2 3 2 3 2" xfId="24818" xr:uid="{218F3C84-59E7-429A-8B38-DA9BAADFE772}"/>
    <cellStyle name="SAPBEXchaText 2 3 2 4" xfId="20259" xr:uid="{129F1AB4-F907-4A10-B2BF-1786AA2CF0B5}"/>
    <cellStyle name="SAPBEXchaText 2 3 2 4 2" xfId="28153" xr:uid="{27B35A8C-36AB-4780-8E2B-D4BC12580977}"/>
    <cellStyle name="SAPBEXchaText 2 3 2 5" xfId="22413" xr:uid="{D4603A60-51FD-4ECD-9E36-479D5C7888AA}"/>
    <cellStyle name="SAPBEXchaText 2 3 3" xfId="15877" xr:uid="{91D7637B-1C6E-436F-AD44-6551E0E474E8}"/>
    <cellStyle name="SAPBEXchaText 2 3 3 2" xfId="23791" xr:uid="{19E1AB41-8500-4A51-A31C-66A9918BC9F4}"/>
    <cellStyle name="SAPBEXchaText 2 3 4" xfId="18252" xr:uid="{D67A66A1-37EE-44B9-AD27-43BC3B1CD91E}"/>
    <cellStyle name="SAPBEXchaText 2 3 4 2" xfId="26151" xr:uid="{A0812537-D673-4697-A8C1-BE5D6BBC28E8}"/>
    <cellStyle name="SAPBEXchaText 2 3 5" xfId="20488" xr:uid="{657B5818-0460-4289-B6DE-DD31E619DA15}"/>
    <cellStyle name="SAPBEXchaText 2 3 5 2" xfId="28381" xr:uid="{551CD0CD-5595-4821-B992-052E9A3B0A61}"/>
    <cellStyle name="SAPBEXchaText 2 3 6" xfId="21356" xr:uid="{A6408CF5-DEDA-475F-A73C-F915D3CCCCE8}"/>
    <cellStyle name="SAPBEXchaText 2 4" xfId="2653" xr:uid="{8590B0ED-419E-4CC0-8424-080D46DEA4BE}"/>
    <cellStyle name="SAPBEXchaText 2 4 2" xfId="11834" xr:uid="{5D98DAF9-66F5-44DF-8729-384A987866DD}"/>
    <cellStyle name="SAPBEXchaText 2 4 2 2" xfId="18387" xr:uid="{F34B1E83-5B86-4BEB-922E-297254B360F8}"/>
    <cellStyle name="SAPBEXchaText 2 4 2 2 2" xfId="26285" xr:uid="{A99FB60D-F0AF-4344-847F-3B88407D8CCD}"/>
    <cellStyle name="SAPBEXchaText 2 4 2 3" xfId="16047" xr:uid="{37756DA7-49DD-4D46-9D42-6FBD0B3709A8}"/>
    <cellStyle name="SAPBEXchaText 2 4 2 3 2" xfId="23960" xr:uid="{EF3B4C06-94AD-4E09-B24A-A6083C39B06D}"/>
    <cellStyle name="SAPBEXchaText 2 4 2 4" xfId="16244" xr:uid="{0738282D-4105-4A80-98FB-6B5CE9929D50}"/>
    <cellStyle name="SAPBEXchaText 2 4 2 4 2" xfId="24156" xr:uid="{52EB8227-3053-4354-B091-FFA5C8A6419A}"/>
    <cellStyle name="SAPBEXchaText 2 4 2 5" xfId="22304" xr:uid="{D9CFD9EE-2AC3-4BDC-A5CB-1B0816E54563}"/>
    <cellStyle name="SAPBEXchaText 2 4 3" xfId="15708" xr:uid="{8FA6264D-BC04-4CE9-AB2F-7456C7048FBF}"/>
    <cellStyle name="SAPBEXchaText 2 4 3 2" xfId="23622" xr:uid="{F3C267BF-7F2D-47A5-8B2A-07117B2B91A8}"/>
    <cellStyle name="SAPBEXchaText 2 4 4" xfId="16259" xr:uid="{E3C1017C-3706-442E-B936-3092EC1012BB}"/>
    <cellStyle name="SAPBEXchaText 2 4 4 2" xfId="24171" xr:uid="{CE4FD0D7-BEDA-4E57-9A51-572736E56217}"/>
    <cellStyle name="SAPBEXchaText 2 4 5" xfId="18179" xr:uid="{FFB89F48-FDFD-44D3-BA9C-D10B68A68322}"/>
    <cellStyle name="SAPBEXchaText 2 4 5 2" xfId="26078" xr:uid="{407ADC99-84D5-4D74-9EE7-2970FB9298EC}"/>
    <cellStyle name="SAPBEXchaText 2 4 6" xfId="21227" xr:uid="{F65C6830-00C7-4736-8744-4EFB6BCAAF5F}"/>
    <cellStyle name="SAPBEXchaText 2 5" xfId="2981" xr:uid="{88DDAF78-EDB6-4BD4-9B31-7AB0F17EAA41}"/>
    <cellStyle name="SAPBEXchaText 2 5 2" xfId="12141" xr:uid="{5C948925-DD58-4A4A-A4C5-C4D01CF45714}"/>
    <cellStyle name="SAPBEXchaText 2 5 2 2" xfId="18532" xr:uid="{118314EC-A350-456D-AEAB-D4F8DBA961AA}"/>
    <cellStyle name="SAPBEXchaText 2 5 2 2 2" xfId="26430" xr:uid="{52A4B1AA-F981-459B-87DA-5C7138AE37FD}"/>
    <cellStyle name="SAPBEXchaText 2 5 2 3" xfId="16910" xr:uid="{C8AC1468-9A8E-48A8-9A05-C8E3A2023EDC}"/>
    <cellStyle name="SAPBEXchaText 2 5 2 3 2" xfId="24822" xr:uid="{1A4D7826-D133-4F18-9247-DE8BA16E23BA}"/>
    <cellStyle name="SAPBEXchaText 2 5 2 4" xfId="15588" xr:uid="{0760F453-D4B4-421B-810D-3D5D831F6420}"/>
    <cellStyle name="SAPBEXchaText 2 5 2 4 2" xfId="23506" xr:uid="{377497F8-241A-4D41-8603-72F5D5327DAF}"/>
    <cellStyle name="SAPBEXchaText 2 5 2 5" xfId="22385" xr:uid="{85431A2F-F295-4986-BCAC-612C281F123F}"/>
    <cellStyle name="SAPBEXchaText 2 5 3" xfId="15849" xr:uid="{B5745657-3D84-4045-88D5-AECBF352A5AF}"/>
    <cellStyle name="SAPBEXchaText 2 5 3 2" xfId="23763" xr:uid="{E556B791-7168-4318-AF1D-730D12CBEEEE}"/>
    <cellStyle name="SAPBEXchaText 2 5 4" xfId="18471" xr:uid="{B2E3136C-119D-4B2C-9929-83CF462A356E}"/>
    <cellStyle name="SAPBEXchaText 2 5 4 2" xfId="26369" xr:uid="{A33E1979-14B0-450C-8BE4-0850534D6F25}"/>
    <cellStyle name="SAPBEXchaText 2 5 5" xfId="17609" xr:uid="{0D47C035-84E1-43C3-AFD3-221C515E1803}"/>
    <cellStyle name="SAPBEXchaText 2 5 5 2" xfId="25511" xr:uid="{AC3EFDA5-F961-4E54-8481-2CBAD8D360BE}"/>
    <cellStyle name="SAPBEXchaText 2 5 6" xfId="21328" xr:uid="{A513E383-722B-4CA8-B576-92CA600360A2}"/>
    <cellStyle name="SAPBEXchaText 2 6" xfId="4623" xr:uid="{4B6DD093-5F3D-4AD7-BB76-41A7A9113F04}"/>
    <cellStyle name="SAPBEXchaText 2 6 2" xfId="12667" xr:uid="{CD558136-29BC-4B9D-870B-A0EB399478BD}"/>
    <cellStyle name="SAPBEXchaText 2 6 2 2" xfId="18774" xr:uid="{B814FFB4-57C0-4400-B7A4-062BF2C87C73}"/>
    <cellStyle name="SAPBEXchaText 2 6 2 2 2" xfId="26672" xr:uid="{EAB70EDA-159E-4017-A70A-B3543C70B219}"/>
    <cellStyle name="SAPBEXchaText 2 6 2 3" xfId="16003" xr:uid="{8BEBDADE-52E6-41F8-AC28-D59F1ABC069F}"/>
    <cellStyle name="SAPBEXchaText 2 6 2 3 2" xfId="23916" xr:uid="{3854503E-54A1-439D-9890-16A1976A54B2}"/>
    <cellStyle name="SAPBEXchaText 2 6 2 4" xfId="15365" xr:uid="{7CA212DD-3FF6-4948-BAB2-A77187547493}"/>
    <cellStyle name="SAPBEXchaText 2 6 2 4 2" xfId="23287" xr:uid="{D15B60EA-9495-4FC8-8B90-8F9B2C1D78C7}"/>
    <cellStyle name="SAPBEXchaText 2 6 2 5" xfId="22513" xr:uid="{8DA90CE0-A0FB-4CF1-A245-D3EB84EA11C6}"/>
    <cellStyle name="SAPBEXchaText 2 6 3" xfId="17187" xr:uid="{E42ECFA5-D23C-4DEC-B9F1-93B56530E182}"/>
    <cellStyle name="SAPBEXchaText 2 6 3 2" xfId="25099" xr:uid="{19E00867-C8B2-472C-AD16-111938FFE645}"/>
    <cellStyle name="SAPBEXchaText 2 6 4" xfId="21460" xr:uid="{12773442-737F-4C87-AD9D-E6E6DB080F2B}"/>
    <cellStyle name="SAPBEXchaText 2 7" xfId="7202" xr:uid="{CA00E283-26F9-4378-A3BC-D9FCF569A379}"/>
    <cellStyle name="SAPBEXchaText 2 7 2" xfId="13974" xr:uid="{3FEAE811-84C2-4F91-BB5C-6897E6AA308C}"/>
    <cellStyle name="SAPBEXchaText 2 7 2 2" xfId="19511" xr:uid="{ED21EE88-5423-485F-8CC3-9C1A6FA39E70}"/>
    <cellStyle name="SAPBEXchaText 2 7 2 2 2" xfId="27407" xr:uid="{94EE7C45-BA6C-437D-A22A-71E7197E956A}"/>
    <cellStyle name="SAPBEXchaText 2 7 2 3" xfId="20313" xr:uid="{A91685EA-4955-43D1-9A20-203025B0946A}"/>
    <cellStyle name="SAPBEXchaText 2 7 2 3 2" xfId="28207" xr:uid="{A8F7BED0-3C49-4234-92D4-1DBED38A5002}"/>
    <cellStyle name="SAPBEXchaText 2 7 2 4" xfId="20987" xr:uid="{DCA299CC-8DD6-4E39-9B02-4E0F05743A3A}"/>
    <cellStyle name="SAPBEXchaText 2 7 2 4 2" xfId="28880" xr:uid="{2E1F8901-D698-4E59-950D-202FED4AD3BA}"/>
    <cellStyle name="SAPBEXchaText 2 7 2 5" xfId="23043" xr:uid="{0D44847F-6940-4E10-A06B-E33CB84CCF4A}"/>
    <cellStyle name="SAPBEXchaText 2 7 3" xfId="17142" xr:uid="{C0E427E5-D4E1-4275-A3E0-49715300024B}"/>
    <cellStyle name="SAPBEXchaText 2 7 3 2" xfId="25054" xr:uid="{12DD02CA-F5A9-4B05-8731-719863326CE4}"/>
    <cellStyle name="SAPBEXchaText 2 7 4" xfId="15603" xr:uid="{2F1ACBEF-72E1-406D-8D6E-D73DB0D7E393}"/>
    <cellStyle name="SAPBEXchaText 2 7 4 2" xfId="23518" xr:uid="{DB9DE1F8-F52B-421C-B32D-BD4E319578DD}"/>
    <cellStyle name="SAPBEXchaText 2 7 5" xfId="19941" xr:uid="{91B99DF9-18DC-405D-B4C2-0787A704B7EE}"/>
    <cellStyle name="SAPBEXchaText 2 7 5 2" xfId="27835" xr:uid="{42F50E0D-793C-4A48-B3A9-425B3FCA5CD7}"/>
    <cellStyle name="SAPBEXchaText 2 7 6" xfId="21997" xr:uid="{D103DE88-57A9-4F8C-BDA2-69DAA0703AE1}"/>
    <cellStyle name="SAPBEXchaText 2 8" xfId="8479" xr:uid="{F76D40AE-841F-47AE-9630-30283D694A09}"/>
    <cellStyle name="SAPBEXchaText 2 8 2" xfId="17504" xr:uid="{63E203DF-750B-4065-89FF-BF6BFDEE1FCD}"/>
    <cellStyle name="SAPBEXchaText 2 8 2 2" xfId="25414" xr:uid="{4EA8EF72-675A-4707-8661-9C5946C5348A}"/>
    <cellStyle name="SAPBEXchaText 2 8 3" xfId="15673" xr:uid="{41BE6E62-1C7D-42AA-9DE4-EE88A328A280}"/>
    <cellStyle name="SAPBEXchaText 2 8 3 2" xfId="23587" xr:uid="{B94A5600-ECCD-4729-BB8E-0914B91254B4}"/>
    <cellStyle name="SAPBEXchaText 2 8 4" xfId="17037" xr:uid="{64749575-4411-48B9-BADD-F7AF70AF0274}"/>
    <cellStyle name="SAPBEXchaText 2 8 4 2" xfId="24949" xr:uid="{091690C1-C9D7-459A-8B83-28BD5F1A2A27}"/>
    <cellStyle name="SAPBEXchaText 2 8 5" xfId="22095" xr:uid="{A5C795B1-DFEB-4B4D-80CA-741275A1F3A5}"/>
    <cellStyle name="SAPBEXchaText 2 9" xfId="10266" xr:uid="{253559B2-F4D5-4CD1-88F8-2CF30B34EA61}"/>
    <cellStyle name="SAPBEXchaText 2 9 2" xfId="17911" xr:uid="{C5F6672E-EBBA-4BAF-B03C-BC62AA5ABAF1}"/>
    <cellStyle name="SAPBEXchaText 2 9 2 2" xfId="25812" xr:uid="{4EBCC407-98FF-421E-9948-0D05DED51534}"/>
    <cellStyle name="SAPBEXchaText 2 9 3" xfId="17710" xr:uid="{C024B11B-0E36-4D5B-A510-45C40A9984C2}"/>
    <cellStyle name="SAPBEXchaText 2 9 3 2" xfId="25611" xr:uid="{939DE73F-D06F-44A6-944D-B5FD32AE02EC}"/>
    <cellStyle name="SAPBEXchaText 2 9 4" xfId="15441" xr:uid="{00447785-88BE-47EC-89AD-7F90F3AFC751}"/>
    <cellStyle name="SAPBEXchaText 2 9 4 2" xfId="23362" xr:uid="{422E16AD-A4C9-4D55-ACBC-335EAE60E120}"/>
    <cellStyle name="SAPBEXchaText 2 9 5" xfId="22140" xr:uid="{1B89FD40-0791-46AA-BE2E-E801C17A2371}"/>
    <cellStyle name="SAPBEXchaText 3" xfId="2854" xr:uid="{1B5733F0-AB45-46EE-AB86-3B22573CF238}"/>
    <cellStyle name="SAPBEXchaText 3 2" xfId="5279" xr:uid="{82D49328-A284-436C-BF4F-B75124193574}"/>
    <cellStyle name="SAPBEXchaText 3 2 10" xfId="15824" xr:uid="{AFF3BD35-BD3A-4552-8AA8-F26E76EE2FBC}"/>
    <cellStyle name="SAPBEXchaText 3 2 10 2" xfId="23738" xr:uid="{453316A8-6196-4596-845C-E8974060A883}"/>
    <cellStyle name="SAPBEXchaText 3 2 11" xfId="21531" xr:uid="{37E69CF5-22A4-4501-BAB0-55D514EACF81}"/>
    <cellStyle name="SAPBEXchaText 3 2 2" xfId="5517" xr:uid="{19B67C55-EB58-45E0-A4C8-D9941410BD2E}"/>
    <cellStyle name="SAPBEXchaText 3 2 2 2" xfId="13359" xr:uid="{4E78ED92-490F-4DA3-81C4-FE371C845805}"/>
    <cellStyle name="SAPBEXchaText 3 2 2 2 2" xfId="19134" xr:uid="{BC3EAB4B-368C-48CF-BDFC-04C9F0334539}"/>
    <cellStyle name="SAPBEXchaText 3 2 2 2 2 2" xfId="27032" xr:uid="{8D1EC202-0ED5-4D93-BB68-781783C79A3B}"/>
    <cellStyle name="SAPBEXchaText 3 2 2 2 3" xfId="19983" xr:uid="{6B50B1AE-6291-4673-89A1-19CB73DA6F38}"/>
    <cellStyle name="SAPBEXchaText 3 2 2 2 3 2" xfId="27877" xr:uid="{C85A83B2-3025-46B1-ACCD-BEC624CCDF42}"/>
    <cellStyle name="SAPBEXchaText 3 2 2 2 4" xfId="20715" xr:uid="{972B0572-7122-4B5D-B959-AF9751CD2B90}"/>
    <cellStyle name="SAPBEXchaText 3 2 2 2 4 2" xfId="28608" xr:uid="{5BC47FEB-C1C7-44B3-B05C-BA3EBF89F936}"/>
    <cellStyle name="SAPBEXchaText 3 2 2 2 5" xfId="22771" xr:uid="{91607211-1A2F-4379-B781-B3F72D7EE84D}"/>
    <cellStyle name="SAPBEXchaText 3 2 2 3" xfId="16612" xr:uid="{FF279DFB-F8A1-4FDA-BBD5-75D2B2D8A727}"/>
    <cellStyle name="SAPBEXchaText 3 2 2 3 2" xfId="24524" xr:uid="{675CBA28-D398-4049-BA4B-F9AD2201C303}"/>
    <cellStyle name="SAPBEXchaText 3 2 2 4" xfId="18228" xr:uid="{26F28634-F2F2-4275-BF52-7C217CE15CDC}"/>
    <cellStyle name="SAPBEXchaText 3 2 2 4 2" xfId="26127" xr:uid="{774780B4-37E9-4711-A35D-2051B765BAB0}"/>
    <cellStyle name="SAPBEXchaText 3 2 2 5" xfId="20473" xr:uid="{F7995FBF-BC8F-45A4-8B8E-26BD45133A6B}"/>
    <cellStyle name="SAPBEXchaText 3 2 2 5 2" xfId="28366" xr:uid="{DDDD4A21-6703-436D-85E3-B12979FD7FAB}"/>
    <cellStyle name="SAPBEXchaText 3 2 2 6" xfId="21725" xr:uid="{B3FED4A6-A2B7-4B56-BC9F-9A3B9C413C2C}"/>
    <cellStyle name="SAPBEXchaText 3 2 3" xfId="5574" xr:uid="{2A5335F2-2392-4AA5-883E-DBFC57F4C918}"/>
    <cellStyle name="SAPBEXchaText 3 2 3 2" xfId="13416" xr:uid="{30E1C4BF-F403-4938-8734-85209DCE0B34}"/>
    <cellStyle name="SAPBEXchaText 3 2 3 2 2" xfId="19191" xr:uid="{7BB79978-0AF3-480F-8683-2E218CDCA575}"/>
    <cellStyle name="SAPBEXchaText 3 2 3 2 2 2" xfId="27089" xr:uid="{DAC8DB8E-A5C0-428D-A822-6F82C66CACCE}"/>
    <cellStyle name="SAPBEXchaText 3 2 3 2 3" xfId="20040" xr:uid="{12BF54AE-CB6D-407D-A47E-490FE0F0CC14}"/>
    <cellStyle name="SAPBEXchaText 3 2 3 2 3 2" xfId="27934" xr:uid="{7498E34A-566D-45A5-B96A-D8C268B95EAF}"/>
    <cellStyle name="SAPBEXchaText 3 2 3 2 4" xfId="20772" xr:uid="{1423E6F5-B9C5-4608-89E6-F74AF19D4CF9}"/>
    <cellStyle name="SAPBEXchaText 3 2 3 2 4 2" xfId="28665" xr:uid="{1FE2C403-A35C-44E2-8FFB-D21F04035FF5}"/>
    <cellStyle name="SAPBEXchaText 3 2 3 2 5" xfId="22828" xr:uid="{F82F83C3-F566-4A0E-9928-C4C8F7A8D0F0}"/>
    <cellStyle name="SAPBEXchaText 3 2 3 3" xfId="16669" xr:uid="{2CA33797-4F2C-486F-BD3F-C4E5CD7FCC35}"/>
    <cellStyle name="SAPBEXchaText 3 2 3 3 2" xfId="24581" xr:uid="{77B2F30E-9344-4C5D-A2F7-79BA78EE9940}"/>
    <cellStyle name="SAPBEXchaText 3 2 3 4" xfId="18225" xr:uid="{EC489A3D-24A3-4FE7-97C6-E999148D4D9D}"/>
    <cellStyle name="SAPBEXchaText 3 2 3 4 2" xfId="26124" xr:uid="{BE31CA1B-D909-402E-AF0A-C25FCC484976}"/>
    <cellStyle name="SAPBEXchaText 3 2 3 5" xfId="20470" xr:uid="{6D2CF182-61C1-48C8-9EAF-97935DADC78C}"/>
    <cellStyle name="SAPBEXchaText 3 2 3 5 2" xfId="28363" xr:uid="{D4536175-7BDE-4A7C-9F50-A4A4D9BDAF07}"/>
    <cellStyle name="SAPBEXchaText 3 2 3 6" xfId="21782" xr:uid="{514D457F-5337-402B-B00B-EC1B7522CBCC}"/>
    <cellStyle name="SAPBEXchaText 3 2 4" xfId="5624" xr:uid="{8C398045-B3DF-415B-853F-50A456E73E64}"/>
    <cellStyle name="SAPBEXchaText 3 2 4 2" xfId="13466" xr:uid="{D8CCD71F-DED7-4B60-BC0E-4E3469918796}"/>
    <cellStyle name="SAPBEXchaText 3 2 4 2 2" xfId="19241" xr:uid="{D171BA5E-DBAF-4440-B632-4E932C137CB1}"/>
    <cellStyle name="SAPBEXchaText 3 2 4 2 2 2" xfId="27139" xr:uid="{C268A4B3-C802-4E38-9ABE-9346727C82CF}"/>
    <cellStyle name="SAPBEXchaText 3 2 4 2 3" xfId="20090" xr:uid="{6A4FD8F5-F3C8-4920-8531-C1D3757CB423}"/>
    <cellStyle name="SAPBEXchaText 3 2 4 2 3 2" xfId="27984" xr:uid="{F07D865C-7ADB-436D-956F-53C005BD39A1}"/>
    <cellStyle name="SAPBEXchaText 3 2 4 2 4" xfId="20822" xr:uid="{88B4E29E-2649-4147-9E3F-B06A33DA5C35}"/>
    <cellStyle name="SAPBEXchaText 3 2 4 2 4 2" xfId="28715" xr:uid="{E45CDD7E-2032-4E0B-8D39-7FEA327D4A44}"/>
    <cellStyle name="SAPBEXchaText 3 2 4 2 5" xfId="22878" xr:uid="{959B527B-9F15-4967-9401-77E58295A3C6}"/>
    <cellStyle name="SAPBEXchaText 3 2 4 3" xfId="16719" xr:uid="{009B357C-2F19-4DCB-9CFD-FB8D8D0E5703}"/>
    <cellStyle name="SAPBEXchaText 3 2 4 3 2" xfId="24631" xr:uid="{DFA8612A-22FF-42B7-98B3-B6705C1CCD71}"/>
    <cellStyle name="SAPBEXchaText 3 2 4 4" xfId="19607" xr:uid="{830DC1E5-1685-422E-B65F-AEA990976CC4}"/>
    <cellStyle name="SAPBEXchaText 3 2 4 4 2" xfId="27503" xr:uid="{E47C2B62-4BBA-426E-A9C2-50EBB558D0FB}"/>
    <cellStyle name="SAPBEXchaText 3 2 4 5" xfId="17406" xr:uid="{E83AEED2-38C3-4C8F-98D0-157E7902ADC4}"/>
    <cellStyle name="SAPBEXchaText 3 2 4 5 2" xfId="25316" xr:uid="{2286A999-7F4E-4172-9FBA-C3F8229246DB}"/>
    <cellStyle name="SAPBEXchaText 3 2 4 6" xfId="21832" xr:uid="{6560AE9B-891C-4CB6-A99B-AF8E56BCC88E}"/>
    <cellStyle name="SAPBEXchaText 3 2 5" xfId="5675" xr:uid="{3ED9CE30-7E55-4B9F-8467-627A4E8A138B}"/>
    <cellStyle name="SAPBEXchaText 3 2 5 2" xfId="13517" xr:uid="{B112642E-BE61-4BCE-A632-06619E8103E2}"/>
    <cellStyle name="SAPBEXchaText 3 2 5 2 2" xfId="19292" xr:uid="{FFF99BD4-F207-4462-B6A8-D959441F1A11}"/>
    <cellStyle name="SAPBEXchaText 3 2 5 2 2 2" xfId="27190" xr:uid="{C8751BDF-25D6-4A94-98B7-B2CAAB2BE69C}"/>
    <cellStyle name="SAPBEXchaText 3 2 5 2 3" xfId="20141" xr:uid="{94D2330A-3BB1-43F3-BBE0-C25B1FB49B17}"/>
    <cellStyle name="SAPBEXchaText 3 2 5 2 3 2" xfId="28035" xr:uid="{621C0959-4DCB-4BF5-9178-DFE40F4B82A1}"/>
    <cellStyle name="SAPBEXchaText 3 2 5 2 4" xfId="20873" xr:uid="{F3E48E32-8535-4634-AA3B-7230832A0671}"/>
    <cellStyle name="SAPBEXchaText 3 2 5 2 4 2" xfId="28766" xr:uid="{C70578DD-8DBE-49C1-A03F-C54F1106B7C1}"/>
    <cellStyle name="SAPBEXchaText 3 2 5 2 5" xfId="22929" xr:uid="{B50BE179-6C50-4FE2-BE81-795B951DD9AF}"/>
    <cellStyle name="SAPBEXchaText 3 2 5 3" xfId="16770" xr:uid="{5D0D2526-6E82-4DBB-B4CE-3B1A8859EEE7}"/>
    <cellStyle name="SAPBEXchaText 3 2 5 3 2" xfId="24682" xr:uid="{DA3E63F6-1F7B-4A3D-A03F-DCCDBA2D4F0F}"/>
    <cellStyle name="SAPBEXchaText 3 2 5 4" xfId="19605" xr:uid="{F47FA1F8-22FB-4D79-A2B4-310454A50331}"/>
    <cellStyle name="SAPBEXchaText 3 2 5 4 2" xfId="27501" xr:uid="{81BBA88F-5922-43B2-B734-3AC6199D26A6}"/>
    <cellStyle name="SAPBEXchaText 3 2 5 5" xfId="20466" xr:uid="{C4FF8C4E-537B-45AB-A017-366B06215C3F}"/>
    <cellStyle name="SAPBEXchaText 3 2 5 5 2" xfId="28359" xr:uid="{78A81DF6-930B-475A-A0F8-D74BD5CB3BF1}"/>
    <cellStyle name="SAPBEXchaText 3 2 5 6" xfId="21883" xr:uid="{683D531A-B597-4C70-B254-485E94E2F47E}"/>
    <cellStyle name="SAPBEXchaText 3 2 6" xfId="5728" xr:uid="{52277FB9-BCAC-4D9F-AD35-EB9AA0818C8E}"/>
    <cellStyle name="SAPBEXchaText 3 2 6 2" xfId="13570" xr:uid="{48C67C31-C0A6-4071-8F2C-6B92A9525A4B}"/>
    <cellStyle name="SAPBEXchaText 3 2 6 2 2" xfId="19345" xr:uid="{89601D55-309D-42EE-AB61-B3F7DD69556D}"/>
    <cellStyle name="SAPBEXchaText 3 2 6 2 2 2" xfId="27243" xr:uid="{E727A8EA-5ABD-4FE4-810E-35518422083D}"/>
    <cellStyle name="SAPBEXchaText 3 2 6 2 3" xfId="20194" xr:uid="{FF952E23-0B25-42D8-83DD-945700D7568E}"/>
    <cellStyle name="SAPBEXchaText 3 2 6 2 3 2" xfId="28088" xr:uid="{375819DD-5627-4F2D-ADDA-2791701F7B78}"/>
    <cellStyle name="SAPBEXchaText 3 2 6 2 4" xfId="20926" xr:uid="{BA03D082-21ED-4852-9CE7-BB21BEE9F700}"/>
    <cellStyle name="SAPBEXchaText 3 2 6 2 4 2" xfId="28819" xr:uid="{F12D52C1-5C7E-4698-BE55-66827AEE7276}"/>
    <cellStyle name="SAPBEXchaText 3 2 6 2 5" xfId="22982" xr:uid="{06266E81-13C6-44A7-B8D1-6C3CF3E208E0}"/>
    <cellStyle name="SAPBEXchaText 3 2 6 3" xfId="16823" xr:uid="{93B641AB-FF50-4E90-B5D7-F607FF15C570}"/>
    <cellStyle name="SAPBEXchaText 3 2 6 3 2" xfId="24735" xr:uid="{E17A86EC-BB32-44BC-9BE5-B812BD250365}"/>
    <cellStyle name="SAPBEXchaText 3 2 6 4" xfId="16350" xr:uid="{4A56AB92-B081-4F35-BF83-5673378BE4AB}"/>
    <cellStyle name="SAPBEXchaText 3 2 6 4 2" xfId="24262" xr:uid="{2526DAB9-2603-4675-AA81-56CC730B0B0C}"/>
    <cellStyle name="SAPBEXchaText 3 2 6 5" xfId="17341" xr:uid="{64473130-0288-4D30-AF81-53E1A1B1C1D7}"/>
    <cellStyle name="SAPBEXchaText 3 2 6 5 2" xfId="25251" xr:uid="{495F5FBC-9BC0-464D-A87A-22B4F560FC35}"/>
    <cellStyle name="SAPBEXchaText 3 2 6 6" xfId="21936" xr:uid="{DAF37089-B73F-41D9-A505-023A40BCF068}"/>
    <cellStyle name="SAPBEXchaText 3 2 7" xfId="13131" xr:uid="{AF30B84E-1897-4D23-9106-505FA09E3C03}"/>
    <cellStyle name="SAPBEXchaText 3 2 7 2" xfId="18937" xr:uid="{4C161CC4-8CB3-4D29-90D4-DDDC1836FB3C}"/>
    <cellStyle name="SAPBEXchaText 3 2 7 2 2" xfId="26835" xr:uid="{97AB36BF-DEF8-49DE-B3FA-2FBFA3C24BA0}"/>
    <cellStyle name="SAPBEXchaText 3 2 7 3" xfId="15997" xr:uid="{259310A8-5A2A-44E5-80D7-864CE01DBF83}"/>
    <cellStyle name="SAPBEXchaText 3 2 7 3 2" xfId="23910" xr:uid="{632F9DB2-A704-49DF-9374-DF2032E82939}"/>
    <cellStyle name="SAPBEXchaText 3 2 7 4" xfId="18745" xr:uid="{5C4082BB-9771-493D-AB90-8D27676F93E4}"/>
    <cellStyle name="SAPBEXchaText 3 2 7 4 2" xfId="26643" xr:uid="{AFA08179-F3F5-4EC1-878D-FF9D07303648}"/>
    <cellStyle name="SAPBEXchaText 3 2 7 5" xfId="22579" xr:uid="{01575B61-0776-40F5-B90B-6A3C16815FEE}"/>
    <cellStyle name="SAPBEXchaText 3 2 8" xfId="16409" xr:uid="{8336C400-2724-4544-9C15-C3121882CEE5}"/>
    <cellStyle name="SAPBEXchaText 3 2 8 2" xfId="24321" xr:uid="{A08259FD-BF36-4238-AF45-4177A26EDF78}"/>
    <cellStyle name="SAPBEXchaText 3 2 9" xfId="17618" xr:uid="{21835B62-9383-4CE8-8C47-78495640537D}"/>
    <cellStyle name="SAPBEXchaText 3 2 9 2" xfId="25520" xr:uid="{6170FB8D-91C8-4A0D-BB5F-62C1F66D6418}"/>
    <cellStyle name="SAPBEXchaText 3 3" xfId="4624" xr:uid="{8448E702-0C3F-4FA9-8BE4-78D49782DCCF}"/>
    <cellStyle name="SAPBEXchaText 3 3 2" xfId="12668" xr:uid="{2C09E9F3-A479-4B97-8DA9-D78FD0F9DFE4}"/>
    <cellStyle name="SAPBEXchaText 3 3 2 2" xfId="18775" xr:uid="{E41CED82-9599-4970-BA83-30A25896DC29}"/>
    <cellStyle name="SAPBEXchaText 3 3 2 2 2" xfId="26673" xr:uid="{E076D0E7-D4B8-474F-831F-B90E0B10503C}"/>
    <cellStyle name="SAPBEXchaText 3 3 2 3" xfId="18841" xr:uid="{B9A08EB0-7DED-4B5F-BDDF-EAAA70EF0DC4}"/>
    <cellStyle name="SAPBEXchaText 3 3 2 3 2" xfId="26739" xr:uid="{D9D5AA26-42D7-4D36-92C9-F8E07E990731}"/>
    <cellStyle name="SAPBEXchaText 3 3 2 4" xfId="17018" xr:uid="{32F65875-1F30-4C1C-97E2-EC03C51B16E3}"/>
    <cellStyle name="SAPBEXchaText 3 3 2 4 2" xfId="24930" xr:uid="{5515890E-1FFF-4672-94ED-EF824A492425}"/>
    <cellStyle name="SAPBEXchaText 3 3 2 5" xfId="22514" xr:uid="{0D341DD4-32D4-4138-BAF1-FBD43E6DBCC9}"/>
    <cellStyle name="SAPBEXchaText 3 3 3" xfId="19546" xr:uid="{F5F0AB67-9DA2-4EDA-931A-4779467D05AB}"/>
    <cellStyle name="SAPBEXchaText 3 3 3 2" xfId="27442" xr:uid="{8021D708-4006-45B9-AA27-5B9F22ECC61E}"/>
    <cellStyle name="SAPBEXchaText 3 3 4" xfId="21461" xr:uid="{4EB63128-4310-4713-B5AE-103E4AAA9565}"/>
    <cellStyle name="SAPBEXchaText 3 4" xfId="7695" xr:uid="{1FE637B8-6162-4ECB-9409-C54C932F0C2E}"/>
    <cellStyle name="SAPBEXchaText 3 4 2" xfId="14337" xr:uid="{FB017795-609B-4E9F-AC2E-FD87D132B762}"/>
    <cellStyle name="SAPBEXchaText 3 4 2 2" xfId="19652" xr:uid="{A75F8109-41DF-43D6-A3DE-20F987E40B92}"/>
    <cellStyle name="SAPBEXchaText 3 4 2 2 2" xfId="27547" xr:uid="{1A91298D-0366-4F82-8E09-B477D1FB7A44}"/>
    <cellStyle name="SAPBEXchaText 3 4 2 3" xfId="20412" xr:uid="{A532F51E-FB12-45BC-9E47-04F9C3682D8B}"/>
    <cellStyle name="SAPBEXchaText 3 4 2 3 2" xfId="28306" xr:uid="{BFCBE872-CB8E-4FE9-AD06-B86DF7692000}"/>
    <cellStyle name="SAPBEXchaText 3 4 2 4" xfId="21038" xr:uid="{251C81E0-B17E-4331-B1D7-94E35A0EDF18}"/>
    <cellStyle name="SAPBEXchaText 3 4 2 4 2" xfId="28931" xr:uid="{A3C94FC6-BD85-473D-BAAE-F5A39432AAE7}"/>
    <cellStyle name="SAPBEXchaText 3 4 2 5" xfId="23094" xr:uid="{2CA02547-BC6F-4967-A81D-4D045AA2C92C}"/>
    <cellStyle name="SAPBEXchaText 3 4 3" xfId="17278" xr:uid="{A695A684-9EA4-40F9-8A13-9EA25121ABDB}"/>
    <cellStyle name="SAPBEXchaText 3 4 3 2" xfId="25189" xr:uid="{1602C93F-B514-4DF9-9E5D-8D91142CCCE5}"/>
    <cellStyle name="SAPBEXchaText 3 4 4" xfId="18855" xr:uid="{814C46AC-EA1D-4959-B31C-465C88021E90}"/>
    <cellStyle name="SAPBEXchaText 3 4 4 2" xfId="26753" xr:uid="{3C46E5D7-4945-4823-8BA6-70B8ADDC3877}"/>
    <cellStyle name="SAPBEXchaText 3 4 5" xfId="15368" xr:uid="{CA337093-926A-42DA-A771-AC579BD74329}"/>
    <cellStyle name="SAPBEXchaText 3 4 5 2" xfId="23290" xr:uid="{EBAF7554-18EA-48C2-92B7-9C1180577B71}"/>
    <cellStyle name="SAPBEXchaText 3 4 6" xfId="22048" xr:uid="{64B58D69-910A-45C8-B4BD-4B9028823CC0}"/>
    <cellStyle name="SAPBEXchaText 3 5" xfId="10860" xr:uid="{CD95119F-330F-40C6-B983-6E4C527AC6BB}"/>
    <cellStyle name="SAPBEXchaText 3 5 2" xfId="18082" xr:uid="{444C754A-727E-4D39-BC2A-5FEEF02D16F6}"/>
    <cellStyle name="SAPBEXchaText 3 5 2 2" xfId="25981" xr:uid="{661DBCD9-2257-4B19-ACEE-B58E1479B0D0}"/>
    <cellStyle name="SAPBEXchaText 3 5 3" xfId="17738" xr:uid="{19699052-72CE-4C6A-A945-61E3000CEB22}"/>
    <cellStyle name="SAPBEXchaText 3 5 3 2" xfId="25639" xr:uid="{875722B3-A93F-4E1E-880E-1D956EA87B27}"/>
    <cellStyle name="SAPBEXchaText 3 5 4" xfId="18733" xr:uid="{D3CCFCA9-179E-4E12-B7BA-389ACC6D6602}"/>
    <cellStyle name="SAPBEXchaText 3 5 4 2" xfId="26631" xr:uid="{A02FB29E-FFD8-4EF9-9B7C-CE40F3908D30}"/>
    <cellStyle name="SAPBEXchaText 3 5 5" xfId="22192" xr:uid="{DE2F7E43-37F8-424D-801F-5AA7ED0FB8F3}"/>
    <cellStyle name="SAPBEXchaText 3 6" xfId="12029" xr:uid="{352203D7-A883-40C5-8D67-D488D5C265DA}"/>
    <cellStyle name="SAPBEXchaText 3 6 2" xfId="18487" xr:uid="{166B187C-4475-47E2-86CB-1D2025E9B844}"/>
    <cellStyle name="SAPBEXchaText 3 6 2 2" xfId="26385" xr:uid="{258605DE-8B48-420A-880F-92BC704876FB}"/>
    <cellStyle name="SAPBEXchaText 3 6 3" xfId="17859" xr:uid="{7F87389A-4A12-41C9-8308-4F61081CDE76}"/>
    <cellStyle name="SAPBEXchaText 3 6 3 2" xfId="25760" xr:uid="{9E17CE57-B3C7-4047-934B-799E45DA8C44}"/>
    <cellStyle name="SAPBEXchaText 3 6 4" xfId="17707" xr:uid="{3E1C0EB3-5FA1-498F-A86E-0CE6C0F8929A}"/>
    <cellStyle name="SAPBEXchaText 3 6 4 2" xfId="25608" xr:uid="{8A6E065B-CC3D-493D-83A2-BE8DB2D5AA23}"/>
    <cellStyle name="SAPBEXchaText 3 6 5" xfId="22346" xr:uid="{855893B5-1E7F-49A6-A1EC-A92AB8D135E0}"/>
    <cellStyle name="SAPBEXchaText 3 7" xfId="15789" xr:uid="{DC02D8F3-BEDC-46AB-B74E-AE821553D0AB}"/>
    <cellStyle name="SAPBEXchaText 3 7 2" xfId="23703" xr:uid="{920423F0-549D-4241-98D0-1777AE24DE3D}"/>
    <cellStyle name="SAPBEXchaText 3 8" xfId="18308" xr:uid="{A909B16D-8BA9-4F30-BFB9-183E860441F5}"/>
    <cellStyle name="SAPBEXchaText 3 8 2" xfId="26207" xr:uid="{753637CA-F8BD-4587-93C1-0A08829865DA}"/>
    <cellStyle name="SAPBEXchaText 3 9" xfId="21275" xr:uid="{27AC4F84-9E90-430B-AF61-FC711A06C884}"/>
    <cellStyle name="SAPBEXchaText 4" xfId="3008" xr:uid="{7C5A6D15-FE01-4EA2-9BDB-1B5B543D6ECC}"/>
    <cellStyle name="SAPBEXchaText 4 10" xfId="15555" xr:uid="{EBCB6523-D1B9-4C7E-9B32-56CAB47043AE}"/>
    <cellStyle name="SAPBEXchaText 4 10 2" xfId="23473" xr:uid="{940A5EF5-ED8D-41C2-A9F1-C15A11B4FBC3}"/>
    <cellStyle name="SAPBEXchaText 4 11" xfId="18067" xr:uid="{E94E4059-8FF7-4D76-8F2F-B670F894DBE0}"/>
    <cellStyle name="SAPBEXchaText 4 11 2" xfId="25967" xr:uid="{7B539BF9-6C5A-4F4E-B651-D9E783D25274}"/>
    <cellStyle name="SAPBEXchaText 4 12" xfId="21355" xr:uid="{7F395285-A9B5-4B39-BFA5-F80CF873DF74}"/>
    <cellStyle name="SAPBEXchaText 4 2" xfId="5280" xr:uid="{D30984CD-FCCA-4BD5-B4CE-7426B33D68DA}"/>
    <cellStyle name="SAPBEXchaText 4 2 2" xfId="13132" xr:uid="{2A51CC66-066B-4630-88C9-B31AC170D867}"/>
    <cellStyle name="SAPBEXchaText 4 2 2 2" xfId="18938" xr:uid="{87344CB9-EB43-4427-B829-24F466AF4924}"/>
    <cellStyle name="SAPBEXchaText 4 2 2 2 2" xfId="26836" xr:uid="{0B12180B-2BBB-4CAB-937B-11E867630E1C}"/>
    <cellStyle name="SAPBEXchaText 4 2 2 3" xfId="18836" xr:uid="{AC786711-06B5-4432-9B74-AFBCBE95E56B}"/>
    <cellStyle name="SAPBEXchaText 4 2 2 3 2" xfId="26734" xr:uid="{788054EA-A6F3-4737-889A-395CFB6D342A}"/>
    <cellStyle name="SAPBEXchaText 4 2 2 4" xfId="20528" xr:uid="{3442D949-9613-4567-A508-CB9C3F25818E}"/>
    <cellStyle name="SAPBEXchaText 4 2 2 4 2" xfId="28421" xr:uid="{178B4D7C-C7D9-476A-A0D0-F35718EF1146}"/>
    <cellStyle name="SAPBEXchaText 4 2 2 5" xfId="22580" xr:uid="{B7AEAFCB-74D9-414B-978C-E2704955148C}"/>
    <cellStyle name="SAPBEXchaText 4 2 3" xfId="16410" xr:uid="{0066F14F-95F8-4E12-A00E-63FC99481686}"/>
    <cellStyle name="SAPBEXchaText 4 2 3 2" xfId="24322" xr:uid="{C38A9C13-BE69-43DA-97B3-F4A9BD04EFCD}"/>
    <cellStyle name="SAPBEXchaText 4 2 4" xfId="17778" xr:uid="{F2D1682D-25F3-4356-9DA3-ACF3705C950A}"/>
    <cellStyle name="SAPBEXchaText 4 2 4 2" xfId="25679" xr:uid="{92C3531C-B0A7-42FF-866E-B6BC032F368D}"/>
    <cellStyle name="SAPBEXchaText 4 2 5" xfId="16073" xr:uid="{A2E9A9EC-EC61-4B13-A2B5-982747A485C9}"/>
    <cellStyle name="SAPBEXchaText 4 2 5 2" xfId="23985" xr:uid="{BE9FFDE4-8E4B-4F68-B934-816F5093EE53}"/>
    <cellStyle name="SAPBEXchaText 4 2 6" xfId="21532" xr:uid="{D6E41F4F-0904-47CA-A898-BC7F2FAFA2F0}"/>
    <cellStyle name="SAPBEXchaText 4 3" xfId="5518" xr:uid="{7A14A6F6-785F-42B8-941F-1B9A7C21CD43}"/>
    <cellStyle name="SAPBEXchaText 4 3 2" xfId="13360" xr:uid="{AA7A2665-5512-4D6F-AAC7-CD7097A7FA09}"/>
    <cellStyle name="SAPBEXchaText 4 3 2 2" xfId="19135" xr:uid="{47A56929-3516-4674-910C-CF6134D364BB}"/>
    <cellStyle name="SAPBEXchaText 4 3 2 2 2" xfId="27033" xr:uid="{15899FCB-6233-416B-8FAB-B6D1A42C2433}"/>
    <cellStyle name="SAPBEXchaText 4 3 2 3" xfId="19984" xr:uid="{85C5787D-8A72-4893-B699-7C9AA3392A0E}"/>
    <cellStyle name="SAPBEXchaText 4 3 2 3 2" xfId="27878" xr:uid="{67819034-296F-4F54-85D2-B6588DE39AD5}"/>
    <cellStyle name="SAPBEXchaText 4 3 2 4" xfId="20716" xr:uid="{B63B0485-9CEE-4A37-9282-2ECC677783FB}"/>
    <cellStyle name="SAPBEXchaText 4 3 2 4 2" xfId="28609" xr:uid="{BE03B3C5-7FCE-4603-870D-AD137ECA7F8E}"/>
    <cellStyle name="SAPBEXchaText 4 3 2 5" xfId="22772" xr:uid="{933AF447-6617-45B2-B479-8871B46C0BA9}"/>
    <cellStyle name="SAPBEXchaText 4 3 3" xfId="16613" xr:uid="{E4017E2F-DB76-4506-ADA4-E1E6922826AD}"/>
    <cellStyle name="SAPBEXchaText 4 3 3 2" xfId="24525" xr:uid="{59CE2F59-58DC-4693-AAB2-E2031891087B}"/>
    <cellStyle name="SAPBEXchaText 4 3 4" xfId="17629" xr:uid="{4FE4BF76-8E45-464E-A394-EDE0997C1EDA}"/>
    <cellStyle name="SAPBEXchaText 4 3 4 2" xfId="25531" xr:uid="{AE5E2DCC-F4A7-4F27-9735-B0CFD9B5318E}"/>
    <cellStyle name="SAPBEXchaText 4 3 5" xfId="18111" xr:uid="{2171F64B-EFFA-4D39-8F6B-38EA144737B3}"/>
    <cellStyle name="SAPBEXchaText 4 3 5 2" xfId="26010" xr:uid="{155DD65B-FF9B-4AC5-9B16-9B0BA2EBC307}"/>
    <cellStyle name="SAPBEXchaText 4 3 6" xfId="21726" xr:uid="{E3EAC304-838C-4957-A883-C25AD93082D3}"/>
    <cellStyle name="SAPBEXchaText 4 4" xfId="5575" xr:uid="{CE845AB9-5173-4D3D-863F-233180F7B333}"/>
    <cellStyle name="SAPBEXchaText 4 4 2" xfId="13417" xr:uid="{5B6862EB-E6E7-4BC0-BB25-D0ECB8B742AE}"/>
    <cellStyle name="SAPBEXchaText 4 4 2 2" xfId="19192" xr:uid="{0D49582E-688E-4F0E-9159-ACD9601A5234}"/>
    <cellStyle name="SAPBEXchaText 4 4 2 2 2" xfId="27090" xr:uid="{9B73C65B-69AE-41F8-83B3-E33B881C2F15}"/>
    <cellStyle name="SAPBEXchaText 4 4 2 3" xfId="20041" xr:uid="{76F84AE5-62E3-4C1A-9F0A-9FE732F2922A}"/>
    <cellStyle name="SAPBEXchaText 4 4 2 3 2" xfId="27935" xr:uid="{70905A3F-DF55-4908-9670-76FB74F649FA}"/>
    <cellStyle name="SAPBEXchaText 4 4 2 4" xfId="20773" xr:uid="{40A11C8A-1680-4D9D-BA73-6E79C954F087}"/>
    <cellStyle name="SAPBEXchaText 4 4 2 4 2" xfId="28666" xr:uid="{4BF344AE-62D2-4A2E-A0DE-C57B89D92290}"/>
    <cellStyle name="SAPBEXchaText 4 4 2 5" xfId="22829" xr:uid="{8414339E-CAF9-4F38-BEAA-9E991BD88419}"/>
    <cellStyle name="SAPBEXchaText 4 4 3" xfId="16670" xr:uid="{088410BA-B9A2-41D1-A5B2-E7D4692D2963}"/>
    <cellStyle name="SAPBEXchaText 4 4 3 2" xfId="24582" xr:uid="{2C4C0537-D668-4205-8AF7-4D727C027AF3}"/>
    <cellStyle name="SAPBEXchaText 4 4 4" xfId="17632" xr:uid="{6AD5C304-FA75-43C3-832A-30E672FA6128}"/>
    <cellStyle name="SAPBEXchaText 4 4 4 2" xfId="25534" xr:uid="{88FD1221-996B-46CD-BF4C-ECCBA4F9BED6}"/>
    <cellStyle name="SAPBEXchaText 4 4 5" xfId="16268" xr:uid="{7A21009E-9BF1-4504-8857-8DA7874AA94E}"/>
    <cellStyle name="SAPBEXchaText 4 4 5 2" xfId="24180" xr:uid="{43913770-C81C-4839-9409-FA56D243CA1D}"/>
    <cellStyle name="SAPBEXchaText 4 4 6" xfId="21783" xr:uid="{AD60A6B3-5698-412A-9AB5-D4B1664DA0EB}"/>
    <cellStyle name="SAPBEXchaText 4 5" xfId="5625" xr:uid="{2F10120C-FECB-437D-9303-753C997B7238}"/>
    <cellStyle name="SAPBEXchaText 4 5 2" xfId="13467" xr:uid="{7829D068-10A3-489A-8DC7-3A268C35AE83}"/>
    <cellStyle name="SAPBEXchaText 4 5 2 2" xfId="19242" xr:uid="{F07CD9C2-F83F-403D-8140-DC53BD4121A8}"/>
    <cellStyle name="SAPBEXchaText 4 5 2 2 2" xfId="27140" xr:uid="{AEC64B4D-B3AB-420E-816A-BA8A460B7F72}"/>
    <cellStyle name="SAPBEXchaText 4 5 2 3" xfId="20091" xr:uid="{E7DED9A9-3C78-4A3B-A3DD-4ECE64342DBB}"/>
    <cellStyle name="SAPBEXchaText 4 5 2 3 2" xfId="27985" xr:uid="{57E6F58F-3E13-4C0D-BD6B-E2ED3F242F58}"/>
    <cellStyle name="SAPBEXchaText 4 5 2 4" xfId="20823" xr:uid="{C5711A4F-CED8-4891-B18B-32A9E764DADE}"/>
    <cellStyle name="SAPBEXchaText 4 5 2 4 2" xfId="28716" xr:uid="{41C44538-BB01-47F8-8244-1544B6362957}"/>
    <cellStyle name="SAPBEXchaText 4 5 2 5" xfId="22879" xr:uid="{795EE730-2B92-4A36-85AF-BC27F924C0FF}"/>
    <cellStyle name="SAPBEXchaText 4 5 3" xfId="16720" xr:uid="{0535F143-18AC-4D06-B671-58275E6E0D30}"/>
    <cellStyle name="SAPBEXchaText 4 5 3 2" xfId="24632" xr:uid="{00330E96-4ED9-4ADC-B440-5D2664EF1023}"/>
    <cellStyle name="SAPBEXchaText 4 5 4" xfId="17242" xr:uid="{D65F6E05-212C-48B1-866E-03405EAF15A5}"/>
    <cellStyle name="SAPBEXchaText 4 5 4 2" xfId="25153" xr:uid="{53E59F83-18B7-4D60-9CB2-ABD4F12D7F31}"/>
    <cellStyle name="SAPBEXchaText 4 5 5" xfId="17535" xr:uid="{B00ECD28-7FA5-4ADC-BC02-C8E4D8F38C27}"/>
    <cellStyle name="SAPBEXchaText 4 5 5 2" xfId="25445" xr:uid="{6262F1F4-56A5-40E8-A263-657097AA34F8}"/>
    <cellStyle name="SAPBEXchaText 4 5 6" xfId="21833" xr:uid="{9183B022-A386-4A65-B0EF-EC1B41AD155B}"/>
    <cellStyle name="SAPBEXchaText 4 6" xfId="5676" xr:uid="{6CBBE062-4A22-4BFF-B7E6-B890A3D32C8C}"/>
    <cellStyle name="SAPBEXchaText 4 6 2" xfId="13518" xr:uid="{FCB568B2-876E-4BA7-BB04-598FEEB7A2F1}"/>
    <cellStyle name="SAPBEXchaText 4 6 2 2" xfId="19293" xr:uid="{931BF4CC-DB57-4EF0-8184-A3AD4BB0C768}"/>
    <cellStyle name="SAPBEXchaText 4 6 2 2 2" xfId="27191" xr:uid="{D029A912-017F-488D-9705-7968F21BD84E}"/>
    <cellStyle name="SAPBEXchaText 4 6 2 3" xfId="20142" xr:uid="{1E599E91-3A1A-475B-90A9-B7BB57E17CF9}"/>
    <cellStyle name="SAPBEXchaText 4 6 2 3 2" xfId="28036" xr:uid="{C4452DF6-F12D-43AE-8541-BB53FB2E7926}"/>
    <cellStyle name="SAPBEXchaText 4 6 2 4" xfId="20874" xr:uid="{C23B1B5B-49E8-4EB9-AC33-822894C7CF51}"/>
    <cellStyle name="SAPBEXchaText 4 6 2 4 2" xfId="28767" xr:uid="{1CBA0DB0-9D14-4A3B-8D3C-1117CCCED8A6}"/>
    <cellStyle name="SAPBEXchaText 4 6 2 5" xfId="22930" xr:uid="{3A18FEF9-6DF9-457A-BC7E-5C3176410BF8}"/>
    <cellStyle name="SAPBEXchaText 4 6 3" xfId="16771" xr:uid="{D636975B-8CB4-44F9-A195-5A544F19C0D9}"/>
    <cellStyle name="SAPBEXchaText 4 6 3 2" xfId="24683" xr:uid="{15818F54-99E0-4E34-8867-1F519228FE54}"/>
    <cellStyle name="SAPBEXchaText 4 6 4" xfId="17240" xr:uid="{65A3D2E5-2B04-4FA2-9492-EA1D599B980A}"/>
    <cellStyle name="SAPBEXchaText 4 6 4 2" xfId="25151" xr:uid="{52B14EE4-3C89-4267-8008-E4B44C13DCD9}"/>
    <cellStyle name="SAPBEXchaText 4 6 5" xfId="15621" xr:uid="{BF6AD973-B68E-4845-AD19-A257227E91FD}"/>
    <cellStyle name="SAPBEXchaText 4 6 5 2" xfId="23536" xr:uid="{B64A3EF1-B431-4D70-B718-5F68AF3994C1}"/>
    <cellStyle name="SAPBEXchaText 4 6 6" xfId="21884" xr:uid="{CEF845AB-565F-4473-8B19-772BFFBBA79A}"/>
    <cellStyle name="SAPBEXchaText 4 7" xfId="5729" xr:uid="{1E871D0F-A40F-4351-AE73-775FDF9F0966}"/>
    <cellStyle name="SAPBEXchaText 4 7 2" xfId="13571" xr:uid="{ADEEFDC2-E249-43FD-B7C2-C29EE2710532}"/>
    <cellStyle name="SAPBEXchaText 4 7 2 2" xfId="19346" xr:uid="{27239CA6-52CA-4954-AED4-F46026636DD7}"/>
    <cellStyle name="SAPBEXchaText 4 7 2 2 2" xfId="27244" xr:uid="{8C526BDE-9CE0-4BDA-B531-371B4BC87F7B}"/>
    <cellStyle name="SAPBEXchaText 4 7 2 3" xfId="20195" xr:uid="{C48E5C3F-71B1-4049-A6B4-C6DCBD51DD2A}"/>
    <cellStyle name="SAPBEXchaText 4 7 2 3 2" xfId="28089" xr:uid="{51F17E52-4888-4317-B594-CD52EBC0AF70}"/>
    <cellStyle name="SAPBEXchaText 4 7 2 4" xfId="20927" xr:uid="{8C0C6A80-82F8-48F8-B946-569EF4A48EF5}"/>
    <cellStyle name="SAPBEXchaText 4 7 2 4 2" xfId="28820" xr:uid="{34DEE307-4923-4EE6-926F-53AEABCCA4C4}"/>
    <cellStyle name="SAPBEXchaText 4 7 2 5" xfId="22983" xr:uid="{185C233A-5D9E-46C3-8515-45B03AAB76DA}"/>
    <cellStyle name="SAPBEXchaText 4 7 3" xfId="16824" xr:uid="{178F8C49-EAAE-43E9-81CF-B274486D028D}"/>
    <cellStyle name="SAPBEXchaText 4 7 3 2" xfId="24736" xr:uid="{12550669-68B0-4893-84A8-FFACC42ACD87}"/>
    <cellStyle name="SAPBEXchaText 4 7 4" xfId="15748" xr:uid="{0E711425-6107-4743-89FA-1B24B059A095}"/>
    <cellStyle name="SAPBEXchaText 4 7 4 2" xfId="23662" xr:uid="{C6DF15F0-0680-4366-832F-42A9F3C7D514}"/>
    <cellStyle name="SAPBEXchaText 4 7 5" xfId="18660" xr:uid="{91DE08D9-F844-42D8-AD83-720AE676A3F5}"/>
    <cellStyle name="SAPBEXchaText 4 7 5 2" xfId="26558" xr:uid="{B47EFBB1-4036-452B-AB95-1A1E54E89F1C}"/>
    <cellStyle name="SAPBEXchaText 4 7 6" xfId="21937" xr:uid="{3D90C68F-D68D-4E78-9B3E-E2479090B96A}"/>
    <cellStyle name="SAPBEXchaText 4 8" xfId="12168" xr:uid="{DA4B23AE-A3C2-4199-A9EF-2BCB64E245BC}"/>
    <cellStyle name="SAPBEXchaText 4 8 2" xfId="18559" xr:uid="{0DEB63D6-56E1-43B9-94D3-0F2C9D678B2A}"/>
    <cellStyle name="SAPBEXchaText 4 8 2 2" xfId="26457" xr:uid="{DC1176EE-5023-4185-896C-0548097A3BB4}"/>
    <cellStyle name="SAPBEXchaText 4 8 3" xfId="17871" xr:uid="{6DD67648-7694-4C2A-938D-A28BB9E740DB}"/>
    <cellStyle name="SAPBEXchaText 4 8 3 2" xfId="25772" xr:uid="{57FB15B1-2A20-4A63-BAB5-B6CD106D22ED}"/>
    <cellStyle name="SAPBEXchaText 4 8 4" xfId="18363" xr:uid="{2945C6AD-FE1D-443E-BE98-311613F11FC2}"/>
    <cellStyle name="SAPBEXchaText 4 8 4 2" xfId="26261" xr:uid="{AFCB3F3E-A728-44DD-97F2-6DFA5179FAFF}"/>
    <cellStyle name="SAPBEXchaText 4 8 5" xfId="22412" xr:uid="{CF83B8DB-6F68-40C3-B362-E69B0C78DE33}"/>
    <cellStyle name="SAPBEXchaText 4 9" xfId="15876" xr:uid="{7C68894E-3BAE-4EAA-8CC5-950C8F793583}"/>
    <cellStyle name="SAPBEXchaText 4 9 2" xfId="23790" xr:uid="{CED1676D-E14F-49B3-857D-2615EB2D31B7}"/>
    <cellStyle name="SAPBEXchaText 5" xfId="2652" xr:uid="{FF32305B-F4AD-40EF-A423-9D7E4238F4EA}"/>
    <cellStyle name="SAPBEXchaText 5 2" xfId="11833" xr:uid="{73226ABF-11CE-447C-9156-930CB3A2A6F0}"/>
    <cellStyle name="SAPBEXchaText 5 2 2" xfId="18386" xr:uid="{420DE4C1-4DC8-4922-B3AD-28FC96FA997B}"/>
    <cellStyle name="SAPBEXchaText 5 2 2 2" xfId="26284" xr:uid="{5D04A75F-12AF-40BA-A49F-608C07A767A6}"/>
    <cellStyle name="SAPBEXchaText 5 2 3" xfId="16939" xr:uid="{81EB5EF2-732F-4541-84D8-C4F83C3B9ED5}"/>
    <cellStyle name="SAPBEXchaText 5 2 3 2" xfId="24851" xr:uid="{E91717E2-CA44-47B8-B2DF-EB70899B9D9A}"/>
    <cellStyle name="SAPBEXchaText 5 2 4" xfId="17647" xr:uid="{A259C54A-45C7-46A1-BEBA-A6884DF0FCA3}"/>
    <cellStyle name="SAPBEXchaText 5 2 4 2" xfId="25549" xr:uid="{096FF114-35D3-46B1-823E-AD96F9F4A2E0}"/>
    <cellStyle name="SAPBEXchaText 5 2 5" xfId="22303" xr:uid="{72FC90A2-7010-42FA-A7B8-88A4839E8308}"/>
    <cellStyle name="SAPBEXchaText 5 3" xfId="15707" xr:uid="{1FD459AA-E210-4B85-8D78-C948E14A5B28}"/>
    <cellStyle name="SAPBEXchaText 5 3 2" xfId="23621" xr:uid="{4E4D70E5-CEEF-43DE-925D-70EA24FB944F}"/>
    <cellStyle name="SAPBEXchaText 5 4" xfId="18759" xr:uid="{47DBC36D-91D7-443D-8541-81F157A54ECA}"/>
    <cellStyle name="SAPBEXchaText 5 4 2" xfId="26657" xr:uid="{4F52EFA5-462A-4570-9629-8239DF1586BE}"/>
    <cellStyle name="SAPBEXchaText 5 5" xfId="17691" xr:uid="{436CBF93-E67C-4A9A-861A-7BD5F724AF15}"/>
    <cellStyle name="SAPBEXchaText 5 5 2" xfId="25592" xr:uid="{4EE6FC4F-6AC1-456F-981C-9534844555AB}"/>
    <cellStyle name="SAPBEXchaText 5 6" xfId="21226" xr:uid="{ADE0E009-777C-45C3-A94B-4EDDFDAFCF1C}"/>
    <cellStyle name="SAPBEXchaText 6" xfId="2980" xr:uid="{B46E9DF1-D2B2-40DF-BD04-1DD9707C3E66}"/>
    <cellStyle name="SAPBEXchaText 6 2" xfId="12140" xr:uid="{F75A9C84-77CB-4F8F-9D99-46B2ACFE1EA7}"/>
    <cellStyle name="SAPBEXchaText 6 2 2" xfId="18531" xr:uid="{83855052-EB58-4CF6-81AD-FE48AD5C622F}"/>
    <cellStyle name="SAPBEXchaText 6 2 2 2" xfId="26429" xr:uid="{FAAA9F4D-B407-461F-BFDC-78015AE1C67E}"/>
    <cellStyle name="SAPBEXchaText 6 2 3" xfId="17867" xr:uid="{902A6E41-D1B5-4221-8771-5573A0E0CD45}"/>
    <cellStyle name="SAPBEXchaText 6 2 3 2" xfId="25768" xr:uid="{E5793D07-7404-4051-8BBA-7B94DFB74406}"/>
    <cellStyle name="SAPBEXchaText 6 2 4" xfId="15363" xr:uid="{2EC2C594-09D9-4550-BCFB-A95AB6F41992}"/>
    <cellStyle name="SAPBEXchaText 6 2 4 2" xfId="23285" xr:uid="{BE8A41BB-FD55-418C-A9BF-5355B97E7207}"/>
    <cellStyle name="SAPBEXchaText 6 2 5" xfId="22384" xr:uid="{A0961B66-AE53-4358-B2FE-F5F063A1AE2F}"/>
    <cellStyle name="SAPBEXchaText 6 3" xfId="15848" xr:uid="{053ED9FF-7931-4DC6-97A8-265EE086302D}"/>
    <cellStyle name="SAPBEXchaText 6 3 2" xfId="23762" xr:uid="{6BAD5C70-B15B-40A8-90C1-2C7441D3484B}"/>
    <cellStyle name="SAPBEXchaText 6 4" xfId="19901" xr:uid="{E90F83D7-C3F0-48C7-ADE7-FEF849C87AEA}"/>
    <cellStyle name="SAPBEXchaText 6 4 2" xfId="27796" xr:uid="{FB269EFE-B199-4135-B204-2510DEAB8631}"/>
    <cellStyle name="SAPBEXchaText 6 5" xfId="19416" xr:uid="{DD3CAFDA-E7DE-40A4-8BB4-C1A5BF2272D3}"/>
    <cellStyle name="SAPBEXchaText 6 5 2" xfId="27313" xr:uid="{1DE2E31E-1A28-408E-B8C0-9929FF53B628}"/>
    <cellStyle name="SAPBEXchaText 6 6" xfId="21327" xr:uid="{A7246B24-1725-4A74-8057-43D3ED5210F3}"/>
    <cellStyle name="SAPBEXchaText 7" xfId="4622" xr:uid="{31B21477-3BB6-4F62-80F2-A8F1CBED6321}"/>
    <cellStyle name="SAPBEXchaText 7 2" xfId="12666" xr:uid="{BBA435D6-5B83-498E-9F22-B5616E3EF212}"/>
    <cellStyle name="SAPBEXchaText 7 2 2" xfId="18773" xr:uid="{B87E8039-B311-4772-87D6-4DEFA99F7EF0}"/>
    <cellStyle name="SAPBEXchaText 7 2 2 2" xfId="26671" xr:uid="{5FE934FF-C044-40BD-8FD5-0A55EBC19F0C}"/>
    <cellStyle name="SAPBEXchaText 7 2 3" xfId="18664" xr:uid="{ABDEC176-85BE-43AA-BF80-AF283C00D83A}"/>
    <cellStyle name="SAPBEXchaText 7 2 3 2" xfId="26562" xr:uid="{B48D58DC-5F80-4871-9625-F8F7682E7743}"/>
    <cellStyle name="SAPBEXchaText 7 2 4" xfId="17121" xr:uid="{86D3A900-A059-4FD7-A9A9-32ECF90254B8}"/>
    <cellStyle name="SAPBEXchaText 7 2 4 2" xfId="25033" xr:uid="{7FA0D79E-2C61-4DB4-A6AA-987C26A7646F}"/>
    <cellStyle name="SAPBEXchaText 7 2 5" xfId="22512" xr:uid="{917272D6-24A6-493E-91E1-7A0E168EA8CE}"/>
    <cellStyle name="SAPBEXchaText 7 3" xfId="19547" xr:uid="{B69A24CA-B919-46BB-B85A-6AD5E3951BBB}"/>
    <cellStyle name="SAPBEXchaText 7 3 2" xfId="27443" xr:uid="{09A71528-5399-47F6-99A2-346BA54E1CC0}"/>
    <cellStyle name="SAPBEXchaText 7 4" xfId="21459" xr:uid="{CD9DFC77-F9E8-47E1-B43D-4B82B3D33DC5}"/>
    <cellStyle name="SAPBEXchaText 8" xfId="7201" xr:uid="{9858EE34-A2E6-4736-BC1F-C933320FAE07}"/>
    <cellStyle name="SAPBEXchaText 8 2" xfId="13973" xr:uid="{A6C6BAB2-82AD-4E15-892E-DFF06FA580AA}"/>
    <cellStyle name="SAPBEXchaText 8 2 2" xfId="19510" xr:uid="{0CFEEC0F-04E4-4390-9D84-15170B9CDAE5}"/>
    <cellStyle name="SAPBEXchaText 8 2 2 2" xfId="27406" xr:uid="{2D948272-0393-4A5C-9966-5FDCD5E1337B}"/>
    <cellStyle name="SAPBEXchaText 8 2 3" xfId="20312" xr:uid="{9710C6CB-19A3-4CD4-A1BD-8C2473C56A48}"/>
    <cellStyle name="SAPBEXchaText 8 2 3 2" xfId="28206" xr:uid="{FF986CF3-C3DF-436B-97BE-B913047A234C}"/>
    <cellStyle name="SAPBEXchaText 8 2 4" xfId="20986" xr:uid="{C4F3A106-1D67-45A2-8DCE-BA1E65FDF066}"/>
    <cellStyle name="SAPBEXchaText 8 2 4 2" xfId="28879" xr:uid="{8F7E3B8A-12EF-4BC9-AFD7-D416DCC75C1D}"/>
    <cellStyle name="SAPBEXchaText 8 2 5" xfId="23042" xr:uid="{85455BCE-D059-4559-BEDD-5682BB8A6EF4}"/>
    <cellStyle name="SAPBEXchaText 8 3" xfId="17141" xr:uid="{21109A45-B42C-48E1-BAD2-86A4CCD66B57}"/>
    <cellStyle name="SAPBEXchaText 8 3 2" xfId="25053" xr:uid="{67CB18C4-E3D9-41EF-A029-00F735AB6BB4}"/>
    <cellStyle name="SAPBEXchaText 8 4" xfId="18278" xr:uid="{CD56E5A9-D4D9-4FDF-86A5-5EEE77C01768}"/>
    <cellStyle name="SAPBEXchaText 8 4 2" xfId="26177" xr:uid="{DE09803F-D821-4245-BB76-9EFEEAD2E1DD}"/>
    <cellStyle name="SAPBEXchaText 8 5" xfId="19745" xr:uid="{4EF86B94-2E39-4B3A-B742-635E1E2E5CEE}"/>
    <cellStyle name="SAPBEXchaText 8 5 2" xfId="27640" xr:uid="{20D41076-62AF-48DC-AB3C-1DAACB2F3C30}"/>
    <cellStyle name="SAPBEXchaText 8 6" xfId="21996" xr:uid="{7663360F-C50A-4760-9F07-8F4D0578D548}"/>
    <cellStyle name="SAPBEXchaText 9" xfId="8478" xr:uid="{911BBF77-E39A-46A0-AF89-E81C45A16B46}"/>
    <cellStyle name="SAPBEXchaText 9 2" xfId="17503" xr:uid="{7974AB9A-7287-49BF-BD69-8AA936F27796}"/>
    <cellStyle name="SAPBEXchaText 9 2 2" xfId="25413" xr:uid="{FC1C53C7-2B4C-4FBE-9DBA-FE8EFF30D616}"/>
    <cellStyle name="SAPBEXchaText 9 3" xfId="18353" xr:uid="{94CECC02-A4C6-4E2F-8591-B7A079949129}"/>
    <cellStyle name="SAPBEXchaText 9 3 2" xfId="26251" xr:uid="{6859E2ED-623F-40E5-87A1-DD12ADA3EFF8}"/>
    <cellStyle name="SAPBEXchaText 9 4" xfId="20448" xr:uid="{02C772B1-FDEA-41DB-93A1-5FE33300F240}"/>
    <cellStyle name="SAPBEXchaText 9 4 2" xfId="28341" xr:uid="{68BB8F25-3D41-406E-8777-9C595D082B5C}"/>
    <cellStyle name="SAPBEXchaText 9 5" xfId="22094" xr:uid="{6F39E600-5240-425A-BEF9-5E5BC7ED0779}"/>
    <cellStyle name="SAPBEXfilterDrill" xfId="2057" xr:uid="{199FB307-0DD7-430B-B9D0-11224B4E5CC9}"/>
    <cellStyle name="SAPBEXfilterDrill 2" xfId="2058" xr:uid="{2E4C2218-0C6E-44BB-B167-A6A79FC75DFA}"/>
    <cellStyle name="SAPBEXfilterDrill 2 2" xfId="2857" xr:uid="{67EAD669-F3F2-44B5-9294-9ADD7B3DA591}"/>
    <cellStyle name="SAPBEXfilterDrill 2 2 10" xfId="18256" xr:uid="{E69F350E-6EC2-406B-B5A2-D233CDCE2461}"/>
    <cellStyle name="SAPBEXfilterDrill 2 2 10 2" xfId="26155" xr:uid="{76E19743-6931-4B19-B52B-BB5F4D4B6C4B}"/>
    <cellStyle name="SAPBEXfilterDrill 2 2 11" xfId="20492" xr:uid="{FE64427A-49A8-4F18-9586-805A40B7A117}"/>
    <cellStyle name="SAPBEXfilterDrill 2 2 11 2" xfId="28385" xr:uid="{38E164F1-D45E-4722-B507-BD5D8C722DF1}"/>
    <cellStyle name="SAPBEXfilterDrill 2 2 12" xfId="21278" xr:uid="{C586949C-FFDF-4892-AF16-AB7567FC456C}"/>
    <cellStyle name="SAPBEXfilterDrill 2 2 2" xfId="5281" xr:uid="{FC91C017-FDF0-4E13-819A-7444E30DEE7F}"/>
    <cellStyle name="SAPBEXfilterDrill 2 2 2 2" xfId="13133" xr:uid="{8C07220A-5DCE-4C0F-B1E0-E9DACFFF2C40}"/>
    <cellStyle name="SAPBEXfilterDrill 2 2 2 2 2" xfId="18939" xr:uid="{B79F7B46-6347-45E1-98B2-FB42336BDFCA}"/>
    <cellStyle name="SAPBEXfilterDrill 2 2 2 2 2 2" xfId="26837" xr:uid="{FEF7EA83-5564-48A0-83A9-9A8E2C62B378}"/>
    <cellStyle name="SAPBEXfilterDrill 2 2 2 2 3" xfId="16302" xr:uid="{F4522E1B-A4F5-4DAA-9171-4D370026B5EB}"/>
    <cellStyle name="SAPBEXfilterDrill 2 2 2 2 3 2" xfId="24214" xr:uid="{35AC6AF9-6924-4067-9726-C736B1B71522}"/>
    <cellStyle name="SAPBEXfilterDrill 2 2 2 2 4" xfId="17819" xr:uid="{49B1F1DA-64A5-40E1-891D-4D87626C9DB1}"/>
    <cellStyle name="SAPBEXfilterDrill 2 2 2 2 4 2" xfId="25720" xr:uid="{34615FBF-4432-4601-AA35-D3734348A60A}"/>
    <cellStyle name="SAPBEXfilterDrill 2 2 2 2 5" xfId="22581" xr:uid="{DE7ED216-D9DD-486F-BB47-93C7347E4E3C}"/>
    <cellStyle name="SAPBEXfilterDrill 2 2 2 3" xfId="16411" xr:uid="{9674F330-8271-4680-95EB-FFF9F7FEA6D9}"/>
    <cellStyle name="SAPBEXfilterDrill 2 2 2 3 2" xfId="24323" xr:uid="{FBAE4A76-04F9-457A-8014-ED18CC980E2F}"/>
    <cellStyle name="SAPBEXfilterDrill 2 2 2 4" xfId="17474" xr:uid="{CDBB64BE-B20A-4F75-8D8E-BF0CDA162E4A}"/>
    <cellStyle name="SAPBEXfilterDrill 2 2 2 4 2" xfId="25384" xr:uid="{13F30A97-38EC-445F-81E7-94A62F3DC180}"/>
    <cellStyle name="SAPBEXfilterDrill 2 2 2 5" xfId="19581" xr:uid="{A7339FBF-7CAA-4727-89A8-A89D0EBEB2C4}"/>
    <cellStyle name="SAPBEXfilterDrill 2 2 2 5 2" xfId="27477" xr:uid="{DB2C0F29-E77A-4DF8-9A79-DA41EF5CCB9D}"/>
    <cellStyle name="SAPBEXfilterDrill 2 2 2 6" xfId="21533" xr:uid="{CB851E24-7D66-4912-8A33-6BF967266D8A}"/>
    <cellStyle name="SAPBEXfilterDrill 2 2 3" xfId="5519" xr:uid="{BB3BA4CD-09CE-48A7-AF81-7DE71F80E66F}"/>
    <cellStyle name="SAPBEXfilterDrill 2 2 3 2" xfId="13361" xr:uid="{2BD36EB9-D788-4ED9-A74D-41FF604BB437}"/>
    <cellStyle name="SAPBEXfilterDrill 2 2 3 2 2" xfId="19136" xr:uid="{8458410D-F0E7-42D7-B16E-B67812D3EA08}"/>
    <cellStyle name="SAPBEXfilterDrill 2 2 3 2 2 2" xfId="27034" xr:uid="{A2AF3132-DAEC-43A1-B316-93B2C4FF65F7}"/>
    <cellStyle name="SAPBEXfilterDrill 2 2 3 2 3" xfId="19985" xr:uid="{B679E210-753E-4B73-8B82-68F64B1BB34C}"/>
    <cellStyle name="SAPBEXfilterDrill 2 2 3 2 3 2" xfId="27879" xr:uid="{7D639A84-7830-48D3-817C-802D0A9718BB}"/>
    <cellStyle name="SAPBEXfilterDrill 2 2 3 2 4" xfId="20717" xr:uid="{528274B7-AF6A-4447-8BA8-70F1D7AC485D}"/>
    <cellStyle name="SAPBEXfilterDrill 2 2 3 2 4 2" xfId="28610" xr:uid="{5D3B1AF2-B4D5-416E-80E4-216C83857EE3}"/>
    <cellStyle name="SAPBEXfilterDrill 2 2 3 2 5" xfId="22773" xr:uid="{3C646406-F066-4FAB-826F-5191C7DDFD20}"/>
    <cellStyle name="SAPBEXfilterDrill 2 2 3 3" xfId="16614" xr:uid="{08D61966-01F1-470F-B7A9-10BA9FDFB621}"/>
    <cellStyle name="SAPBEXfilterDrill 2 2 3 3 2" xfId="24526" xr:uid="{C17702B9-647C-4A61-86A6-1A8B51A0D13E}"/>
    <cellStyle name="SAPBEXfilterDrill 2 2 3 4" xfId="17768" xr:uid="{BA105237-20AC-42CE-83C8-BFCC906D191B}"/>
    <cellStyle name="SAPBEXfilterDrill 2 2 3 4 2" xfId="25669" xr:uid="{03F0804A-9677-4320-BDE6-DA6BF05E7E5E}"/>
    <cellStyle name="SAPBEXfilterDrill 2 2 3 5" xfId="16964" xr:uid="{8271F81E-2740-4205-ADC6-C32D05B85136}"/>
    <cellStyle name="SAPBEXfilterDrill 2 2 3 5 2" xfId="24876" xr:uid="{FF3A7E18-D40E-4777-8EF6-8368AAFD09F0}"/>
    <cellStyle name="SAPBEXfilterDrill 2 2 3 6" xfId="21727" xr:uid="{FF7F37E1-BF8F-4E4E-9EF9-8B7C57A3B85B}"/>
    <cellStyle name="SAPBEXfilterDrill 2 2 4" xfId="5576" xr:uid="{6851B24A-CB61-4E2E-A5CB-44BE37AE0395}"/>
    <cellStyle name="SAPBEXfilterDrill 2 2 4 2" xfId="13418" xr:uid="{1DAB935B-2661-4879-8003-BEBA720A4F2A}"/>
    <cellStyle name="SAPBEXfilterDrill 2 2 4 2 2" xfId="19193" xr:uid="{E3E2FB62-F6AD-4F68-950C-767E14737331}"/>
    <cellStyle name="SAPBEXfilterDrill 2 2 4 2 2 2" xfId="27091" xr:uid="{D2D5092B-7B57-4ED8-A385-9492E598F886}"/>
    <cellStyle name="SAPBEXfilterDrill 2 2 4 2 3" xfId="20042" xr:uid="{087F06D2-853C-4E44-A167-B25CD5389ACE}"/>
    <cellStyle name="SAPBEXfilterDrill 2 2 4 2 3 2" xfId="27936" xr:uid="{0F959D75-359B-4589-A52B-38CA28C793F0}"/>
    <cellStyle name="SAPBEXfilterDrill 2 2 4 2 4" xfId="20774" xr:uid="{C4BEA078-ED91-4592-A326-6DD3B8ED2681}"/>
    <cellStyle name="SAPBEXfilterDrill 2 2 4 2 4 2" xfId="28667" xr:uid="{D8C9445E-24D8-4438-B940-5D26825D31A9}"/>
    <cellStyle name="SAPBEXfilterDrill 2 2 4 2 5" xfId="22830" xr:uid="{756B4F41-9587-4124-8EEC-91B7142E3BE0}"/>
    <cellStyle name="SAPBEXfilterDrill 2 2 4 3" xfId="16671" xr:uid="{C3F41947-E9FB-4B0E-A3FF-A7A29607C9BE}"/>
    <cellStyle name="SAPBEXfilterDrill 2 2 4 3 2" xfId="24583" xr:uid="{B07894D9-D995-48DF-A83C-820593F6F426}"/>
    <cellStyle name="SAPBEXfilterDrill 2 2 4 4" xfId="17765" xr:uid="{46A32299-FAE2-4B55-A005-DEEFCF8C282B}"/>
    <cellStyle name="SAPBEXfilterDrill 2 2 4 4 2" xfId="25666" xr:uid="{B59F2B62-A6C7-4ABF-98CC-680270BB3D21}"/>
    <cellStyle name="SAPBEXfilterDrill 2 2 4 5" xfId="15684" xr:uid="{03C5D9E8-69AC-4D58-B778-221C4DB15C51}"/>
    <cellStyle name="SAPBEXfilterDrill 2 2 4 5 2" xfId="23598" xr:uid="{0124C4E2-0408-4734-8745-971A1CB592F4}"/>
    <cellStyle name="SAPBEXfilterDrill 2 2 4 6" xfId="21784" xr:uid="{B7312C08-3A4A-46E2-9D52-A5112B5AB703}"/>
    <cellStyle name="SAPBEXfilterDrill 2 2 5" xfId="5626" xr:uid="{DB5D3C25-D66E-406B-87A3-D766C2C8819A}"/>
    <cellStyle name="SAPBEXfilterDrill 2 2 5 2" xfId="13468" xr:uid="{D69F2AC6-9D5E-48E8-BF10-62BC986C1292}"/>
    <cellStyle name="SAPBEXfilterDrill 2 2 5 2 2" xfId="19243" xr:uid="{9378053A-1DBF-4AEC-A88B-250CC1B8B920}"/>
    <cellStyle name="SAPBEXfilterDrill 2 2 5 2 2 2" xfId="27141" xr:uid="{412DA3E3-1FE2-459D-98F6-63E9CE0EFCC4}"/>
    <cellStyle name="SAPBEXfilterDrill 2 2 5 2 3" xfId="20092" xr:uid="{E9E65366-9F6D-48A3-9E4A-28CAFDB7BF13}"/>
    <cellStyle name="SAPBEXfilterDrill 2 2 5 2 3 2" xfId="27986" xr:uid="{92CCE597-5088-4E1A-9864-6278E384C2CB}"/>
    <cellStyle name="SAPBEXfilterDrill 2 2 5 2 4" xfId="20824" xr:uid="{2D8D844F-1457-4E32-BED0-9E90E123930A}"/>
    <cellStyle name="SAPBEXfilterDrill 2 2 5 2 4 2" xfId="28717" xr:uid="{ED9BAFB7-FA20-430A-AE45-01CC9770FEEC}"/>
    <cellStyle name="SAPBEXfilterDrill 2 2 5 2 5" xfId="22880" xr:uid="{F7C87603-FEF5-4BC4-B70C-66212B239966}"/>
    <cellStyle name="SAPBEXfilterDrill 2 2 5 3" xfId="16721" xr:uid="{BAEA67E5-77B3-4A2E-89F3-97CF6F54BAE7}"/>
    <cellStyle name="SAPBEXfilterDrill 2 2 5 3 2" xfId="24633" xr:uid="{230D41D4-5F82-43AF-B449-2A259268D29A}"/>
    <cellStyle name="SAPBEXfilterDrill 2 2 5 4" xfId="18877" xr:uid="{BDF0E0F4-034A-4ED6-B6EF-34601DD020DB}"/>
    <cellStyle name="SAPBEXfilterDrill 2 2 5 4 2" xfId="26775" xr:uid="{9C33B4B1-0427-4850-ACB4-49617982CC6B}"/>
    <cellStyle name="SAPBEXfilterDrill 2 2 5 5" xfId="18344" xr:uid="{26101F0C-D503-4E21-BCD8-CB91FBA7EA63}"/>
    <cellStyle name="SAPBEXfilterDrill 2 2 5 5 2" xfId="26243" xr:uid="{209F5CFB-D1B2-4229-BBDB-FAA2221DB376}"/>
    <cellStyle name="SAPBEXfilterDrill 2 2 5 6" xfId="21834" xr:uid="{ED601B1C-2812-4F3C-9B5A-69F2AC2E6982}"/>
    <cellStyle name="SAPBEXfilterDrill 2 2 6" xfId="5677" xr:uid="{3847274E-CD4E-4C73-8153-124307BE1128}"/>
    <cellStyle name="SAPBEXfilterDrill 2 2 6 2" xfId="13519" xr:uid="{AC5D48E9-C179-498D-8271-5A5FF6311FCF}"/>
    <cellStyle name="SAPBEXfilterDrill 2 2 6 2 2" xfId="19294" xr:uid="{D9D00A4F-FC67-4257-B48C-A7951E6845A5}"/>
    <cellStyle name="SAPBEXfilterDrill 2 2 6 2 2 2" xfId="27192" xr:uid="{4FF2916F-07A2-48D8-907E-F41E81C8EC59}"/>
    <cellStyle name="SAPBEXfilterDrill 2 2 6 2 3" xfId="20143" xr:uid="{0F095725-EC1B-4B96-9346-A2FC76151143}"/>
    <cellStyle name="SAPBEXfilterDrill 2 2 6 2 3 2" xfId="28037" xr:uid="{DE9D724F-5E82-4F45-9399-2951E2ABC386}"/>
    <cellStyle name="SAPBEXfilterDrill 2 2 6 2 4" xfId="20875" xr:uid="{1924DFCC-092D-412A-9D7D-52246B1909A7}"/>
    <cellStyle name="SAPBEXfilterDrill 2 2 6 2 4 2" xfId="28768" xr:uid="{9E5A1256-0E33-487C-8CF5-4E1DBFEAD220}"/>
    <cellStyle name="SAPBEXfilterDrill 2 2 6 2 5" xfId="22931" xr:uid="{5E70E026-3D15-495B-9C39-08C94C3DC8C9}"/>
    <cellStyle name="SAPBEXfilterDrill 2 2 6 3" xfId="16772" xr:uid="{858F8DD6-5D6D-426E-91F8-4045358DB25A}"/>
    <cellStyle name="SAPBEXfilterDrill 2 2 6 3 2" xfId="24684" xr:uid="{ACE8453D-3BF0-4758-9D12-AA639B88D72D}"/>
    <cellStyle name="SAPBEXfilterDrill 2 2 6 4" xfId="18875" xr:uid="{D399CF21-D20D-401B-8396-FE8119889B49}"/>
    <cellStyle name="SAPBEXfilterDrill 2 2 6 4 2" xfId="26773" xr:uid="{B056F287-9B69-45C3-8A11-DFCAAD2B25DD}"/>
    <cellStyle name="SAPBEXfilterDrill 2 2 6 5" xfId="17908" xr:uid="{42165530-9534-44E5-9BEE-CA8BD83A85A7}"/>
    <cellStyle name="SAPBEXfilterDrill 2 2 6 5 2" xfId="25809" xr:uid="{F6EFF43A-CB81-44F6-B003-60D8560B7ABF}"/>
    <cellStyle name="SAPBEXfilterDrill 2 2 6 6" xfId="21885" xr:uid="{68785A92-DC5F-4F74-A6A9-F885B77BA3A0}"/>
    <cellStyle name="SAPBEXfilterDrill 2 2 7" xfId="5730" xr:uid="{7F8BB76E-027F-4D16-B727-DC82A165A1F6}"/>
    <cellStyle name="SAPBEXfilterDrill 2 2 7 2" xfId="13572" xr:uid="{F4754666-D528-40F9-9103-67A353B86C07}"/>
    <cellStyle name="SAPBEXfilterDrill 2 2 7 2 2" xfId="19347" xr:uid="{EA09F4B2-AFA0-4A2D-A6B4-0BD746A6944E}"/>
    <cellStyle name="SAPBEXfilterDrill 2 2 7 2 2 2" xfId="27245" xr:uid="{55C90AB1-7760-418C-8441-F9C80F71F5B9}"/>
    <cellStyle name="SAPBEXfilterDrill 2 2 7 2 3" xfId="20196" xr:uid="{A4776505-BFFE-4E57-9995-356B0317B73A}"/>
    <cellStyle name="SAPBEXfilterDrill 2 2 7 2 3 2" xfId="28090" xr:uid="{256AAFEA-9A87-44C9-B47F-A0D87BB9A571}"/>
    <cellStyle name="SAPBEXfilterDrill 2 2 7 2 4" xfId="20928" xr:uid="{4EB2A78B-6DD1-42EB-B724-D8B5FC774ACF}"/>
    <cellStyle name="SAPBEXfilterDrill 2 2 7 2 4 2" xfId="28821" xr:uid="{192FC923-1B2E-4D0B-8F1D-18ACE1FA409C}"/>
    <cellStyle name="SAPBEXfilterDrill 2 2 7 2 5" xfId="22984" xr:uid="{94075AF2-3A2D-4FA9-89A2-F8D6D644EAF5}"/>
    <cellStyle name="SAPBEXfilterDrill 2 2 7 3" xfId="16825" xr:uid="{B4652732-C0F8-4005-A912-4E7C4961C321}"/>
    <cellStyle name="SAPBEXfilterDrill 2 2 7 3 2" xfId="24737" xr:uid="{FB905B30-532B-4C61-B81C-9E122FC4D1C5}"/>
    <cellStyle name="SAPBEXfilterDrill 2 2 7 4" xfId="19731" xr:uid="{49725211-7794-4F06-80F2-A19603915081}"/>
    <cellStyle name="SAPBEXfilterDrill 2 2 7 4 2" xfId="27626" xr:uid="{5717D1FE-F45E-44E8-8462-62490ED6061C}"/>
    <cellStyle name="SAPBEXfilterDrill 2 2 7 5" xfId="15770" xr:uid="{ED9CFF2E-FDC0-47F3-8C1E-7479A28547D2}"/>
    <cellStyle name="SAPBEXfilterDrill 2 2 7 5 2" xfId="23684" xr:uid="{F507DD03-2E2D-402A-955F-3565FAF429E8}"/>
    <cellStyle name="SAPBEXfilterDrill 2 2 7 6" xfId="21938" xr:uid="{B074639F-938C-42F8-BB0E-5CE1176F827B}"/>
    <cellStyle name="SAPBEXfilterDrill 2 2 8" xfId="10863" xr:uid="{8B5817E5-130B-4DB0-BFDB-69B073D9425F}"/>
    <cellStyle name="SAPBEXfilterDrill 2 2 8 2" xfId="18085" xr:uid="{39B009C1-1EE5-4917-8F86-025D9EBDB5D1}"/>
    <cellStyle name="SAPBEXfilterDrill 2 2 8 2 2" xfId="25984" xr:uid="{AB95C5D9-F481-4A9E-B14B-23945356388C}"/>
    <cellStyle name="SAPBEXfilterDrill 2 2 8 3" xfId="15381" xr:uid="{C577BE7F-2FF7-461B-9C9D-22C4C0272657}"/>
    <cellStyle name="SAPBEXfilterDrill 2 2 8 3 2" xfId="23303" xr:uid="{4856CCA6-ED84-4936-8D11-5A214788D666}"/>
    <cellStyle name="SAPBEXfilterDrill 2 2 8 4" xfId="19483" xr:uid="{B7302D28-D4B1-44F6-A49A-1DD3F9F36CF3}"/>
    <cellStyle name="SAPBEXfilterDrill 2 2 8 4 2" xfId="27379" xr:uid="{665402A5-63B9-45E8-A0A9-4F235D5BED17}"/>
    <cellStyle name="SAPBEXfilterDrill 2 2 8 5" xfId="22195" xr:uid="{934E06CE-19A4-4E1F-B12D-0FD9C6764450}"/>
    <cellStyle name="SAPBEXfilterDrill 2 2 9" xfId="15803" xr:uid="{8B6AB280-B3DC-49FB-9455-CA618EA14741}"/>
    <cellStyle name="SAPBEXfilterDrill 2 2 9 2" xfId="23717" xr:uid="{1CF49D5B-DDD4-4D4E-AF83-388E70F04D0C}"/>
    <cellStyle name="SAPBEXfilterDrill 2 3" xfId="3011" xr:uid="{526B14AD-FD70-4095-9F88-BB33A57EF160}"/>
    <cellStyle name="SAPBEXfilterDrill 2 3 2" xfId="12171" xr:uid="{9FAE79B1-1887-43E5-823C-2E914598C93A}"/>
    <cellStyle name="SAPBEXfilterDrill 2 3 2 2" xfId="18562" xr:uid="{612214B3-1F28-414C-B4B0-586C1AD2B96B}"/>
    <cellStyle name="SAPBEXfilterDrill 2 3 2 2 2" xfId="26460" xr:uid="{D1D4FFCF-5174-4214-9902-7E81A3BFC800}"/>
    <cellStyle name="SAPBEXfilterDrill 2 3 2 3" xfId="15305" xr:uid="{486102C1-16E4-45C7-8597-59D8E180CAF5}"/>
    <cellStyle name="SAPBEXfilterDrill 2 3 2 3 2" xfId="23227" xr:uid="{97373D3C-81F8-4021-ADC1-A7A3FB04A8AA}"/>
    <cellStyle name="SAPBEXfilterDrill 2 3 2 4" xfId="15637" xr:uid="{D4525C3F-36CD-4B12-BF3A-67B90A9F5CD4}"/>
    <cellStyle name="SAPBEXfilterDrill 2 3 2 4 2" xfId="23552" xr:uid="{8C70B4BC-5589-4603-BC87-8A95B8859401}"/>
    <cellStyle name="SAPBEXfilterDrill 2 3 2 5" xfId="22415" xr:uid="{F971B064-3117-46C5-8714-1A09B200191C}"/>
    <cellStyle name="SAPBEXfilterDrill 2 3 3" xfId="15879" xr:uid="{AA38AEE7-F040-4003-97DD-2F36A7F8B840}"/>
    <cellStyle name="SAPBEXfilterDrill 2 3 3 2" xfId="23793" xr:uid="{56481B3A-F925-4672-8629-9728BE630904}"/>
    <cellStyle name="SAPBEXfilterDrill 2 3 4" xfId="17807" xr:uid="{E5977F9C-0E0E-413F-9C48-3EB5986DA76C}"/>
    <cellStyle name="SAPBEXfilterDrill 2 3 4 2" xfId="25708" xr:uid="{A88554B7-BA3C-4A37-8531-B5B2F3F62ECC}"/>
    <cellStyle name="SAPBEXfilterDrill 2 3 5" xfId="16961" xr:uid="{8D585899-F05E-4BA8-B6F7-D033A0A75274}"/>
    <cellStyle name="SAPBEXfilterDrill 2 3 5 2" xfId="24873" xr:uid="{1AE88DD8-EF98-4602-A096-C92451B10A73}"/>
    <cellStyle name="SAPBEXfilterDrill 2 3 6" xfId="21358" xr:uid="{7BB78101-95DA-4DBF-A23E-8EE198E90536}"/>
    <cellStyle name="SAPBEXfilterDrill 2 4" xfId="2655" xr:uid="{D6577B6D-B22F-4F1B-B9D2-1C695BCEBD0E}"/>
    <cellStyle name="SAPBEXfilterDrill 2 4 2" xfId="11836" xr:uid="{386CEAE8-0C2F-44A1-9BCE-69E9B83492A3}"/>
    <cellStyle name="SAPBEXfilterDrill 2 4 2 2" xfId="18389" xr:uid="{DB28CB01-8622-4C9C-A8B3-41BF3487C4FF}"/>
    <cellStyle name="SAPBEXfilterDrill 2 4 2 2 2" xfId="26287" xr:uid="{8A004B9B-9B2D-40CE-BF7A-C7C21EA3FFAD}"/>
    <cellStyle name="SAPBEXfilterDrill 2 4 2 3" xfId="17834" xr:uid="{8D51D986-96F0-42BC-865A-8D6CDD9126C5}"/>
    <cellStyle name="SAPBEXfilterDrill 2 4 2 3 2" xfId="25735" xr:uid="{9CA16F91-C599-4E13-843A-7370DE209683}"/>
    <cellStyle name="SAPBEXfilterDrill 2 4 2 4" xfId="15420" xr:uid="{410BB698-B756-4980-AB95-1E02DD3F694B}"/>
    <cellStyle name="SAPBEXfilterDrill 2 4 2 4 2" xfId="23341" xr:uid="{13EB1BA3-B35E-42CC-A0CC-D7F98F5B63CF}"/>
    <cellStyle name="SAPBEXfilterDrill 2 4 2 5" xfId="22306" xr:uid="{93DDACFC-4278-48AC-993C-24A92336BC3B}"/>
    <cellStyle name="SAPBEXfilterDrill 2 4 3" xfId="15710" xr:uid="{77D521F3-0A10-478E-90C2-300B0F49F4C9}"/>
    <cellStyle name="SAPBEXfilterDrill 2 4 3 2" xfId="23624" xr:uid="{12DCFC19-A101-4C2E-B6E7-88F225741DC1}"/>
    <cellStyle name="SAPBEXfilterDrill 2 4 4" xfId="18481" xr:uid="{F3872D32-D011-483E-9D08-CF68DC133FD6}"/>
    <cellStyle name="SAPBEXfilterDrill 2 4 4 2" xfId="26379" xr:uid="{81BCB7BA-9603-4964-9384-8DD3443E48D7}"/>
    <cellStyle name="SAPBEXfilterDrill 2 4 5" xfId="20308" xr:uid="{5973712B-DC44-42F6-A2A8-2E707F360347}"/>
    <cellStyle name="SAPBEXfilterDrill 2 4 5 2" xfId="28202" xr:uid="{B8B86FE3-7B30-4CEC-A24D-CB70DB435EA8}"/>
    <cellStyle name="SAPBEXfilterDrill 2 4 6" xfId="21229" xr:uid="{A3F64C71-7AFC-4711-B0BF-A59513AF35C7}"/>
    <cellStyle name="SAPBEXfilterDrill 2 5" xfId="2983" xr:uid="{80CE2AF4-001A-4695-B8AD-7F5422BBF16C}"/>
    <cellStyle name="SAPBEXfilterDrill 2 5 2" xfId="12143" xr:uid="{E65D9398-C87B-43F1-B972-DAFEB9B27479}"/>
    <cellStyle name="SAPBEXfilterDrill 2 5 2 2" xfId="18534" xr:uid="{F800ADB6-5AE5-4329-8BCA-1782DB2CA834}"/>
    <cellStyle name="SAPBEXfilterDrill 2 5 2 2 2" xfId="26432" xr:uid="{B4B83523-DE30-4E2E-8C32-043B739B2673}"/>
    <cellStyle name="SAPBEXfilterDrill 2 5 2 3" xfId="15309" xr:uid="{90E57B83-30A9-4C27-B060-9470506A00D0}"/>
    <cellStyle name="SAPBEXfilterDrill 2 5 2 3 2" xfId="23231" xr:uid="{07E07E6A-B087-4F0B-80DD-0E851F6B7D39}"/>
    <cellStyle name="SAPBEXfilterDrill 2 5 2 4" xfId="16127" xr:uid="{501EBAA5-B795-4096-8130-E3E35B2A8A81}"/>
    <cellStyle name="SAPBEXfilterDrill 2 5 2 4 2" xfId="24039" xr:uid="{09C3E20D-C1E1-4F54-9C3A-8AB752708F1B}"/>
    <cellStyle name="SAPBEXfilterDrill 2 5 2 5" xfId="22387" xr:uid="{F409CA65-BF16-40C8-9086-1060AD750730}"/>
    <cellStyle name="SAPBEXfilterDrill 2 5 3" xfId="15851" xr:uid="{0769253A-432F-4C85-9C66-6ABEF5E64F90}"/>
    <cellStyle name="SAPBEXfilterDrill 2 5 3 2" xfId="23765" xr:uid="{87C11783-97C1-4F67-BD13-0A6D502E49EF}"/>
    <cellStyle name="SAPBEXfilterDrill 2 5 4" xfId="19639" xr:uid="{FC001E10-C2CF-43E7-A4D7-85AFF36561FB}"/>
    <cellStyle name="SAPBEXfilterDrill 2 5 4 2" xfId="27535" xr:uid="{ADFEC730-E559-4CE8-99F6-BE2DFE57B220}"/>
    <cellStyle name="SAPBEXfilterDrill 2 5 5" xfId="15320" xr:uid="{B6206C69-F15A-429B-BDF3-762FA27FFE16}"/>
    <cellStyle name="SAPBEXfilterDrill 2 5 5 2" xfId="23242" xr:uid="{F17293C8-A0F2-410A-BE23-B672E51083F0}"/>
    <cellStyle name="SAPBEXfilterDrill 2 5 6" xfId="21330" xr:uid="{EECA25A4-CA8B-4D7A-BDD4-286E7C91AEED}"/>
    <cellStyle name="SAPBEXfilterDrill 2 6" xfId="4626" xr:uid="{88B144A6-5BAE-4A5E-8CCC-346ADFEA0E9F}"/>
    <cellStyle name="SAPBEXfilterDrill 2 6 2" xfId="12670" xr:uid="{5BA90FEB-CDD2-4C98-9525-BA6CD019CFB5}"/>
    <cellStyle name="SAPBEXfilterDrill 2 6 2 2" xfId="18777" xr:uid="{A60A7B90-05B3-4B7B-9ACA-8A9E50343AE8}"/>
    <cellStyle name="SAPBEXfilterDrill 2 6 2 2 2" xfId="26675" xr:uid="{17028421-0163-4182-A26A-2090DE03BFED}"/>
    <cellStyle name="SAPBEXfilterDrill 2 6 2 3" xfId="19823" xr:uid="{7AFF5A91-48DC-4A50-9EDB-E54FA5920E66}"/>
    <cellStyle name="SAPBEXfilterDrill 2 6 2 3 2" xfId="27718" xr:uid="{AC07B37B-0A1A-41F6-B8CC-24D0DD7DD889}"/>
    <cellStyle name="SAPBEXfilterDrill 2 6 2 4" xfId="20253" xr:uid="{5D973A24-79B2-4AF7-9E30-8C76B085AE59}"/>
    <cellStyle name="SAPBEXfilterDrill 2 6 2 4 2" xfId="28147" xr:uid="{F43FA6D6-1BFF-4695-9AA5-00479E04B3B1}"/>
    <cellStyle name="SAPBEXfilterDrill 2 6 2 5" xfId="22516" xr:uid="{EA467E96-ACAB-4AE8-B0F6-B4A446110D42}"/>
    <cellStyle name="SAPBEXfilterDrill 2 6 3" xfId="19545" xr:uid="{667932F7-873C-42DB-9DC8-52D78F8E69BB}"/>
    <cellStyle name="SAPBEXfilterDrill 2 6 3 2" xfId="27441" xr:uid="{CF909433-6D84-431D-A0BB-AF6E65B5E5F4}"/>
    <cellStyle name="SAPBEXfilterDrill 2 6 4" xfId="21463" xr:uid="{D55B4B96-D48E-4A4E-BD6D-FA6487DE51D0}"/>
    <cellStyle name="SAPBEXfilterDrill 2 7" xfId="8481" xr:uid="{921ED555-9DD7-4309-8C53-9E2FF4594563}"/>
    <cellStyle name="SAPBEXfilterDrill 2 7 2" xfId="17506" xr:uid="{2654C5A0-DE5A-4524-A9C0-858391F2EE58}"/>
    <cellStyle name="SAPBEXfilterDrill 2 7 2 2" xfId="25416" xr:uid="{D605FD69-6F03-4E2C-82AA-191F889B7258}"/>
    <cellStyle name="SAPBEXfilterDrill 2 7 3" xfId="15251" xr:uid="{0EC0E836-706D-40A7-BAF1-996C4AC001AF}"/>
    <cellStyle name="SAPBEXfilterDrill 2 7 3 2" xfId="23173" xr:uid="{DEAAFBB0-E367-4D19-8F03-5794ACAA9287}"/>
    <cellStyle name="SAPBEXfilterDrill 2 7 4" xfId="19845" xr:uid="{71F0A986-47CE-4FF9-B92B-0CD884CB5E03}"/>
    <cellStyle name="SAPBEXfilterDrill 2 7 4 2" xfId="27740" xr:uid="{3160450A-898A-408B-8DD8-E145F5CDBDE2}"/>
    <cellStyle name="SAPBEXfilterDrill 2 7 5" xfId="22097" xr:uid="{4ED09BD6-D221-4C5E-98CB-8E854675219A}"/>
    <cellStyle name="SAPBEXfilterDrill 2 8" xfId="21134" xr:uid="{210E1F85-16C7-4F98-8973-061BEA054CD8}"/>
    <cellStyle name="SAPBEXfilterDrill 3" xfId="2856" xr:uid="{BC3D5D16-E46A-4DAD-9D6E-1A5080F4F0D7}"/>
    <cellStyle name="SAPBEXfilterDrill 3 2" xfId="5282" xr:uid="{B872CEC0-D150-4BF4-AD51-5B9B25F204B1}"/>
    <cellStyle name="SAPBEXfilterDrill 3 2 10" xfId="15431" xr:uid="{50973700-3A6F-4892-84F2-3774429A96F1}"/>
    <cellStyle name="SAPBEXfilterDrill 3 2 10 2" xfId="23352" xr:uid="{33432406-4E54-4ABF-B5E1-16E7877ED024}"/>
    <cellStyle name="SAPBEXfilterDrill 3 2 11" xfId="21534" xr:uid="{19854C5E-B873-46E7-9042-1BEC84C4FD4C}"/>
    <cellStyle name="SAPBEXfilterDrill 3 2 2" xfId="5520" xr:uid="{7DAD34C1-3A39-40C0-8140-4165673AF6FE}"/>
    <cellStyle name="SAPBEXfilterDrill 3 2 2 2" xfId="13362" xr:uid="{8F334C81-F66F-46A2-A716-65FA72BDF329}"/>
    <cellStyle name="SAPBEXfilterDrill 3 2 2 2 2" xfId="19137" xr:uid="{79606488-DF23-4378-8048-8475A77CA87D}"/>
    <cellStyle name="SAPBEXfilterDrill 3 2 2 2 2 2" xfId="27035" xr:uid="{F2C1DB3E-BB35-491B-BF70-A4A01AAFC7BF}"/>
    <cellStyle name="SAPBEXfilterDrill 3 2 2 2 3" xfId="19986" xr:uid="{BDFBFAC0-3697-417A-BA76-C50AC5EAE675}"/>
    <cellStyle name="SAPBEXfilterDrill 3 2 2 2 3 2" xfId="27880" xr:uid="{1D644F0F-318C-43F8-B9CE-D6EA5B3BD359}"/>
    <cellStyle name="SAPBEXfilterDrill 3 2 2 2 4" xfId="20718" xr:uid="{59C40BD6-7913-4E7A-9839-6F09FD8B1826}"/>
    <cellStyle name="SAPBEXfilterDrill 3 2 2 2 4 2" xfId="28611" xr:uid="{44ACF73F-771F-4A3D-A13E-0DE7F81F9E9D}"/>
    <cellStyle name="SAPBEXfilterDrill 3 2 2 2 5" xfId="22774" xr:uid="{008CEC69-1C6C-4140-BD3A-4431613E3271}"/>
    <cellStyle name="SAPBEXfilterDrill 3 2 2 3" xfId="16615" xr:uid="{82B144BA-AAA6-4830-BDCE-860A5CA5C2C7}"/>
    <cellStyle name="SAPBEXfilterDrill 3 2 2 3 2" xfId="24527" xr:uid="{6EEEDBE6-6AA2-44D7-B6CD-48853032B26E}"/>
    <cellStyle name="SAPBEXfilterDrill 3 2 2 4" xfId="17465" xr:uid="{0B363FB5-E4A3-4019-BB73-FD052A32E3AB}"/>
    <cellStyle name="SAPBEXfilterDrill 3 2 2 4 2" xfId="25375" xr:uid="{09B4FEB3-22A7-4718-A950-D1A1D7B22753}"/>
    <cellStyle name="SAPBEXfilterDrill 3 2 2 5" xfId="17218" xr:uid="{1E83158F-A093-43D5-8D34-402A73067CC7}"/>
    <cellStyle name="SAPBEXfilterDrill 3 2 2 5 2" xfId="25130" xr:uid="{DFC27386-E57B-4EE9-BB24-B73FB89F5E9D}"/>
    <cellStyle name="SAPBEXfilterDrill 3 2 2 6" xfId="21728" xr:uid="{274D8266-BF42-47E3-A6FA-4003CD412092}"/>
    <cellStyle name="SAPBEXfilterDrill 3 2 3" xfId="5577" xr:uid="{DF62E35E-7542-4938-8A96-3B8F2F9A0DC4}"/>
    <cellStyle name="SAPBEXfilterDrill 3 2 3 2" xfId="13419" xr:uid="{0EC6E204-0744-4312-8CAB-25A1B91823ED}"/>
    <cellStyle name="SAPBEXfilterDrill 3 2 3 2 2" xfId="19194" xr:uid="{4DC5F408-5CF9-4471-9FB7-C315898B7E9D}"/>
    <cellStyle name="SAPBEXfilterDrill 3 2 3 2 2 2" xfId="27092" xr:uid="{6D236679-731B-4DDF-9597-8E713830E21D}"/>
    <cellStyle name="SAPBEXfilterDrill 3 2 3 2 3" xfId="20043" xr:uid="{2AEE3CD2-3031-4B4D-A76C-248BF778E495}"/>
    <cellStyle name="SAPBEXfilterDrill 3 2 3 2 3 2" xfId="27937" xr:uid="{DF3D1FE2-FBAD-4318-BB17-C3A6572D5899}"/>
    <cellStyle name="SAPBEXfilterDrill 3 2 3 2 4" xfId="20775" xr:uid="{F2AD4A10-D6C8-457D-8294-35FF02AE0F1B}"/>
    <cellStyle name="SAPBEXfilterDrill 3 2 3 2 4 2" xfId="28668" xr:uid="{FFAE8138-C07A-46B6-B7EE-9CE7FE4126CE}"/>
    <cellStyle name="SAPBEXfilterDrill 3 2 3 2 5" xfId="22831" xr:uid="{1C0B5BA0-6BDC-4186-AF1D-92FF044122BE}"/>
    <cellStyle name="SAPBEXfilterDrill 3 2 3 3" xfId="16672" xr:uid="{610EF9CA-14A7-477D-B443-6647890E4AD9}"/>
    <cellStyle name="SAPBEXfilterDrill 3 2 3 3 2" xfId="24584" xr:uid="{B8DA910D-ADA5-4AE8-A315-B004FA5D5E20}"/>
    <cellStyle name="SAPBEXfilterDrill 3 2 3 4" xfId="17462" xr:uid="{A5BFFF75-8A7D-42C2-9E38-24A771692958}"/>
    <cellStyle name="SAPBEXfilterDrill 3 2 3 4 2" xfId="25372" xr:uid="{AE887D43-070E-40C0-B883-D1F27497B013}"/>
    <cellStyle name="SAPBEXfilterDrill 3 2 3 5" xfId="20281" xr:uid="{EB54CBCD-2431-43AB-9211-921221E43AE1}"/>
    <cellStyle name="SAPBEXfilterDrill 3 2 3 5 2" xfId="28175" xr:uid="{05EEF9AC-70C7-4986-968B-58E836B01909}"/>
    <cellStyle name="SAPBEXfilterDrill 3 2 3 6" xfId="21785" xr:uid="{DD549620-9208-4B81-BCB4-83AE859521E6}"/>
    <cellStyle name="SAPBEXfilterDrill 3 2 4" xfId="5627" xr:uid="{E91E46B5-BCA9-4C48-B62A-4FE12AED5BAC}"/>
    <cellStyle name="SAPBEXfilterDrill 3 2 4 2" xfId="13469" xr:uid="{D769262C-3F01-46FE-8FAA-60FA23CA0EE8}"/>
    <cellStyle name="SAPBEXfilterDrill 3 2 4 2 2" xfId="19244" xr:uid="{70D11638-18C5-402B-BB76-1F5EB4E74CF7}"/>
    <cellStyle name="SAPBEXfilterDrill 3 2 4 2 2 2" xfId="27142" xr:uid="{226502FC-3F66-4BE1-A4E0-9C24C051C39B}"/>
    <cellStyle name="SAPBEXfilterDrill 3 2 4 2 3" xfId="20093" xr:uid="{5D9E901E-CC2D-4C12-A939-44515EA25F1E}"/>
    <cellStyle name="SAPBEXfilterDrill 3 2 4 2 3 2" xfId="27987" xr:uid="{7F68E2B8-4AEC-407A-AE6D-F567AE8427C6}"/>
    <cellStyle name="SAPBEXfilterDrill 3 2 4 2 4" xfId="20825" xr:uid="{BB932F6E-DE51-4945-B5FF-1E43483C2EA3}"/>
    <cellStyle name="SAPBEXfilterDrill 3 2 4 2 4 2" xfId="28718" xr:uid="{BDBCB097-6DCC-4C0F-AFDE-0DA6B5C1159A}"/>
    <cellStyle name="SAPBEXfilterDrill 3 2 4 2 5" xfId="22881" xr:uid="{00BD3FDE-3C43-4DF2-883B-86D7AA894F4F}"/>
    <cellStyle name="SAPBEXfilterDrill 3 2 4 3" xfId="16722" xr:uid="{111C6103-77DF-42FF-9923-62BBB8DAA60D}"/>
    <cellStyle name="SAPBEXfilterDrill 3 2 4 3 2" xfId="24634" xr:uid="{16F52126-785C-4D3B-8FB9-EC27EF74FD0E}"/>
    <cellStyle name="SAPBEXfilterDrill 3 2 4 4" xfId="16353" xr:uid="{DF25C66F-E44D-405D-BC16-D69B15C45905}"/>
    <cellStyle name="SAPBEXfilterDrill 3 2 4 4 2" xfId="24265" xr:uid="{230BD5A3-D8DA-4857-ADC1-F2140D99A1B4}"/>
    <cellStyle name="SAPBEXfilterDrill 3 2 4 5" xfId="17058" xr:uid="{94F28372-5CC8-49D0-B191-6064A6CE0477}"/>
    <cellStyle name="SAPBEXfilterDrill 3 2 4 5 2" xfId="24970" xr:uid="{98A79F24-B9CA-42F7-9383-92134EDF28A6}"/>
    <cellStyle name="SAPBEXfilterDrill 3 2 4 6" xfId="21835" xr:uid="{2BAEFEB2-1880-42DE-B874-85C2E4FD570C}"/>
    <cellStyle name="SAPBEXfilterDrill 3 2 5" xfId="5678" xr:uid="{3A7A6109-6FCE-499B-B446-955A7B5E7891}"/>
    <cellStyle name="SAPBEXfilterDrill 3 2 5 2" xfId="13520" xr:uid="{A7DB6090-9135-442C-BE7B-3AE7AB291A44}"/>
    <cellStyle name="SAPBEXfilterDrill 3 2 5 2 2" xfId="19295" xr:uid="{A443C2A8-3BFE-4987-AE59-79F152E78D3B}"/>
    <cellStyle name="SAPBEXfilterDrill 3 2 5 2 2 2" xfId="27193" xr:uid="{5896FF67-42C1-42A5-A1E4-E3C0285F67B4}"/>
    <cellStyle name="SAPBEXfilterDrill 3 2 5 2 3" xfId="20144" xr:uid="{C5019120-FA5A-4889-8EE9-3EEE394723A6}"/>
    <cellStyle name="SAPBEXfilterDrill 3 2 5 2 3 2" xfId="28038" xr:uid="{8E4A35CB-E704-45DA-B7A5-7DAB3F0DB6AB}"/>
    <cellStyle name="SAPBEXfilterDrill 3 2 5 2 4" xfId="20876" xr:uid="{AFCA9F97-EC2B-48DC-9D35-C0255C7AF78C}"/>
    <cellStyle name="SAPBEXfilterDrill 3 2 5 2 4 2" xfId="28769" xr:uid="{A156F0AF-3230-4CCE-9AD4-49235304C57B}"/>
    <cellStyle name="SAPBEXfilterDrill 3 2 5 2 5" xfId="22932" xr:uid="{4B0B76D7-234E-4696-B659-BC00D91AB500}"/>
    <cellStyle name="SAPBEXfilterDrill 3 2 5 3" xfId="16773" xr:uid="{D8841353-4024-49D4-B97E-B9DA8D530F59}"/>
    <cellStyle name="SAPBEXfilterDrill 3 2 5 3 2" xfId="24685" xr:uid="{A9459A43-9368-4D7B-BC1E-F1BE463ADF31}"/>
    <cellStyle name="SAPBEXfilterDrill 3 2 5 4" xfId="16351" xr:uid="{FA1B6934-7397-40C7-AD55-09E3AEF147F2}"/>
    <cellStyle name="SAPBEXfilterDrill 3 2 5 4 2" xfId="24263" xr:uid="{B566028C-0669-439E-BC59-45014B21DCDE}"/>
    <cellStyle name="SAPBEXfilterDrill 3 2 5 5" xfId="15668" xr:uid="{14836CDD-7B0C-4AB4-B830-5139DD6FADD3}"/>
    <cellStyle name="SAPBEXfilterDrill 3 2 5 5 2" xfId="23583" xr:uid="{15C90893-DA78-4CC3-938C-AF415D22F426}"/>
    <cellStyle name="SAPBEXfilterDrill 3 2 5 6" xfId="21886" xr:uid="{9F65E851-E8BA-4417-B151-B6E6503DC300}"/>
    <cellStyle name="SAPBEXfilterDrill 3 2 6" xfId="5731" xr:uid="{0A594198-9558-4416-B935-31F644DFC356}"/>
    <cellStyle name="SAPBEXfilterDrill 3 2 6 2" xfId="13573" xr:uid="{F05F56D6-F058-4AD7-851C-BFF2DD8AD895}"/>
    <cellStyle name="SAPBEXfilterDrill 3 2 6 2 2" xfId="19348" xr:uid="{36A18DBC-81E3-4D65-9203-517ED98360EB}"/>
    <cellStyle name="SAPBEXfilterDrill 3 2 6 2 2 2" xfId="27246" xr:uid="{2785C0B6-EBD6-4081-91D9-0780B869B968}"/>
    <cellStyle name="SAPBEXfilterDrill 3 2 6 2 3" xfId="20197" xr:uid="{2D70F233-21F4-4F0C-8BAD-83ABAE68118E}"/>
    <cellStyle name="SAPBEXfilterDrill 3 2 6 2 3 2" xfId="28091" xr:uid="{6B441115-1A86-4A43-9F14-BC2223054669}"/>
    <cellStyle name="SAPBEXfilterDrill 3 2 6 2 4" xfId="20929" xr:uid="{B59078D4-83E0-408A-9F48-AB7810860E10}"/>
    <cellStyle name="SAPBEXfilterDrill 3 2 6 2 4 2" xfId="28822" xr:uid="{3BBA39DD-19D2-49DE-8CE9-DD30AEF2ED87}"/>
    <cellStyle name="SAPBEXfilterDrill 3 2 6 2 5" xfId="22985" xr:uid="{42022206-963A-4544-83DD-0383072BE0A4}"/>
    <cellStyle name="SAPBEXfilterDrill 3 2 6 3" xfId="16826" xr:uid="{8A2E07FD-64D6-4246-8B56-60BE3AD895D9}"/>
    <cellStyle name="SAPBEXfilterDrill 3 2 6 3 2" xfId="24738" xr:uid="{A1B52566-4D9D-4727-B1DB-04FE0E9D0B06}"/>
    <cellStyle name="SAPBEXfilterDrill 3 2 6 4" xfId="15506" xr:uid="{B3CB18B0-CCD0-4E2E-86C8-0FA93DEF614F}"/>
    <cellStyle name="SAPBEXfilterDrill 3 2 6 4 2" xfId="23424" xr:uid="{D3C9A023-112B-4527-AAFE-E188DF0C81F0}"/>
    <cellStyle name="SAPBEXfilterDrill 3 2 6 5" xfId="18757" xr:uid="{F6438DA7-7DBF-48B4-B0DB-C742C62CB081}"/>
    <cellStyle name="SAPBEXfilterDrill 3 2 6 5 2" xfId="26655" xr:uid="{177B5E0B-6B37-432C-BEAB-BDF952511FDC}"/>
    <cellStyle name="SAPBEXfilterDrill 3 2 6 6" xfId="21939" xr:uid="{4B74711B-97F8-4E47-9D8E-03F59C688566}"/>
    <cellStyle name="SAPBEXfilterDrill 3 2 7" xfId="13134" xr:uid="{777A9FED-B892-4F15-A09B-405F1782A060}"/>
    <cellStyle name="SAPBEXfilterDrill 3 2 7 2" xfId="18940" xr:uid="{BFBE2DE4-3C63-4349-9773-B770259779CF}"/>
    <cellStyle name="SAPBEXfilterDrill 3 2 7 2 2" xfId="26838" xr:uid="{43860D0C-205B-4800-82AD-923734A122A6}"/>
    <cellStyle name="SAPBEXfilterDrill 3 2 7 3" xfId="19816" xr:uid="{EA63CA3D-94B4-47D9-A995-6F37110D42E0}"/>
    <cellStyle name="SAPBEXfilterDrill 3 2 7 3 2" xfId="27711" xr:uid="{0370CB3E-EB85-4B16-8B6B-DB51C524AFD6}"/>
    <cellStyle name="SAPBEXfilterDrill 3 2 7 4" xfId="16117" xr:uid="{73B87076-100E-4833-925D-E9AC5637FF64}"/>
    <cellStyle name="SAPBEXfilterDrill 3 2 7 4 2" xfId="24029" xr:uid="{3BCB03A5-3379-40E9-97E4-643CA98294E8}"/>
    <cellStyle name="SAPBEXfilterDrill 3 2 7 5" xfId="22582" xr:uid="{E1B27A62-AC35-4A6C-A7FA-BF1DBABF6C7B}"/>
    <cellStyle name="SAPBEXfilterDrill 3 2 8" xfId="16412" xr:uid="{A3032E34-0820-4B26-9B64-CCCDF9C8BE50}"/>
    <cellStyle name="SAPBEXfilterDrill 3 2 8 2" xfId="24324" xr:uid="{B5F667C7-941D-4527-8E02-1F95D4CEB696}"/>
    <cellStyle name="SAPBEXfilterDrill 3 2 9" xfId="17381" xr:uid="{3C8ED20B-B1AA-436F-BCF5-6341722EB897}"/>
    <cellStyle name="SAPBEXfilterDrill 3 2 9 2" xfId="25291" xr:uid="{7B72DCF7-440D-4E29-9CD8-208BCFE216D4}"/>
    <cellStyle name="SAPBEXfilterDrill 3 3" xfId="4627" xr:uid="{F99D6021-B344-485E-942A-B23472B88822}"/>
    <cellStyle name="SAPBEXfilterDrill 3 3 2" xfId="12671" xr:uid="{6ED18EB7-21E5-4BD9-90FB-547D028D7201}"/>
    <cellStyle name="SAPBEXfilterDrill 3 3 2 2" xfId="18778" xr:uid="{7B6591E0-BA80-4802-AC33-2AAB9565DF4C}"/>
    <cellStyle name="SAPBEXfilterDrill 3 3 2 2 2" xfId="26676" xr:uid="{28EC49BF-BA87-4595-BFFC-F18E5BA70994}"/>
    <cellStyle name="SAPBEXfilterDrill 3 3 2 3" xfId="18312" xr:uid="{138BFC7A-23C8-4490-ADC1-21DEC6B88057}"/>
    <cellStyle name="SAPBEXfilterDrill 3 3 2 3 2" xfId="26211" xr:uid="{9A8CF77C-E065-4FDE-8768-E1EAC7580D88}"/>
    <cellStyle name="SAPBEXfilterDrill 3 3 2 4" xfId="17646" xr:uid="{40D00E6F-7B8B-4036-BF44-8858A3C0E4FF}"/>
    <cellStyle name="SAPBEXfilterDrill 3 3 2 4 2" xfId="25548" xr:uid="{C736395D-8537-4118-9F55-9CA91EB64455}"/>
    <cellStyle name="SAPBEXfilterDrill 3 3 2 5" xfId="22517" xr:uid="{6CB212F3-F8D6-499A-8868-05D2D566061B}"/>
    <cellStyle name="SAPBEXfilterDrill 3 3 3" xfId="17185" xr:uid="{04CCFB55-2B49-4ADC-99EC-2521D8C47419}"/>
    <cellStyle name="SAPBEXfilterDrill 3 3 3 2" xfId="25097" xr:uid="{308D6094-B812-4730-A4C1-3BEDFFB42E16}"/>
    <cellStyle name="SAPBEXfilterDrill 3 3 4" xfId="21464" xr:uid="{884B102C-3ED1-43F2-B7D1-4F6E9602D4FC}"/>
    <cellStyle name="SAPBEXfilterDrill 3 4" xfId="10862" xr:uid="{6E222121-26AF-4469-A3B4-F17016011243}"/>
    <cellStyle name="SAPBEXfilterDrill 3 4 2" xfId="18084" xr:uid="{C03331B4-B1A5-406B-AEF5-5D17A6A8F902}"/>
    <cellStyle name="SAPBEXfilterDrill 3 4 2 2" xfId="25983" xr:uid="{2ECD431A-86F9-4387-924A-32DDE867713C}"/>
    <cellStyle name="SAPBEXfilterDrill 3 4 3" xfId="16098" xr:uid="{CD38FD0F-F85E-43A4-9BAF-58363612140F}"/>
    <cellStyle name="SAPBEXfilterDrill 3 4 3 2" xfId="24010" xr:uid="{3AE9E855-F12C-439E-A990-3825D1A5C986}"/>
    <cellStyle name="SAPBEXfilterDrill 3 4 4" xfId="17106" xr:uid="{0DE18FF7-0543-43EB-86AD-2BF0097119C4}"/>
    <cellStyle name="SAPBEXfilterDrill 3 4 4 2" xfId="25018" xr:uid="{9596B860-0711-4BA0-B1EF-2BC79105A0CC}"/>
    <cellStyle name="SAPBEXfilterDrill 3 4 5" xfId="22194" xr:uid="{5C1B5D8F-E996-4CE6-8B92-5C48AF5B42C5}"/>
    <cellStyle name="SAPBEXfilterDrill 3 5" xfId="15560" xr:uid="{8D1DFB52-8CAB-4CBC-95B3-41B1ED3F2D06}"/>
    <cellStyle name="SAPBEXfilterDrill 3 5 2" xfId="23478" xr:uid="{AD3C8065-B014-46CD-9657-5B7976A5E6BF}"/>
    <cellStyle name="SAPBEXfilterDrill 3 6" xfId="18258" xr:uid="{6BC86E53-999E-4FBB-86D2-70D68F7CAFB6}"/>
    <cellStyle name="SAPBEXfilterDrill 3 6 2" xfId="26157" xr:uid="{C9C5E369-BE1C-4F01-806E-0DF3113ED92D}"/>
    <cellStyle name="SAPBEXfilterDrill 3 7" xfId="21277" xr:uid="{94E3E87D-A1F6-4987-AFE1-94EDFF87AC4F}"/>
    <cellStyle name="SAPBEXfilterDrill 4" xfId="3010" xr:uid="{B227DBBB-84D5-4674-AC8B-C1A589FB782E}"/>
    <cellStyle name="SAPBEXfilterDrill 4 10" xfId="17593" xr:uid="{2BC5F789-AE77-4112-9808-10FDAA0AD9BA}"/>
    <cellStyle name="SAPBEXfilterDrill 4 10 2" xfId="25495" xr:uid="{C681497D-0665-4825-8384-615372BEEFD4}"/>
    <cellStyle name="SAPBEXfilterDrill 4 11" xfId="17854" xr:uid="{2139AB64-1F93-46C7-9977-3E6D23D5EFC3}"/>
    <cellStyle name="SAPBEXfilterDrill 4 11 2" xfId="25755" xr:uid="{A2F13205-89F9-43E9-A7B7-B9D952673F66}"/>
    <cellStyle name="SAPBEXfilterDrill 4 12" xfId="21357" xr:uid="{D884FA42-F727-4921-8858-E45817C0B300}"/>
    <cellStyle name="SAPBEXfilterDrill 4 2" xfId="5283" xr:uid="{53C0E5C4-E969-4DF6-861A-54E4DC0392C2}"/>
    <cellStyle name="SAPBEXfilterDrill 4 2 2" xfId="13135" xr:uid="{50521CF4-D35E-4E49-820C-BAC1143697F5}"/>
    <cellStyle name="SAPBEXfilterDrill 4 2 2 2" xfId="18941" xr:uid="{F8263D04-31F0-4C04-A5E6-77C3DC1C065E}"/>
    <cellStyle name="SAPBEXfilterDrill 4 2 2 2 2" xfId="26839" xr:uid="{4E303EAF-AD45-4154-8C72-F3ABAE3C0CE5}"/>
    <cellStyle name="SAPBEXfilterDrill 4 2 2 3" xfId="18307" xr:uid="{39F5AFF6-C6BC-4ACA-9E05-9F566EE7C1AD}"/>
    <cellStyle name="SAPBEXfilterDrill 4 2 2 3 2" xfId="26206" xr:uid="{FCA26A31-05E2-46C9-B410-2E9BB5492F96}"/>
    <cellStyle name="SAPBEXfilterDrill 4 2 2 4" xfId="20350" xr:uid="{11A1C800-6AAF-4FE8-B791-90101709E2EA}"/>
    <cellStyle name="SAPBEXfilterDrill 4 2 2 4 2" xfId="28244" xr:uid="{C71F97D7-6AA3-4CF2-94C2-0DBA55F3ED9E}"/>
    <cellStyle name="SAPBEXfilterDrill 4 2 2 5" xfId="22583" xr:uid="{94099801-49D0-4E31-9D9D-5B9486600151}"/>
    <cellStyle name="SAPBEXfilterDrill 4 2 3" xfId="16413" xr:uid="{123E5F59-0785-4F96-8155-CFD298598E53}"/>
    <cellStyle name="SAPBEXfilterDrill 4 2 3 2" xfId="24325" xr:uid="{C230828C-870E-40AF-A281-55BB0E1C2539}"/>
    <cellStyle name="SAPBEXfilterDrill 4 2 4" xfId="19478" xr:uid="{2B97C384-6CB3-4251-B302-392F831AD68F}"/>
    <cellStyle name="SAPBEXfilterDrill 4 2 4 2" xfId="27374" xr:uid="{16AEE1E2-90B6-4F3D-955D-DEBB7F40B188}"/>
    <cellStyle name="SAPBEXfilterDrill 4 2 5" xfId="18274" xr:uid="{F4A97FB8-2791-4C84-A66C-30D29263E3A3}"/>
    <cellStyle name="SAPBEXfilterDrill 4 2 5 2" xfId="26173" xr:uid="{BB9CBA29-1844-4482-B4D4-77088DE08588}"/>
    <cellStyle name="SAPBEXfilterDrill 4 2 6" xfId="21535" xr:uid="{CE9394C9-89EC-4B33-B5E9-41CB8F324450}"/>
    <cellStyle name="SAPBEXfilterDrill 4 3" xfId="5521" xr:uid="{DC7CB38C-D185-4100-9047-65D8C830BBA9}"/>
    <cellStyle name="SAPBEXfilterDrill 4 3 2" xfId="13363" xr:uid="{EC91547A-3518-4580-92D2-053FC40B45EE}"/>
    <cellStyle name="SAPBEXfilterDrill 4 3 2 2" xfId="19138" xr:uid="{0C3F8024-FFCD-45D7-A565-A28A02DEED04}"/>
    <cellStyle name="SAPBEXfilterDrill 4 3 2 2 2" xfId="27036" xr:uid="{4E46EF53-74BA-47D5-BEC6-98F4FE850B40}"/>
    <cellStyle name="SAPBEXfilterDrill 4 3 2 3" xfId="19987" xr:uid="{80A91B13-DC42-4F0D-9D26-DC5663D8B643}"/>
    <cellStyle name="SAPBEXfilterDrill 4 3 2 3 2" xfId="27881" xr:uid="{A3AACAA3-A23B-4D1C-A27C-FDC0618967B2}"/>
    <cellStyle name="SAPBEXfilterDrill 4 3 2 4" xfId="20719" xr:uid="{1C0B04BD-1D65-4270-A54D-C0E7FB21B6C8}"/>
    <cellStyle name="SAPBEXfilterDrill 4 3 2 4 2" xfId="28612" xr:uid="{CEE645A7-D120-4BB9-B383-AB327D795468}"/>
    <cellStyle name="SAPBEXfilterDrill 4 3 2 5" xfId="22775" xr:uid="{D1DDE362-EAD3-4A17-BEBA-0CD8F0D7761A}"/>
    <cellStyle name="SAPBEXfilterDrill 4 3 3" xfId="16616" xr:uid="{EFC0D249-C24B-4D34-9DFE-A8D4FA6B529D}"/>
    <cellStyle name="SAPBEXfilterDrill 4 3 3 2" xfId="24528" xr:uid="{336741C7-2813-468E-97C3-42C7DE82D638}"/>
    <cellStyle name="SAPBEXfilterDrill 4 3 4" xfId="17371" xr:uid="{DAC58D05-1562-48BD-91DA-AE8D296F162D}"/>
    <cellStyle name="SAPBEXfilterDrill 4 3 4 2" xfId="25281" xr:uid="{16D8524C-03F7-4728-A370-4B990FCBB3FF}"/>
    <cellStyle name="SAPBEXfilterDrill 4 3 5" xfId="16144" xr:uid="{801BAC22-B66B-4E3D-8F92-8BA1C841B327}"/>
    <cellStyle name="SAPBEXfilterDrill 4 3 5 2" xfId="24056" xr:uid="{A29B28E7-22B1-41AC-B7AD-3CBB56095576}"/>
    <cellStyle name="SAPBEXfilterDrill 4 3 6" xfId="21729" xr:uid="{780947F2-49CE-4EAE-850A-6AEDDD799AED}"/>
    <cellStyle name="SAPBEXfilterDrill 4 4" xfId="5578" xr:uid="{D16637A5-1B87-4AE2-9085-5E4478871C8C}"/>
    <cellStyle name="SAPBEXfilterDrill 4 4 2" xfId="13420" xr:uid="{3288E83F-36E5-4758-80AC-ADCD59142A14}"/>
    <cellStyle name="SAPBEXfilterDrill 4 4 2 2" xfId="19195" xr:uid="{2F340AF4-0747-4618-BECF-0256A95703B0}"/>
    <cellStyle name="SAPBEXfilterDrill 4 4 2 2 2" xfId="27093" xr:uid="{056757EF-BD15-41AC-A1CC-397EA47979B6}"/>
    <cellStyle name="SAPBEXfilterDrill 4 4 2 3" xfId="20044" xr:uid="{108C7965-BE39-4488-99CE-48220D25F6A9}"/>
    <cellStyle name="SAPBEXfilterDrill 4 4 2 3 2" xfId="27938" xr:uid="{95B22CF4-2F1D-4081-BB12-4486E093141D}"/>
    <cellStyle name="SAPBEXfilterDrill 4 4 2 4" xfId="20776" xr:uid="{C2AE1E74-219E-431E-A1A1-88E90C5863A5}"/>
    <cellStyle name="SAPBEXfilterDrill 4 4 2 4 2" xfId="28669" xr:uid="{7D6237F4-684C-4E29-B537-7740F4B93CDC}"/>
    <cellStyle name="SAPBEXfilterDrill 4 4 2 5" xfId="22832" xr:uid="{D7A9797D-8462-4FCC-94EA-81CCEA0FA1DF}"/>
    <cellStyle name="SAPBEXfilterDrill 4 4 3" xfId="16673" xr:uid="{5464047F-CB75-444E-B8C4-845FEE7B4C95}"/>
    <cellStyle name="SAPBEXfilterDrill 4 4 3 2" xfId="24585" xr:uid="{88A3EF02-B7D5-42EA-BF09-5095970EAC00}"/>
    <cellStyle name="SAPBEXfilterDrill 4 4 4" xfId="17368" xr:uid="{B9F34E6F-E26E-4BC1-BBAB-91811C5548CB}"/>
    <cellStyle name="SAPBEXfilterDrill 4 4 4 2" xfId="25278" xr:uid="{FAEA7C93-6DD8-4B01-BA1C-8DFC86685E17}"/>
    <cellStyle name="SAPBEXfilterDrill 4 4 5" xfId="17660" xr:uid="{7566B424-D9AF-48EC-8024-D527EA1AB4DF}"/>
    <cellStyle name="SAPBEXfilterDrill 4 4 5 2" xfId="25562" xr:uid="{D6ABE62C-45FE-4453-8F05-C0EB1C85AD75}"/>
    <cellStyle name="SAPBEXfilterDrill 4 4 6" xfId="21786" xr:uid="{1D34006D-C63F-49BE-8C06-A568317F8237}"/>
    <cellStyle name="SAPBEXfilterDrill 4 5" xfId="5628" xr:uid="{74F55C1A-01E0-437B-B08A-46C496596C4E}"/>
    <cellStyle name="SAPBEXfilterDrill 4 5 2" xfId="13470" xr:uid="{6471A6DF-5C06-415E-A9EC-96911AF24A3C}"/>
    <cellStyle name="SAPBEXfilterDrill 4 5 2 2" xfId="19245" xr:uid="{340C0482-F4DE-4143-9AEC-B792B14FC976}"/>
    <cellStyle name="SAPBEXfilterDrill 4 5 2 2 2" xfId="27143" xr:uid="{F0D07FB7-B2CB-4BFD-B19D-55CFDA98E961}"/>
    <cellStyle name="SAPBEXfilterDrill 4 5 2 3" xfId="20094" xr:uid="{A90E6A6D-4E4B-454C-AB81-AF78FF487BD7}"/>
    <cellStyle name="SAPBEXfilterDrill 4 5 2 3 2" xfId="27988" xr:uid="{DC948AB0-825A-49C5-A092-5D4AE9B1B357}"/>
    <cellStyle name="SAPBEXfilterDrill 4 5 2 4" xfId="20826" xr:uid="{F0E899EC-B7EA-4B5C-ADDD-33229A45618D}"/>
    <cellStyle name="SAPBEXfilterDrill 4 5 2 4 2" xfId="28719" xr:uid="{7B91CEC5-CD99-47F9-A4B7-7552ADA6ECF3}"/>
    <cellStyle name="SAPBEXfilterDrill 4 5 2 5" xfId="22882" xr:uid="{9A21BFCD-A7D4-4061-A113-6F1C62C0581B}"/>
    <cellStyle name="SAPBEXfilterDrill 4 5 3" xfId="16723" xr:uid="{EAD9B114-064C-44C3-897D-2B5694314743}"/>
    <cellStyle name="SAPBEXfilterDrill 4 5 3 2" xfId="24635" xr:uid="{7213EC54-3268-4E78-8C7E-FFDC18B3D13E}"/>
    <cellStyle name="SAPBEXfilterDrill 4 5 4" xfId="15752" xr:uid="{07A5C17F-AE66-418A-AD64-3FDA3BF1A601}"/>
    <cellStyle name="SAPBEXfilterDrill 4 5 4 2" xfId="23666" xr:uid="{0982A6B8-D96A-48D2-95A1-53A1DC110C74}"/>
    <cellStyle name="SAPBEXfilterDrill 4 5 5" xfId="17387" xr:uid="{D95A7F3A-809C-4F20-9B2C-0682DE4EC7C6}"/>
    <cellStyle name="SAPBEXfilterDrill 4 5 5 2" xfId="25297" xr:uid="{AEC6AF93-19AA-4429-96E9-FF58E7B2560A}"/>
    <cellStyle name="SAPBEXfilterDrill 4 5 6" xfId="21836" xr:uid="{95465DD3-B776-4973-B235-3EF975CB1D54}"/>
    <cellStyle name="SAPBEXfilterDrill 4 6" xfId="5679" xr:uid="{9CD87981-94E2-4FBB-9675-AF5ACB0F5B03}"/>
    <cellStyle name="SAPBEXfilterDrill 4 6 2" xfId="13521" xr:uid="{BBC3558C-498F-48F6-A729-7D7880977E35}"/>
    <cellStyle name="SAPBEXfilterDrill 4 6 2 2" xfId="19296" xr:uid="{37D3D876-0892-4238-B25A-9CA142600AE3}"/>
    <cellStyle name="SAPBEXfilterDrill 4 6 2 2 2" xfId="27194" xr:uid="{1214BE37-17C3-4633-83A4-8C6828790853}"/>
    <cellStyle name="SAPBEXfilterDrill 4 6 2 3" xfId="20145" xr:uid="{7820D149-B174-4416-82DD-4049098F7ED3}"/>
    <cellStyle name="SAPBEXfilterDrill 4 6 2 3 2" xfId="28039" xr:uid="{C78B02CE-66B9-48A1-AA31-DC380BDAC6A5}"/>
    <cellStyle name="SAPBEXfilterDrill 4 6 2 4" xfId="20877" xr:uid="{69144AE9-E27F-4264-8F94-47B9D00D9AAC}"/>
    <cellStyle name="SAPBEXfilterDrill 4 6 2 4 2" xfId="28770" xr:uid="{BCE0B23E-6885-40F5-AB15-33534133B0D6}"/>
    <cellStyle name="SAPBEXfilterDrill 4 6 2 5" xfId="22933" xr:uid="{5B8796CC-E313-4CB0-8467-AA0760BB686D}"/>
    <cellStyle name="SAPBEXfilterDrill 4 6 3" xfId="16774" xr:uid="{59F59297-D0BD-4ECC-897E-CCAC3AF2DEAA}"/>
    <cellStyle name="SAPBEXfilterDrill 4 6 3 2" xfId="24686" xr:uid="{B1F82006-46EA-4566-A146-C4A3A243CD27}"/>
    <cellStyle name="SAPBEXfilterDrill 4 6 4" xfId="15750" xr:uid="{BCE80C0F-0CB0-48DF-9B49-62E1063D0C7B}"/>
    <cellStyle name="SAPBEXfilterDrill 4 6 4 2" xfId="23664" xr:uid="{435DA87D-6B6B-4454-8C7C-CAFF34FAB730}"/>
    <cellStyle name="SAPBEXfilterDrill 4 6 5" xfId="15435" xr:uid="{B6AC4C4A-1D40-48AF-81CD-D4DF5BBF8999}"/>
    <cellStyle name="SAPBEXfilterDrill 4 6 5 2" xfId="23356" xr:uid="{883E6058-57C9-417D-92F8-CBC988D8136E}"/>
    <cellStyle name="SAPBEXfilterDrill 4 6 6" xfId="21887" xr:uid="{4D729393-8678-4272-A593-D47616E8821B}"/>
    <cellStyle name="SAPBEXfilterDrill 4 7" xfId="5732" xr:uid="{52BAF502-D596-460A-BE6D-105766055775}"/>
    <cellStyle name="SAPBEXfilterDrill 4 7 2" xfId="13574" xr:uid="{BD66CF76-1024-4BD6-B78A-82CB8A63445F}"/>
    <cellStyle name="SAPBEXfilterDrill 4 7 2 2" xfId="19349" xr:uid="{7ADDBFB2-3FE2-4BF4-AFAA-3C7C4E872FBA}"/>
    <cellStyle name="SAPBEXfilterDrill 4 7 2 2 2" xfId="27247" xr:uid="{28B946DE-F5EC-4CFB-99C9-AE4288AA7698}"/>
    <cellStyle name="SAPBEXfilterDrill 4 7 2 3" xfId="20198" xr:uid="{5346A96B-CAD4-4B2E-A3D6-223F1D215D34}"/>
    <cellStyle name="SAPBEXfilterDrill 4 7 2 3 2" xfId="28092" xr:uid="{A8AB78FA-E8F1-4F94-848F-462FB0C9C4B6}"/>
    <cellStyle name="SAPBEXfilterDrill 4 7 2 4" xfId="20930" xr:uid="{0EFC08EF-75F7-4B15-8AA9-DA66BE741CBC}"/>
    <cellStyle name="SAPBEXfilterDrill 4 7 2 4 2" xfId="28823" xr:uid="{40115D89-4C4E-4A8F-8345-22EB030509DE}"/>
    <cellStyle name="SAPBEXfilterDrill 4 7 2 5" xfId="22986" xr:uid="{CC1E0639-3F9E-427F-ADEB-6DA45BED3193}"/>
    <cellStyle name="SAPBEXfilterDrill 4 7 3" xfId="16827" xr:uid="{CA77EEFC-5C72-4F20-ADC1-701F267541A7}"/>
    <cellStyle name="SAPBEXfilterDrill 4 7 3 2" xfId="24739" xr:uid="{D023CF3E-6EE5-4778-94D8-AA70F9874A53}"/>
    <cellStyle name="SAPBEXfilterDrill 4 7 4" xfId="18216" xr:uid="{A168C0AD-0610-477D-887B-DE04095616BC}"/>
    <cellStyle name="SAPBEXfilterDrill 4 7 4 2" xfId="26115" xr:uid="{9F2197A1-897F-49FF-BF3B-F3AF000B749B}"/>
    <cellStyle name="SAPBEXfilterDrill 4 7 5" xfId="20463" xr:uid="{9AF0A938-60E7-4A30-8091-A46EC568DCFE}"/>
    <cellStyle name="SAPBEXfilterDrill 4 7 5 2" xfId="28356" xr:uid="{BF8491F9-6561-4877-A431-33707BF67170}"/>
    <cellStyle name="SAPBEXfilterDrill 4 7 6" xfId="21940" xr:uid="{72A00AC6-D8AD-495D-8BE8-A1A40ED69C66}"/>
    <cellStyle name="SAPBEXfilterDrill 4 8" xfId="12170" xr:uid="{4B3FBA33-2249-45BC-A21E-EBD181C468AD}"/>
    <cellStyle name="SAPBEXfilterDrill 4 8 2" xfId="18561" xr:uid="{E013772E-28D4-4AAB-AE47-078611C47D70}"/>
    <cellStyle name="SAPBEXfilterDrill 4 8 2 2" xfId="26459" xr:uid="{2E19EA8C-E592-4A76-8C0A-52005A4AB8C6}"/>
    <cellStyle name="SAPBEXfilterDrill 4 8 3" xfId="16017" xr:uid="{9F389981-133E-49A6-858D-932C3520EA33}"/>
    <cellStyle name="SAPBEXfilterDrill 4 8 3 2" xfId="23930" xr:uid="{8811335F-3D05-474D-836B-CD30EC892FC1}"/>
    <cellStyle name="SAPBEXfilterDrill 4 8 4" xfId="18702" xr:uid="{2267864C-9C65-4FFE-9D41-A8AC376DE104}"/>
    <cellStyle name="SAPBEXfilterDrill 4 8 4 2" xfId="26600" xr:uid="{C69CFBBA-3C5B-4315-A727-BE276B386CDA}"/>
    <cellStyle name="SAPBEXfilterDrill 4 8 5" xfId="22414" xr:uid="{DFD75C65-C5F5-4F7B-93E5-B126A0FC5CB2}"/>
    <cellStyle name="SAPBEXfilterDrill 4 9" xfId="15878" xr:uid="{24215828-8035-4031-A7E2-4DC0646B5704}"/>
    <cellStyle name="SAPBEXfilterDrill 4 9 2" xfId="23792" xr:uid="{1EDE60BB-FE7D-4857-8826-D4021734B7DE}"/>
    <cellStyle name="SAPBEXfilterDrill 5" xfId="2654" xr:uid="{3C884641-FB6F-415F-BDDA-0B00DA9B01AB}"/>
    <cellStyle name="SAPBEXfilterDrill 5 2" xfId="11835" xr:uid="{87D7B1A1-7B23-4A56-9D97-4975A80CD2D4}"/>
    <cellStyle name="SAPBEXfilterDrill 5 2 2" xfId="18388" xr:uid="{8CB10409-B998-465D-87F8-0D98816C9DD4}"/>
    <cellStyle name="SAPBEXfilterDrill 5 2 2 2" xfId="26286" xr:uid="{FFF20FFB-C421-437F-959A-3D6805A3E623}"/>
    <cellStyle name="SAPBEXfilterDrill 5 2 3" xfId="15334" xr:uid="{50AFC6F3-8D82-4E7C-95A5-531306730B45}"/>
    <cellStyle name="SAPBEXfilterDrill 5 2 3 2" xfId="23256" xr:uid="{D1F3E297-9625-41F7-B724-0766B2A8C654}"/>
    <cellStyle name="SAPBEXfilterDrill 5 2 4" xfId="19668" xr:uid="{E7DE2111-1399-4874-8961-7B1D1BFEEF2D}"/>
    <cellStyle name="SAPBEXfilterDrill 5 2 4 2" xfId="27563" xr:uid="{72FC84B3-D57F-47EA-B035-1B5A38E01176}"/>
    <cellStyle name="SAPBEXfilterDrill 5 2 5" xfId="22305" xr:uid="{3C6BA12E-7585-408F-8A64-98CC90A72EEF}"/>
    <cellStyle name="SAPBEXfilterDrill 5 3" xfId="15709" xr:uid="{E8E79998-6E5F-4602-B948-B2FC2225D01C}"/>
    <cellStyle name="SAPBEXfilterDrill 5 3 2" xfId="23623" xr:uid="{789C5455-088C-4C95-A390-ADDCC1649ED3}"/>
    <cellStyle name="SAPBEXfilterDrill 5 4" xfId="19910" xr:uid="{21194717-5977-4F9A-B307-AB2CCDDB45B9}"/>
    <cellStyle name="SAPBEXfilterDrill 5 4 2" xfId="27805" xr:uid="{9FB769D9-0C90-4843-8374-BF5531A6D93C}"/>
    <cellStyle name="SAPBEXfilterDrill 5 5" xfId="15609" xr:uid="{ACE2A37F-943B-4B5B-8B2D-5265C146B7FD}"/>
    <cellStyle name="SAPBEXfilterDrill 5 5 2" xfId="23524" xr:uid="{F6453C24-38AE-449A-9F1B-B4F36E8549DD}"/>
    <cellStyle name="SAPBEXfilterDrill 5 6" xfId="21228" xr:uid="{B6AA43CB-E7C9-420F-BBC6-9526AD9D9FB7}"/>
    <cellStyle name="SAPBEXfilterDrill 6" xfId="2982" xr:uid="{86A3412B-6F2B-4EA4-A4DA-3D37CD2BB25A}"/>
    <cellStyle name="SAPBEXfilterDrill 6 2" xfId="12142" xr:uid="{019B6A3A-764C-4F7C-8C02-C8183B6F7310}"/>
    <cellStyle name="SAPBEXfilterDrill 6 2 2" xfId="18533" xr:uid="{AD681D7B-B725-481A-BE12-4FA5E4EFD5C3}"/>
    <cellStyle name="SAPBEXfilterDrill 6 2 2 2" xfId="26431" xr:uid="{26002193-D353-485C-B3CA-7051360AB2B2}"/>
    <cellStyle name="SAPBEXfilterDrill 6 2 3" xfId="16021" xr:uid="{1365289B-B2BD-4436-AB47-CCED252D20C9}"/>
    <cellStyle name="SAPBEXfilterDrill 6 2 3 2" xfId="23934" xr:uid="{B13CEA0D-F601-45E8-8565-AB579746F731}"/>
    <cellStyle name="SAPBEXfilterDrill 6 2 4" xfId="17933" xr:uid="{346D89A2-BA87-453C-BA55-251F85705F52}"/>
    <cellStyle name="SAPBEXfilterDrill 6 2 4 2" xfId="25834" xr:uid="{CC021C9A-6EB7-40BB-896F-7E9C6F685A37}"/>
    <cellStyle name="SAPBEXfilterDrill 6 2 5" xfId="22386" xr:uid="{92AB8E49-CA64-43CA-8A5E-81472B9DB5EF}"/>
    <cellStyle name="SAPBEXfilterDrill 6 3" xfId="15850" xr:uid="{D5216465-2786-4F56-8ECE-A64CBFEBCBD3}"/>
    <cellStyle name="SAPBEXfilterDrill 6 3 2" xfId="23764" xr:uid="{B91E19B6-B61D-4B7C-90EB-3638A8C7CC92}"/>
    <cellStyle name="SAPBEXfilterDrill 6 4" xfId="18061" xr:uid="{64CB6202-903F-43D8-88E9-88106D4FF9E4}"/>
    <cellStyle name="SAPBEXfilterDrill 6 4 2" xfId="25961" xr:uid="{D35BA79E-6127-4DF6-B961-7DD85EFCED80}"/>
    <cellStyle name="SAPBEXfilterDrill 6 5" xfId="20576" xr:uid="{831C007C-0F52-4B2D-8032-695303ADF744}"/>
    <cellStyle name="SAPBEXfilterDrill 6 5 2" xfId="28469" xr:uid="{F60DC8F3-6CD9-494A-A058-A8E827EF5076}"/>
    <cellStyle name="SAPBEXfilterDrill 6 6" xfId="21329" xr:uid="{6713B021-C56F-492B-9870-95E69A2F5CCA}"/>
    <cellStyle name="SAPBEXfilterDrill 7" xfId="4625" xr:uid="{73A64426-24A1-4019-B683-6E8EFB2B9C07}"/>
    <cellStyle name="SAPBEXfilterDrill 7 2" xfId="12669" xr:uid="{431F5D3F-6F1E-4F5B-BBCF-436627391307}"/>
    <cellStyle name="SAPBEXfilterDrill 7 2 2" xfId="18776" xr:uid="{E01E590E-F0A7-49E8-82F0-1240D673D8A9}"/>
    <cellStyle name="SAPBEXfilterDrill 7 2 2 2" xfId="26674" xr:uid="{FBE29F71-0EF2-46C6-9CC0-DABEF2447531}"/>
    <cellStyle name="SAPBEXfilterDrill 7 2 3" xfId="16307" xr:uid="{168E7A0F-90D2-4C0B-B04B-E0BC6378DA8A}"/>
    <cellStyle name="SAPBEXfilterDrill 7 2 3 2" xfId="24219" xr:uid="{BDA62DFC-90CC-4ED5-8F9F-2D51623E4C61}"/>
    <cellStyle name="SAPBEXfilterDrill 7 2 4" xfId="15282" xr:uid="{D569F8E0-8CE1-4562-AAC4-6D800AFB6F34}"/>
    <cellStyle name="SAPBEXfilterDrill 7 2 4 2" xfId="23204" xr:uid="{2BFC6F57-2EFB-465A-BEA4-29C6CF9C60D0}"/>
    <cellStyle name="SAPBEXfilterDrill 7 2 5" xfId="22515" xr:uid="{70942459-83D8-4FA8-97A7-3BA92486C0D0}"/>
    <cellStyle name="SAPBEXfilterDrill 7 3" xfId="17186" xr:uid="{AF3B4842-9C76-40EE-912E-077CB30FC8DF}"/>
    <cellStyle name="SAPBEXfilterDrill 7 3 2" xfId="25098" xr:uid="{4BA919C0-4836-44DE-9E04-3EEE1E8DD559}"/>
    <cellStyle name="SAPBEXfilterDrill 7 4" xfId="21462" xr:uid="{0C1677F1-EA3F-4F67-9E1A-01F64E4E4839}"/>
    <cellStyle name="SAPBEXfilterDrill 8" xfId="8480" xr:uid="{C327C7DE-0C42-4823-843E-B37476B90A97}"/>
    <cellStyle name="SAPBEXfilterDrill 8 2" xfId="17505" xr:uid="{55FF53B2-57CE-497F-9148-CEEA364B306B}"/>
    <cellStyle name="SAPBEXfilterDrill 8 2 2" xfId="25415" xr:uid="{36E44E05-5412-441A-8AE0-59BC9F02DF29}"/>
    <cellStyle name="SAPBEXfilterDrill 8 3" xfId="15457" xr:uid="{87EEE647-6FFC-4151-BA2F-05EF41CB155D}"/>
    <cellStyle name="SAPBEXfilterDrill 8 3 2" xfId="23376" xr:uid="{D5D23763-DA1F-4DB6-A6C2-C8DA526FB41A}"/>
    <cellStyle name="SAPBEXfilterDrill 8 4" xfId="15941" xr:uid="{94824C8E-3640-443A-87C2-BA8C265AA766}"/>
    <cellStyle name="SAPBEXfilterDrill 8 4 2" xfId="23855" xr:uid="{933E59C6-F515-4FD6-A1CF-4C5B7CA89E84}"/>
    <cellStyle name="SAPBEXfilterDrill 8 5" xfId="22096" xr:uid="{0C2A0A3C-D714-4073-ABBB-0CE747A40407}"/>
    <cellStyle name="SAPBEXfilterDrill 9" xfId="21133" xr:uid="{C369166B-4CA2-449F-A5D9-A5B67346ACC3}"/>
    <cellStyle name="SAPBEXfilterItem" xfId="2059" xr:uid="{C092EDA3-51D7-44F2-8054-777A9421B7E2}"/>
    <cellStyle name="SAPBEXfilterItem 10" xfId="5357" xr:uid="{FF3C3DF4-FA79-4452-8D23-75F63EB4E0AB}"/>
    <cellStyle name="SAPBEXfilterItem 10 2" xfId="13204" xr:uid="{5D082AD4-CB57-49F4-82BC-C7CB7FC952B9}"/>
    <cellStyle name="SAPBEXfilterItem 10 2 2" xfId="18986" xr:uid="{E473E951-3D4D-4725-BE8F-7CF545E4A9FE}"/>
    <cellStyle name="SAPBEXfilterItem 10 2 2 2" xfId="26884" xr:uid="{6EA92B19-040E-4C17-A965-67608D00666B}"/>
    <cellStyle name="SAPBEXfilterItem 10 2 3" xfId="19406" xr:uid="{83D120B0-FED0-4EE9-AAC3-F1F4ECB182CD}"/>
    <cellStyle name="SAPBEXfilterItem 10 2 3 2" xfId="27303" xr:uid="{CF49A0E5-F1EB-4C11-86D6-82E51AE4B875}"/>
    <cellStyle name="SAPBEXfilterItem 10 2 4" xfId="18165" xr:uid="{49A08746-501B-413F-8576-EB2957FBCB81}"/>
    <cellStyle name="SAPBEXfilterItem 10 2 4 2" xfId="26064" xr:uid="{5769320E-C2B9-4442-92DC-D66C0AAF92C4}"/>
    <cellStyle name="SAPBEXfilterItem 10 2 5" xfId="22623" xr:uid="{0C7F0C05-902F-44F4-9951-AAF1366E0CE7}"/>
    <cellStyle name="SAPBEXfilterItem 10 3" xfId="16462" xr:uid="{E47992E3-A1C0-4073-A3F5-38A3421054C3}"/>
    <cellStyle name="SAPBEXfilterItem 10 3 2" xfId="24374" xr:uid="{3DEB5E92-5DBE-429A-B013-54E98B7F16B2}"/>
    <cellStyle name="SAPBEXfilterItem 10 4" xfId="17471" xr:uid="{043E97D7-197F-48ED-9F96-DF9CBD0E9584}"/>
    <cellStyle name="SAPBEXfilterItem 10 4 2" xfId="25381" xr:uid="{DB73F2D3-806A-40F8-A7CC-8F5E670CCC8A}"/>
    <cellStyle name="SAPBEXfilterItem 10 5" xfId="16369" xr:uid="{DD38A6A0-51C3-40BF-8B2D-1E9C68A84837}"/>
    <cellStyle name="SAPBEXfilterItem 10 5 2" xfId="24281" xr:uid="{9FADC461-AACA-4A73-A15F-DB64CFCF857C}"/>
    <cellStyle name="SAPBEXfilterItem 10 6" xfId="21577" xr:uid="{38BB3DE6-991C-40E2-9F3D-54089BC880E2}"/>
    <cellStyle name="SAPBEXfilterItem 11" xfId="5494" xr:uid="{0A4135CA-6404-4F24-B290-5694EC3E092B}"/>
    <cellStyle name="SAPBEXfilterItem 11 2" xfId="13337" xr:uid="{4021EC0B-C9F5-4723-B9D1-87A15825456C}"/>
    <cellStyle name="SAPBEXfilterItem 11 2 2" xfId="19112" xr:uid="{86E49953-0F83-4443-9F17-63686C2038A3}"/>
    <cellStyle name="SAPBEXfilterItem 11 2 2 2" xfId="27010" xr:uid="{312F2994-A4C8-47B4-A1B6-B3A5145C3DB3}"/>
    <cellStyle name="SAPBEXfilterItem 11 2 3" xfId="19961" xr:uid="{21A75C0C-2CCB-4FBE-9DB6-60C8978ADF4E}"/>
    <cellStyle name="SAPBEXfilterItem 11 2 3 2" xfId="27855" xr:uid="{A039AE0B-9720-45F8-82B9-35797AA3E6E3}"/>
    <cellStyle name="SAPBEXfilterItem 11 2 4" xfId="20693" xr:uid="{1B280B66-FDC4-45DB-8949-5E9B68BBEBFB}"/>
    <cellStyle name="SAPBEXfilterItem 11 2 4 2" xfId="28586" xr:uid="{25212DE9-34D7-496C-A832-9443EFE170CE}"/>
    <cellStyle name="SAPBEXfilterItem 11 2 5" xfId="22749" xr:uid="{5617BEE4-65FA-47A6-8360-2325AF913C7A}"/>
    <cellStyle name="SAPBEXfilterItem 11 3" xfId="16589" xr:uid="{7F7445D1-05BC-42D4-BA4D-AC2B445CC473}"/>
    <cellStyle name="SAPBEXfilterItem 11 3 2" xfId="24501" xr:uid="{F7D703C7-09E4-4B02-9A32-B054D1F0D978}"/>
    <cellStyle name="SAPBEXfilterItem 11 4" xfId="16360" xr:uid="{1988C54C-38E2-488E-A6D2-47A8B10FA822}"/>
    <cellStyle name="SAPBEXfilterItem 11 4 2" xfId="24272" xr:uid="{F2E5A44C-EAE5-43A0-9018-3632F1710E65}"/>
    <cellStyle name="SAPBEXfilterItem 11 5" xfId="19714" xr:uid="{0467CAC5-C58E-4158-B4BD-DAA63FCE8B69}"/>
    <cellStyle name="SAPBEXfilterItem 11 5 2" xfId="27609" xr:uid="{6614B903-206E-4362-BC43-62335BB42D3C}"/>
    <cellStyle name="SAPBEXfilterItem 11 6" xfId="21703" xr:uid="{8EF0842A-BBAE-4A9A-ADDF-87E6CFB538BD}"/>
    <cellStyle name="SAPBEXfilterItem 12" xfId="7203" xr:uid="{2AB209EC-4B33-4FAE-A36E-F8CE38CE38D0}"/>
    <cellStyle name="SAPBEXfilterItem 12 2" xfId="13975" xr:uid="{5E22CBA4-A4DD-4694-AE8E-3A1A21F34B4B}"/>
    <cellStyle name="SAPBEXfilterItem 12 2 2" xfId="19512" xr:uid="{0B4A69F6-5B3C-429F-A512-1F6914386E7E}"/>
    <cellStyle name="SAPBEXfilterItem 12 2 2 2" xfId="27408" xr:uid="{7B7E4660-72C6-43FC-8A9F-06F0AA5A313F}"/>
    <cellStyle name="SAPBEXfilterItem 12 2 3" xfId="20314" xr:uid="{58E9AED2-2942-4340-8E9E-445A6AFFACD6}"/>
    <cellStyle name="SAPBEXfilterItem 12 2 3 2" xfId="28208" xr:uid="{C687BCF0-BBFD-45A9-997F-437EFF9A711F}"/>
    <cellStyle name="SAPBEXfilterItem 12 2 4" xfId="20988" xr:uid="{44087106-513D-428F-AA7E-D7E60BDBE49A}"/>
    <cellStyle name="SAPBEXfilterItem 12 2 4 2" xfId="28881" xr:uid="{485187ED-E9D1-45B9-BC18-9606E613878E}"/>
    <cellStyle name="SAPBEXfilterItem 12 2 5" xfId="23044" xr:uid="{9CF6C691-CEC3-48A4-9555-86D511C431D4}"/>
    <cellStyle name="SAPBEXfilterItem 12 3" xfId="17143" xr:uid="{CBF62384-99E7-44BC-BB2D-3F6A4E5730B1}"/>
    <cellStyle name="SAPBEXfilterItem 12 3 2" xfId="25055" xr:uid="{3E7AF33B-DCC2-4961-B953-18A683E1F517}"/>
    <cellStyle name="SAPBEXfilterItem 12 4" xfId="15479" xr:uid="{08C53CE6-4664-41B9-87DB-C3AB83E30C4B}"/>
    <cellStyle name="SAPBEXfilterItem 12 4 2" xfId="23397" xr:uid="{A2C0C3BB-222C-4A6E-9C54-0FC09AAB1C6D}"/>
    <cellStyle name="SAPBEXfilterItem 12 5" xfId="17250" xr:uid="{CDFA56B8-2AB0-4FCB-9349-3707E2A16F48}"/>
    <cellStyle name="SAPBEXfilterItem 12 5 2" xfId="25161" xr:uid="{E9106541-EE6A-4370-A81E-285B2DF4E3CD}"/>
    <cellStyle name="SAPBEXfilterItem 12 6" xfId="21998" xr:uid="{99B6C2B2-35E1-4AA4-AC3C-D8CF47817B15}"/>
    <cellStyle name="SAPBEXfilterItem 13" xfId="8482" xr:uid="{2CC92719-185E-40E8-BA47-7B6664188955}"/>
    <cellStyle name="SAPBEXfilterItem 13 2" xfId="17507" xr:uid="{66074650-3482-430D-8D0C-E4F3379E5B9A}"/>
    <cellStyle name="SAPBEXfilterItem 13 2 2" xfId="25417" xr:uid="{A1A9DCFB-715C-446D-86B8-B9050FD2B7B0}"/>
    <cellStyle name="SAPBEXfilterItem 13 3" xfId="15227" xr:uid="{32D7E4C1-14F7-4E06-818A-7C7873F0E4DB}"/>
    <cellStyle name="SAPBEXfilterItem 13 3 2" xfId="23149" xr:uid="{8E63C73D-093C-4F34-B2FA-A1AF84F066A7}"/>
    <cellStyle name="SAPBEXfilterItem 13 4" xfId="20542" xr:uid="{F1979363-4E03-497C-A646-730D947B947A}"/>
    <cellStyle name="SAPBEXfilterItem 13 4 2" xfId="28435" xr:uid="{F22A96D5-04AD-432E-A3B2-A861E7B7A53E}"/>
    <cellStyle name="SAPBEXfilterItem 13 5" xfId="22098" xr:uid="{EF98F238-A00B-4363-AB40-D5EAACA63087}"/>
    <cellStyle name="SAPBEXfilterItem 14" xfId="15573" xr:uid="{E4A854D7-4C92-48F7-A9BE-2634B9275C61}"/>
    <cellStyle name="SAPBEXfilterItem 14 2" xfId="23491" xr:uid="{95E1A5B0-458E-4C8D-B70E-3EFCA379F690}"/>
    <cellStyle name="SAPBEXfilterItem 15" xfId="19914" xr:uid="{BDAEF923-0D40-4FF4-93F2-FFF4CF693B6B}"/>
    <cellStyle name="SAPBEXfilterItem 15 2" xfId="27808" xr:uid="{E0690007-3AC6-4286-9CF1-4483E8DD0BEB}"/>
    <cellStyle name="SAPBEXfilterItem 16" xfId="15419" xr:uid="{C3CF9AF7-0DEF-4154-B7B5-906DD6E9EE6C}"/>
    <cellStyle name="SAPBEXfilterItem 16 2" xfId="23340" xr:uid="{0ABB578D-411D-4D53-A1DA-419E62C9D09A}"/>
    <cellStyle name="SAPBEXfilterItem 17" xfId="21135" xr:uid="{0B4D5D3F-9D95-41D1-96DD-DB4791790DC4}"/>
    <cellStyle name="SAPBEXfilterItem 2" xfId="2060" xr:uid="{10090028-E74C-42BA-B7D4-9E0AFF067EA2}"/>
    <cellStyle name="SAPBEXfilterItem 2 10" xfId="5733" xr:uid="{3CDDF3DF-AFE8-4098-8F17-7E8C23931D61}"/>
    <cellStyle name="SAPBEXfilterItem 2 10 2" xfId="13575" xr:uid="{FDB61984-1E32-432D-ABA9-AFD7792BF69B}"/>
    <cellStyle name="SAPBEXfilterItem 2 10 2 2" xfId="19350" xr:uid="{C8299D65-BCF9-41B6-B4CE-7AB98E285DE2}"/>
    <cellStyle name="SAPBEXfilterItem 2 10 2 2 2" xfId="27248" xr:uid="{7FB09A46-1EB8-4CA1-9C36-09ACF81497B0}"/>
    <cellStyle name="SAPBEXfilterItem 2 10 2 3" xfId="20199" xr:uid="{0AC1A975-0A42-4BF4-892F-537B471D71A8}"/>
    <cellStyle name="SAPBEXfilterItem 2 10 2 3 2" xfId="28093" xr:uid="{16BD458F-6B49-48B5-8AD4-010E93A87B03}"/>
    <cellStyle name="SAPBEXfilterItem 2 10 2 4" xfId="20931" xr:uid="{DD82150B-489B-45BD-8B25-812CBF22385A}"/>
    <cellStyle name="SAPBEXfilterItem 2 10 2 4 2" xfId="28824" xr:uid="{313FF5E6-BFA3-4876-BC59-64C9CEBA7E24}"/>
    <cellStyle name="SAPBEXfilterItem 2 10 2 5" xfId="22987" xr:uid="{B35E21E7-A56C-4503-9118-C6963AB60AAB}"/>
    <cellStyle name="SAPBEXfilterItem 2 10 3" xfId="16828" xr:uid="{F8819967-CC6D-4D1C-9DF5-A4FBB2313886}"/>
    <cellStyle name="SAPBEXfilterItem 2 10 3 2" xfId="24740" xr:uid="{028C6BC1-7257-4B68-9DF4-F2DA8D7CB950}"/>
    <cellStyle name="SAPBEXfilterItem 2 10 4" xfId="17643" xr:uid="{51139466-FFFB-44AF-BD4C-A254A8029650}"/>
    <cellStyle name="SAPBEXfilterItem 2 10 4 2" xfId="25545" xr:uid="{100FC16A-F2E9-42DD-BD49-BE0BC5A24E62}"/>
    <cellStyle name="SAPBEXfilterItem 2 10 5" xfId="18977" xr:uid="{F66F9D45-6A23-4E18-8D98-9F0DEF6B73BC}"/>
    <cellStyle name="SAPBEXfilterItem 2 10 5 2" xfId="26875" xr:uid="{EE369A0B-955B-4632-8945-0F2A78074D69}"/>
    <cellStyle name="SAPBEXfilterItem 2 10 6" xfId="21941" xr:uid="{0E45AD83-4B18-4032-8345-837031B5DCEF}"/>
    <cellStyle name="SAPBEXfilterItem 2 11" xfId="7204" xr:uid="{3F90FE7C-45B2-42FA-97A9-CC2472B45E3F}"/>
    <cellStyle name="SAPBEXfilterItem 2 11 2" xfId="13976" xr:uid="{4A2030EB-BDDD-47FD-AB46-C1FBE9BBE4FA}"/>
    <cellStyle name="SAPBEXfilterItem 2 11 2 2" xfId="19513" xr:uid="{3B5E590E-5F99-4298-9E13-3B0F1C5C3474}"/>
    <cellStyle name="SAPBEXfilterItem 2 11 2 2 2" xfId="27409" xr:uid="{B8EE9AB0-9F93-4177-8DDB-A51D5A796375}"/>
    <cellStyle name="SAPBEXfilterItem 2 11 2 3" xfId="20315" xr:uid="{83E3EE6E-182F-4850-B47A-2AD560F3E7EE}"/>
    <cellStyle name="SAPBEXfilterItem 2 11 2 3 2" xfId="28209" xr:uid="{DC08BA46-5071-43DB-8326-7463B26364B3}"/>
    <cellStyle name="SAPBEXfilterItem 2 11 2 4" xfId="20989" xr:uid="{10055275-8E2C-4B86-B8B8-8D03BB166F4F}"/>
    <cellStyle name="SAPBEXfilterItem 2 11 2 4 2" xfId="28882" xr:uid="{CCA780E5-FA53-4768-ACAD-A883E8FBE10D}"/>
    <cellStyle name="SAPBEXfilterItem 2 11 2 5" xfId="23045" xr:uid="{CD2D869F-D363-4623-8838-CB8DCB597F53}"/>
    <cellStyle name="SAPBEXfilterItem 2 11 3" xfId="17144" xr:uid="{58D9C805-BC5C-4733-9033-EEE5F7EEE111}"/>
    <cellStyle name="SAPBEXfilterItem 2 11 3 2" xfId="25056" xr:uid="{D9F5C8C8-794E-4C24-AE69-5567D1143F21}"/>
    <cellStyle name="SAPBEXfilterItem 2 11 4" xfId="15242" xr:uid="{B68879B6-9853-4CD5-B782-C3C66E9FB863}"/>
    <cellStyle name="SAPBEXfilterItem 2 11 4 2" xfId="23164" xr:uid="{66AD00DA-C379-49E8-89AA-38CAD15CA7B9}"/>
    <cellStyle name="SAPBEXfilterItem 2 11 5" xfId="17577" xr:uid="{807BF926-EB23-49BD-8BB0-53F0DD888BB8}"/>
    <cellStyle name="SAPBEXfilterItem 2 11 5 2" xfId="25479" xr:uid="{3BF3775A-3A4B-40D5-A110-FE82DADF37ED}"/>
    <cellStyle name="SAPBEXfilterItem 2 11 6" xfId="21999" xr:uid="{E861B2A5-B61A-41B0-B955-1EC1D7A61B7F}"/>
    <cellStyle name="SAPBEXfilterItem 2 12" xfId="8483" xr:uid="{DF585E5D-3F6D-4F5E-9896-52B45393CE9C}"/>
    <cellStyle name="SAPBEXfilterItem 2 12 2" xfId="17508" xr:uid="{2FB4E197-4E4F-4774-B637-7AE73689F344}"/>
    <cellStyle name="SAPBEXfilterItem 2 12 2 2" xfId="25418" xr:uid="{EB61B71C-8CFD-42CE-B70B-44D572671C8F}"/>
    <cellStyle name="SAPBEXfilterItem 2 12 3" xfId="17666" xr:uid="{52B6CCDD-95B1-469B-828D-21E54F3EFDF9}"/>
    <cellStyle name="SAPBEXfilterItem 2 12 3 2" xfId="25567" xr:uid="{67263ABC-D768-46A0-8B32-D322A51BD130}"/>
    <cellStyle name="SAPBEXfilterItem 2 12 4" xfId="16082" xr:uid="{662BCBF2-F441-4D67-8687-A7AAA1DC9AA3}"/>
    <cellStyle name="SAPBEXfilterItem 2 12 4 2" xfId="23994" xr:uid="{85359F01-CE8B-4C0D-A1FB-2B4B03018C3C}"/>
    <cellStyle name="SAPBEXfilterItem 2 12 5" xfId="22099" xr:uid="{A2831E07-56FF-4B0A-9B29-95605B7886D2}"/>
    <cellStyle name="SAPBEXfilterItem 2 13" xfId="15574" xr:uid="{809CFCE4-7C01-4653-AC5C-6BC21AFD937A}"/>
    <cellStyle name="SAPBEXfilterItem 2 13 2" xfId="23492" xr:uid="{EF5B487D-B89E-4FDF-B2EC-FE9B4BA186A3}"/>
    <cellStyle name="SAPBEXfilterItem 2 14" xfId="18506" xr:uid="{137C2745-5033-4198-A4F5-71DA7CAC5C40}"/>
    <cellStyle name="SAPBEXfilterItem 2 14 2" xfId="26404" xr:uid="{EF4E633E-97BA-4029-A5B3-533DBD0A8463}"/>
    <cellStyle name="SAPBEXfilterItem 2 15" xfId="16160" xr:uid="{87B108F1-C410-41EF-9B04-7CBBE0AFE594}"/>
    <cellStyle name="SAPBEXfilterItem 2 15 2" xfId="24072" xr:uid="{90E2889B-3E76-425A-B045-577FB691825C}"/>
    <cellStyle name="SAPBEXfilterItem 2 16" xfId="21136" xr:uid="{FC37BE56-AE5A-4F8A-A21A-5CFD03054C7E}"/>
    <cellStyle name="SAPBEXfilterItem 2 2" xfId="2859" xr:uid="{54EEC9C5-B971-4E09-B39B-8CDFB3338582}"/>
    <cellStyle name="SAPBEXfilterItem 2 2 2" xfId="12032" xr:uid="{441AD914-28AB-462C-8083-A6E4CD344221}"/>
    <cellStyle name="SAPBEXfilterItem 2 2 2 2" xfId="18490" xr:uid="{D57B9B06-E7CE-4CD0-9FE9-8CDDB740C866}"/>
    <cellStyle name="SAPBEXfilterItem 2 2 2 2 2" xfId="26388" xr:uid="{5C4C3BA6-5AB5-4669-A8DD-CCC88B8E05CB}"/>
    <cellStyle name="SAPBEXfilterItem 2 2 2 3" xfId="15316" xr:uid="{7110D186-671C-4D53-9E69-B5EDE8192412}"/>
    <cellStyle name="SAPBEXfilterItem 2 2 2 3 2" xfId="23238" xr:uid="{0226A83E-B509-491D-AAF2-A47035671DAE}"/>
    <cellStyle name="SAPBEXfilterItem 2 2 2 4" xfId="17562" xr:uid="{ADD88A00-8DBA-4F0F-9941-2652958EF617}"/>
    <cellStyle name="SAPBEXfilterItem 2 2 2 4 2" xfId="25465" xr:uid="{F029D704-370D-4492-AE4E-2478C0168E4F}"/>
    <cellStyle name="SAPBEXfilterItem 2 2 2 5" xfId="22349" xr:uid="{E0B97C2A-2EDB-4426-A2C0-4C1FB4077F3E}"/>
    <cellStyle name="SAPBEXfilterItem 2 2 3" xfId="15805" xr:uid="{C109EE35-196E-4163-9A8A-EFC9F9A1F6B1}"/>
    <cellStyle name="SAPBEXfilterItem 2 2 3 2" xfId="23719" xr:uid="{E0544449-2AC0-4065-AB01-F278CA948AAC}"/>
    <cellStyle name="SAPBEXfilterItem 2 2 4" xfId="17810" xr:uid="{BAF39C0C-DFA2-474F-9BA5-18956CBEAA36}"/>
    <cellStyle name="SAPBEXfilterItem 2 2 4 2" xfId="25711" xr:uid="{9B3BCABD-4D6F-4661-A337-E0FFE4112E29}"/>
    <cellStyle name="SAPBEXfilterItem 2 2 5" xfId="16960" xr:uid="{1A4DC6D3-FA1A-4C04-82F4-1C9A529B6A9E}"/>
    <cellStyle name="SAPBEXfilterItem 2 2 5 2" xfId="24872" xr:uid="{D101D604-CE25-473A-847C-366790547210}"/>
    <cellStyle name="SAPBEXfilterItem 2 2 6" xfId="21280" xr:uid="{87E2FDE6-F841-480B-BD3E-AAB42A87D605}"/>
    <cellStyle name="SAPBEXfilterItem 2 3" xfId="3013" xr:uid="{BEF73D95-84C7-4608-B312-A857C3B77697}"/>
    <cellStyle name="SAPBEXfilterItem 2 3 2" xfId="12173" xr:uid="{6F8CE509-0672-428E-ADF2-66A74510D3E4}"/>
    <cellStyle name="SAPBEXfilterItem 2 3 2 2" xfId="18564" xr:uid="{9857237B-89BB-4B31-B275-A499F17AFC5F}"/>
    <cellStyle name="SAPBEXfilterItem 2 3 2 2 2" xfId="26462" xr:uid="{0C922C26-5E03-442E-8FCC-D873918158C0}"/>
    <cellStyle name="SAPBEXfilterItem 2 3 2 3" xfId="17905" xr:uid="{A36706B1-DA48-4DC4-896F-703662958E04}"/>
    <cellStyle name="SAPBEXfilterItem 2 3 2 3 2" xfId="25806" xr:uid="{432ECD93-855F-4FEB-8ACA-4135A133A678}"/>
    <cellStyle name="SAPBEXfilterItem 2 3 2 4" xfId="17315" xr:uid="{E84D8417-1494-427B-B781-688FBAE6FEC6}"/>
    <cellStyle name="SAPBEXfilterItem 2 3 2 4 2" xfId="25226" xr:uid="{8E2D2973-2198-4257-85FA-2C3E5AECE229}"/>
    <cellStyle name="SAPBEXfilterItem 2 3 2 5" xfId="22417" xr:uid="{D6ABC7DD-8799-45FF-8D76-A012D2D92174}"/>
    <cellStyle name="SAPBEXfilterItem 2 3 3" xfId="15881" xr:uid="{6D635E21-3B5E-4747-BCCD-A203233DF9B2}"/>
    <cellStyle name="SAPBEXfilterItem 2 3 3 2" xfId="23795" xr:uid="{3DF46CD9-3D56-4EA2-A00B-7B677D4B4FF1}"/>
    <cellStyle name="SAPBEXfilterItem 2 3 4" xfId="17394" xr:uid="{F4C76348-C022-4A3A-99F3-DE35FDC44FFF}"/>
    <cellStyle name="SAPBEXfilterItem 2 3 4 2" xfId="25304" xr:uid="{11810020-55C0-4E1D-9DDD-0359C6C40660}"/>
    <cellStyle name="SAPBEXfilterItem 2 3 5" xfId="15426" xr:uid="{A6B11C65-C0BB-4AEA-A371-5A415447945B}"/>
    <cellStyle name="SAPBEXfilterItem 2 3 5 2" xfId="23347" xr:uid="{35FA0546-9ED9-4F5D-BF88-370D5D808B87}"/>
    <cellStyle name="SAPBEXfilterItem 2 3 6" xfId="21360" xr:uid="{840E3381-F89A-4015-A909-1CF3B9C61763}"/>
    <cellStyle name="SAPBEXfilterItem 2 4" xfId="2657" xr:uid="{7F5FF2A6-2566-485C-85DC-1AC3F9F6F848}"/>
    <cellStyle name="SAPBEXfilterItem 2 4 2" xfId="11838" xr:uid="{68FACFB2-F4D5-49C3-8616-D53AD3695CC3}"/>
    <cellStyle name="SAPBEXfilterItem 2 4 2 2" xfId="18391" xr:uid="{DA3A23BF-BEEC-4BA3-BDC1-711E59674703}"/>
    <cellStyle name="SAPBEXfilterItem 2 4 2 2 2" xfId="26289" xr:uid="{E6A4D6E3-3C4B-4914-9F1E-64F22F4939C3}"/>
    <cellStyle name="SAPBEXfilterItem 2 4 2 3" xfId="16046" xr:uid="{D347C19F-C516-42CD-B328-56C1AF048237}"/>
    <cellStyle name="SAPBEXfilterItem 2 4 2 3 2" xfId="23959" xr:uid="{9291D2C9-13E5-4188-9DA7-5F7F5F77D56E}"/>
    <cellStyle name="SAPBEXfilterItem 2 4 2 4" xfId="18744" xr:uid="{5B7C99E4-2909-4B6B-A4FE-90E5D7B610A9}"/>
    <cellStyle name="SAPBEXfilterItem 2 4 2 4 2" xfId="26642" xr:uid="{DD9C17B0-4D5D-419E-81DC-AB8B68A7AEF3}"/>
    <cellStyle name="SAPBEXfilterItem 2 4 2 5" xfId="22308" xr:uid="{5E1B99E5-6273-41D3-94BB-475B94EFBAC1}"/>
    <cellStyle name="SAPBEXfilterItem 2 4 3" xfId="15712" xr:uid="{2F25E8FA-91D1-4007-AF13-B1459106FEAC}"/>
    <cellStyle name="SAPBEXfilterItem 2 4 3 2" xfId="23626" xr:uid="{0E7EAC39-2048-4804-B75A-E3C8B3BE7993}"/>
    <cellStyle name="SAPBEXfilterItem 2 4 4" xfId="19648" xr:uid="{35C1B025-4028-4A84-B119-4AE18146D8EE}"/>
    <cellStyle name="SAPBEXfilterItem 2 4 4 2" xfId="27544" xr:uid="{4BC5B335-86AF-4745-932E-9676045F2B4C}"/>
    <cellStyle name="SAPBEXfilterItem 2 4 5" xfId="18160" xr:uid="{4AD2F796-8C9E-4548-A283-2AFD306C1897}"/>
    <cellStyle name="SAPBEXfilterItem 2 4 5 2" xfId="26059" xr:uid="{272E5811-D84E-438E-BAA4-326AEE8657C8}"/>
    <cellStyle name="SAPBEXfilterItem 2 4 6" xfId="21231" xr:uid="{6149D641-EF4B-41B9-8C0B-B547895DFD5E}"/>
    <cellStyle name="SAPBEXfilterItem 2 5" xfId="5284" xr:uid="{CCD27286-6B8F-477A-A8E6-14A1A5730CC3}"/>
    <cellStyle name="SAPBEXfilterItem 2 5 2" xfId="13136" xr:uid="{E36692BA-ED7F-495A-BCC5-1947DBEC1CCA}"/>
    <cellStyle name="SAPBEXfilterItem 2 5 2 2" xfId="18942" xr:uid="{53F92EF1-AAF8-4C03-83AD-DBF83898D61E}"/>
    <cellStyle name="SAPBEXfilterItem 2 5 2 2 2" xfId="26840" xr:uid="{0E3E1124-81C3-4872-B184-D50C6BC87998}"/>
    <cellStyle name="SAPBEXfilterItem 2 5 2 3" xfId="17968" xr:uid="{962C1548-0136-4CE9-8971-D98ABC53B2D2}"/>
    <cellStyle name="SAPBEXfilterItem 2 5 2 3 2" xfId="25869" xr:uid="{0818EFFA-DA85-4C32-8CA3-F0FF6C21511F}"/>
    <cellStyle name="SAPBEXfilterItem 2 5 2 4" xfId="18857" xr:uid="{8C4979CA-1DE0-4A26-915B-30016E7171D7}"/>
    <cellStyle name="SAPBEXfilterItem 2 5 2 4 2" xfId="26755" xr:uid="{A171EF24-8B5C-4335-ADDF-9DE3FBC3BD63}"/>
    <cellStyle name="SAPBEXfilterItem 2 5 2 5" xfId="22584" xr:uid="{C4771B76-BB7C-4549-9AD2-326BD50E59B3}"/>
    <cellStyle name="SAPBEXfilterItem 2 5 3" xfId="16414" xr:uid="{1CE1E638-9E5B-4752-BBA8-E07A05797A6C}"/>
    <cellStyle name="SAPBEXfilterItem 2 5 3 2" xfId="24326" xr:uid="{51F4AC6D-9ED0-4434-86CA-4983F8C0533B}"/>
    <cellStyle name="SAPBEXfilterItem 2 5 4" xfId="17101" xr:uid="{1F7136F2-71A6-4A96-B17C-C8CA9E12E56A}"/>
    <cellStyle name="SAPBEXfilterItem 2 5 4 2" xfId="25013" xr:uid="{43B1D5A5-8C80-4D5A-862D-D6EF846C3816}"/>
    <cellStyle name="SAPBEXfilterItem 2 5 5" xfId="19432" xr:uid="{78F32A16-C0D9-4893-AF9E-3234FDE747CB}"/>
    <cellStyle name="SAPBEXfilterItem 2 5 5 2" xfId="27328" xr:uid="{E0CDC2F7-AB75-4155-B238-161C3D30BF12}"/>
    <cellStyle name="SAPBEXfilterItem 2 5 6" xfId="21536" xr:uid="{A81733EA-75E3-4ACE-B9E2-8DEF7ADBC601}"/>
    <cellStyle name="SAPBEXfilterItem 2 6" xfId="5522" xr:uid="{B8F21CE2-84CE-43F7-B8C4-CB1BE6F9D0EB}"/>
    <cellStyle name="SAPBEXfilterItem 2 6 2" xfId="13364" xr:uid="{49C1D881-61AB-4D0E-99AD-0EEAE029D677}"/>
    <cellStyle name="SAPBEXfilterItem 2 6 2 2" xfId="19139" xr:uid="{5F711BCF-CDF9-48F2-8F35-160B9458BA85}"/>
    <cellStyle name="SAPBEXfilterItem 2 6 2 2 2" xfId="27037" xr:uid="{96176172-8789-40A7-9A5F-33A9ADD3A657}"/>
    <cellStyle name="SAPBEXfilterItem 2 6 2 3" xfId="19988" xr:uid="{EEACB67E-F4E0-4040-9B5F-23F62E42BBC8}"/>
    <cellStyle name="SAPBEXfilterItem 2 6 2 3 2" xfId="27882" xr:uid="{620BF467-4FBB-47D8-B688-702063C0409B}"/>
    <cellStyle name="SAPBEXfilterItem 2 6 2 4" xfId="20720" xr:uid="{B2508104-B453-459E-B36F-D36D2123DBCE}"/>
    <cellStyle name="SAPBEXfilterItem 2 6 2 4 2" xfId="28613" xr:uid="{E3A46DDD-8FDB-465D-8DF9-EB53E9820DAA}"/>
    <cellStyle name="SAPBEXfilterItem 2 6 2 5" xfId="22776" xr:uid="{7CAB5A91-0607-4837-A4BE-E67C747578E3}"/>
    <cellStyle name="SAPBEXfilterItem 2 6 3" xfId="16617" xr:uid="{8835D8F0-4E95-417F-A05B-3C1A258DEA4E}"/>
    <cellStyle name="SAPBEXfilterItem 2 6 3 2" xfId="24529" xr:uid="{2B082021-D67C-468A-AED9-9B032F73DF90}"/>
    <cellStyle name="SAPBEXfilterItem 2 6 4" xfId="19467" xr:uid="{42EDD0A4-0944-4800-A166-7FF86E267730}"/>
    <cellStyle name="SAPBEXfilterItem 2 6 4 2" xfId="27363" xr:uid="{3D63C008-2CB3-42A2-99F7-ADE7FF04E99A}"/>
    <cellStyle name="SAPBEXfilterItem 2 6 5" xfId="15459" xr:uid="{09A0E190-E494-4D77-8317-09FBB63797CF}"/>
    <cellStyle name="SAPBEXfilterItem 2 6 5 2" xfId="23378" xr:uid="{E780CC28-13F5-4B5C-9D38-99CF875EC2DF}"/>
    <cellStyle name="SAPBEXfilterItem 2 6 6" xfId="21730" xr:uid="{0C428FCE-544D-459A-8EF7-DF973E9F79EB}"/>
    <cellStyle name="SAPBEXfilterItem 2 7" xfId="5579" xr:uid="{2AC2B2D6-747E-428D-9E41-C9D03D7908A8}"/>
    <cellStyle name="SAPBEXfilterItem 2 7 2" xfId="13421" xr:uid="{B2F58D0F-01EF-4B0E-82A8-3675C35AD58C}"/>
    <cellStyle name="SAPBEXfilterItem 2 7 2 2" xfId="19196" xr:uid="{B7B5E269-367F-4627-8E0D-967F24CF2F20}"/>
    <cellStyle name="SAPBEXfilterItem 2 7 2 2 2" xfId="27094" xr:uid="{794D7C3A-E1AF-47B5-9925-536C8DC67C17}"/>
    <cellStyle name="SAPBEXfilterItem 2 7 2 3" xfId="20045" xr:uid="{763D69AA-3B5B-4FA0-8A3D-737077AA6CFF}"/>
    <cellStyle name="SAPBEXfilterItem 2 7 2 3 2" xfId="27939" xr:uid="{06D415B3-BC4F-4157-8D6B-BC43E5DA2EB9}"/>
    <cellStyle name="SAPBEXfilterItem 2 7 2 4" xfId="20777" xr:uid="{B495FEA7-A48B-4ADE-AC80-3B2585278E73}"/>
    <cellStyle name="SAPBEXfilterItem 2 7 2 4 2" xfId="28670" xr:uid="{A499181A-E9CB-4463-9A1C-A3810817EECA}"/>
    <cellStyle name="SAPBEXfilterItem 2 7 2 5" xfId="22833" xr:uid="{BC9B24F0-B380-474D-A72B-BBD3DB41C938}"/>
    <cellStyle name="SAPBEXfilterItem 2 7 3" xfId="16674" xr:uid="{BE82BAFB-3968-4634-AD6E-CC8A06B5863F}"/>
    <cellStyle name="SAPBEXfilterItem 2 7 3 2" xfId="24586" xr:uid="{C53F4BBE-017E-4B01-AA48-AF06F121FA87}"/>
    <cellStyle name="SAPBEXfilterItem 2 7 4" xfId="19464" xr:uid="{74B44583-3BB9-4980-BA9A-B7EF506ACB25}"/>
    <cellStyle name="SAPBEXfilterItem 2 7 4 2" xfId="27360" xr:uid="{5E4B2DAC-347C-42AD-8F58-E9936BA8B94E}"/>
    <cellStyle name="SAPBEXfilterItem 2 7 5" xfId="17597" xr:uid="{4E2B62C6-DA9A-457F-8E30-01CE8469076B}"/>
    <cellStyle name="SAPBEXfilterItem 2 7 5 2" xfId="25499" xr:uid="{0921FAD2-308C-49BC-A364-35B716A4EA55}"/>
    <cellStyle name="SAPBEXfilterItem 2 7 6" xfId="21787" xr:uid="{A6985C55-86A2-4F2E-B06C-0557232D4ABD}"/>
    <cellStyle name="SAPBEXfilterItem 2 8" xfId="5629" xr:uid="{30B99AB7-A311-4130-BF01-9AB8849697B2}"/>
    <cellStyle name="SAPBEXfilterItem 2 8 2" xfId="13471" xr:uid="{D07FCDF5-87CE-4C0F-8FE2-02D7AE41E20A}"/>
    <cellStyle name="SAPBEXfilterItem 2 8 2 2" xfId="19246" xr:uid="{0198FFAB-BC56-4E55-84C3-45050AABFACD}"/>
    <cellStyle name="SAPBEXfilterItem 2 8 2 2 2" xfId="27144" xr:uid="{FC154492-D51A-40CE-A180-83F85E1B4ED3}"/>
    <cellStyle name="SAPBEXfilterItem 2 8 2 3" xfId="20095" xr:uid="{7D52A7B4-D9B9-4620-8882-C290A9B5C57C}"/>
    <cellStyle name="SAPBEXfilterItem 2 8 2 3 2" xfId="27989" xr:uid="{A2929B29-EFD9-440F-AB6C-950483528E63}"/>
    <cellStyle name="SAPBEXfilterItem 2 8 2 4" xfId="20827" xr:uid="{621FFA2D-35A3-4614-8207-7A45437BDE55}"/>
    <cellStyle name="SAPBEXfilterItem 2 8 2 4 2" xfId="28720" xr:uid="{05CE6645-8818-4153-8C91-D440DDAD75D7}"/>
    <cellStyle name="SAPBEXfilterItem 2 8 2 5" xfId="22883" xr:uid="{EB87AF00-98E7-4DEE-A180-0055F344C39B}"/>
    <cellStyle name="SAPBEXfilterItem 2 8 3" xfId="16724" xr:uid="{EEAC7C8A-0D54-40FA-A39D-57B95E273392}"/>
    <cellStyle name="SAPBEXfilterItem 2 8 3 2" xfId="24636" xr:uid="{70C0CB76-EF43-4779-9699-065D17808B0B}"/>
    <cellStyle name="SAPBEXfilterItem 2 8 4" xfId="19735" xr:uid="{0A54B9DE-F05E-4888-A3A0-EFD2C4017529}"/>
    <cellStyle name="SAPBEXfilterItem 2 8 4 2" xfId="27630" xr:uid="{F78E8046-15FA-4583-9A18-16284382D7CF}"/>
    <cellStyle name="SAPBEXfilterItem 2 8 5" xfId="19832" xr:uid="{05961AAA-F326-4C28-A7A7-50305339722D}"/>
    <cellStyle name="SAPBEXfilterItem 2 8 5 2" xfId="27727" xr:uid="{84CCBD3D-DFD1-40CF-B74D-A34FFA15AA50}"/>
    <cellStyle name="SAPBEXfilterItem 2 8 6" xfId="21837" xr:uid="{4F6C51A1-4087-41E5-B53C-97A2D7C52CE5}"/>
    <cellStyle name="SAPBEXfilterItem 2 9" xfId="5680" xr:uid="{7A189B21-5002-4993-A1E1-DBBFA1DC6AD8}"/>
    <cellStyle name="SAPBEXfilterItem 2 9 2" xfId="13522" xr:uid="{45BFC438-D21F-4307-90C1-01DA76ED19A4}"/>
    <cellStyle name="SAPBEXfilterItem 2 9 2 2" xfId="19297" xr:uid="{92050783-0B47-4AA3-8CB9-D144AFC990F5}"/>
    <cellStyle name="SAPBEXfilterItem 2 9 2 2 2" xfId="27195" xr:uid="{1432F5D6-CECE-40F1-B58E-983965517C67}"/>
    <cellStyle name="SAPBEXfilterItem 2 9 2 3" xfId="20146" xr:uid="{BF13212B-7BB5-41CC-A528-5DA3C8F0E407}"/>
    <cellStyle name="SAPBEXfilterItem 2 9 2 3 2" xfId="28040" xr:uid="{422BF96D-39BC-4F63-9945-3C02BC741D88}"/>
    <cellStyle name="SAPBEXfilterItem 2 9 2 4" xfId="20878" xr:uid="{58045354-C9A9-466A-89BE-81D5D3B56E87}"/>
    <cellStyle name="SAPBEXfilterItem 2 9 2 4 2" xfId="28771" xr:uid="{C6D7313D-1188-435F-A782-940A7EF65A1A}"/>
    <cellStyle name="SAPBEXfilterItem 2 9 2 5" xfId="22934" xr:uid="{92DC235F-BE24-4301-8B0B-CB26234327DC}"/>
    <cellStyle name="SAPBEXfilterItem 2 9 3" xfId="16775" xr:uid="{AFF8EAFD-4889-4C37-B34B-62967BFCADF5}"/>
    <cellStyle name="SAPBEXfilterItem 2 9 3 2" xfId="24687" xr:uid="{B0A2F214-E745-4E0E-936C-ADE70B1B41C4}"/>
    <cellStyle name="SAPBEXfilterItem 2 9 4" xfId="19733" xr:uid="{1B7BFA60-0065-4337-8814-B08CF3C48493}"/>
    <cellStyle name="SAPBEXfilterItem 2 9 4 2" xfId="27628" xr:uid="{18E5A612-42A2-4623-BAD3-CE3D34FEFBE1}"/>
    <cellStyle name="SAPBEXfilterItem 2 9 5" xfId="15230" xr:uid="{2F3C5DA6-13EE-404E-9003-7789712D04AA}"/>
    <cellStyle name="SAPBEXfilterItem 2 9 5 2" xfId="23152" xr:uid="{135B27CA-A7DC-42FB-8692-F4C337469608}"/>
    <cellStyle name="SAPBEXfilterItem 2 9 6" xfId="21888" xr:uid="{03C444D2-7CBE-4440-9A4A-9F2A1ECF2DC4}"/>
    <cellStyle name="SAPBEXfilterItem 3" xfId="2858" xr:uid="{F32B4DDE-19CD-416B-A780-DC07A059DEE1}"/>
    <cellStyle name="SAPBEXfilterItem 3 2" xfId="12031" xr:uid="{3A004E9D-5D66-4185-BAB2-C6C902F945E7}"/>
    <cellStyle name="SAPBEXfilterItem 3 2 2" xfId="18489" xr:uid="{1236A2D4-0F8B-4870-8FC9-43C410F93C8A}"/>
    <cellStyle name="SAPBEXfilterItem 3 2 2 2" xfId="26387" xr:uid="{0655B3E7-9817-4095-9E1E-D123E51E0482}"/>
    <cellStyle name="SAPBEXfilterItem 3 2 3" xfId="16030" xr:uid="{01A6C711-206C-47CF-A862-32AB4E73392F}"/>
    <cellStyle name="SAPBEXfilterItem 3 2 3 2" xfId="23943" xr:uid="{42A2ADEA-EB1C-4278-A7BE-B07AB36B8089}"/>
    <cellStyle name="SAPBEXfilterItem 3 2 4" xfId="17123" xr:uid="{BB1548A0-D3F8-4D02-AA08-94C5817BC789}"/>
    <cellStyle name="SAPBEXfilterItem 3 2 4 2" xfId="25035" xr:uid="{FF1A89EF-2AA4-43CC-B5AE-2136A8565987}"/>
    <cellStyle name="SAPBEXfilterItem 3 2 5" xfId="22348" xr:uid="{2553E71D-FF4C-498E-86FF-E38E6937CF44}"/>
    <cellStyle name="SAPBEXfilterItem 3 3" xfId="15804" xr:uid="{0CBCD28A-AB1E-4C17-A47C-9239AD9235B7}"/>
    <cellStyle name="SAPBEXfilterItem 3 3 2" xfId="23718" xr:uid="{512970DD-E8CE-43A3-8BA7-54654D65BDA8}"/>
    <cellStyle name="SAPBEXfilterItem 3 4" xfId="17590" xr:uid="{4DDD987F-8451-497F-AD04-0B9DA346A70A}"/>
    <cellStyle name="SAPBEXfilterItem 3 4 2" xfId="25492" xr:uid="{185950C3-30C1-44B3-B308-11FB4CA626E5}"/>
    <cellStyle name="SAPBEXfilterItem 3 5" xfId="15822" xr:uid="{3F714D25-E6C4-422B-A8CD-8D751877D1EC}"/>
    <cellStyle name="SAPBEXfilterItem 3 5 2" xfId="23736" xr:uid="{8F0E7EB9-3142-4A90-85A7-D4A41146FEC6}"/>
    <cellStyle name="SAPBEXfilterItem 3 6" xfId="21279" xr:uid="{1EC6AF9B-212A-4CAB-A69A-D59604031BA9}"/>
    <cellStyle name="SAPBEXfilterItem 4" xfId="3012" xr:uid="{3D940442-2443-4781-B005-2A7683374D1C}"/>
    <cellStyle name="SAPBEXfilterItem 4 2" xfId="12172" xr:uid="{816FDF5C-81C9-4FAF-B930-6B00279D5E54}"/>
    <cellStyle name="SAPBEXfilterItem 4 2 2" xfId="18563" xr:uid="{7E159734-F4BF-4ECC-8CC4-EA16A4A9666E}"/>
    <cellStyle name="SAPBEXfilterItem 4 2 2 2" xfId="26461" xr:uid="{41E81F49-1957-4522-A420-E430DE88F153}"/>
    <cellStyle name="SAPBEXfilterItem 4 2 3" xfId="19678" xr:uid="{1234A2AC-7DD6-4246-AD27-B1716700DF98}"/>
    <cellStyle name="SAPBEXfilterItem 4 2 3 2" xfId="27573" xr:uid="{FD237F32-FBE0-4F08-A932-D988275EAE32}"/>
    <cellStyle name="SAPBEXfilterItem 4 2 4" xfId="17801" xr:uid="{06D51D6F-B7D9-40F1-BD9D-93A1465B15CC}"/>
    <cellStyle name="SAPBEXfilterItem 4 2 4 2" xfId="25702" xr:uid="{F15110C9-26AF-4F6C-8FC5-BC7E4C0441C1}"/>
    <cellStyle name="SAPBEXfilterItem 4 2 5" xfId="22416" xr:uid="{55A1B1E7-01B1-4066-A1D3-9E2C1AF2DA40}"/>
    <cellStyle name="SAPBEXfilterItem 4 3" xfId="15880" xr:uid="{DA67E324-7CCA-40FB-A180-3B3B5AC7FC8A}"/>
    <cellStyle name="SAPBEXfilterItem 4 3 2" xfId="23794" xr:uid="{AEDE1042-B083-4DD0-B973-C361CD1E039F}"/>
    <cellStyle name="SAPBEXfilterItem 4 4" xfId="17488" xr:uid="{917BB821-8554-47EB-B5F7-97F9E4729818}"/>
    <cellStyle name="SAPBEXfilterItem 4 4 2" xfId="25398" xr:uid="{331666C5-6F54-415A-AA0F-796442B2FF06}"/>
    <cellStyle name="SAPBEXfilterItem 4 5" xfId="17431" xr:uid="{34AC5B18-6B1B-4210-9D22-3FFB4D774535}"/>
    <cellStyle name="SAPBEXfilterItem 4 5 2" xfId="25341" xr:uid="{E8D4F7C5-02AF-4785-A698-AA180433E2C4}"/>
    <cellStyle name="SAPBEXfilterItem 4 6" xfId="21359" xr:uid="{60F337D7-7143-4D98-A966-B8AE35F4D1BC}"/>
    <cellStyle name="SAPBEXfilterItem 5" xfId="2656" xr:uid="{E678D1D4-48F5-4479-999F-94C025F31D0C}"/>
    <cellStyle name="SAPBEXfilterItem 5 2" xfId="11837" xr:uid="{E97828FF-1C77-4F12-BAE5-9457283D19CC}"/>
    <cellStyle name="SAPBEXfilterItem 5 2 2" xfId="18390" xr:uid="{C3E609D5-63B3-41F9-B389-3D909D691922}"/>
    <cellStyle name="SAPBEXfilterItem 5 2 2 2" xfId="26288" xr:uid="{2014AE8C-1F50-40DF-97D7-C6B2E866F0C6}"/>
    <cellStyle name="SAPBEXfilterItem 5 2 3" xfId="16938" xr:uid="{99788F63-77AD-4FD5-A120-FDF6DDF32B00}"/>
    <cellStyle name="SAPBEXfilterItem 5 2 3 2" xfId="24850" xr:uid="{2E3D004D-4105-4391-ACBB-E30F24908E4A}"/>
    <cellStyle name="SAPBEXfilterItem 5 2 4" xfId="18210" xr:uid="{6FB7311C-C2A9-4282-BC64-81638C140580}"/>
    <cellStyle name="SAPBEXfilterItem 5 2 4 2" xfId="26109" xr:uid="{255F2574-7057-442C-8D7A-BE2B4C2805F7}"/>
    <cellStyle name="SAPBEXfilterItem 5 2 5" xfId="22307" xr:uid="{0269C7EE-23DF-4502-9FD5-D6BDCB40720F}"/>
    <cellStyle name="SAPBEXfilterItem 5 3" xfId="15711" xr:uid="{F7D80243-E69F-4E53-AB0A-33A63B301883}"/>
    <cellStyle name="SAPBEXfilterItem 5 3 2" xfId="23625" xr:uid="{939623BC-F2BF-4EE7-BDD1-996C5241B294}"/>
    <cellStyle name="SAPBEXfilterItem 5 4" xfId="18070" xr:uid="{03A8A3E6-4F17-40BD-A02D-6962ED21FA7C}"/>
    <cellStyle name="SAPBEXfilterItem 5 4 2" xfId="25970" xr:uid="{AD7E8EC6-492A-458C-9707-97B1EDF24BA9}"/>
    <cellStyle name="SAPBEXfilterItem 5 5" xfId="19858" xr:uid="{42783DC3-B33F-4570-9939-875A92AC8482}"/>
    <cellStyle name="SAPBEXfilterItem 5 5 2" xfId="27753" xr:uid="{2A5A9702-0B7F-430C-A461-AD2BB121034B}"/>
    <cellStyle name="SAPBEXfilterItem 5 6" xfId="21230" xr:uid="{593FBB5F-13B3-4187-A61B-CE1AAFD99DE6}"/>
    <cellStyle name="SAPBEXfilterItem 6" xfId="4628" xr:uid="{B9086A20-B447-4992-AB21-91566C21C7DA}"/>
    <cellStyle name="SAPBEXfilterItem 6 2" xfId="12672" xr:uid="{0365215D-C19A-40CC-A3F4-726164ADDEAC}"/>
    <cellStyle name="SAPBEXfilterItem 6 2 2" xfId="18779" xr:uid="{A9DEDF0B-42D4-4D82-813A-27D056D8800A}"/>
    <cellStyle name="SAPBEXfilterItem 6 2 2 2" xfId="26677" xr:uid="{4CF586AD-EC9E-431E-BC91-D667274135EE}"/>
    <cellStyle name="SAPBEXfilterItem 6 2 3" xfId="17972" xr:uid="{15CAACC6-4473-41AE-B3F4-87C0F0B8DFBB}"/>
    <cellStyle name="SAPBEXfilterItem 6 2 3 2" xfId="25873" xr:uid="{9FAD276C-79A3-415A-BE2D-3A8997A37D57}"/>
    <cellStyle name="SAPBEXfilterItem 6 2 4" xfId="20532" xr:uid="{65BE4D56-2EFB-4CBC-A8B4-1BD22A493A7B}"/>
    <cellStyle name="SAPBEXfilterItem 6 2 4 2" xfId="28425" xr:uid="{F8E06DCE-77FE-4688-9C84-46EC8697033D}"/>
    <cellStyle name="SAPBEXfilterItem 6 2 5" xfId="22518" xr:uid="{1AF78D82-A85C-4BE5-A62D-134C6DA8A66C}"/>
    <cellStyle name="SAPBEXfilterItem 6 3" xfId="16263" xr:uid="{0FA5660A-506A-43BF-982F-9E8BE622C9DE}"/>
    <cellStyle name="SAPBEXfilterItem 6 3 2" xfId="24175" xr:uid="{4DBD5BC4-90D8-4FAF-A35E-D1C44E05EC27}"/>
    <cellStyle name="SAPBEXfilterItem 6 4" xfId="19528" xr:uid="{A381E6AF-4BD1-417C-B361-204E99DA2CCB}"/>
    <cellStyle name="SAPBEXfilterItem 6 4 2" xfId="27424" xr:uid="{267408C5-0D9C-43B9-8702-28375EC43F82}"/>
    <cellStyle name="SAPBEXfilterItem 6 5" xfId="17795" xr:uid="{B0169DD7-E7F3-405F-A63B-9D1B58974931}"/>
    <cellStyle name="SAPBEXfilterItem 6 5 2" xfId="25696" xr:uid="{AAE88B26-710A-4FBA-B755-EEDB5758894E}"/>
    <cellStyle name="SAPBEXfilterItem 6 6" xfId="21465" xr:uid="{FBA63841-628C-4C69-937B-6FE41DDB390B}"/>
    <cellStyle name="SAPBEXfilterItem 7" xfId="5449" xr:uid="{327AD8E4-9EEC-43A9-B641-2A5B1E6C63C3}"/>
    <cellStyle name="SAPBEXfilterItem 7 2" xfId="13293" xr:uid="{06FA691C-F12C-4922-8403-81F1766D29AD}"/>
    <cellStyle name="SAPBEXfilterItem 7 2 2" xfId="19072" xr:uid="{2FDB4BA3-F20F-4A72-9543-234B61EEC703}"/>
    <cellStyle name="SAPBEXfilterItem 7 2 2 2" xfId="26970" xr:uid="{F8C09FFA-B395-4825-85D8-7594714CFAAE}"/>
    <cellStyle name="SAPBEXfilterItem 7 2 3" xfId="15936" xr:uid="{D9426ED9-1A82-49B7-8DE8-7B30B5B363F5}"/>
    <cellStyle name="SAPBEXfilterItem 7 2 3 2" xfId="23850" xr:uid="{1F56ED51-2AA3-4F96-B28E-D64B884145E4}"/>
    <cellStyle name="SAPBEXfilterItem 7 2 4" xfId="20653" xr:uid="{131E04F0-3BEE-4B34-90B6-0DB7137FB60D}"/>
    <cellStyle name="SAPBEXfilterItem 7 2 4 2" xfId="28546" xr:uid="{0B68C42A-EC3C-48D4-8BC9-CD5CEBAEBF53}"/>
    <cellStyle name="SAPBEXfilterItem 7 2 5" xfId="22709" xr:uid="{37163A09-B242-4712-8B38-6090A4E41CB9}"/>
    <cellStyle name="SAPBEXfilterItem 7 3" xfId="16550" xr:uid="{459A2719-954D-434F-ADF8-53088D415412}"/>
    <cellStyle name="SAPBEXfilterItem 7 3 2" xfId="24462" xr:uid="{A88A7E8F-0C04-49B0-AAEB-0B7321F4E012}"/>
    <cellStyle name="SAPBEXfilterItem 7 4" xfId="16220" xr:uid="{6F7D4816-A0B2-4D7E-93B9-34A4B81AB00A}"/>
    <cellStyle name="SAPBEXfilterItem 7 4 2" xfId="24132" xr:uid="{16B21D10-3165-42C9-828B-AB3770F74603}"/>
    <cellStyle name="SAPBEXfilterItem 7 5" xfId="17661" xr:uid="{A0750E63-6180-4A2B-A741-940A0F226586}"/>
    <cellStyle name="SAPBEXfilterItem 7 5 2" xfId="25563" xr:uid="{B4A16096-1A1F-46F8-BD54-00F3BCAFE1E0}"/>
    <cellStyle name="SAPBEXfilterItem 7 6" xfId="21663" xr:uid="{1232ECDD-1C12-4C00-A92C-095398A8D788}"/>
    <cellStyle name="SAPBEXfilterItem 8" xfId="5395" xr:uid="{3AA7BEE3-4953-49A6-8CFE-AF0ABA95EF5F}"/>
    <cellStyle name="SAPBEXfilterItem 8 2" xfId="13240" xr:uid="{2DE1A83B-06FF-4A73-90F6-EBDEBFF990B3}"/>
    <cellStyle name="SAPBEXfilterItem 8 2 2" xfId="19021" xr:uid="{CABE38C9-C152-4CDE-A72D-912576E20379}"/>
    <cellStyle name="SAPBEXfilterItem 8 2 2 2" xfId="26919" xr:uid="{1F2AB199-F274-4925-BEDC-388D5FB31C33}"/>
    <cellStyle name="SAPBEXfilterItem 8 2 3" xfId="15286" xr:uid="{7BE361D1-9AAE-4606-AB38-31D5BB3195C6}"/>
    <cellStyle name="SAPBEXfilterItem 8 2 3 2" xfId="23208" xr:uid="{0731EB5B-D538-44E5-9CAB-6B7E2EDB319B}"/>
    <cellStyle name="SAPBEXfilterItem 8 2 4" xfId="20602" xr:uid="{14B64DF5-C117-44B2-9C57-3BF84A9666BF}"/>
    <cellStyle name="SAPBEXfilterItem 8 2 4 2" xfId="28495" xr:uid="{7B136C13-6CCA-4485-AA85-646EF6BDE8F4}"/>
    <cellStyle name="SAPBEXfilterItem 8 2 5" xfId="22658" xr:uid="{DFF2A7D7-7B5F-427D-88AF-58B6D68949B1}"/>
    <cellStyle name="SAPBEXfilterItem 8 3" xfId="16498" xr:uid="{9C1AC5D8-3915-45AA-98B6-653BBCA4E5C6}"/>
    <cellStyle name="SAPBEXfilterItem 8 3 2" xfId="24410" xr:uid="{18040CC3-D13B-4BCF-B32E-C6004EFE515A}"/>
    <cellStyle name="SAPBEXfilterItem 8 4" xfId="19471" xr:uid="{4E1CB81D-464B-4C2B-9DA2-B62C3E04BD39}"/>
    <cellStyle name="SAPBEXfilterItem 8 4 2" xfId="27367" xr:uid="{BA6FB6DC-47AD-4785-825E-29DCD89C356D}"/>
    <cellStyle name="SAPBEXfilterItem 8 5" xfId="20567" xr:uid="{000C9EB6-B512-4CEF-A783-16F1175E7271}"/>
    <cellStyle name="SAPBEXfilterItem 8 5 2" xfId="28460" xr:uid="{EB292036-8A60-406E-819E-49FFA32A08B7}"/>
    <cellStyle name="SAPBEXfilterItem 8 6" xfId="21612" xr:uid="{B74A1ECC-D9E8-4DAD-90D9-F9C494CC215C}"/>
    <cellStyle name="SAPBEXfilterItem 9" xfId="5499" xr:uid="{641533B5-43EB-4EB9-B1C5-DE6779A2AAFB}"/>
    <cellStyle name="SAPBEXfilterItem 9 2" xfId="13342" xr:uid="{C0DEF7C2-E1BB-4900-860B-B79B34E7023B}"/>
    <cellStyle name="SAPBEXfilterItem 9 2 2" xfId="19117" xr:uid="{828F54A7-F0FB-4510-BDC4-D7549374E6EE}"/>
    <cellStyle name="SAPBEXfilterItem 9 2 2 2" xfId="27015" xr:uid="{E5876992-960C-48B5-A520-90D7D7BB79AA}"/>
    <cellStyle name="SAPBEXfilterItem 9 2 3" xfId="19966" xr:uid="{E85164D4-91C2-45C9-A6D7-3ACF98318EB8}"/>
    <cellStyle name="SAPBEXfilterItem 9 2 3 2" xfId="27860" xr:uid="{6E28BCAF-DD49-4009-BE2C-1DA99F710774}"/>
    <cellStyle name="SAPBEXfilterItem 9 2 4" xfId="20698" xr:uid="{DE4D1B51-B246-4CFC-A2B0-0F9BBEFD6E92}"/>
    <cellStyle name="SAPBEXfilterItem 9 2 4 2" xfId="28591" xr:uid="{EA5C4F71-FE84-4685-B3B4-C325796F2EB7}"/>
    <cellStyle name="SAPBEXfilterItem 9 2 5" xfId="22754" xr:uid="{4F711A11-D212-4753-A1B6-4E4B705B6793}"/>
    <cellStyle name="SAPBEXfilterItem 9 3" xfId="16594" xr:uid="{707018D1-8F75-4FE0-9A97-574AA1F3B08A}"/>
    <cellStyle name="SAPBEXfilterItem 9 3 2" xfId="24506" xr:uid="{B41BB072-879A-428D-9553-9389AB876C5B}"/>
    <cellStyle name="SAPBEXfilterItem 9 4" xfId="17628" xr:uid="{5AEA852E-11D8-43E5-BE74-92AAFBB72734}"/>
    <cellStyle name="SAPBEXfilterItem 9 4 2" xfId="25530" xr:uid="{888F3312-88CB-445F-9EB8-53A53607807B}"/>
    <cellStyle name="SAPBEXfilterItem 9 5" xfId="15825" xr:uid="{9777DF1A-D105-40D5-AC05-652F83CCE1F8}"/>
    <cellStyle name="SAPBEXfilterItem 9 5 2" xfId="23739" xr:uid="{297EC92F-123A-4A7A-9884-9D64598A518F}"/>
    <cellStyle name="SAPBEXfilterItem 9 6" xfId="21708" xr:uid="{6FC75796-774D-4440-8860-195290FCEDDD}"/>
    <cellStyle name="SAPBEXheaderItem" xfId="2061" xr:uid="{C8F062F4-74FF-4148-AF4B-1E11C61C932B}"/>
    <cellStyle name="SAPBEXheaderItem 2" xfId="2062" xr:uid="{BB1C28F6-4E80-4448-B689-A5EFDAE7F445}"/>
    <cellStyle name="SAPBEXheaderItem 2 2" xfId="2861" xr:uid="{C3C98A46-35F0-4CCF-BF39-B0FBBCABC8B4}"/>
    <cellStyle name="SAPBEXheaderItem 2 2 10" xfId="17398" xr:uid="{62D84C6C-9604-4094-8CC4-9159C52C048D}"/>
    <cellStyle name="SAPBEXheaderItem 2 2 10 2" xfId="25308" xr:uid="{8DB51909-FE2E-47D1-ACCB-700289F9111C}"/>
    <cellStyle name="SAPBEXheaderItem 2 2 11" xfId="15425" xr:uid="{30D05746-6CAC-4C4E-924F-E7350FB73F64}"/>
    <cellStyle name="SAPBEXheaderItem 2 2 11 2" xfId="23346" xr:uid="{6EB674C5-C512-4554-B97D-E65923B67050}"/>
    <cellStyle name="SAPBEXheaderItem 2 2 12" xfId="21282" xr:uid="{BD946B5F-D49F-4718-A899-1761E72E5CD7}"/>
    <cellStyle name="SAPBEXheaderItem 2 2 2" xfId="5285" xr:uid="{511906AC-A9A4-4F57-8B4A-A9FDEF0D1B3B}"/>
    <cellStyle name="SAPBEXheaderItem 2 2 2 2" xfId="13137" xr:uid="{65928399-9DE9-4F81-9EA6-591D5EFE17ED}"/>
    <cellStyle name="SAPBEXheaderItem 2 2 2 2 2" xfId="18943" xr:uid="{0551696D-9EC7-4D7C-A5A6-5DDE8CD42FC3}"/>
    <cellStyle name="SAPBEXheaderItem 2 2 2 2 2 2" xfId="26841" xr:uid="{A8AC6E0A-0E1D-45B9-B0C8-BB1538C29D23}"/>
    <cellStyle name="SAPBEXheaderItem 2 2 2 2 3" xfId="19561" xr:uid="{B6AA83FE-4184-4E21-98A3-71DB62E36FC8}"/>
    <cellStyle name="SAPBEXheaderItem 2 2 2 2 3 2" xfId="27457" xr:uid="{E4C1AF6D-4435-492A-B236-46EE01EA410F}"/>
    <cellStyle name="SAPBEXheaderItem 2 2 2 2 4" xfId="19564" xr:uid="{E054F226-CD31-494E-A493-00EBD8441060}"/>
    <cellStyle name="SAPBEXheaderItem 2 2 2 2 4 2" xfId="27460" xr:uid="{642D708C-3E25-4279-84C8-8E491D494986}"/>
    <cellStyle name="SAPBEXheaderItem 2 2 2 2 5" xfId="22585" xr:uid="{CA435893-E376-4176-BBA9-B449DBA03C8E}"/>
    <cellStyle name="SAPBEXheaderItem 2 2 2 3" xfId="16415" xr:uid="{18A25FDD-9456-46D1-BCA7-6E7139185314}"/>
    <cellStyle name="SAPBEXheaderItem 2 2 2 3 2" xfId="24327" xr:uid="{ACD1007F-9172-4336-BCE2-D78D5ACFA3F8}"/>
    <cellStyle name="SAPBEXheaderItem 2 2 2 4" xfId="18728" xr:uid="{A7376A43-CB99-4478-AEC8-A107EDCF5291}"/>
    <cellStyle name="SAPBEXheaderItem 2 2 2 4 2" xfId="26626" xr:uid="{6C9DFE9A-56D3-43B6-B157-817BCBB5A16C}"/>
    <cellStyle name="SAPBEXheaderItem 2 2 2 5" xfId="20298" xr:uid="{EAB46D58-D90E-43C0-BE81-B6088D65CF41}"/>
    <cellStyle name="SAPBEXheaderItem 2 2 2 5 2" xfId="28192" xr:uid="{0063B2ED-6401-4E66-932D-48FD06156DA0}"/>
    <cellStyle name="SAPBEXheaderItem 2 2 2 6" xfId="21537" xr:uid="{DA030C75-3CC1-417A-9405-FAEFFDE92C65}"/>
    <cellStyle name="SAPBEXheaderItem 2 2 3" xfId="5523" xr:uid="{43306895-A339-4BE4-ABBE-F30C6729C8F0}"/>
    <cellStyle name="SAPBEXheaderItem 2 2 3 2" xfId="13365" xr:uid="{8026D4E4-050B-422C-BE1F-7F23A19B8974}"/>
    <cellStyle name="SAPBEXheaderItem 2 2 3 2 2" xfId="19140" xr:uid="{01FA5A9D-03A5-4962-B1FB-95624A3A801B}"/>
    <cellStyle name="SAPBEXheaderItem 2 2 3 2 2 2" xfId="27038" xr:uid="{5C014DB3-2213-4AF6-B8FA-815F8D702F68}"/>
    <cellStyle name="SAPBEXheaderItem 2 2 3 2 3" xfId="19989" xr:uid="{2EFCCF0F-416B-45BA-A049-22822FDAFE43}"/>
    <cellStyle name="SAPBEXheaderItem 2 2 3 2 3 2" xfId="27883" xr:uid="{DB2B6B34-AD12-44DE-B230-4C1CCF656FD4}"/>
    <cellStyle name="SAPBEXheaderItem 2 2 3 2 4" xfId="20721" xr:uid="{E5560CDD-50E8-4DE1-BA30-A6B37DEC0288}"/>
    <cellStyle name="SAPBEXheaderItem 2 2 3 2 4 2" xfId="28614" xr:uid="{3B8C6B21-4796-4DA3-A0E6-8BA1E28C0200}"/>
    <cellStyle name="SAPBEXheaderItem 2 2 3 2 5" xfId="22777" xr:uid="{6898416F-026C-4F3D-8280-EC9DA27115F2}"/>
    <cellStyle name="SAPBEXheaderItem 2 2 3 3" xfId="16618" xr:uid="{3A8A206A-2ACB-4755-B547-5ED2889BB7B3}"/>
    <cellStyle name="SAPBEXheaderItem 2 2 3 3 2" xfId="24530" xr:uid="{966FCDCB-8987-4057-B174-93E5871BBF2C}"/>
    <cellStyle name="SAPBEXheaderItem 2 2 3 4" xfId="17090" xr:uid="{8703FB3B-E2C0-4AA3-ABC9-38B2F84DE0B1}"/>
    <cellStyle name="SAPBEXheaderItem 2 2 3 4 2" xfId="25002" xr:uid="{0E1E5725-DEB0-4ABE-A7F7-DEFC292ADD7C}"/>
    <cellStyle name="SAPBEXheaderItem 2 2 3 5" xfId="18359" xr:uid="{72ED6E36-005F-4F4A-A28F-EAD70A0C0A49}"/>
    <cellStyle name="SAPBEXheaderItem 2 2 3 5 2" xfId="26257" xr:uid="{D7B780C9-2D03-45A0-ABD3-951B68308283}"/>
    <cellStyle name="SAPBEXheaderItem 2 2 3 6" xfId="21731" xr:uid="{9523D4AF-FE10-4827-87D9-A8D72483BC9E}"/>
    <cellStyle name="SAPBEXheaderItem 2 2 4" xfId="5580" xr:uid="{1E6236B5-77B5-42A7-8031-879C11570FFF}"/>
    <cellStyle name="SAPBEXheaderItem 2 2 4 2" xfId="13422" xr:uid="{96531422-D96B-4315-886C-755394DF4C28}"/>
    <cellStyle name="SAPBEXheaderItem 2 2 4 2 2" xfId="19197" xr:uid="{0B3A3994-283B-4400-A0C1-B0C1992F665F}"/>
    <cellStyle name="SAPBEXheaderItem 2 2 4 2 2 2" xfId="27095" xr:uid="{FC254141-4A03-447D-A338-0597FC3FE7DE}"/>
    <cellStyle name="SAPBEXheaderItem 2 2 4 2 3" xfId="20046" xr:uid="{B80F5E93-153A-4039-BFCE-CE61D4C12327}"/>
    <cellStyle name="SAPBEXheaderItem 2 2 4 2 3 2" xfId="27940" xr:uid="{C0088FD9-8635-424D-8170-1C89A24621CF}"/>
    <cellStyle name="SAPBEXheaderItem 2 2 4 2 4" xfId="20778" xr:uid="{28F5AD20-9B3A-42C4-9ADA-951725F97FA8}"/>
    <cellStyle name="SAPBEXheaderItem 2 2 4 2 4 2" xfId="28671" xr:uid="{458E6473-E759-4363-8573-DF588063A7E3}"/>
    <cellStyle name="SAPBEXheaderItem 2 2 4 2 5" xfId="22834" xr:uid="{84586AE9-112C-424D-AD7E-9E36CA9392A4}"/>
    <cellStyle name="SAPBEXheaderItem 2 2 4 3" xfId="16675" xr:uid="{21D63373-4C66-4D56-BAC5-FB1302C5705D}"/>
    <cellStyle name="SAPBEXheaderItem 2 2 4 3 2" xfId="24587" xr:uid="{94CC1E2B-3F32-4C5C-97D6-DFD226F650A4}"/>
    <cellStyle name="SAPBEXheaderItem 2 2 4 4" xfId="17087" xr:uid="{F331A17F-5458-485D-8131-7105F7861849}"/>
    <cellStyle name="SAPBEXheaderItem 2 2 4 4 2" xfId="24999" xr:uid="{F6757D5A-892F-4E84-9A23-D19A2E192E1E}"/>
    <cellStyle name="SAPBEXheaderItem 2 2 4 5" xfId="19634" xr:uid="{903AC096-843A-429D-94E4-ECC892B11467}"/>
    <cellStyle name="SAPBEXheaderItem 2 2 4 5 2" xfId="27530" xr:uid="{E1345449-FA50-42C9-92FF-D1C03FCBBD52}"/>
    <cellStyle name="SAPBEXheaderItem 2 2 4 6" xfId="21788" xr:uid="{C67BE3C8-49CF-42A5-BB47-1D3ECF5EE544}"/>
    <cellStyle name="SAPBEXheaderItem 2 2 5" xfId="5630" xr:uid="{C55B463E-71CD-41F3-A5C9-265C06195AB0}"/>
    <cellStyle name="SAPBEXheaderItem 2 2 5 2" xfId="13472" xr:uid="{4BEBCDE9-5C44-4457-A8FF-78223F8A60B8}"/>
    <cellStyle name="SAPBEXheaderItem 2 2 5 2 2" xfId="19247" xr:uid="{BFE4D4AD-1491-4287-966B-B3424A9F2EE0}"/>
    <cellStyle name="SAPBEXheaderItem 2 2 5 2 2 2" xfId="27145" xr:uid="{B3A40614-D788-4CCA-AFC1-B25BBF049BC6}"/>
    <cellStyle name="SAPBEXheaderItem 2 2 5 2 3" xfId="20096" xr:uid="{CB51FF39-79CE-4DE8-AC8E-A683BFF43B10}"/>
    <cellStyle name="SAPBEXheaderItem 2 2 5 2 3 2" xfId="27990" xr:uid="{E884A407-E1BE-4F01-8BCF-3817A1DDD62E}"/>
    <cellStyle name="SAPBEXheaderItem 2 2 5 2 4" xfId="20828" xr:uid="{332DC1A7-94CC-4E4F-95E2-46093F363317}"/>
    <cellStyle name="SAPBEXheaderItem 2 2 5 2 4 2" xfId="28721" xr:uid="{4A9EDC19-A2AA-4771-9DF7-C568DFAC7236}"/>
    <cellStyle name="SAPBEXheaderItem 2 2 5 2 5" xfId="22884" xr:uid="{CE66F235-8088-4EB2-8131-2B6CAFE06055}"/>
    <cellStyle name="SAPBEXheaderItem 2 2 5 3" xfId="16725" xr:uid="{140FC97C-AD8A-4A54-B029-EAA3F71DFFC3}"/>
    <cellStyle name="SAPBEXheaderItem 2 2 5 3 2" xfId="24637" xr:uid="{B5A46C4F-F72A-4FBF-BBD0-EF628651F229}"/>
    <cellStyle name="SAPBEXheaderItem 2 2 5 4" xfId="15514" xr:uid="{5B47D4FC-2597-432E-8AEC-78F6BA45C44F}"/>
    <cellStyle name="SAPBEXheaderItem 2 2 5 4 2" xfId="23432" xr:uid="{58EAF3F0-36A8-493C-9632-EEE9F1BA6FF7}"/>
    <cellStyle name="SAPBEXheaderItem 2 2 5 5" xfId="16178" xr:uid="{A7F8FA6E-AC53-47D3-BB4C-3C31D5D9BF4A}"/>
    <cellStyle name="SAPBEXheaderItem 2 2 5 5 2" xfId="24090" xr:uid="{7571FD33-8717-4683-A2F7-82C76B056CCB}"/>
    <cellStyle name="SAPBEXheaderItem 2 2 5 6" xfId="21838" xr:uid="{43D7FABD-0778-4233-AF32-D30C0AEF0C22}"/>
    <cellStyle name="SAPBEXheaderItem 2 2 6" xfId="5681" xr:uid="{CD688C73-41E9-41B5-BA9C-C0798BF6F0F2}"/>
    <cellStyle name="SAPBEXheaderItem 2 2 6 2" xfId="13523" xr:uid="{B478F916-8680-4096-A00B-580588FBBEE2}"/>
    <cellStyle name="SAPBEXheaderItem 2 2 6 2 2" xfId="19298" xr:uid="{943A58AD-C2CF-4E90-AF08-C73BF52929E4}"/>
    <cellStyle name="SAPBEXheaderItem 2 2 6 2 2 2" xfId="27196" xr:uid="{AEA87552-693D-465D-856C-67BEC9D06C58}"/>
    <cellStyle name="SAPBEXheaderItem 2 2 6 2 3" xfId="20147" xr:uid="{BBE31229-717F-49D9-8BB9-626A79E673A5}"/>
    <cellStyle name="SAPBEXheaderItem 2 2 6 2 3 2" xfId="28041" xr:uid="{ADDC496F-04BE-48C6-9727-FDC481106C52}"/>
    <cellStyle name="SAPBEXheaderItem 2 2 6 2 4" xfId="20879" xr:uid="{8035F8E5-84EC-4F52-9A0D-8080F7941CCF}"/>
    <cellStyle name="SAPBEXheaderItem 2 2 6 2 4 2" xfId="28772" xr:uid="{17FEF7E0-F51B-45E1-8F8D-046792D089B8}"/>
    <cellStyle name="SAPBEXheaderItem 2 2 6 2 5" xfId="22935" xr:uid="{ECAF71D0-F322-4540-B2C2-204339F74A53}"/>
    <cellStyle name="SAPBEXheaderItem 2 2 6 3" xfId="16776" xr:uid="{B15A6DEE-343D-4F4A-A252-FA897D5E097F}"/>
    <cellStyle name="SAPBEXheaderItem 2 2 6 3 2" xfId="24688" xr:uid="{5E9EB7ED-3BB5-4CC6-9C0D-4C008112CB09}"/>
    <cellStyle name="SAPBEXheaderItem 2 2 6 4" xfId="15512" xr:uid="{3497E09D-3A25-44AA-993C-83AF01A36D63}"/>
    <cellStyle name="SAPBEXheaderItem 2 2 6 4 2" xfId="23430" xr:uid="{E3B27F5A-7818-4AA8-8DE0-79A382184B45}"/>
    <cellStyle name="SAPBEXheaderItem 2 2 6 5" xfId="19843" xr:uid="{BAE71B2A-BD75-47ED-8CB8-429E33EBE95F}"/>
    <cellStyle name="SAPBEXheaderItem 2 2 6 5 2" xfId="27738" xr:uid="{0E4F2C45-1A9C-4287-ADB0-78A1549EC84A}"/>
    <cellStyle name="SAPBEXheaderItem 2 2 6 6" xfId="21889" xr:uid="{4B1EC3A8-E05F-4B84-9BED-00F370DC0055}"/>
    <cellStyle name="SAPBEXheaderItem 2 2 7" xfId="5734" xr:uid="{9122D891-8693-449E-B0E8-0B380CB2EB82}"/>
    <cellStyle name="SAPBEXheaderItem 2 2 7 2" xfId="13576" xr:uid="{0CEDF51F-FBB7-477A-9A3D-459A82F3BEC8}"/>
    <cellStyle name="SAPBEXheaderItem 2 2 7 2 2" xfId="19351" xr:uid="{FC30E6E7-68B4-47DB-8339-E4B2070E7698}"/>
    <cellStyle name="SAPBEXheaderItem 2 2 7 2 2 2" xfId="27249" xr:uid="{D4E72E59-4EB7-4063-9F23-F6EF41D81F26}"/>
    <cellStyle name="SAPBEXheaderItem 2 2 7 2 3" xfId="20200" xr:uid="{368E47CF-4192-4AA1-BD52-BC72EE4250DB}"/>
    <cellStyle name="SAPBEXheaderItem 2 2 7 2 3 2" xfId="28094" xr:uid="{79E26D92-F530-4590-B5A9-09B5A736A6F4}"/>
    <cellStyle name="SAPBEXheaderItem 2 2 7 2 4" xfId="20932" xr:uid="{6DB0802F-FAE8-4116-AE9D-BB93935AC00E}"/>
    <cellStyle name="SAPBEXheaderItem 2 2 7 2 4 2" xfId="28825" xr:uid="{5F37712D-CF6F-4359-AF53-81362A725C8C}"/>
    <cellStyle name="SAPBEXheaderItem 2 2 7 2 5" xfId="22988" xr:uid="{3CAA6FE9-5DC3-42DE-B412-7448D2E86204}"/>
    <cellStyle name="SAPBEXheaderItem 2 2 7 3" xfId="16829" xr:uid="{9CE3E6CA-60C9-4513-811A-B6139297778A}"/>
    <cellStyle name="SAPBEXheaderItem 2 2 7 3 2" xfId="24741" xr:uid="{59C8864D-DC6D-4CC5-9214-A429CED3862E}"/>
    <cellStyle name="SAPBEXheaderItem 2 2 7 4" xfId="17758" xr:uid="{B174136E-1193-4863-B8D9-2A46682963CC}"/>
    <cellStyle name="SAPBEXheaderItem 2 2 7 4 2" xfId="25659" xr:uid="{7F81855E-F142-4932-8565-666797DA8942}"/>
    <cellStyle name="SAPBEXheaderItem 2 2 7 5" xfId="16967" xr:uid="{2DD6D5F9-92F6-413A-ABF0-FF6865E47034}"/>
    <cellStyle name="SAPBEXheaderItem 2 2 7 5 2" xfId="24879" xr:uid="{E410D913-D4E7-4174-B7BF-EA01F1415DBD}"/>
    <cellStyle name="SAPBEXheaderItem 2 2 7 6" xfId="21942" xr:uid="{DC128B06-50A0-4239-A798-ED2B6954C7FF}"/>
    <cellStyle name="SAPBEXheaderItem 2 2 8" xfId="10865" xr:uid="{F99E0066-B285-4A04-8FD5-8C040B0B9F05}"/>
    <cellStyle name="SAPBEXheaderItem 2 2 8 2" xfId="18087" xr:uid="{CEBC6AC8-34C2-4202-89D4-027B1641B9A8}"/>
    <cellStyle name="SAPBEXheaderItem 2 2 8 2 2" xfId="25986" xr:uid="{3703DCA0-E25C-4217-A4A7-B2E340AA22DA}"/>
    <cellStyle name="SAPBEXheaderItem 2 2 8 3" xfId="16990" xr:uid="{EEFA0E56-4CB4-4F26-9159-F1973B06C94B}"/>
    <cellStyle name="SAPBEXheaderItem 2 2 8 3 2" xfId="24902" xr:uid="{F4A44B82-9B3B-4F7B-8446-327A5F90940C}"/>
    <cellStyle name="SAPBEXheaderItem 2 2 8 4" xfId="17676" xr:uid="{A5358311-7931-4F04-98AB-E87CBB4595B7}"/>
    <cellStyle name="SAPBEXheaderItem 2 2 8 4 2" xfId="25577" xr:uid="{E15E92D7-5458-4C68-8214-42B89C23AFB7}"/>
    <cellStyle name="SAPBEXheaderItem 2 2 8 5" xfId="22197" xr:uid="{2675972E-C675-445B-B9AC-A92076B9C31C}"/>
    <cellStyle name="SAPBEXheaderItem 2 2 9" xfId="15806" xr:uid="{43FF7619-56F6-472A-99E0-97080EB704D8}"/>
    <cellStyle name="SAPBEXheaderItem 2 2 9 2" xfId="23720" xr:uid="{BDDCE31D-0C39-449B-93C7-CB65D54AA748}"/>
    <cellStyle name="SAPBEXheaderItem 2 3" xfId="3015" xr:uid="{B1D57350-2542-4221-BDC1-639CC7600AD4}"/>
    <cellStyle name="SAPBEXheaderItem 2 3 2" xfId="12175" xr:uid="{0BF51E12-517B-4948-A232-B7F6F7E31DFB}"/>
    <cellStyle name="SAPBEXheaderItem 2 3 2 2" xfId="18566" xr:uid="{AEB5464C-08CC-46EE-B001-22343E1CC9F2}"/>
    <cellStyle name="SAPBEXheaderItem 2 3 2 2 2" xfId="26464" xr:uid="{1ACFB83F-C91E-4420-A4D7-FC81249860A2}"/>
    <cellStyle name="SAPBEXheaderItem 2 3 2 3" xfId="15984" xr:uid="{4535F0D3-39C7-4662-B0D4-2C25E24971E3}"/>
    <cellStyle name="SAPBEXheaderItem 2 3 2 3 2" xfId="23897" xr:uid="{B83CE2C9-6688-498A-87D2-CF4FF2D4A9DC}"/>
    <cellStyle name="SAPBEXheaderItem 2 3 2 4" xfId="20535" xr:uid="{C7D5596A-BF07-4008-BBFF-DAA96B9D0957}"/>
    <cellStyle name="SAPBEXheaderItem 2 3 2 4 2" xfId="28428" xr:uid="{B4CC36A8-B287-4D2F-A561-8C5BCC0221FB}"/>
    <cellStyle name="SAPBEXheaderItem 2 3 2 5" xfId="22419" xr:uid="{726E549F-E718-4E3E-BF73-08F50D99DD1B}"/>
    <cellStyle name="SAPBEXheaderItem 2 3 3" xfId="15883" xr:uid="{1347B090-D303-412C-B1D2-9F608FEF53D0}"/>
    <cellStyle name="SAPBEXheaderItem 2 3 3 2" xfId="23797" xr:uid="{5C9FCED2-3E51-41ED-B132-F08012EADEE8}"/>
    <cellStyle name="SAPBEXheaderItem 2 3 4" xfId="17129" xr:uid="{22D908E6-5DC2-4DA7-BF02-F86D58FCBD03}"/>
    <cellStyle name="SAPBEXheaderItem 2 3 4 2" xfId="25041" xr:uid="{39C41A7A-C7B9-4CC7-925A-3320F0156BFF}"/>
    <cellStyle name="SAPBEXheaderItem 2 3 5" xfId="17688" xr:uid="{DAC99D68-FB68-4195-9C97-08BD2B594760}"/>
    <cellStyle name="SAPBEXheaderItem 2 3 5 2" xfId="25589" xr:uid="{3665B911-FDE0-4163-9CF6-02458F64D4E4}"/>
    <cellStyle name="SAPBEXheaderItem 2 3 6" xfId="21362" xr:uid="{1BAAE955-E638-4CA6-9530-188017173E7D}"/>
    <cellStyle name="SAPBEXheaderItem 2 4" xfId="2659" xr:uid="{86BB2DC3-0632-4446-8864-6771166A85F2}"/>
    <cellStyle name="SAPBEXheaderItem 2 4 2" xfId="11840" xr:uid="{7D23CD4B-9433-4361-8E21-09B8EA76E5C4}"/>
    <cellStyle name="SAPBEXheaderItem 2 4 2 2" xfId="18393" xr:uid="{A104B2EB-2A6E-4AD6-A755-4B8F0FAE6028}"/>
    <cellStyle name="SAPBEXheaderItem 2 4 2 2 2" xfId="26291" xr:uid="{5AE16564-9BD2-40A2-904B-5502D34DBC01}"/>
    <cellStyle name="SAPBEXheaderItem 2 4 2 3" xfId="17835" xr:uid="{7CE84992-8329-4F09-8D12-1C285F57852F}"/>
    <cellStyle name="SAPBEXheaderItem 2 4 2 3 2" xfId="25736" xr:uid="{E0CB2180-41A1-425F-90E4-D331F57BDC64}"/>
    <cellStyle name="SAPBEXheaderItem 2 4 2 4" xfId="17699" xr:uid="{11D5FE97-C20E-4D7C-A19A-51AC2C62F20E}"/>
    <cellStyle name="SAPBEXheaderItem 2 4 2 4 2" xfId="25600" xr:uid="{E4A4B5E7-BE30-450C-BF3E-E98BD9751BE3}"/>
    <cellStyle name="SAPBEXheaderItem 2 4 2 5" xfId="22310" xr:uid="{AC68A171-D0A9-4812-9FE9-41DF47310AED}"/>
    <cellStyle name="SAPBEXheaderItem 2 4 3" xfId="15714" xr:uid="{65444CD2-87ED-4033-9563-995663076866}"/>
    <cellStyle name="SAPBEXheaderItem 2 4 3 2" xfId="23628" xr:uid="{EEB4573D-7541-480A-9ACF-9B62C7969921}"/>
    <cellStyle name="SAPBEXheaderItem 2 4 4" xfId="18920" xr:uid="{DD3FFD38-9CEC-4262-A7EA-5A3F30A19A5A}"/>
    <cellStyle name="SAPBEXheaderItem 2 4 4 2" xfId="26818" xr:uid="{DF2AE8C6-D977-4CDB-BCF5-6D837945ED96}"/>
    <cellStyle name="SAPBEXheaderItem 2 4 5" xfId="20582" xr:uid="{8551E0C1-8383-4D3C-B601-1334E80C9510}"/>
    <cellStyle name="SAPBEXheaderItem 2 4 5 2" xfId="28475" xr:uid="{A039A3E5-99A1-48BC-BBC5-0F60C03D5547}"/>
    <cellStyle name="SAPBEXheaderItem 2 4 6" xfId="21233" xr:uid="{0C53D3C6-FD6D-460C-8369-717F87C8BAC1}"/>
    <cellStyle name="SAPBEXheaderItem 2 5" xfId="2985" xr:uid="{DAD8F2F4-5C5C-4F97-93B7-C223764CFC2B}"/>
    <cellStyle name="SAPBEXheaderItem 2 5 2" xfId="12145" xr:uid="{68411681-D9C4-461E-9C31-7562820378E9}"/>
    <cellStyle name="SAPBEXheaderItem 2 5 2 2" xfId="18536" xr:uid="{B9A08ADF-AD6F-49D7-A57A-840F30777D25}"/>
    <cellStyle name="SAPBEXheaderItem 2 5 2 2 2" xfId="26434" xr:uid="{DB283004-B219-45DE-B52D-35A149DB0FBE}"/>
    <cellStyle name="SAPBEXheaderItem 2 5 2 3" xfId="17952" xr:uid="{711C4A30-24B4-44A8-9AB2-28371C9F5E4F}"/>
    <cellStyle name="SAPBEXheaderItem 2 5 2 3 2" xfId="25853" xr:uid="{E98EE7A1-F8B9-4F39-8B5B-21DCBFEDF93B}"/>
    <cellStyle name="SAPBEXheaderItem 2 5 2 4" xfId="17484" xr:uid="{2C984159-3C86-46DB-9478-ADB3E4BD8F8B}"/>
    <cellStyle name="SAPBEXheaderItem 2 5 2 4 2" xfId="25394" xr:uid="{3DB1E668-3F9A-4F0D-B4BC-A001AD7C58AF}"/>
    <cellStyle name="SAPBEXheaderItem 2 5 2 5" xfId="22389" xr:uid="{22105F09-945C-4BC8-A868-49BA8967CE74}"/>
    <cellStyle name="SAPBEXheaderItem 2 5 3" xfId="15853" xr:uid="{F37C64F7-9A84-48DB-A14C-225A5967C85B}"/>
    <cellStyle name="SAPBEXheaderItem 2 5 3 2" xfId="23767" xr:uid="{16A6E6C9-5928-421B-9A2C-86021B0BF51D}"/>
    <cellStyle name="SAPBEXheaderItem 2 5 4" xfId="18912" xr:uid="{DCFBD4A8-FA23-452A-B987-AF6C514F14A8}"/>
    <cellStyle name="SAPBEXheaderItem 2 5 4 2" xfId="26810" xr:uid="{38F84455-ADC8-4D79-A401-83E34CBF0337}"/>
    <cellStyle name="SAPBEXheaderItem 2 5 5" xfId="20403" xr:uid="{112B213E-D0A5-4592-9D95-FA4DD5F4D6DD}"/>
    <cellStyle name="SAPBEXheaderItem 2 5 5 2" xfId="28297" xr:uid="{3C915A83-E750-4C29-B6E1-8F8AE2E41041}"/>
    <cellStyle name="SAPBEXheaderItem 2 5 6" xfId="21332" xr:uid="{06525B2A-42D6-4C16-8076-294473964842}"/>
    <cellStyle name="SAPBEXheaderItem 2 6" xfId="4630" xr:uid="{D4FCA4D9-8120-4FB1-86F2-3D982C61E21F}"/>
    <cellStyle name="SAPBEXheaderItem 2 6 2" xfId="12674" xr:uid="{91DCC370-D587-4BF0-970D-C095690FCCEF}"/>
    <cellStyle name="SAPBEXheaderItem 2 6 2 2" xfId="18781" xr:uid="{E72101D6-C440-4753-A97F-A73E67F3EAE2}"/>
    <cellStyle name="SAPBEXheaderItem 2 6 2 2 2" xfId="26679" xr:uid="{89858FE5-7FFA-416E-BD81-6997E38568F7}"/>
    <cellStyle name="SAPBEXheaderItem 2 6 2 3" xfId="17205" xr:uid="{538074E8-B176-4A74-A25A-9FAB03C5EE0F}"/>
    <cellStyle name="SAPBEXheaderItem 2 6 2 3 2" xfId="25117" xr:uid="{737D92BE-9228-4446-B8F1-09BF14D66353}"/>
    <cellStyle name="SAPBEXheaderItem 2 6 2 4" xfId="15965" xr:uid="{1A8E7B01-042C-48B8-BCE9-0786EB0B8C56}"/>
    <cellStyle name="SAPBEXheaderItem 2 6 2 4 2" xfId="23879" xr:uid="{8520C34A-8BBE-4846-94D6-F7D531838C5A}"/>
    <cellStyle name="SAPBEXheaderItem 2 6 2 5" xfId="22520" xr:uid="{41C7C908-3600-4754-BA29-A62FC20F5F12}"/>
    <cellStyle name="SAPBEXheaderItem 2 6 3" xfId="17301" xr:uid="{31061124-B8C3-46BA-995D-297B3B9C3DEA}"/>
    <cellStyle name="SAPBEXheaderItem 2 6 3 2" xfId="25212" xr:uid="{19FCC374-BFCB-405E-9E96-116C9838ACEE}"/>
    <cellStyle name="SAPBEXheaderItem 2 6 4" xfId="21467" xr:uid="{4FF523D9-7023-4A8A-903A-ED3776AB748D}"/>
    <cellStyle name="SAPBEXheaderItem 2 7" xfId="8485" xr:uid="{06B25C14-52C7-49BF-857A-974A0D0E22F5}"/>
    <cellStyle name="SAPBEXheaderItem 2 7 2" xfId="17510" xr:uid="{9B66C9CB-BFFE-44DE-BDF2-D4B0A727DE02}"/>
    <cellStyle name="SAPBEXheaderItem 2 7 2 2" xfId="25420" xr:uid="{4DA78A55-7BCA-4214-AA03-28E59DFA29D1}"/>
    <cellStyle name="SAPBEXheaderItem 2 7 3" xfId="16164" xr:uid="{3DD10467-60E5-45C1-B577-4A49BF905ADD}"/>
    <cellStyle name="SAPBEXheaderItem 2 7 3 2" xfId="24076" xr:uid="{8508282B-0126-4053-917B-0074940B87EA}"/>
    <cellStyle name="SAPBEXheaderItem 2 7 4" xfId="15340" xr:uid="{1F524AF3-6CFB-4EB7-B4F8-618DF2D3D381}"/>
    <cellStyle name="SAPBEXheaderItem 2 7 4 2" xfId="23262" xr:uid="{03443032-E094-4A54-8793-E200D190B021}"/>
    <cellStyle name="SAPBEXheaderItem 2 7 5" xfId="22101" xr:uid="{D680D02A-7BE8-47CD-9811-F13009ACFD33}"/>
    <cellStyle name="SAPBEXheaderItem 2 8" xfId="21138" xr:uid="{28667B2B-AF10-4B0B-8EBF-E0B9A2EFEDC1}"/>
    <cellStyle name="SAPBEXheaderItem 3" xfId="2860" xr:uid="{BC268428-E12F-4F42-B84D-F69956C1B7BE}"/>
    <cellStyle name="SAPBEXheaderItem 3 2" xfId="5286" xr:uid="{240F2240-6C13-4CB6-ADB0-038D8340103E}"/>
    <cellStyle name="SAPBEXheaderItem 3 2 10" xfId="16332" xr:uid="{E92FDE24-6C60-423D-BA18-915A06467E0D}"/>
    <cellStyle name="SAPBEXheaderItem 3 2 10 2" xfId="24244" xr:uid="{83250793-9569-4B7E-999B-9DE6F06D2039}"/>
    <cellStyle name="SAPBEXheaderItem 3 2 11" xfId="21538" xr:uid="{EFA95E46-EB03-494C-8E62-8BF345730E21}"/>
    <cellStyle name="SAPBEXheaderItem 3 2 2" xfId="5524" xr:uid="{F668E4C9-B008-4F9A-A23A-7DB79C092C1A}"/>
    <cellStyle name="SAPBEXheaderItem 3 2 2 2" xfId="13366" xr:uid="{06F662E4-B1CC-4CA9-830A-81BEE479D7C3}"/>
    <cellStyle name="SAPBEXheaderItem 3 2 2 2 2" xfId="19141" xr:uid="{152BE87F-0A7B-4384-A46E-906CF448841F}"/>
    <cellStyle name="SAPBEXheaderItem 3 2 2 2 2 2" xfId="27039" xr:uid="{7ECD1B07-A996-4469-9304-2813A5390AE0}"/>
    <cellStyle name="SAPBEXheaderItem 3 2 2 2 3" xfId="19990" xr:uid="{B6221A0E-988D-4FC7-B465-2CA3032D56E1}"/>
    <cellStyle name="SAPBEXheaderItem 3 2 2 2 3 2" xfId="27884" xr:uid="{FC61835F-6BF5-45DB-A784-CD3F5A09724F}"/>
    <cellStyle name="SAPBEXheaderItem 3 2 2 2 4" xfId="20722" xr:uid="{9A40FC87-B287-4F4B-804C-FF0D7A790E63}"/>
    <cellStyle name="SAPBEXheaderItem 3 2 2 2 4 2" xfId="28615" xr:uid="{0AC80455-189D-491D-87AF-A85306118D78}"/>
    <cellStyle name="SAPBEXheaderItem 3 2 2 2 5" xfId="22778" xr:uid="{0E13A591-51AA-46E7-B30F-EC844CD798A0}"/>
    <cellStyle name="SAPBEXheaderItem 3 2 2 3" xfId="16619" xr:uid="{9DFC353F-0B29-481E-A1EF-12786F39CCD1}"/>
    <cellStyle name="SAPBEXheaderItem 3 2 2 3 2" xfId="24531" xr:uid="{19C9656E-EA08-4B79-A12A-126696A2F4AA}"/>
    <cellStyle name="SAPBEXheaderItem 3 2 2 4" xfId="18715" xr:uid="{12DF4F08-AC97-482B-AEEC-4F744EFCB55E}"/>
    <cellStyle name="SAPBEXheaderItem 3 2 2 4 2" xfId="26613" xr:uid="{95D92D79-90DC-45E5-A2EC-7118DC13F372}"/>
    <cellStyle name="SAPBEXheaderItem 3 2 2 5" xfId="20287" xr:uid="{3938A66B-CF3A-4D66-BC88-21DFBECCC8A3}"/>
    <cellStyle name="SAPBEXheaderItem 3 2 2 5 2" xfId="28181" xr:uid="{342719AC-70A6-44C8-8214-51E4BBC3B786}"/>
    <cellStyle name="SAPBEXheaderItem 3 2 2 6" xfId="21732" xr:uid="{557946C0-47A9-4D8D-ABEC-4240999C68C2}"/>
    <cellStyle name="SAPBEXheaderItem 3 2 3" xfId="5581" xr:uid="{AB5E344A-4D5C-4975-A529-5E950AEBBC68}"/>
    <cellStyle name="SAPBEXheaderItem 3 2 3 2" xfId="13423" xr:uid="{38E77F57-1FFC-45D1-8B0D-FCAF47C8AD59}"/>
    <cellStyle name="SAPBEXheaderItem 3 2 3 2 2" xfId="19198" xr:uid="{C4032812-0BD3-4DEF-9842-63B5239D69A2}"/>
    <cellStyle name="SAPBEXheaderItem 3 2 3 2 2 2" xfId="27096" xr:uid="{7FE40D87-1488-4E7E-BB33-094052A8393B}"/>
    <cellStyle name="SAPBEXheaderItem 3 2 3 2 3" xfId="20047" xr:uid="{C47F029B-159E-4D28-820E-5816442C68F6}"/>
    <cellStyle name="SAPBEXheaderItem 3 2 3 2 3 2" xfId="27941" xr:uid="{D2A1DFB4-2D85-4137-8793-D7112CA7BF44}"/>
    <cellStyle name="SAPBEXheaderItem 3 2 3 2 4" xfId="20779" xr:uid="{2F613D74-C761-4713-B945-F09042C1F977}"/>
    <cellStyle name="SAPBEXheaderItem 3 2 3 2 4 2" xfId="28672" xr:uid="{53456976-D83F-4CFA-920F-1C865304FE04}"/>
    <cellStyle name="SAPBEXheaderItem 3 2 3 2 5" xfId="22835" xr:uid="{31C7363C-E76B-46EA-91CE-BD2F17FE76B9}"/>
    <cellStyle name="SAPBEXheaderItem 3 2 3 3" xfId="16676" xr:uid="{1905B8A0-0873-4A5C-AFB8-46F672E4BA39}"/>
    <cellStyle name="SAPBEXheaderItem 3 2 3 3 2" xfId="24588" xr:uid="{35D5DA1D-5BFD-4351-8258-69E73D9EAA0B}"/>
    <cellStyle name="SAPBEXheaderItem 3 2 3 4" xfId="18712" xr:uid="{F48D7A06-C518-42F0-9251-C685541C2E64}"/>
    <cellStyle name="SAPBEXheaderItem 3 2 3 4 2" xfId="26610" xr:uid="{2AC125B1-05A6-4087-8A6D-758A4151213B}"/>
    <cellStyle name="SAPBEXheaderItem 3 2 3 5" xfId="20554" xr:uid="{A2F8A3D7-1581-48E1-A117-3C4005EAA7DA}"/>
    <cellStyle name="SAPBEXheaderItem 3 2 3 5 2" xfId="28447" xr:uid="{3EF19A83-A977-4385-8E40-CD3C1C8AFC29}"/>
    <cellStyle name="SAPBEXheaderItem 3 2 3 6" xfId="21789" xr:uid="{6C490034-C4A7-488E-B8A9-63B3E9F7C32A}"/>
    <cellStyle name="SAPBEXheaderItem 3 2 4" xfId="5631" xr:uid="{75267359-A867-48B8-B325-5DF2CDE4DAC8}"/>
    <cellStyle name="SAPBEXheaderItem 3 2 4 2" xfId="13473" xr:uid="{10CCF39A-DD18-4770-8483-2E57B67B8211}"/>
    <cellStyle name="SAPBEXheaderItem 3 2 4 2 2" xfId="19248" xr:uid="{992DA21A-5CEF-47B6-8232-7FD03939A6D3}"/>
    <cellStyle name="SAPBEXheaderItem 3 2 4 2 2 2" xfId="27146" xr:uid="{1E9CED2F-3360-4EF9-AFE3-F7B7AFBAD05A}"/>
    <cellStyle name="SAPBEXheaderItem 3 2 4 2 3" xfId="20097" xr:uid="{B211B926-1FAF-44AE-810D-FB9D4B8780A5}"/>
    <cellStyle name="SAPBEXheaderItem 3 2 4 2 3 2" xfId="27991" xr:uid="{56ADC0DF-F920-45F2-B848-BD19B75BC437}"/>
    <cellStyle name="SAPBEXheaderItem 3 2 4 2 4" xfId="20829" xr:uid="{8CEA230C-99E4-41EC-94FA-107D01C72C45}"/>
    <cellStyle name="SAPBEXheaderItem 3 2 4 2 4 2" xfId="28722" xr:uid="{850D6646-5478-48BA-BEFF-BCF3D417B7A1}"/>
    <cellStyle name="SAPBEXheaderItem 3 2 4 2 5" xfId="22885" xr:uid="{A5747723-84EF-46DD-90E8-BC42274BA92F}"/>
    <cellStyle name="SAPBEXheaderItem 3 2 4 3" xfId="16726" xr:uid="{11F2EC24-A083-4380-A058-CB60620C18C0}"/>
    <cellStyle name="SAPBEXheaderItem 3 2 4 3 2" xfId="24638" xr:uid="{D05666DF-D6E4-4C71-85C9-B7503E46A949}"/>
    <cellStyle name="SAPBEXheaderItem 3 2 4 4" xfId="18222" xr:uid="{1DF9FDCC-1150-4B71-A26F-AE41285F6F48}"/>
    <cellStyle name="SAPBEXheaderItem 3 2 4 4 2" xfId="26121" xr:uid="{02EBFB0A-B81A-415D-B06F-F41BA1378B24}"/>
    <cellStyle name="SAPBEXheaderItem 3 2 4 5" xfId="19488" xr:uid="{74648076-26C1-4843-98DE-3A43FCF174AD}"/>
    <cellStyle name="SAPBEXheaderItem 3 2 4 5 2" xfId="27384" xr:uid="{4FF9FC63-B58D-494F-86B4-3E999364F9D7}"/>
    <cellStyle name="SAPBEXheaderItem 3 2 4 6" xfId="21839" xr:uid="{CBA82D33-47B6-4EED-9756-D986C62E9F36}"/>
    <cellStyle name="SAPBEXheaderItem 3 2 5" xfId="5682" xr:uid="{6DA0D166-4489-4566-84E8-6D295CEDFED4}"/>
    <cellStyle name="SAPBEXheaderItem 3 2 5 2" xfId="13524" xr:uid="{440C9117-E928-45B0-8315-A252C368F0EA}"/>
    <cellStyle name="SAPBEXheaderItem 3 2 5 2 2" xfId="19299" xr:uid="{A13D7009-76EF-4E20-80D2-7B17C7C481C5}"/>
    <cellStyle name="SAPBEXheaderItem 3 2 5 2 2 2" xfId="27197" xr:uid="{785FAC53-C64F-4C11-A1A5-DE8BD25F9690}"/>
    <cellStyle name="SAPBEXheaderItem 3 2 5 2 3" xfId="20148" xr:uid="{44B97F71-C12C-40AD-B793-CB7CE8CF536F}"/>
    <cellStyle name="SAPBEXheaderItem 3 2 5 2 3 2" xfId="28042" xr:uid="{CB3B1A56-9AE7-4F31-8E6B-BFA1CCDC191B}"/>
    <cellStyle name="SAPBEXheaderItem 3 2 5 2 4" xfId="20880" xr:uid="{A24DCAF0-CB68-46E0-9489-8302A7CFA69D}"/>
    <cellStyle name="SAPBEXheaderItem 3 2 5 2 4 2" xfId="28773" xr:uid="{53E9F441-DE9C-4A98-A608-8D8EBD72DEE7}"/>
    <cellStyle name="SAPBEXheaderItem 3 2 5 2 5" xfId="22936" xr:uid="{3DC38BCD-87A8-467E-994D-C214EE625038}"/>
    <cellStyle name="SAPBEXheaderItem 3 2 5 3" xfId="16777" xr:uid="{2C1CF278-F7CA-4800-B3E5-C1FD71363745}"/>
    <cellStyle name="SAPBEXheaderItem 3 2 5 3 2" xfId="24689" xr:uid="{B319F456-1EDC-4973-918D-1B1266DB511B}"/>
    <cellStyle name="SAPBEXheaderItem 3 2 5 4" xfId="18219" xr:uid="{C2888842-82C0-49E1-AD55-BB201D72DFAC}"/>
    <cellStyle name="SAPBEXheaderItem 3 2 5 4 2" xfId="26118" xr:uid="{2D8E2F5E-0743-4574-B00C-33B221241D87}"/>
    <cellStyle name="SAPBEXheaderItem 3 2 5 5" xfId="20278" xr:uid="{3B50CF4E-16D1-41DE-B5F3-C89AC3E061B6}"/>
    <cellStyle name="SAPBEXheaderItem 3 2 5 5 2" xfId="28172" xr:uid="{EECF42B6-D2B5-4357-957E-F7520C639DF4}"/>
    <cellStyle name="SAPBEXheaderItem 3 2 5 6" xfId="21890" xr:uid="{35FEB26E-0D98-4DF3-8C2B-6D8500C91DE4}"/>
    <cellStyle name="SAPBEXheaderItem 3 2 6" xfId="5735" xr:uid="{D22DC6AF-13D2-4F9C-8982-37EAE379AB34}"/>
    <cellStyle name="SAPBEXheaderItem 3 2 6 2" xfId="13577" xr:uid="{8BF7CE7D-1B2B-4705-893B-E2D7B531460F}"/>
    <cellStyle name="SAPBEXheaderItem 3 2 6 2 2" xfId="19352" xr:uid="{110E3A71-9910-4C88-80DE-FCE612A199F3}"/>
    <cellStyle name="SAPBEXheaderItem 3 2 6 2 2 2" xfId="27250" xr:uid="{FB7E077F-CD25-45CC-AFA8-57640F2E65F3}"/>
    <cellStyle name="SAPBEXheaderItem 3 2 6 2 3" xfId="20201" xr:uid="{20D196DE-0CDB-499A-A3BB-2717398DAF83}"/>
    <cellStyle name="SAPBEXheaderItem 3 2 6 2 3 2" xfId="28095" xr:uid="{F3BA7F74-9174-4A8D-8996-6D4C5C303629}"/>
    <cellStyle name="SAPBEXheaderItem 3 2 6 2 4" xfId="20933" xr:uid="{901F095D-C5B0-4C2E-A678-573585B67E58}"/>
    <cellStyle name="SAPBEXheaderItem 3 2 6 2 4 2" xfId="28826" xr:uid="{DACC32EC-4E71-427B-B1A9-73CDEDED60EC}"/>
    <cellStyle name="SAPBEXheaderItem 3 2 6 2 5" xfId="22989" xr:uid="{665846D2-B043-4E46-A21B-4A1AA8C8574A}"/>
    <cellStyle name="SAPBEXheaderItem 3 2 6 3" xfId="16830" xr:uid="{F4F3D608-64C5-45E6-AF64-7FB444D1508C}"/>
    <cellStyle name="SAPBEXheaderItem 3 2 6 3 2" xfId="24742" xr:uid="{91261C57-01BD-4BB0-AA79-599681EF4700}"/>
    <cellStyle name="SAPBEXheaderItem 3 2 6 4" xfId="17455" xr:uid="{6752B153-9138-4091-8C29-5C0E2981DA2C}"/>
    <cellStyle name="SAPBEXheaderItem 3 2 6 4 2" xfId="25365" xr:uid="{C90D9C79-060E-4876-BE68-66D5B0A968B7}"/>
    <cellStyle name="SAPBEXheaderItem 3 2 6 5" xfId="18171" xr:uid="{41C6C891-64EE-4C6A-9E69-3C057E07EA8F}"/>
    <cellStyle name="SAPBEXheaderItem 3 2 6 5 2" xfId="26070" xr:uid="{6885A451-B7FA-40BC-9AD1-7BD0208C1118}"/>
    <cellStyle name="SAPBEXheaderItem 3 2 6 6" xfId="21943" xr:uid="{62D399F8-5DCD-4068-9A46-7C4D0103CB3A}"/>
    <cellStyle name="SAPBEXheaderItem 3 2 7" xfId="13138" xr:uid="{1736A015-9FA9-4256-B0A3-09125667ED1F}"/>
    <cellStyle name="SAPBEXheaderItem 3 2 7 2" xfId="18944" xr:uid="{C9E86265-E891-4658-BF99-2F4432632366}"/>
    <cellStyle name="SAPBEXheaderItem 3 2 7 2 2" xfId="26842" xr:uid="{93F8666F-6DFF-4A99-A8FF-D43491359C92}"/>
    <cellStyle name="SAPBEXheaderItem 3 2 7 3" xfId="17201" xr:uid="{6E078269-4126-4E0A-AD9B-B84F6FE22CD3}"/>
    <cellStyle name="SAPBEXheaderItem 3 2 7 3 2" xfId="25113" xr:uid="{46422322-F251-4B1C-9AA6-55CF9028F4ED}"/>
    <cellStyle name="SAPBEXheaderItem 3 2 7 4" xfId="18145" xr:uid="{BD91C257-855D-4F86-BC15-1232D2E6C0DF}"/>
    <cellStyle name="SAPBEXheaderItem 3 2 7 4 2" xfId="26044" xr:uid="{97957243-D0DD-4446-8278-F3DB5E519EC9}"/>
    <cellStyle name="SAPBEXheaderItem 3 2 7 5" xfId="22586" xr:uid="{58D09C99-FD70-4FE3-A63D-C3D96B587280}"/>
    <cellStyle name="SAPBEXheaderItem 3 2 8" xfId="16416" xr:uid="{7B4D2EB9-08AC-40B8-86ED-7BF76E75C962}"/>
    <cellStyle name="SAPBEXheaderItem 3 2 8 2" xfId="24328" xr:uid="{3A730806-20D0-43C8-8955-A966BA3A86BE}"/>
    <cellStyle name="SAPBEXheaderItem 3 2 9" xfId="16226" xr:uid="{0F454490-1754-4A4C-AD4B-4CC67826E42F}"/>
    <cellStyle name="SAPBEXheaderItem 3 2 9 2" xfId="24138" xr:uid="{81BC6E36-9EBC-4561-A0DF-F82D5B85E8E7}"/>
    <cellStyle name="SAPBEXheaderItem 3 3" xfId="4631" xr:uid="{672B77B9-BAF7-4326-A96E-6D2C1D2CA4F6}"/>
    <cellStyle name="SAPBEXheaderItem 3 3 2" xfId="12675" xr:uid="{5B2DE4BB-407E-4732-BA0C-4694A8E963C3}"/>
    <cellStyle name="SAPBEXheaderItem 3 3 2 2" xfId="18782" xr:uid="{063CD7B5-4CE3-4252-9CE9-557A527B05E1}"/>
    <cellStyle name="SAPBEXheaderItem 3 3 2 2 2" xfId="26680" xr:uid="{75F94C76-708B-4B45-AF90-18EDE8AFD220}"/>
    <cellStyle name="SAPBEXheaderItem 3 3 2 3" xfId="18665" xr:uid="{9B1B1CE0-F2B1-4FBE-8DA6-5E309F7F26BE}"/>
    <cellStyle name="SAPBEXheaderItem 3 3 2 3 2" xfId="26563" xr:uid="{16C63136-4C14-44FC-B25E-D20FA6CE1029}"/>
    <cellStyle name="SAPBEXheaderItem 3 3 2 4" xfId="19530" xr:uid="{3D4B1865-4D2C-4F75-86E0-7F9C0C468F4D}"/>
    <cellStyle name="SAPBEXheaderItem 3 3 2 4 2" xfId="27426" xr:uid="{73A32CDB-E152-4E40-8AC5-CD73F5BB7AA4}"/>
    <cellStyle name="SAPBEXheaderItem 3 3 2 5" xfId="22521" xr:uid="{BC5F8A43-7FA2-497A-883D-CFEA797E0ACC}"/>
    <cellStyle name="SAPBEXheaderItem 3 3 3" xfId="17160" xr:uid="{155E3249-E931-4861-8BD5-0544BE4CF0D3}"/>
    <cellStyle name="SAPBEXheaderItem 3 3 3 2" xfId="25072" xr:uid="{1FF278EB-419C-43B2-BBE2-C823960C1E57}"/>
    <cellStyle name="SAPBEXheaderItem 3 3 4" xfId="21468" xr:uid="{6A3791B0-75BF-4F4C-8900-C3AA0EC59ADC}"/>
    <cellStyle name="SAPBEXheaderItem 3 4" xfId="10864" xr:uid="{9423E28E-2531-4AB3-96FC-8A1BC60EACA6}"/>
    <cellStyle name="SAPBEXheaderItem 3 4 2" xfId="18086" xr:uid="{79C23C12-84A4-4C0C-9532-91D84422E056}"/>
    <cellStyle name="SAPBEXheaderItem 3 4 2 2" xfId="25985" xr:uid="{1E128C6C-AA32-4D59-867A-119E1B835D14}"/>
    <cellStyle name="SAPBEXheaderItem 3 4 3" xfId="17739" xr:uid="{D0BA2494-F481-42DD-9EBB-3466920FA521}"/>
    <cellStyle name="SAPBEXheaderItem 3 4 3 2" xfId="25640" xr:uid="{CF1BEBDE-9FF2-42CB-80C1-162BD3B84D57}"/>
    <cellStyle name="SAPBEXheaderItem 3 4 4" xfId="17385" xr:uid="{0435601E-C31B-449C-AB70-B8629AB1788C}"/>
    <cellStyle name="SAPBEXheaderItem 3 4 4 2" xfId="25295" xr:uid="{04C5C612-29DE-46BC-93DD-B8BA55C7D57B}"/>
    <cellStyle name="SAPBEXheaderItem 3 4 5" xfId="22196" xr:uid="{4C543DB8-8458-4839-9D16-2632AC66E58E}"/>
    <cellStyle name="SAPBEXheaderItem 3 5" xfId="17491" xr:uid="{40CEC7AB-0EEF-4936-9E12-141848C1404C}"/>
    <cellStyle name="SAPBEXheaderItem 3 5 2" xfId="25401" xr:uid="{BD8AC14C-EF3B-4084-B67F-C473EBC8F9C2}"/>
    <cellStyle name="SAPBEXheaderItem 3 6" xfId="19833" xr:uid="{C27FE742-428B-4285-B75E-2DAB40C9BB48}"/>
    <cellStyle name="SAPBEXheaderItem 3 6 2" xfId="27728" xr:uid="{285AABF0-500D-4F9E-BD46-F6709E884D3B}"/>
    <cellStyle name="SAPBEXheaderItem 3 7" xfId="21281" xr:uid="{27C14DC0-E334-4155-8E82-BA589D3F8CA7}"/>
    <cellStyle name="SAPBEXheaderItem 4" xfId="3014" xr:uid="{42481AE4-72FA-4896-A925-C6CCF2EE6EC9}"/>
    <cellStyle name="SAPBEXheaderItem 4 10" xfId="19499" xr:uid="{BD4C51D2-5CAA-453A-A5CA-865B0D242D56}"/>
    <cellStyle name="SAPBEXheaderItem 4 10 2" xfId="27395" xr:uid="{15A3BCF3-C279-41C5-B37A-4B4378B14EE0}"/>
    <cellStyle name="SAPBEXheaderItem 4 11" xfId="18180" xr:uid="{6EB46E56-61F4-4250-B819-1F44DBB6DE81}"/>
    <cellStyle name="SAPBEXheaderItem 4 11 2" xfId="26079" xr:uid="{EA1DE455-E861-40F8-BA3F-0ED697395753}"/>
    <cellStyle name="SAPBEXheaderItem 4 12" xfId="21361" xr:uid="{2384D34A-4B8E-4177-A18B-312B751025F4}"/>
    <cellStyle name="SAPBEXheaderItem 4 2" xfId="5287" xr:uid="{0CC2D54F-F0F5-46FF-8A1A-7886467A9B67}"/>
    <cellStyle name="SAPBEXheaderItem 4 2 2" xfId="13139" xr:uid="{A89F89E9-FC95-4BE7-BB32-43487839EFD8}"/>
    <cellStyle name="SAPBEXheaderItem 4 2 2 2" xfId="18945" xr:uid="{08C542D7-112E-4B6E-9B5C-A5FDD68D7055}"/>
    <cellStyle name="SAPBEXheaderItem 4 2 2 2 2" xfId="26843" xr:uid="{94E00DB2-FD93-45EF-8001-FA21F60CB6FA}"/>
    <cellStyle name="SAPBEXheaderItem 4 2 2 3" xfId="18658" xr:uid="{6B8514C2-EFEE-4943-8DF7-A865DEF20332}"/>
    <cellStyle name="SAPBEXheaderItem 4 2 2 3 2" xfId="26556" xr:uid="{D52624E3-A01F-4575-800C-1FCCA2D840C1}"/>
    <cellStyle name="SAPBEXheaderItem 4 2 2 4" xfId="16261" xr:uid="{19234D1A-0F44-4388-AAFE-6C4A3955751B}"/>
    <cellStyle name="SAPBEXheaderItem 4 2 2 4 2" xfId="24173" xr:uid="{774CA3E5-6ACC-47BB-BC19-DA3D7EF1DC02}"/>
    <cellStyle name="SAPBEXheaderItem 4 2 2 5" xfId="22587" xr:uid="{ED4403ED-3D56-4BEA-BBB0-5C7E7B383817}"/>
    <cellStyle name="SAPBEXheaderItem 4 2 3" xfId="16417" xr:uid="{A2B37D0C-33F4-4BBD-8783-CCA8F9FBFC44}"/>
    <cellStyle name="SAPBEXheaderItem 4 2 3 2" xfId="24329" xr:uid="{0AF2F031-2A7E-45C0-B45E-DDB0E02FE95C}"/>
    <cellStyle name="SAPBEXheaderItem 4 2 4" xfId="19885" xr:uid="{99CB014F-7B0B-4312-8FD5-A24EBACE9B0E}"/>
    <cellStyle name="SAPBEXheaderItem 4 2 4 2" xfId="27780" xr:uid="{7455C97E-B48D-4DC6-BCC4-C371F04F0671}"/>
    <cellStyle name="SAPBEXheaderItem 4 2 5" xfId="17321" xr:uid="{9703195A-35C1-41B8-9F98-97BABFA6021D}"/>
    <cellStyle name="SAPBEXheaderItem 4 2 5 2" xfId="25231" xr:uid="{1BF2FC53-CFA7-4469-A3FC-A204A14F4038}"/>
    <cellStyle name="SAPBEXheaderItem 4 2 6" xfId="21539" xr:uid="{2C0BE9A0-28ED-4319-A1DC-C93695434A4B}"/>
    <cellStyle name="SAPBEXheaderItem 4 3" xfId="5525" xr:uid="{2BC51E17-8F58-498B-B44C-DE8D9952936F}"/>
    <cellStyle name="SAPBEXheaderItem 4 3 2" xfId="13367" xr:uid="{358438AE-9343-4851-93AE-ECB35B7CD45C}"/>
    <cellStyle name="SAPBEXheaderItem 4 3 2 2" xfId="19142" xr:uid="{A179866B-7151-4F08-A19E-F95CC138C3B1}"/>
    <cellStyle name="SAPBEXheaderItem 4 3 2 2 2" xfId="27040" xr:uid="{5D8CDFDA-0257-49A2-BE1E-252B04E8BDE9}"/>
    <cellStyle name="SAPBEXheaderItem 4 3 2 3" xfId="19991" xr:uid="{8830F322-0555-4B65-85B7-E7D07994F39A}"/>
    <cellStyle name="SAPBEXheaderItem 4 3 2 3 2" xfId="27885" xr:uid="{3F2A2C03-6944-4CCA-8864-400F129C0EFA}"/>
    <cellStyle name="SAPBEXheaderItem 4 3 2 4" xfId="20723" xr:uid="{EB35604B-40EB-4281-AE35-B944314DD620}"/>
    <cellStyle name="SAPBEXheaderItem 4 3 2 4 2" xfId="28616" xr:uid="{3E3D04EB-C2CE-4906-87DC-17A3B7BFBB67}"/>
    <cellStyle name="SAPBEXheaderItem 4 3 2 5" xfId="22779" xr:uid="{07BF798B-FBDB-48DC-B51B-AD73390ED2D9}"/>
    <cellStyle name="SAPBEXheaderItem 4 3 3" xfId="16620" xr:uid="{21C8A008-B148-4092-9DDD-36C985E224B9}"/>
    <cellStyle name="SAPBEXheaderItem 4 3 3 2" xfId="24532" xr:uid="{32BB9319-7EB5-4324-A5D9-D97CCE5FF53F}"/>
    <cellStyle name="SAPBEXheaderItem 4 3 4" xfId="16215" xr:uid="{6DC6C420-5882-4F39-A0C8-129083045F5B}"/>
    <cellStyle name="SAPBEXheaderItem 4 3 4 2" xfId="24127" xr:uid="{E20B4B25-7BAF-4482-9224-14620CA58265}"/>
    <cellStyle name="SAPBEXheaderItem 4 3 5" xfId="17056" xr:uid="{BBD7BC97-AA67-4C63-BFB1-0EAAF2066A4F}"/>
    <cellStyle name="SAPBEXheaderItem 4 3 5 2" xfId="24968" xr:uid="{24D422DF-C2FC-4797-AA35-E7AFE849DA8E}"/>
    <cellStyle name="SAPBEXheaderItem 4 3 6" xfId="21733" xr:uid="{DD48CDB7-2B8C-4618-BAEE-8BA8D673547F}"/>
    <cellStyle name="SAPBEXheaderItem 4 4" xfId="5582" xr:uid="{E5C20F6E-AFD9-4E40-90BB-520CFE26E601}"/>
    <cellStyle name="SAPBEXheaderItem 4 4 2" xfId="13424" xr:uid="{4B2C75E4-F7E0-4F31-9625-2A3337B37D96}"/>
    <cellStyle name="SAPBEXheaderItem 4 4 2 2" xfId="19199" xr:uid="{24403DBA-E268-4D89-A68F-FB7BD45E2BED}"/>
    <cellStyle name="SAPBEXheaderItem 4 4 2 2 2" xfId="27097" xr:uid="{081ADF91-8324-403D-A976-009835D4FFC2}"/>
    <cellStyle name="SAPBEXheaderItem 4 4 2 3" xfId="20048" xr:uid="{B6D7EC9C-EBD4-4E14-B679-AD961F9E02E0}"/>
    <cellStyle name="SAPBEXheaderItem 4 4 2 3 2" xfId="27942" xr:uid="{95128873-77D3-4790-83C2-3C0D048594B2}"/>
    <cellStyle name="SAPBEXheaderItem 4 4 2 4" xfId="20780" xr:uid="{4B0E50FD-CBD5-472A-8BCF-8D1FC33892E5}"/>
    <cellStyle name="SAPBEXheaderItem 4 4 2 4 2" xfId="28673" xr:uid="{F261C36B-394B-4A46-982D-C41FEF3B3AD8}"/>
    <cellStyle name="SAPBEXheaderItem 4 4 2 5" xfId="22836" xr:uid="{3D454AB7-3C89-4EA1-BD56-5FA2C92AB517}"/>
    <cellStyle name="SAPBEXheaderItem 4 4 3" xfId="16677" xr:uid="{2FEE221B-E4C3-492A-9FB7-A3C0B67CCB36}"/>
    <cellStyle name="SAPBEXheaderItem 4 4 3 2" xfId="24589" xr:uid="{4946A4EA-235F-4962-A685-1BDB46A69D50}"/>
    <cellStyle name="SAPBEXheaderItem 4 4 4" xfId="16212" xr:uid="{8B7EAA7C-50AE-42D2-A622-6B40F8081E13}"/>
    <cellStyle name="SAPBEXheaderItem 4 4 4 2" xfId="24124" xr:uid="{52EDEF3E-3F0E-4CD6-8494-9D779165DB62}"/>
    <cellStyle name="SAPBEXheaderItem 4 4 5" xfId="15358" xr:uid="{FBB8BD65-183E-429F-853D-FD18DAE36652}"/>
    <cellStyle name="SAPBEXheaderItem 4 4 5 2" xfId="23280" xr:uid="{02F848F0-FC79-4997-B3E5-CB3025FBA62A}"/>
    <cellStyle name="SAPBEXheaderItem 4 4 6" xfId="21790" xr:uid="{77C26EDE-7480-455A-9D8D-4D6CFD36BC7B}"/>
    <cellStyle name="SAPBEXheaderItem 4 5" xfId="5632" xr:uid="{46D0681B-096C-4B2C-BF26-873025BFC616}"/>
    <cellStyle name="SAPBEXheaderItem 4 5 2" xfId="13474" xr:uid="{F8019F10-63DB-483E-942F-01EB25880D20}"/>
    <cellStyle name="SAPBEXheaderItem 4 5 2 2" xfId="19249" xr:uid="{42E51AC8-16C5-450C-B193-1C17F19C11A5}"/>
    <cellStyle name="SAPBEXheaderItem 4 5 2 2 2" xfId="27147" xr:uid="{0EDDA3F9-0838-497B-A944-1A29CC398238}"/>
    <cellStyle name="SAPBEXheaderItem 4 5 2 3" xfId="20098" xr:uid="{503102F9-1EB2-4304-9A46-B9F5D42754C0}"/>
    <cellStyle name="SAPBEXheaderItem 4 5 2 3 2" xfId="27992" xr:uid="{304A396F-F33B-487F-A48B-566DF0C35C0B}"/>
    <cellStyle name="SAPBEXheaderItem 4 5 2 4" xfId="20830" xr:uid="{ED9AAF15-6751-4509-BCC7-35DAF49E615F}"/>
    <cellStyle name="SAPBEXheaderItem 4 5 2 4 2" xfId="28723" xr:uid="{105B6B2D-92B3-43D4-9480-4A361D47563B}"/>
    <cellStyle name="SAPBEXheaderItem 4 5 2 5" xfId="22886" xr:uid="{BBED5AD8-86D3-405E-9E0B-8CE5369BF3D4}"/>
    <cellStyle name="SAPBEXheaderItem 4 5 3" xfId="16727" xr:uid="{CA8488CA-43CB-40C0-B2B0-AB53E5601B6B}"/>
    <cellStyle name="SAPBEXheaderItem 4 5 3 2" xfId="24639" xr:uid="{3A02709A-756F-432D-9813-91BB5990C533}"/>
    <cellStyle name="SAPBEXheaderItem 4 5 4" xfId="17635" xr:uid="{A1C2FF8B-9BD4-4A23-97B5-BBB0EE423A52}"/>
    <cellStyle name="SAPBEXheaderItem 4 5 4 2" xfId="25537" xr:uid="{98A9ACB1-BB48-4029-BAE8-22151CC8C807}"/>
    <cellStyle name="SAPBEXheaderItem 4 5 5" xfId="17856" xr:uid="{CED80C62-CF33-4D00-9993-6B9708B46C6A}"/>
    <cellStyle name="SAPBEXheaderItem 4 5 5 2" xfId="25757" xr:uid="{8DC71412-3132-471C-9B36-DDCC8F9C562F}"/>
    <cellStyle name="SAPBEXheaderItem 4 5 6" xfId="21840" xr:uid="{A869EFDC-F9EB-4814-AEFA-99D02CD6D917}"/>
    <cellStyle name="SAPBEXheaderItem 4 6" xfId="5683" xr:uid="{AB7F9019-A840-4CDE-95A6-49949A42446B}"/>
    <cellStyle name="SAPBEXheaderItem 4 6 2" xfId="13525" xr:uid="{F674763C-EFE5-48AD-888E-EB92E8500612}"/>
    <cellStyle name="SAPBEXheaderItem 4 6 2 2" xfId="19300" xr:uid="{20294D0C-D740-4FA5-A378-EA54DBE8A9D8}"/>
    <cellStyle name="SAPBEXheaderItem 4 6 2 2 2" xfId="27198" xr:uid="{A0392BCA-DE30-4F6E-935B-DB5E9A896307}"/>
    <cellStyle name="SAPBEXheaderItem 4 6 2 3" xfId="20149" xr:uid="{ACB3D4B1-D51F-4290-9A4B-012CC7C0F61E}"/>
    <cellStyle name="SAPBEXheaderItem 4 6 2 3 2" xfId="28043" xr:uid="{2992AED1-A5D8-4CBF-8D5A-C83E678534A7}"/>
    <cellStyle name="SAPBEXheaderItem 4 6 2 4" xfId="20881" xr:uid="{3B86446C-5E16-462E-BA3C-BC630DE5C915}"/>
    <cellStyle name="SAPBEXheaderItem 4 6 2 4 2" xfId="28774" xr:uid="{583F2FD6-E193-4106-8C33-99789AF83ACA}"/>
    <cellStyle name="SAPBEXheaderItem 4 6 2 5" xfId="22937" xr:uid="{12CE319F-F9FA-4834-A076-E2292752D220}"/>
    <cellStyle name="SAPBEXheaderItem 4 6 3" xfId="16778" xr:uid="{F993D1AB-683D-4798-B46D-FC51C701A888}"/>
    <cellStyle name="SAPBEXheaderItem 4 6 3 2" xfId="24690" xr:uid="{1DDC9407-6FC4-4ED1-8F84-850F717AE3FA}"/>
    <cellStyle name="SAPBEXheaderItem 4 6 4" xfId="17638" xr:uid="{81FC0C10-3340-43CC-B6A5-897E00FD473C}"/>
    <cellStyle name="SAPBEXheaderItem 4 6 4 2" xfId="25540" xr:uid="{38A0E499-626E-4521-A407-F0172F86E43A}"/>
    <cellStyle name="SAPBEXheaderItem 4 6 5" xfId="17059" xr:uid="{4F57758F-B1B3-4724-93AE-187F991653D8}"/>
    <cellStyle name="SAPBEXheaderItem 4 6 5 2" xfId="24971" xr:uid="{9B790A3B-46C0-4E29-ADD5-32C1D8E73C92}"/>
    <cellStyle name="SAPBEXheaderItem 4 6 6" xfId="21891" xr:uid="{63D090D4-85FD-42E1-873F-85F2893067C8}"/>
    <cellStyle name="SAPBEXheaderItem 4 7" xfId="5736" xr:uid="{00DF519C-C7D7-4651-AC23-C3EEF08662E9}"/>
    <cellStyle name="SAPBEXheaderItem 4 7 2" xfId="13578" xr:uid="{F882CE6E-8DC3-4789-B81D-6E89EB753131}"/>
    <cellStyle name="SAPBEXheaderItem 4 7 2 2" xfId="19353" xr:uid="{7866E37A-0C0B-4671-8971-F6AD09F5164D}"/>
    <cellStyle name="SAPBEXheaderItem 4 7 2 2 2" xfId="27251" xr:uid="{052D44F7-4208-4881-8E12-C85CE35443D2}"/>
    <cellStyle name="SAPBEXheaderItem 4 7 2 3" xfId="20202" xr:uid="{F023022D-14DF-4EB3-A651-F4EB920624AC}"/>
    <cellStyle name="SAPBEXheaderItem 4 7 2 3 2" xfId="28096" xr:uid="{4617617B-4607-4A3E-AC8E-225AF814AA66}"/>
    <cellStyle name="SAPBEXheaderItem 4 7 2 4" xfId="20934" xr:uid="{86EC1F08-C941-41F8-AAF9-0C89F7EFF445}"/>
    <cellStyle name="SAPBEXheaderItem 4 7 2 4 2" xfId="28827" xr:uid="{45E78F24-14A5-459E-B51F-D06AE447D649}"/>
    <cellStyle name="SAPBEXheaderItem 4 7 2 5" xfId="22990" xr:uid="{846201EF-5E38-4D14-B683-A75DF4A20E25}"/>
    <cellStyle name="SAPBEXheaderItem 4 7 3" xfId="16831" xr:uid="{C5950395-13F1-449B-8F1C-DA7F04CA73A4}"/>
    <cellStyle name="SAPBEXheaderItem 4 7 3 2" xfId="24743" xr:uid="{23FE24DB-C15A-4539-B545-D145DC8329A9}"/>
    <cellStyle name="SAPBEXheaderItem 4 7 4" xfId="17359" xr:uid="{2914B5B0-32A4-4236-B269-AAE5F88B88C5}"/>
    <cellStyle name="SAPBEXheaderItem 4 7 4 2" xfId="25269" xr:uid="{2802E625-9880-41A2-A769-397AC402A5B8}"/>
    <cellStyle name="SAPBEXheaderItem 4 7 5" xfId="17678" xr:uid="{C4D884F7-EF5C-42D4-9EBC-D493D72E9060}"/>
    <cellStyle name="SAPBEXheaderItem 4 7 5 2" xfId="25579" xr:uid="{7900157C-34FB-4332-8008-3FC8C7B07106}"/>
    <cellStyle name="SAPBEXheaderItem 4 7 6" xfId="21944" xr:uid="{0186507F-7F13-4B60-A83B-0BBCD2742357}"/>
    <cellStyle name="SAPBEXheaderItem 4 8" xfId="12174" xr:uid="{F35B2670-F39D-42EE-BDEA-A57490F44881}"/>
    <cellStyle name="SAPBEXheaderItem 4 8 2" xfId="18565" xr:uid="{FD9CC6D9-02AE-4B92-BA1A-8A72EF337E6C}"/>
    <cellStyle name="SAPBEXheaderItem 4 8 2 2" xfId="26463" xr:uid="{B8E166CC-64A9-46D8-8D0B-3B69825ED9B9}"/>
    <cellStyle name="SAPBEXheaderItem 4 8 3" xfId="16878" xr:uid="{26F1FA63-A520-42B1-8FEA-B877FB70CB09}"/>
    <cellStyle name="SAPBEXheaderItem 4 8 3 2" xfId="24790" xr:uid="{4CF90AF7-2EF4-405C-81A7-63A7C6ACF893}"/>
    <cellStyle name="SAPBEXheaderItem 4 8 4" xfId="15971" xr:uid="{DB50B745-ADA8-4BF6-B362-32360B330C9F}"/>
    <cellStyle name="SAPBEXheaderItem 4 8 4 2" xfId="23885" xr:uid="{729285C6-92F1-4234-B807-D2341ECB81BF}"/>
    <cellStyle name="SAPBEXheaderItem 4 8 5" xfId="22418" xr:uid="{27EF9BC2-0500-440B-856E-09624B08F0DB}"/>
    <cellStyle name="SAPBEXheaderItem 4 9" xfId="15882" xr:uid="{01D88872-6337-481A-B371-9ACCD9CDC415}"/>
    <cellStyle name="SAPBEXheaderItem 4 9 2" xfId="23796" xr:uid="{9BEB281F-A354-41E7-8E02-558BCC5D693D}"/>
    <cellStyle name="SAPBEXheaderItem 5" xfId="2658" xr:uid="{5CF96020-EAA0-4F66-89D1-D80EC548F569}"/>
    <cellStyle name="SAPBEXheaderItem 5 2" xfId="11839" xr:uid="{F3BCEC6D-FB95-46B3-93B8-916A25175681}"/>
    <cellStyle name="SAPBEXheaderItem 5 2 2" xfId="18392" xr:uid="{63C3519F-E85A-4CBB-A65C-0ECB5232762C}"/>
    <cellStyle name="SAPBEXheaderItem 5 2 2 2" xfId="26290" xr:uid="{ADF8CAC4-5875-47D6-BBA8-00D80A7898A2}"/>
    <cellStyle name="SAPBEXheaderItem 5 2 3" xfId="15333" xr:uid="{D8FABD24-6EBA-4CFC-9F62-A1E26921FD3A}"/>
    <cellStyle name="SAPBEXheaderItem 5 2 3 2" xfId="23255" xr:uid="{0309479A-561A-4F10-B51D-2CBA2946754C}"/>
    <cellStyle name="SAPBEXheaderItem 5 2 4" xfId="18114" xr:uid="{BCA4AE75-E3F2-4E2A-81BA-C566F552257F}"/>
    <cellStyle name="SAPBEXheaderItem 5 2 4 2" xfId="26013" xr:uid="{2C72E36A-DE48-4D8C-9C47-24AE49EF5434}"/>
    <cellStyle name="SAPBEXheaderItem 5 2 5" xfId="22309" xr:uid="{52190728-EDAD-4FF4-9C59-292BBC3279F3}"/>
    <cellStyle name="SAPBEXheaderItem 5 3" xfId="15713" xr:uid="{3DDC0332-7EF9-47C2-B328-AD2AF276196E}"/>
    <cellStyle name="SAPBEXheaderItem 5 3 2" xfId="23627" xr:uid="{0FEECE9A-8117-4670-982B-F9553C7728BF}"/>
    <cellStyle name="SAPBEXheaderItem 5 4" xfId="17275" xr:uid="{9AA1BF6A-2DBD-440B-B200-8429D40A3E7F}"/>
    <cellStyle name="SAPBEXheaderItem 5 4 2" xfId="25186" xr:uid="{B86D17D1-C4D5-4C67-9038-1D26BE34038F}"/>
    <cellStyle name="SAPBEXheaderItem 5 5" xfId="17111" xr:uid="{664D5C99-3A70-4E64-819F-D3C03AA35AA0}"/>
    <cellStyle name="SAPBEXheaderItem 5 5 2" xfId="25023" xr:uid="{31FB0C30-16A9-4139-A2EF-BBE3ACDC56FD}"/>
    <cellStyle name="SAPBEXheaderItem 5 6" xfId="21232" xr:uid="{CF1EED97-8F39-4599-9248-2682FA236444}"/>
    <cellStyle name="SAPBEXheaderItem 6" xfId="2984" xr:uid="{8A805396-7832-47EB-BC57-CCE4CB53DA8B}"/>
    <cellStyle name="SAPBEXheaderItem 6 2" xfId="12144" xr:uid="{D3F3B6ED-A6EC-4864-921A-6C42AFA77D9D}"/>
    <cellStyle name="SAPBEXheaderItem 6 2 2" xfId="18535" xr:uid="{AC4AF072-2403-41F9-AEE5-8FBE3BB1CA26}"/>
    <cellStyle name="SAPBEXheaderItem 6 2 2 2" xfId="26433" xr:uid="{C7CC0BC0-CEF3-4D4B-B322-53DB06430F64}"/>
    <cellStyle name="SAPBEXheaderItem 6 2 3" xfId="19682" xr:uid="{46EF3B1E-CEB5-47A8-B4F9-764B580E45FC}"/>
    <cellStyle name="SAPBEXheaderItem 6 2 3 2" xfId="27577" xr:uid="{B5644500-927A-447F-B043-7F02D416FF0B}"/>
    <cellStyle name="SAPBEXheaderItem 6 2 4" xfId="17452" xr:uid="{505C0382-9B3A-41A0-8310-12EDAFC3E121}"/>
    <cellStyle name="SAPBEXheaderItem 6 2 4 2" xfId="25362" xr:uid="{47639B03-1BD6-4882-8DBA-473F3D44F222}"/>
    <cellStyle name="SAPBEXheaderItem 6 2 5" xfId="22388" xr:uid="{DF009950-9468-4D75-93FD-73D3E3AFD8F6}"/>
    <cellStyle name="SAPBEXheaderItem 6 3" xfId="15852" xr:uid="{4D1CC700-3702-4364-942B-2232CAA8AC87}"/>
    <cellStyle name="SAPBEXheaderItem 6 3 2" xfId="23766" xr:uid="{C2923615-6F09-4E7A-BC32-5D74DA4F77A6}"/>
    <cellStyle name="SAPBEXheaderItem 6 4" xfId="17268" xr:uid="{8BEF1567-ACEC-4596-8D91-D70CAB504808}"/>
    <cellStyle name="SAPBEXheaderItem 6 4 2" xfId="25179" xr:uid="{D142FB2F-4EB2-4C7B-977D-C2C393218014}"/>
    <cellStyle name="SAPBEXheaderItem 6 5" xfId="16994" xr:uid="{25432964-EDE3-4D8C-BF00-C685F456E9E3}"/>
    <cellStyle name="SAPBEXheaderItem 6 5 2" xfId="24906" xr:uid="{78B6247F-4C59-442E-AFBC-C10BF54D9F51}"/>
    <cellStyle name="SAPBEXheaderItem 6 6" xfId="21331" xr:uid="{AFA9A896-3DE3-422E-9DFF-25AB4795D558}"/>
    <cellStyle name="SAPBEXheaderItem 7" xfId="4629" xr:uid="{2A550CFA-0A2B-4E5C-A7A9-66183075FDC9}"/>
    <cellStyle name="SAPBEXheaderItem 7 2" xfId="12673" xr:uid="{664DE221-2B5A-4577-BDE4-0C950C5EB324}"/>
    <cellStyle name="SAPBEXheaderItem 7 2 2" xfId="18780" xr:uid="{60879C17-2993-44D6-82F7-9822F1D69E97}"/>
    <cellStyle name="SAPBEXheaderItem 7 2 2 2" xfId="26678" xr:uid="{631EB6A8-0275-410C-B94F-EE932F538FC9}"/>
    <cellStyle name="SAPBEXheaderItem 7 2 3" xfId="19566" xr:uid="{CF4A2FA4-0A64-4F6D-B9AF-E4FB664CE694}"/>
    <cellStyle name="SAPBEXheaderItem 7 2 3 2" xfId="27462" xr:uid="{09250BFF-3481-4ED1-98D7-858447B731A4}"/>
    <cellStyle name="SAPBEXheaderItem 7 2 4" xfId="17324" xr:uid="{27357790-5D97-45EC-BB2A-6AFC2DC927E2}"/>
    <cellStyle name="SAPBEXheaderItem 7 2 4 2" xfId="25234" xr:uid="{D7B1CA3D-2A4D-4CA2-8218-A95BE20FB95A}"/>
    <cellStyle name="SAPBEXheaderItem 7 2 5" xfId="22519" xr:uid="{74344D64-F032-4878-BFD7-4CCE963FE212}"/>
    <cellStyle name="SAPBEXheaderItem 7 3" xfId="19676" xr:uid="{3DC1737E-EA60-4EDE-BF12-32F6EB7BB5C7}"/>
    <cellStyle name="SAPBEXheaderItem 7 3 2" xfId="27571" xr:uid="{73B296DB-DD18-4B3B-A177-6B411E58487E}"/>
    <cellStyle name="SAPBEXheaderItem 7 4" xfId="21466" xr:uid="{A65FD94B-B91B-4172-8FE7-5148802525A4}"/>
    <cellStyle name="SAPBEXheaderItem 8" xfId="8484" xr:uid="{B2EB4272-43FE-472C-8B8C-4ECA2C085E29}"/>
    <cellStyle name="SAPBEXheaderItem 8 2" xfId="17509" xr:uid="{7261A532-E9FE-4A2E-AF03-7377A3E3ADDF}"/>
    <cellStyle name="SAPBEXheaderItem 8 2 2" xfId="25419" xr:uid="{3B280390-A650-46EA-A92E-455BB35E8AC0}"/>
    <cellStyle name="SAPBEXheaderItem 8 3" xfId="17048" xr:uid="{87C57747-EA1C-482D-BD95-71EB083030D1}"/>
    <cellStyle name="SAPBEXheaderItem 8 3 2" xfId="24960" xr:uid="{416AEE50-4929-477C-AF3E-AA7E05C191BA}"/>
    <cellStyle name="SAPBEXheaderItem 8 4" xfId="15394" xr:uid="{C86D8F1A-4A3E-43A0-A294-946D3961630E}"/>
    <cellStyle name="SAPBEXheaderItem 8 4 2" xfId="23316" xr:uid="{CA470E15-8B35-4A39-AB7D-3997B4CB8511}"/>
    <cellStyle name="SAPBEXheaderItem 8 5" xfId="22100" xr:uid="{9F308199-8D9E-4E5A-8D13-C9AACE200F8B}"/>
    <cellStyle name="SAPBEXheaderItem 9" xfId="21137" xr:uid="{16FACC9E-D6B8-471D-A106-4926BFAF0CB8}"/>
    <cellStyle name="SAPBEXheaderText" xfId="2063" xr:uid="{E02A8110-228E-4556-8C36-FB5478D07215}"/>
    <cellStyle name="SAPBEXheaderText 2" xfId="2064" xr:uid="{9FE4E000-33FD-4D83-81C9-57E57D4FBB21}"/>
    <cellStyle name="SAPBEXheaderText 2 2" xfId="2863" xr:uid="{68F0591D-498D-49D0-9A6F-34ECD727E670}"/>
    <cellStyle name="SAPBEXheaderText 2 2 10" xfId="17133" xr:uid="{28C2EA68-123A-4519-BBAB-638B79E82C8C}"/>
    <cellStyle name="SAPBEXheaderText 2 2 10 2" xfId="25045" xr:uid="{7F07BD01-B9CC-4E02-9AD5-09D296D22A5C}"/>
    <cellStyle name="SAPBEXheaderText 2 2 11" xfId="15680" xr:uid="{D8B35B9A-803B-4D96-AD80-128DB72F8F42}"/>
    <cellStyle name="SAPBEXheaderText 2 2 11 2" xfId="23594" xr:uid="{54F63D3E-D8F6-46EA-A3BC-C59782F6DCD6}"/>
    <cellStyle name="SAPBEXheaderText 2 2 12" xfId="21284" xr:uid="{FEC545C4-6326-4595-BB28-38C9DC576B60}"/>
    <cellStyle name="SAPBEXheaderText 2 2 2" xfId="5288" xr:uid="{A6348ABF-0C08-41DC-83CB-201F3917500E}"/>
    <cellStyle name="SAPBEXheaderText 2 2 2 2" xfId="13140" xr:uid="{8AEE757B-FD2D-4858-AD48-25247ED47062}"/>
    <cellStyle name="SAPBEXheaderText 2 2 2 2 2" xfId="18946" xr:uid="{65D53C45-916D-4CA4-80F9-7DADF63736C5}"/>
    <cellStyle name="SAPBEXheaderText 2 2 2 2 2 2" xfId="26844" xr:uid="{7F66F1B7-644E-4085-B3BB-60B77462EB9C}"/>
    <cellStyle name="SAPBEXheaderText 2 2 2 2 3" xfId="15998" xr:uid="{6485DD73-4B39-474C-9E28-F90F9190C74D}"/>
    <cellStyle name="SAPBEXheaderText 2 2 2 2 3 2" xfId="23911" xr:uid="{EDDF9B3E-4453-4837-A777-E0F6907CDA06}"/>
    <cellStyle name="SAPBEXheaderText 2 2 2 2 4" xfId="20441" xr:uid="{AD0F4333-D41A-4E04-B5AE-253EC760AA3A}"/>
    <cellStyle name="SAPBEXheaderText 2 2 2 2 4 2" xfId="28335" xr:uid="{97AB3AED-0162-45EB-A7CE-05B01A21FA8F}"/>
    <cellStyle name="SAPBEXheaderText 2 2 2 2 5" xfId="22588" xr:uid="{6DF14C01-7BA9-4B90-909D-128247B4863C}"/>
    <cellStyle name="SAPBEXheaderText 2 2 2 3" xfId="16418" xr:uid="{94AE9727-B217-42A0-B475-8C2BDF2CD7C1}"/>
    <cellStyle name="SAPBEXheaderText 2 2 2 3 2" xfId="24330" xr:uid="{3A0A1859-8C65-4B70-A211-A2D758DA02C3}"/>
    <cellStyle name="SAPBEXheaderText 2 2 2 4" xfId="18443" xr:uid="{F50B2852-A969-475C-8E97-F57D5A639BE8}"/>
    <cellStyle name="SAPBEXheaderText 2 2 2 4 2" xfId="26341" xr:uid="{FD352147-CC06-4757-928B-07F3CEC533AE}"/>
    <cellStyle name="SAPBEXheaderText 2 2 2 5" xfId="19754" xr:uid="{79C6AFE7-9BF5-4169-B25B-249C534F1D95}"/>
    <cellStyle name="SAPBEXheaderText 2 2 2 5 2" xfId="27649" xr:uid="{CACF0B1D-4CB0-4F4B-8C8E-E18FB6F9B5EC}"/>
    <cellStyle name="SAPBEXheaderText 2 2 2 6" xfId="21540" xr:uid="{6CE1BFCE-FCC4-43D9-83DB-46F46418FFE3}"/>
    <cellStyle name="SAPBEXheaderText 2 2 3" xfId="5526" xr:uid="{762C5A30-D024-4331-AF67-01E9986FCB0D}"/>
    <cellStyle name="SAPBEXheaderText 2 2 3 2" xfId="13368" xr:uid="{7AE044CE-DCEC-400A-96D7-2F052C5EF46F}"/>
    <cellStyle name="SAPBEXheaderText 2 2 3 2 2" xfId="19143" xr:uid="{7C269740-EFC1-4B52-BD20-F6270BA82958}"/>
    <cellStyle name="SAPBEXheaderText 2 2 3 2 2 2" xfId="27041" xr:uid="{A9EBD6ED-DCE3-47C8-AEAE-1DB53E973941}"/>
    <cellStyle name="SAPBEXheaderText 2 2 3 2 3" xfId="19992" xr:uid="{C1CE889F-C5DD-45AB-8B3B-8E0447306E1A}"/>
    <cellStyle name="SAPBEXheaderText 2 2 3 2 3 2" xfId="27886" xr:uid="{5E6AA75D-71FF-4855-90DF-C6C5F496A280}"/>
    <cellStyle name="SAPBEXheaderText 2 2 3 2 4" xfId="20724" xr:uid="{CAFF7E2D-7F4C-4F7F-B797-7D75B761BA12}"/>
    <cellStyle name="SAPBEXheaderText 2 2 3 2 4 2" xfId="28617" xr:uid="{32401387-A76A-4FA8-BB9F-081E5D58EA72}"/>
    <cellStyle name="SAPBEXheaderText 2 2 3 2 5" xfId="22780" xr:uid="{F591D96B-6F1C-4102-A2C7-6753D4F5C338}"/>
    <cellStyle name="SAPBEXheaderText 2 2 3 3" xfId="16621" xr:uid="{1555F633-39B1-4C49-AD24-E21897351214}"/>
    <cellStyle name="SAPBEXheaderText 2 2 3 3 2" xfId="24533" xr:uid="{1E3E12FD-1257-478B-8C52-F740F67A9A3F}"/>
    <cellStyle name="SAPBEXheaderText 2 2 3 4" xfId="19874" xr:uid="{55AE1B34-8C9C-4A4E-84CF-5079C0E6DC1E}"/>
    <cellStyle name="SAPBEXheaderText 2 2 3 4 2" xfId="27769" xr:uid="{12AC4AFD-DEB1-47CD-A299-48ABC595B760}"/>
    <cellStyle name="SAPBEXheaderText 2 2 3 5" xfId="16006" xr:uid="{8282537A-F799-4F4D-91C3-036EA84F3FEF}"/>
    <cellStyle name="SAPBEXheaderText 2 2 3 5 2" xfId="23919" xr:uid="{C1334791-294C-4977-9698-BCF4638263DD}"/>
    <cellStyle name="SAPBEXheaderText 2 2 3 6" xfId="21734" xr:uid="{DA3515F4-3528-4C27-B231-1AB87DD09AD4}"/>
    <cellStyle name="SAPBEXheaderText 2 2 4" xfId="5583" xr:uid="{FF1FD654-C1BC-4E71-9CBB-580E67092648}"/>
    <cellStyle name="SAPBEXheaderText 2 2 4 2" xfId="13425" xr:uid="{F622E253-C50B-4031-A199-BB82287CE08B}"/>
    <cellStyle name="SAPBEXheaderText 2 2 4 2 2" xfId="19200" xr:uid="{865814E3-6A2D-44B5-8F66-826E7A4D8FB4}"/>
    <cellStyle name="SAPBEXheaderText 2 2 4 2 2 2" xfId="27098" xr:uid="{0FE7231A-B00C-4103-97E3-58C4E7629F3A}"/>
    <cellStyle name="SAPBEXheaderText 2 2 4 2 3" xfId="20049" xr:uid="{AC2B0077-6C51-46A8-9F66-9C718F31837B}"/>
    <cellStyle name="SAPBEXheaderText 2 2 4 2 3 2" xfId="27943" xr:uid="{C1072C97-4A4E-4FC2-A36F-3E1EA6CD327D}"/>
    <cellStyle name="SAPBEXheaderText 2 2 4 2 4" xfId="20781" xr:uid="{C670CF4A-F562-47B3-B1B0-1410ACE1EA88}"/>
    <cellStyle name="SAPBEXheaderText 2 2 4 2 4 2" xfId="28674" xr:uid="{FF52C7DD-5431-42E7-BE4F-FCADCC00E36F}"/>
    <cellStyle name="SAPBEXheaderText 2 2 4 2 5" xfId="22837" xr:uid="{136A3589-56C5-46BD-B01F-5588B008198D}"/>
    <cellStyle name="SAPBEXheaderText 2 2 4 3" xfId="16678" xr:uid="{E72858D8-901F-41E2-A635-D8978B8EA9BC}"/>
    <cellStyle name="SAPBEXheaderText 2 2 4 3 2" xfId="24590" xr:uid="{58A50D25-DB63-4E2D-9B32-80CADA7E17C0}"/>
    <cellStyle name="SAPBEXheaderText 2 2 4 4" xfId="19871" xr:uid="{18C57AE7-9490-4CFC-8CD4-29C0A0AB6C65}"/>
    <cellStyle name="SAPBEXheaderText 2 2 4 4 2" xfId="27766" xr:uid="{EE694A93-425A-4DD0-8027-E29EA94C3511}"/>
    <cellStyle name="SAPBEXheaderText 2 2 4 5" xfId="17727" xr:uid="{169D56D0-62FF-4674-82A1-B930D9F050F4}"/>
    <cellStyle name="SAPBEXheaderText 2 2 4 5 2" xfId="25628" xr:uid="{CA4EB087-5D7F-405B-A50A-21FFFD0EC9A7}"/>
    <cellStyle name="SAPBEXheaderText 2 2 4 6" xfId="21791" xr:uid="{F95D815A-BFF3-4703-B420-66D63BDAE890}"/>
    <cellStyle name="SAPBEXheaderText 2 2 5" xfId="5633" xr:uid="{8446C5C5-9DBC-426A-9748-4EA89CF840F3}"/>
    <cellStyle name="SAPBEXheaderText 2 2 5 2" xfId="13475" xr:uid="{0268EF04-C72E-40A7-BAE3-6BED5B669143}"/>
    <cellStyle name="SAPBEXheaderText 2 2 5 2 2" xfId="19250" xr:uid="{3C5D9F90-78C3-44E6-84E9-25B37B67BE13}"/>
    <cellStyle name="SAPBEXheaderText 2 2 5 2 2 2" xfId="27148" xr:uid="{7414C25F-8795-4469-997A-41CA4D9CD668}"/>
    <cellStyle name="SAPBEXheaderText 2 2 5 2 3" xfId="20099" xr:uid="{B037CB8F-5D36-4822-BCBD-A9354DF96E66}"/>
    <cellStyle name="SAPBEXheaderText 2 2 5 2 3 2" xfId="27993" xr:uid="{227F1082-B64C-445F-8190-51917603442D}"/>
    <cellStyle name="SAPBEXheaderText 2 2 5 2 4" xfId="20831" xr:uid="{A7F3563F-BF8E-459B-9E6A-B4A825AEB4E5}"/>
    <cellStyle name="SAPBEXheaderText 2 2 5 2 4 2" xfId="28724" xr:uid="{ADE6C91C-357C-4DFA-A723-C21159C89339}"/>
    <cellStyle name="SAPBEXheaderText 2 2 5 2 5" xfId="22887" xr:uid="{FB9770ED-DB7B-4FE0-8714-52711655EF5D}"/>
    <cellStyle name="SAPBEXheaderText 2 2 5 3" xfId="16728" xr:uid="{06875510-DBDF-4D81-857D-DF7712E16FFD}"/>
    <cellStyle name="SAPBEXheaderText 2 2 5 3 2" xfId="24640" xr:uid="{3845E37E-4B8A-41BD-BB37-13F01E0D223A}"/>
    <cellStyle name="SAPBEXheaderText 2 2 5 4" xfId="17762" xr:uid="{AD2ABD17-EDDF-48BD-8C85-8498C8838072}"/>
    <cellStyle name="SAPBEXheaderText 2 2 5 4 2" xfId="25663" xr:uid="{70F70675-ACE0-48DF-89FD-268186D88475}"/>
    <cellStyle name="SAPBEXheaderText 2 2 5 5" xfId="18270" xr:uid="{57CFD3E4-8328-43AF-BADE-3B9573657B43}"/>
    <cellStyle name="SAPBEXheaderText 2 2 5 5 2" xfId="26169" xr:uid="{FD47BB56-21C7-4A08-8553-6182056BC7D7}"/>
    <cellStyle name="SAPBEXheaderText 2 2 5 6" xfId="21841" xr:uid="{4C01B8F3-3986-4DCD-B662-2034774C4657}"/>
    <cellStyle name="SAPBEXheaderText 2 2 6" xfId="5684" xr:uid="{C068ED9E-B36C-42CC-9A84-0492E9CE477C}"/>
    <cellStyle name="SAPBEXheaderText 2 2 6 2" xfId="13526" xr:uid="{3E0C3DDD-6697-43FF-B5A2-A0DCFB7F2F75}"/>
    <cellStyle name="SAPBEXheaderText 2 2 6 2 2" xfId="19301" xr:uid="{8F45765C-ADE8-491D-BFF1-79B7CA8E8ECB}"/>
    <cellStyle name="SAPBEXheaderText 2 2 6 2 2 2" xfId="27199" xr:uid="{3BF429CC-0960-43F3-9CC7-6884EB539D8A}"/>
    <cellStyle name="SAPBEXheaderText 2 2 6 2 3" xfId="20150" xr:uid="{157D0B73-933D-4722-A98F-E4A7328B0CBB}"/>
    <cellStyle name="SAPBEXheaderText 2 2 6 2 3 2" xfId="28044" xr:uid="{84993A00-F81B-4747-B1C9-48C9867E3FCB}"/>
    <cellStyle name="SAPBEXheaderText 2 2 6 2 4" xfId="20882" xr:uid="{A969D918-5E76-4226-B34A-8E29F9E5B26F}"/>
    <cellStyle name="SAPBEXheaderText 2 2 6 2 4 2" xfId="28775" xr:uid="{463CCA8D-5DFC-4735-9981-4648B90F6CBF}"/>
    <cellStyle name="SAPBEXheaderText 2 2 6 2 5" xfId="22938" xr:uid="{DFDFD0AA-CF6D-45BE-B1EC-7FCC1F3D5D2E}"/>
    <cellStyle name="SAPBEXheaderText 2 2 6 3" xfId="16779" xr:uid="{C3DB4882-501C-4EAE-83FC-9C38C51D5CB0}"/>
    <cellStyle name="SAPBEXheaderText 2 2 6 3 2" xfId="24691" xr:uid="{B092FD5C-207A-4A9F-8F4A-88B3B2BF89B6}"/>
    <cellStyle name="SAPBEXheaderText 2 2 6 4" xfId="17362" xr:uid="{68F70A2D-754A-4596-86CF-99DB5ECFF510}"/>
    <cellStyle name="SAPBEXheaderText 2 2 6 4 2" xfId="25272" xr:uid="{856D8920-F0B0-4CF2-B780-7BA991F102DC}"/>
    <cellStyle name="SAPBEXheaderText 2 2 6 5" xfId="18161" xr:uid="{44BAEE8A-6283-4C12-B15E-46327F7B7D98}"/>
    <cellStyle name="SAPBEXheaderText 2 2 6 5 2" xfId="26060" xr:uid="{3E94F633-BF95-4B50-B968-4D5CDCDFB3AD}"/>
    <cellStyle name="SAPBEXheaderText 2 2 6 6" xfId="21892" xr:uid="{00DC4330-32CA-48DE-926C-348BEE2E29A6}"/>
    <cellStyle name="SAPBEXheaderText 2 2 7" xfId="5737" xr:uid="{19256D10-9FB6-405B-8143-212C31001811}"/>
    <cellStyle name="SAPBEXheaderText 2 2 7 2" xfId="13579" xr:uid="{C02518DC-6969-4BF4-AF6E-BBBC7608BC7F}"/>
    <cellStyle name="SAPBEXheaderText 2 2 7 2 2" xfId="19354" xr:uid="{3F20C949-4C9F-4167-A0B7-E13990E9AD36}"/>
    <cellStyle name="SAPBEXheaderText 2 2 7 2 2 2" xfId="27252" xr:uid="{6C5009B5-3BDF-4954-B961-51438B1BD510}"/>
    <cellStyle name="SAPBEXheaderText 2 2 7 2 3" xfId="20203" xr:uid="{EE0304A0-DA94-4417-A485-6871BD1C4E10}"/>
    <cellStyle name="SAPBEXheaderText 2 2 7 2 3 2" xfId="28097" xr:uid="{A49C915C-CEF2-435E-B6DD-10426085172A}"/>
    <cellStyle name="SAPBEXheaderText 2 2 7 2 4" xfId="20935" xr:uid="{A94C7C55-5CF2-4B0F-BFD5-2C9E15CA45AF}"/>
    <cellStyle name="SAPBEXheaderText 2 2 7 2 4 2" xfId="28828" xr:uid="{3A08455F-8D5B-4576-93D8-D4AA708D4ECF}"/>
    <cellStyle name="SAPBEXheaderText 2 2 7 2 5" xfId="22991" xr:uid="{2A551F15-E911-41AC-A586-AD05BC732002}"/>
    <cellStyle name="SAPBEXheaderText 2 2 7 3" xfId="16832" xr:uid="{DD091FB0-FEFC-4086-9243-0F69F6B2536D}"/>
    <cellStyle name="SAPBEXheaderText 2 2 7 3 2" xfId="24744" xr:uid="{6DEF019B-F120-4451-8828-F5942CF9F7BD}"/>
    <cellStyle name="SAPBEXheaderText 2 2 7 4" xfId="19455" xr:uid="{EA71E85D-E0A3-4DA2-9E1B-96490E1A38C4}"/>
    <cellStyle name="SAPBEXheaderText 2 2 7 4 2" xfId="27351" xr:uid="{445E7275-782B-4EC5-A2E7-DF9EE5F34A51}"/>
    <cellStyle name="SAPBEXheaderText 2 2 7 5" xfId="18357" xr:uid="{8ED38778-C3B9-4EBC-92AC-9AA668550227}"/>
    <cellStyle name="SAPBEXheaderText 2 2 7 5 2" xfId="26255" xr:uid="{DD7BF1F6-53BF-4A4B-B5F0-1ACCF9358D71}"/>
    <cellStyle name="SAPBEXheaderText 2 2 7 6" xfId="21945" xr:uid="{B2F0F4BD-5FCB-4381-8432-D790A80541E9}"/>
    <cellStyle name="SAPBEXheaderText 2 2 8" xfId="10867" xr:uid="{3EB2EE42-FD84-4EE5-BC76-5C9F57552644}"/>
    <cellStyle name="SAPBEXheaderText 2 2 8 2" xfId="18089" xr:uid="{68F5A27D-95AD-40A1-99BB-EA42A4AB92CB}"/>
    <cellStyle name="SAPBEXheaderText 2 2 8 2 2" xfId="25988" xr:uid="{C08DE667-7A1D-4E89-B906-C04B0F58B181}"/>
    <cellStyle name="SAPBEXheaderText 2 2 8 3" xfId="15380" xr:uid="{4AC3C2EE-3098-4DF8-B163-71221CC9466B}"/>
    <cellStyle name="SAPBEXheaderText 2 2 8 3 2" xfId="23302" xr:uid="{F7E8AF5B-66B8-4BAB-A376-A7B2B8C51FCB}"/>
    <cellStyle name="SAPBEXheaderText 2 2 8 4" xfId="18457" xr:uid="{39B2E342-6185-4609-86C2-A97169A5F558}"/>
    <cellStyle name="SAPBEXheaderText 2 2 8 4 2" xfId="26355" xr:uid="{EB2739A2-7DC4-4B66-891D-B7844055C048}"/>
    <cellStyle name="SAPBEXheaderText 2 2 8 5" xfId="22199" xr:uid="{64207C39-32D5-4A50-9EA9-2628F8294718}"/>
    <cellStyle name="SAPBEXheaderText 2 2 9" xfId="15807" xr:uid="{198CCDAE-F29F-4A3E-999E-8629EC78DB9E}"/>
    <cellStyle name="SAPBEXheaderText 2 2 9 2" xfId="23721" xr:uid="{253C73FB-7EEE-4AFC-9EA8-29303A3EDC1F}"/>
    <cellStyle name="SAPBEXheaderText 2 3" xfId="3017" xr:uid="{89528AC1-9430-4288-BA11-640FA8762A4F}"/>
    <cellStyle name="SAPBEXheaderText 2 3 2" xfId="12177" xr:uid="{EE5B3BBC-FD3B-4DB7-A034-EC5B716E93F6}"/>
    <cellStyle name="SAPBEXheaderText 2 3 2 2" xfId="18568" xr:uid="{560E8783-B948-4045-B930-C8D7199605C0}"/>
    <cellStyle name="SAPBEXheaderText 2 3 2 2 2" xfId="26466" xr:uid="{35A51CEA-AD05-4260-9889-F2DC7DD551A8}"/>
    <cellStyle name="SAPBEXheaderText 2 3 2 3" xfId="18169" xr:uid="{B44E53B4-2942-4898-A48B-468E0966E534}"/>
    <cellStyle name="SAPBEXheaderText 2 3 2 3 2" xfId="26068" xr:uid="{4F93268E-A9EE-4128-8C40-1BC3A1F57EB7}"/>
    <cellStyle name="SAPBEXheaderText 2 3 2 4" xfId="17006" xr:uid="{572659FE-8D6B-41EB-8C88-401469107174}"/>
    <cellStyle name="SAPBEXheaderText 2 3 2 4 2" xfId="24918" xr:uid="{E2271683-D8DB-4AEE-B86C-F6C8101C918F}"/>
    <cellStyle name="SAPBEXheaderText 2 3 2 5" xfId="22421" xr:uid="{69E01DDF-C3A9-4BD6-A6E0-8E66634E79C0}"/>
    <cellStyle name="SAPBEXheaderText 2 3 3" xfId="15885" xr:uid="{3CD0DEFC-C9DC-43C2-A864-575B991D5144}"/>
    <cellStyle name="SAPBEXheaderText 2 3 3 2" xfId="23799" xr:uid="{A36CC2A5-7D80-4E5D-B40A-D8BE98D97EF2}"/>
    <cellStyle name="SAPBEXheaderText 2 3 4" xfId="16250" xr:uid="{08D18561-C959-4353-AC7A-22DC46776878}"/>
    <cellStyle name="SAPBEXheaderText 2 3 4 2" xfId="24162" xr:uid="{B9C39DE5-2EC6-4982-A104-78E03346E934}"/>
    <cellStyle name="SAPBEXheaderText 2 3 5" xfId="17904" xr:uid="{4758CB83-ABE1-46CE-8A2D-9A1993FEE843}"/>
    <cellStyle name="SAPBEXheaderText 2 3 5 2" xfId="25805" xr:uid="{816DA841-C345-4818-B8B5-4DD1DB4A1621}"/>
    <cellStyle name="SAPBEXheaderText 2 3 6" xfId="21364" xr:uid="{DD6B385A-5188-4DE0-993B-3C76802C8C26}"/>
    <cellStyle name="SAPBEXheaderText 2 4" xfId="2661" xr:uid="{C1FA7103-7B63-436F-B44B-2A58CE1EBCF0}"/>
    <cellStyle name="SAPBEXheaderText 2 4 2" xfId="11842" xr:uid="{2C762E7F-59E6-4788-BC5F-A471910B29DE}"/>
    <cellStyle name="SAPBEXheaderText 2 4 2 2" xfId="18395" xr:uid="{A7559E4F-F400-4E9B-A0C9-988CCDB744CA}"/>
    <cellStyle name="SAPBEXheaderText 2 4 2 2 2" xfId="26293" xr:uid="{CCBB0B70-38E2-4E80-A595-EF94DAFED578}"/>
    <cellStyle name="SAPBEXheaderText 2 4 2 3" xfId="16045" xr:uid="{C9F79622-6DC1-4AE9-A2B7-651507B5E617}"/>
    <cellStyle name="SAPBEXheaderText 2 4 2 3 2" xfId="23958" xr:uid="{341389C5-7A8E-4B48-A199-AA8072172077}"/>
    <cellStyle name="SAPBEXheaderText 2 4 2 4" xfId="17119" xr:uid="{124E54A0-118B-4DCF-BBB2-956AB371B49E}"/>
    <cellStyle name="SAPBEXheaderText 2 4 2 4 2" xfId="25031" xr:uid="{EFFFF236-56E9-4947-8763-03D07EA39AF5}"/>
    <cellStyle name="SAPBEXheaderText 2 4 2 5" xfId="22312" xr:uid="{FD36AEC6-6152-4F63-874E-54DA3C062E1D}"/>
    <cellStyle name="SAPBEXheaderText 2 4 3" xfId="15716" xr:uid="{484C8E6E-938B-44CF-A162-DE12525AD0C5}"/>
    <cellStyle name="SAPBEXheaderText 2 4 3 2" xfId="23630" xr:uid="{3A7B7015-52E7-41A7-A24B-E782158DD947}"/>
    <cellStyle name="SAPBEXheaderText 2 4 4" xfId="15794" xr:uid="{9E30160B-2437-47FD-9B22-3498DD10233F}"/>
    <cellStyle name="SAPBEXheaderText 2 4 4 2" xfId="23708" xr:uid="{F932C86F-60AD-4D8A-B479-1AB3892E9C19}"/>
    <cellStyle name="SAPBEXheaderText 2 4 5" xfId="16993" xr:uid="{6BE83713-122C-4C77-A8ED-08DCC5B23DB6}"/>
    <cellStyle name="SAPBEXheaderText 2 4 5 2" xfId="24905" xr:uid="{73C061B1-20A6-43E6-A400-FA38B3C535E2}"/>
    <cellStyle name="SAPBEXheaderText 2 4 6" xfId="21235" xr:uid="{89BA8E61-0218-42A4-8642-81D4E3A9EA5E}"/>
    <cellStyle name="SAPBEXheaderText 2 5" xfId="2987" xr:uid="{C1F07E12-532F-42A8-B588-6B564714F20D}"/>
    <cellStyle name="SAPBEXheaderText 2 5 2" xfId="12147" xr:uid="{B88C5025-2002-41F9-AE20-BCAF6F0E6340}"/>
    <cellStyle name="SAPBEXheaderText 2 5 2 2" xfId="18538" xr:uid="{255311A7-DB0E-44C2-98DB-F431495ED007}"/>
    <cellStyle name="SAPBEXheaderText 2 5 2 2 2" xfId="26436" xr:uid="{C31BFB9C-88E2-4C42-A84A-D8F9E444538F}"/>
    <cellStyle name="SAPBEXheaderText 2 5 2 3" xfId="17868" xr:uid="{5AE66C38-ECB8-49B7-A8F1-033C85129C9B}"/>
    <cellStyle name="SAPBEXheaderText 2 5 2 3 2" xfId="25769" xr:uid="{D0B5C94D-BD78-4FC7-8DCB-DB12A29BB268}"/>
    <cellStyle name="SAPBEXheaderText 2 5 2 4" xfId="16975" xr:uid="{0F41A32D-2901-4E04-9628-D8B337038200}"/>
    <cellStyle name="SAPBEXheaderText 2 5 2 4 2" xfId="24887" xr:uid="{87B5EBD7-3965-4F37-9B21-F68F1EE44F80}"/>
    <cellStyle name="SAPBEXheaderText 2 5 2 5" xfId="22391" xr:uid="{5066A74F-89DB-46B4-9A8B-101E76B1E03C}"/>
    <cellStyle name="SAPBEXheaderText 2 5 3" xfId="15855" xr:uid="{2C0C212B-8106-48E7-B320-CE6BAEFD29B9}"/>
    <cellStyle name="SAPBEXheaderText 2 5 3 2" xfId="23769" xr:uid="{FAC19AD2-E248-4644-B6F4-2FDCC91976A0}"/>
    <cellStyle name="SAPBEXheaderText 2 5 4" xfId="15786" xr:uid="{5D734564-D31F-4C55-A9FB-B3DE38699E5E}"/>
    <cellStyle name="SAPBEXheaderText 2 5 4 2" xfId="23700" xr:uid="{5E5F5BA6-2E65-452D-B451-9FD00166576A}"/>
    <cellStyle name="SAPBEXheaderText 2 5 5" xfId="19409" xr:uid="{6CD6D182-C13F-4A8D-8CBE-0E727D9CED63}"/>
    <cellStyle name="SAPBEXheaderText 2 5 5 2" xfId="27306" xr:uid="{3F5BBA03-A730-4676-A1A9-AA676032B4CC}"/>
    <cellStyle name="SAPBEXheaderText 2 5 6" xfId="21334" xr:uid="{6C6BBE8A-2F3D-436C-91C0-CEBF61C5056A}"/>
    <cellStyle name="SAPBEXheaderText 2 6" xfId="4633" xr:uid="{B4639EA1-D8C7-4B2C-A551-BC57F93B00CC}"/>
    <cellStyle name="SAPBEXheaderText 2 6 2" xfId="12677" xr:uid="{ED05A408-F286-4B99-9371-A376935FB8A0}"/>
    <cellStyle name="SAPBEXheaderText 2 6 2 2" xfId="18784" xr:uid="{631240A6-82F5-4293-8382-443CB6D4A507}"/>
    <cellStyle name="SAPBEXheaderText 2 6 2 2 2" xfId="26682" xr:uid="{F6F79A57-2531-479A-82BD-37180DF6E554}"/>
    <cellStyle name="SAPBEXheaderText 2 6 2 3" xfId="18840" xr:uid="{CC6629A3-AB5C-4D08-A44B-B406D5DB0973}"/>
    <cellStyle name="SAPBEXheaderText 2 6 2 3 2" xfId="26738" xr:uid="{E462D751-FCCF-42F3-937B-292522C4FC8B}"/>
    <cellStyle name="SAPBEXheaderText 2 6 2 4" xfId="17708" xr:uid="{B8C01174-4BD2-4889-821F-2987802EDE9E}"/>
    <cellStyle name="SAPBEXheaderText 2 6 2 4 2" xfId="25609" xr:uid="{2FC5C0F6-4CE1-4F80-ABC0-4B0F22156FF0}"/>
    <cellStyle name="SAPBEXheaderText 2 6 2 5" xfId="22523" xr:uid="{34490F6B-0B0A-41B1-A76D-3216E0C654E8}"/>
    <cellStyle name="SAPBEXheaderText 2 6 3" xfId="19677" xr:uid="{DC149F53-17D4-443A-8626-93BB8AD267BA}"/>
    <cellStyle name="SAPBEXheaderText 2 6 3 2" xfId="27572" xr:uid="{2C56CB45-E9B9-4B5E-8330-F67F269A3385}"/>
    <cellStyle name="SAPBEXheaderText 2 6 4" xfId="21470" xr:uid="{8C86684E-D588-4EDA-877A-EB9FEAC7E9B5}"/>
    <cellStyle name="SAPBEXheaderText 2 7" xfId="8487" xr:uid="{B39DFBAC-8D92-4988-87B2-7A1BB1DA6D81}"/>
    <cellStyle name="SAPBEXheaderText 2 7 2" xfId="17512" xr:uid="{01537A56-87E2-4892-B2CB-F687F467A3F7}"/>
    <cellStyle name="SAPBEXheaderText 2 7 2 2" xfId="25422" xr:uid="{3D64E9AF-0F40-4824-B068-630E29ACE18B}"/>
    <cellStyle name="SAPBEXheaderText 2 7 3" xfId="17667" xr:uid="{071C9A23-9F16-4A39-AF67-BF2F91BA2E7D}"/>
    <cellStyle name="SAPBEXheaderText 2 7 3 2" xfId="25568" xr:uid="{926A6699-5E27-43F4-AD20-9451CC47B368}"/>
    <cellStyle name="SAPBEXheaderText 2 7 4" xfId="17861" xr:uid="{57B0317B-FCEC-4444-8F02-E6353AAFE855}"/>
    <cellStyle name="SAPBEXheaderText 2 7 4 2" xfId="25762" xr:uid="{18E94CB8-5580-430E-A77E-1A5380C1E960}"/>
    <cellStyle name="SAPBEXheaderText 2 7 5" xfId="22103" xr:uid="{D9099C01-5CFA-4B1E-B7BD-F12F06CBDAEE}"/>
    <cellStyle name="SAPBEXheaderText 2 8" xfId="21140" xr:uid="{B9EA6ED8-1AD7-4AC9-A897-38CDBF578B31}"/>
    <cellStyle name="SAPBEXheaderText 3" xfId="2862" xr:uid="{7D96A2F3-F717-45B6-AD44-0E1B8F71E3E4}"/>
    <cellStyle name="SAPBEXheaderText 3 2" xfId="5289" xr:uid="{30178337-2382-4D50-AD19-9C411E83E6E5}"/>
    <cellStyle name="SAPBEXheaderText 3 2 10" xfId="20570" xr:uid="{6A29AF6C-2D41-4CC4-9616-1E6D1E3A79C3}"/>
    <cellStyle name="SAPBEXheaderText 3 2 10 2" xfId="28463" xr:uid="{FD29EF58-07E3-4D50-AD20-D43972176947}"/>
    <cellStyle name="SAPBEXheaderText 3 2 11" xfId="21541" xr:uid="{820E0A05-37D7-41F1-98E7-CB32069C3373}"/>
    <cellStyle name="SAPBEXheaderText 3 2 2" xfId="5527" xr:uid="{A203A4F2-1744-467D-B260-F6F2FFFC1F53}"/>
    <cellStyle name="SAPBEXheaderText 3 2 2 2" xfId="13369" xr:uid="{4E25D636-A894-4C0E-A7F7-C66A01541099}"/>
    <cellStyle name="SAPBEXheaderText 3 2 2 2 2" xfId="19144" xr:uid="{CB50322E-E845-412A-88C1-3AF04E7FA51F}"/>
    <cellStyle name="SAPBEXheaderText 3 2 2 2 2 2" xfId="27042" xr:uid="{E32C9887-C62D-4C75-92F9-3F6899DE3F03}"/>
    <cellStyle name="SAPBEXheaderText 3 2 2 2 3" xfId="19993" xr:uid="{581974F4-5EA0-4F50-A9A0-508E23E1F2CB}"/>
    <cellStyle name="SAPBEXheaderText 3 2 2 2 3 2" xfId="27887" xr:uid="{9A265CE9-5BA5-49E0-A83E-043806A67DA1}"/>
    <cellStyle name="SAPBEXheaderText 3 2 2 2 4" xfId="20725" xr:uid="{B5C86D9D-BEFA-403B-8AE9-944624478BB5}"/>
    <cellStyle name="SAPBEXheaderText 3 2 2 2 4 2" xfId="28618" xr:uid="{A98077F8-5DFD-408F-B72A-222048A29B5D}"/>
    <cellStyle name="SAPBEXheaderText 3 2 2 2 5" xfId="22781" xr:uid="{FEBAA17F-2AAE-4894-A751-7DA41D04E072}"/>
    <cellStyle name="SAPBEXheaderText 3 2 2 3" xfId="16622" xr:uid="{72A880A1-C7CD-409D-9198-12A214E5CDC7}"/>
    <cellStyle name="SAPBEXheaderText 3 2 2 3 2" xfId="24534" xr:uid="{C5081A33-2425-490A-AE58-8CCD90EB4248}"/>
    <cellStyle name="SAPBEXheaderText 3 2 2 4" xfId="18434" xr:uid="{AAF1099A-C893-4479-94FC-F80E49B09542}"/>
    <cellStyle name="SAPBEXheaderText 3 2 2 4 2" xfId="26332" xr:uid="{A6DFD7F4-8617-4C64-B1FB-44E0791D93D1}"/>
    <cellStyle name="SAPBEXheaderText 3 2 2 5" xfId="19891" xr:uid="{F0A03068-A8D4-4D84-999F-D2B89A420F9D}"/>
    <cellStyle name="SAPBEXheaderText 3 2 2 5 2" xfId="27786" xr:uid="{67DF3CC8-FD7B-471C-9A5A-D7F9A5426BB5}"/>
    <cellStyle name="SAPBEXheaderText 3 2 2 6" xfId="21735" xr:uid="{CF550304-6141-4B2B-A34C-83124AA96768}"/>
    <cellStyle name="SAPBEXheaderText 3 2 3" xfId="5584" xr:uid="{192C5104-1199-4C4C-A904-9F9AB3C2BC30}"/>
    <cellStyle name="SAPBEXheaderText 3 2 3 2" xfId="13426" xr:uid="{C57EEA6F-86BB-4F70-B971-A20E43570B8D}"/>
    <cellStyle name="SAPBEXheaderText 3 2 3 2 2" xfId="19201" xr:uid="{F1600218-9F7A-41B8-850D-9C0E0763D155}"/>
    <cellStyle name="SAPBEXheaderText 3 2 3 2 2 2" xfId="27099" xr:uid="{952B0CAF-69E8-406F-8419-70CDABB34C40}"/>
    <cellStyle name="SAPBEXheaderText 3 2 3 2 3" xfId="20050" xr:uid="{2625CF10-B5CA-4106-B349-1AE2EA00300B}"/>
    <cellStyle name="SAPBEXheaderText 3 2 3 2 3 2" xfId="27944" xr:uid="{8D565406-3155-4A8C-B3A9-5191231925E7}"/>
    <cellStyle name="SAPBEXheaderText 3 2 3 2 4" xfId="20782" xr:uid="{E588725E-F609-4CE1-BD6A-C3E77A4B846B}"/>
    <cellStyle name="SAPBEXheaderText 3 2 3 2 4 2" xfId="28675" xr:uid="{FC8ECE48-6B84-4333-8A18-CBE7B1A2CD6D}"/>
    <cellStyle name="SAPBEXheaderText 3 2 3 2 5" xfId="22838" xr:uid="{8B38966E-27A9-41F2-B983-75E8DDF3A288}"/>
    <cellStyle name="SAPBEXheaderText 3 2 3 3" xfId="16679" xr:uid="{DC3D21A9-7EB3-43EE-AC5D-B41C24D02825}"/>
    <cellStyle name="SAPBEXheaderText 3 2 3 3 2" xfId="24591" xr:uid="{66B621A5-0E21-4996-911B-3CEA5BD345F5}"/>
    <cellStyle name="SAPBEXheaderText 3 2 3 4" xfId="18431" xr:uid="{490B8BDF-C2E0-4341-8825-52AD4589F399}"/>
    <cellStyle name="SAPBEXheaderText 3 2 3 4 2" xfId="26329" xr:uid="{CF345535-8D9F-4615-8DA1-69A3BC656172}"/>
    <cellStyle name="SAPBEXheaderText 3 2 3 5" xfId="20383" xr:uid="{295B9176-98AA-4984-B396-4D34E09B0FF3}"/>
    <cellStyle name="SAPBEXheaderText 3 2 3 5 2" xfId="28277" xr:uid="{31D3D3DF-9E12-4A14-A5C5-F7DCC201F885}"/>
    <cellStyle name="SAPBEXheaderText 3 2 3 6" xfId="21792" xr:uid="{3E7105D1-068B-46D2-BD14-587D6D380206}"/>
    <cellStyle name="SAPBEXheaderText 3 2 4" xfId="5634" xr:uid="{FC651F61-BAE3-44BE-AA42-2299F11ECAD0}"/>
    <cellStyle name="SAPBEXheaderText 3 2 4 2" xfId="13476" xr:uid="{1825A552-45CB-4F3C-8BD5-1E86787B0C07}"/>
    <cellStyle name="SAPBEXheaderText 3 2 4 2 2" xfId="19251" xr:uid="{E487A7A5-AB08-42F7-AF5A-9BDA360EBBA1}"/>
    <cellStyle name="SAPBEXheaderText 3 2 4 2 2 2" xfId="27149" xr:uid="{602BFC11-5A93-4015-AB65-26EB27F2CDFD}"/>
    <cellStyle name="SAPBEXheaderText 3 2 4 2 3" xfId="20100" xr:uid="{AEAB02DC-E6CF-4103-A9C5-C2DE7F3EBF41}"/>
    <cellStyle name="SAPBEXheaderText 3 2 4 2 3 2" xfId="27994" xr:uid="{43110CA4-885F-4FBF-8083-B2214571ACAD}"/>
    <cellStyle name="SAPBEXheaderText 3 2 4 2 4" xfId="20832" xr:uid="{DAC3D59A-3171-4476-AD2E-AEC1BDB34680}"/>
    <cellStyle name="SAPBEXheaderText 3 2 4 2 4 2" xfId="28725" xr:uid="{3E9D480E-B532-4D15-90F3-B0EF41D197C3}"/>
    <cellStyle name="SAPBEXheaderText 3 2 4 2 5" xfId="22888" xr:uid="{50DCD010-DAF6-448E-8FD3-17C1FDF04064}"/>
    <cellStyle name="SAPBEXheaderText 3 2 4 3" xfId="16729" xr:uid="{2D7A1770-AF64-4DEF-9886-A2F5CD1E7C53}"/>
    <cellStyle name="SAPBEXheaderText 3 2 4 3 2" xfId="24641" xr:uid="{596585F8-7727-4598-88D5-DF9788578330}"/>
    <cellStyle name="SAPBEXheaderText 3 2 4 4" xfId="17459" xr:uid="{F203DC4C-65A9-4118-8FD9-B153F2E03296}"/>
    <cellStyle name="SAPBEXheaderText 3 2 4 4 2" xfId="25369" xr:uid="{0F194A92-A5BB-4ABA-9FB0-EE92C4ECF1C2}"/>
    <cellStyle name="SAPBEXheaderText 3 2 4 5" xfId="20468" xr:uid="{C60C533C-9D5F-40D0-8679-5E200121D1AF}"/>
    <cellStyle name="SAPBEXheaderText 3 2 4 5 2" xfId="28361" xr:uid="{8AB861CD-80CC-4390-8E78-0BD16147D1FC}"/>
    <cellStyle name="SAPBEXheaderText 3 2 4 6" xfId="21842" xr:uid="{48D30CB3-42CB-4DC9-97DC-AFBD74DC93F1}"/>
    <cellStyle name="SAPBEXheaderText 3 2 5" xfId="5685" xr:uid="{B048F263-CD71-42E4-9319-957C685000B6}"/>
    <cellStyle name="SAPBEXheaderText 3 2 5 2" xfId="13527" xr:uid="{B912F65C-9D38-4F26-AB8A-E585074CCB75}"/>
    <cellStyle name="SAPBEXheaderText 3 2 5 2 2" xfId="19302" xr:uid="{AAD8FA33-2CFA-4ED7-A144-858CDB22BD6D}"/>
    <cellStyle name="SAPBEXheaderText 3 2 5 2 2 2" xfId="27200" xr:uid="{52DF4B94-EC17-4DD8-8700-EC07ECA901A7}"/>
    <cellStyle name="SAPBEXheaderText 3 2 5 2 3" xfId="20151" xr:uid="{FC6E9283-8B69-4BE6-BB35-7523E2ACC66A}"/>
    <cellStyle name="SAPBEXheaderText 3 2 5 2 3 2" xfId="28045" xr:uid="{4DF9CB44-5219-4E6C-A19B-804542E10A9D}"/>
    <cellStyle name="SAPBEXheaderText 3 2 5 2 4" xfId="20883" xr:uid="{17F057CF-3A99-4A14-8F9B-DC0527BBA1C4}"/>
    <cellStyle name="SAPBEXheaderText 3 2 5 2 4 2" xfId="28776" xr:uid="{0DCA99E8-0C3F-45D0-8FC4-E5C4FAC88843}"/>
    <cellStyle name="SAPBEXheaderText 3 2 5 2 5" xfId="22939" xr:uid="{D542EAE2-84AD-4899-AB79-B0920A6667B8}"/>
    <cellStyle name="SAPBEXheaderText 3 2 5 3" xfId="16780" xr:uid="{382E33A4-C453-4562-A433-79E87375CACE}"/>
    <cellStyle name="SAPBEXheaderText 3 2 5 3 2" xfId="24692" xr:uid="{8CF0A4EA-E152-43E2-AD46-95EA6511C95B}"/>
    <cellStyle name="SAPBEXheaderText 3 2 5 4" xfId="19458" xr:uid="{E6962DF5-1891-4BC4-80DB-7979B207297B}"/>
    <cellStyle name="SAPBEXheaderText 3 2 5 4 2" xfId="27354" xr:uid="{48B0AEC8-0F4D-4F90-B2E3-F09FFE817EA5}"/>
    <cellStyle name="SAPBEXheaderText 3 2 5 5" xfId="15255" xr:uid="{8FC58AA4-517F-44E6-9B23-C20BFC106A70}"/>
    <cellStyle name="SAPBEXheaderText 3 2 5 5 2" xfId="23177" xr:uid="{EFE17218-0350-4C6A-B057-0C01B768AE07}"/>
    <cellStyle name="SAPBEXheaderText 3 2 5 6" xfId="21893" xr:uid="{B705FE0A-17FA-4883-8D56-8B6138EE652B}"/>
    <cellStyle name="SAPBEXheaderText 3 2 6" xfId="5738" xr:uid="{1149D320-171C-4B40-867E-EFF16254FA5A}"/>
    <cellStyle name="SAPBEXheaderText 3 2 6 2" xfId="13580" xr:uid="{12E2DABF-BF5C-4BD5-B038-AF8455BAF70E}"/>
    <cellStyle name="SAPBEXheaderText 3 2 6 2 2" xfId="19355" xr:uid="{18D2762C-2421-4DBD-AA17-C9361F5E1B4E}"/>
    <cellStyle name="SAPBEXheaderText 3 2 6 2 2 2" xfId="27253" xr:uid="{8028D5BC-0FEC-4B82-92C1-914998143F8C}"/>
    <cellStyle name="SAPBEXheaderText 3 2 6 2 3" xfId="20204" xr:uid="{90CC731E-2D63-4CC8-910F-95AD75118A70}"/>
    <cellStyle name="SAPBEXheaderText 3 2 6 2 3 2" xfId="28098" xr:uid="{7E41C745-EB07-43B9-8C71-3E884BD56AE0}"/>
    <cellStyle name="SAPBEXheaderText 3 2 6 2 4" xfId="20936" xr:uid="{EBE8EAE5-1D88-48A9-8828-1BC815A7D383}"/>
    <cellStyle name="SAPBEXheaderText 3 2 6 2 4 2" xfId="28829" xr:uid="{A053D4ED-22F7-4647-9FB4-1DEB4E71681C}"/>
    <cellStyle name="SAPBEXheaderText 3 2 6 2 5" xfId="22992" xr:uid="{3E8B41A1-9087-431E-9298-75839BFCE457}"/>
    <cellStyle name="SAPBEXheaderText 3 2 6 3" xfId="16833" xr:uid="{F0388DEE-7179-4464-AE66-272DC30524FD}"/>
    <cellStyle name="SAPBEXheaderText 3 2 6 3 2" xfId="24745" xr:uid="{C57CEF12-252D-4E4A-AE1D-0310D52202D9}"/>
    <cellStyle name="SAPBEXheaderText 3 2 6 4" xfId="17076" xr:uid="{69ACF6FA-7357-41FE-8915-CC3EDA00C0F8}"/>
    <cellStyle name="SAPBEXheaderText 3 2 6 4 2" xfId="24988" xr:uid="{3C6B95A5-57AC-4044-B739-3F0165B6B299}"/>
    <cellStyle name="SAPBEXheaderText 3 2 6 5" xfId="18187" xr:uid="{9D578AC1-93F2-47B9-A9DF-44982F3F1F95}"/>
    <cellStyle name="SAPBEXheaderText 3 2 6 5 2" xfId="26086" xr:uid="{FCE7D763-37C4-4E13-B609-7DBB1D0B4FA1}"/>
    <cellStyle name="SAPBEXheaderText 3 2 6 6" xfId="21946" xr:uid="{9B266206-CD76-4F90-A118-19B49367E700}"/>
    <cellStyle name="SAPBEXheaderText 3 2 7" xfId="13141" xr:uid="{7EC05C2F-E76A-4EC1-A776-444FF2722E2D}"/>
    <cellStyle name="SAPBEXheaderText 3 2 7 2" xfId="18947" xr:uid="{A2534F9A-C31F-4A2F-B060-FF88BDE91A30}"/>
    <cellStyle name="SAPBEXheaderText 3 2 7 2 2" xfId="26845" xr:uid="{1F894E1D-AC2F-4BAF-BADB-D3EB8257373A}"/>
    <cellStyle name="SAPBEXheaderText 3 2 7 3" xfId="18835" xr:uid="{1522D459-E196-4798-A935-E5B8B71C09C3}"/>
    <cellStyle name="SAPBEXheaderText 3 2 7 3 2" xfId="26733" xr:uid="{03C5E981-DF23-4EC2-AB78-D82B1A9C4C3B}"/>
    <cellStyle name="SAPBEXheaderText 3 2 7 4" xfId="16283" xr:uid="{EA8D1391-BF62-4EF0-BB52-788FE2528C4B}"/>
    <cellStyle name="SAPBEXheaderText 3 2 7 4 2" xfId="24195" xr:uid="{4D27BB89-4D3A-440F-9770-97C8DB7C492B}"/>
    <cellStyle name="SAPBEXheaderText 3 2 7 5" xfId="22589" xr:uid="{E8DBFB60-E931-4299-85E1-51725B5E6094}"/>
    <cellStyle name="SAPBEXheaderText 3 2 8" xfId="16419" xr:uid="{31A56D0E-085F-4907-9FF3-3B8D6C5BE844}"/>
    <cellStyle name="SAPBEXheaderText 3 2 8 2" xfId="24331" xr:uid="{36A7AB7A-7726-448E-B5A2-745D6E32F50B}"/>
    <cellStyle name="SAPBEXheaderText 3 2 9" xfId="18042" xr:uid="{57E9FC10-F660-4B74-A1C5-63608ABE2D3B}"/>
    <cellStyle name="SAPBEXheaderText 3 2 9 2" xfId="25942" xr:uid="{943C94AE-52C8-428F-B9B3-6BB89FD912BC}"/>
    <cellStyle name="SAPBEXheaderText 3 3" xfId="4634" xr:uid="{71839E58-CE53-4798-978E-425CD81F4B84}"/>
    <cellStyle name="SAPBEXheaderText 3 3 2" xfId="12678" xr:uid="{CD524C96-D715-4B66-A53B-1ED7C66B96A8}"/>
    <cellStyle name="SAPBEXheaderText 3 3 2 2" xfId="18785" xr:uid="{BD891739-6FC3-4CD7-9ECA-A543F633190D}"/>
    <cellStyle name="SAPBEXheaderText 3 3 2 2 2" xfId="26683" xr:uid="{70509754-F561-45B6-B317-C06314E60959}"/>
    <cellStyle name="SAPBEXheaderText 3 3 2 3" xfId="16306" xr:uid="{5D37C7A2-76E3-4F7B-8E44-2427CF4DEFAA}"/>
    <cellStyle name="SAPBEXheaderText 3 3 2 3 2" xfId="24218" xr:uid="{D6410247-91F0-4485-A45F-65A9FCB032DB}"/>
    <cellStyle name="SAPBEXheaderText 3 3 2 4" xfId="15449" xr:uid="{C1E3065C-52BA-41C9-BB01-89AE3EAE14CD}"/>
    <cellStyle name="SAPBEXheaderText 3 3 2 4 2" xfId="23370" xr:uid="{46FDC324-52DF-4258-9699-029D4962B118}"/>
    <cellStyle name="SAPBEXheaderText 3 3 2 5" xfId="22524" xr:uid="{82F5D3D2-C352-4508-B281-8FA03ACC1714}"/>
    <cellStyle name="SAPBEXheaderText 3 3 3" xfId="17302" xr:uid="{55C02909-2995-4910-9E43-70FD12229B0F}"/>
    <cellStyle name="SAPBEXheaderText 3 3 3 2" xfId="25213" xr:uid="{76F89A1B-3DE4-4D40-9BE6-8A1CDA400149}"/>
    <cellStyle name="SAPBEXheaderText 3 3 4" xfId="21471" xr:uid="{D2B4055F-6CF1-4752-B067-9CFA75033964}"/>
    <cellStyle name="SAPBEXheaderText 3 4" xfId="10866" xr:uid="{34B6AC19-D3B8-4D4B-BB8E-BB4562F8737C}"/>
    <cellStyle name="SAPBEXheaderText 3 4 2" xfId="18088" xr:uid="{5136C211-317C-4A3D-9CF1-4830F72AAE81}"/>
    <cellStyle name="SAPBEXheaderText 3 4 2 2" xfId="25987" xr:uid="{D5624F28-D50A-4EE0-A2E9-0EB87AC92610}"/>
    <cellStyle name="SAPBEXheaderText 3 4 3" xfId="16097" xr:uid="{81C8F718-6EB1-4923-B32D-C8D869A3A2EC}"/>
    <cellStyle name="SAPBEXheaderText 3 4 3 2" xfId="24009" xr:uid="{AA8E92A4-7FC9-480B-9A88-8DC5AA0180B8}"/>
    <cellStyle name="SAPBEXheaderText 3 4 4" xfId="17352" xr:uid="{9558678F-376C-49DA-8DB8-33CBFA8C4770}"/>
    <cellStyle name="SAPBEXheaderText 3 4 4 2" xfId="25262" xr:uid="{1B450668-6C42-41EB-962C-044A1038F17A}"/>
    <cellStyle name="SAPBEXheaderText 3 4 5" xfId="22198" xr:uid="{C0EC6564-6D04-40F4-878F-C107D8A69E7B}"/>
    <cellStyle name="SAPBEXheaderText 3 5" xfId="19503" xr:uid="{0389ACC7-1340-4ED4-8A89-3BF822692624}"/>
    <cellStyle name="SAPBEXheaderText 3 5 2" xfId="27399" xr:uid="{2DCB4EB7-76A3-4A30-9B38-DFAC7EF71289}"/>
    <cellStyle name="SAPBEXheaderText 3 6" xfId="17994" xr:uid="{CE71D595-21FE-40EB-B896-DF0A299CD482}"/>
    <cellStyle name="SAPBEXheaderText 3 6 2" xfId="25894" xr:uid="{DE44F683-5ECB-41B7-9764-EB14506D1692}"/>
    <cellStyle name="SAPBEXheaderText 3 7" xfId="21283" xr:uid="{E7049BA2-CB86-49F5-84BA-1929E11978ED}"/>
    <cellStyle name="SAPBEXheaderText 4" xfId="3016" xr:uid="{48D1F8D3-8C3C-464C-963A-FDDBB8F2F190}"/>
    <cellStyle name="SAPBEXheaderText 4 10" xfId="18750" xr:uid="{2DDD630D-E57F-4AB7-B40E-851F687F9E63}"/>
    <cellStyle name="SAPBEXheaderText 4 10 2" xfId="26648" xr:uid="{7DFF6AD6-981E-4D18-8678-0846058190A4}"/>
    <cellStyle name="SAPBEXheaderText 4 11" xfId="20301" xr:uid="{E7E6F7D6-A5E2-4ED9-9CF2-43B823622707}"/>
    <cellStyle name="SAPBEXheaderText 4 11 2" xfId="28195" xr:uid="{B9F36571-0C0B-4981-AE0F-9FE141C683CF}"/>
    <cellStyle name="SAPBEXheaderText 4 12" xfId="21363" xr:uid="{913BE4AC-A887-43E9-B858-D1436FB87F4B}"/>
    <cellStyle name="SAPBEXheaderText 4 2" xfId="5290" xr:uid="{666B7E1A-1395-4B6C-B0BA-6635303C29D7}"/>
    <cellStyle name="SAPBEXheaderText 4 2 2" xfId="13142" xr:uid="{CADAE392-7080-4DA0-BEE7-5FD8F1942679}"/>
    <cellStyle name="SAPBEXheaderText 4 2 2 2" xfId="18948" xr:uid="{3A188BCD-6716-421A-BB54-386C7168BB98}"/>
    <cellStyle name="SAPBEXheaderText 4 2 2 2 2" xfId="26846" xr:uid="{EDB04BAF-A601-4555-AFE7-072E66447CF1}"/>
    <cellStyle name="SAPBEXheaderText 4 2 2 3" xfId="16301" xr:uid="{822A68D7-FB7A-41A9-A4AD-FBE73E31BDFB}"/>
    <cellStyle name="SAPBEXheaderText 4 2 2 3 2" xfId="24213" xr:uid="{1D9F64BA-E283-4834-8CB4-2A88F62EDA20}"/>
    <cellStyle name="SAPBEXheaderText 4 2 2 4" xfId="15409" xr:uid="{73A55455-80FF-4263-B191-527AABE961AE}"/>
    <cellStyle name="SAPBEXheaderText 4 2 2 4 2" xfId="23330" xr:uid="{EB035C8A-AA6F-4757-BBBF-00FE1FC575DD}"/>
    <cellStyle name="SAPBEXheaderText 4 2 2 5" xfId="22590" xr:uid="{C0C29305-D522-4B20-9EFB-7315F5BE9B2C}"/>
    <cellStyle name="SAPBEXheaderText 4 2 3" xfId="16420" xr:uid="{910340A8-3E27-4C5E-B927-1AC2FFBEA7B4}"/>
    <cellStyle name="SAPBEXheaderText 4 2 3 2" xfId="24332" xr:uid="{C9F3AD8B-B451-4242-8692-756E44709353}"/>
    <cellStyle name="SAPBEXheaderText 4 2 4" xfId="19621" xr:uid="{46154B6E-FFA7-4A3C-BA28-0ACCC24BFD38}"/>
    <cellStyle name="SAPBEXheaderText 4 2 4 2" xfId="27517" xr:uid="{16D27170-AD40-4ADD-8F24-E3CB6D55FADD}"/>
    <cellStyle name="SAPBEXheaderText 4 2 5" xfId="16924" xr:uid="{FB0F9813-852C-4186-92ED-FB585B2902CB}"/>
    <cellStyle name="SAPBEXheaderText 4 2 5 2" xfId="24836" xr:uid="{7187F418-632D-4C07-A13B-84DF728A4E2C}"/>
    <cellStyle name="SAPBEXheaderText 4 2 6" xfId="21542" xr:uid="{B0CED11D-2E67-4E22-B93D-594F7437B9E1}"/>
    <cellStyle name="SAPBEXheaderText 4 3" xfId="5528" xr:uid="{B2EA61BB-0971-459F-8B53-C2DCBBB5D8FA}"/>
    <cellStyle name="SAPBEXheaderText 4 3 2" xfId="13370" xr:uid="{4E1E46CD-A214-4CF3-9C11-C357C70EE462}"/>
    <cellStyle name="SAPBEXheaderText 4 3 2 2" xfId="19145" xr:uid="{B6161B3D-FFEC-4EF1-A497-04AB98CD4AEA}"/>
    <cellStyle name="SAPBEXheaderText 4 3 2 2 2" xfId="27043" xr:uid="{5BDE6431-66AB-47D2-9959-3CB7034346B7}"/>
    <cellStyle name="SAPBEXheaderText 4 3 2 3" xfId="19994" xr:uid="{629661BC-F63F-4AA1-8F47-175D951CCBF4}"/>
    <cellStyle name="SAPBEXheaderText 4 3 2 3 2" xfId="27888" xr:uid="{8E700AD9-124D-4FCF-91C8-187338BE2008}"/>
    <cellStyle name="SAPBEXheaderText 4 3 2 4" xfId="20726" xr:uid="{68A9DE51-8FE3-466A-9B52-59E9AA001377}"/>
    <cellStyle name="SAPBEXheaderText 4 3 2 4 2" xfId="28619" xr:uid="{0F747484-BB95-47CB-8FE3-BA60E06B4A2D}"/>
    <cellStyle name="SAPBEXheaderText 4 3 2 5" xfId="22782" xr:uid="{BC9E1591-62ED-4511-9B41-A1DBB0487012}"/>
    <cellStyle name="SAPBEXheaderText 4 3 3" xfId="16623" xr:uid="{312E3683-C97D-45D9-9E38-B99077D73B1C}"/>
    <cellStyle name="SAPBEXheaderText 4 3 3 2" xfId="24535" xr:uid="{61C35EF0-5DB7-4886-975A-D84E82BE3495}"/>
    <cellStyle name="SAPBEXheaderText 4 3 4" xfId="18034" xr:uid="{B76CBE30-600C-4791-8CCC-A34E469674C2}"/>
    <cellStyle name="SAPBEXheaderText 4 3 4 2" xfId="25934" xr:uid="{B1691723-4313-43DC-9970-AD6B1899945F}"/>
    <cellStyle name="SAPBEXheaderText 4 3 5" xfId="20560" xr:uid="{DB45B385-91BF-49DE-9914-BD87D7B33EA0}"/>
    <cellStyle name="SAPBEXheaderText 4 3 5 2" xfId="28453" xr:uid="{94432D92-2C71-44DE-855D-338E904B5389}"/>
    <cellStyle name="SAPBEXheaderText 4 3 6" xfId="21736" xr:uid="{78772D26-117C-44C9-917F-EBBD88C3B1CD}"/>
    <cellStyle name="SAPBEXheaderText 4 4" xfId="5585" xr:uid="{053C83D4-E0DA-4A1B-89F9-953996D21F9F}"/>
    <cellStyle name="SAPBEXheaderText 4 4 2" xfId="13427" xr:uid="{C052663E-10A3-49D9-AE5F-10865829120B}"/>
    <cellStyle name="SAPBEXheaderText 4 4 2 2" xfId="19202" xr:uid="{F3614E36-31C9-4F6F-AC0C-01198A113B1C}"/>
    <cellStyle name="SAPBEXheaderText 4 4 2 2 2" xfId="27100" xr:uid="{0AFAAF10-C1DC-4E18-8D8E-C3FF850CF55F}"/>
    <cellStyle name="SAPBEXheaderText 4 4 2 3" xfId="20051" xr:uid="{8F0E82AC-67A9-4858-A706-A4B2AAEAAA77}"/>
    <cellStyle name="SAPBEXheaderText 4 4 2 3 2" xfId="27945" xr:uid="{6FC13026-2857-4E9C-B04E-41A51F2CC367}"/>
    <cellStyle name="SAPBEXheaderText 4 4 2 4" xfId="20783" xr:uid="{A438D295-2DD6-4384-925A-FE526EB967CA}"/>
    <cellStyle name="SAPBEXheaderText 4 4 2 4 2" xfId="28676" xr:uid="{3772419E-19A7-4FA3-8B6B-183DC47FD4CF}"/>
    <cellStyle name="SAPBEXheaderText 4 4 2 5" xfId="22839" xr:uid="{84116CA7-1A03-4E34-AAA2-9FA8956AF4A2}"/>
    <cellStyle name="SAPBEXheaderText 4 4 3" xfId="16680" xr:uid="{871CF671-5ABE-48BF-B58E-6987E5683436}"/>
    <cellStyle name="SAPBEXheaderText 4 4 3 2" xfId="24592" xr:uid="{54A2CEA9-D378-460F-8DE1-1E730BCFE66D}"/>
    <cellStyle name="SAPBEXheaderText 4 4 4" xfId="18031" xr:uid="{59196C54-1C84-4927-BB5D-3516358CFDEE}"/>
    <cellStyle name="SAPBEXheaderText 4 4 4 2" xfId="25931" xr:uid="{EBD67A1F-F254-460B-97CC-245AC3E4A507}"/>
    <cellStyle name="SAPBEXheaderText 4 4 5" xfId="19850" xr:uid="{50237ECF-549A-4EF6-A489-7A5F4BE7ED0C}"/>
    <cellStyle name="SAPBEXheaderText 4 4 5 2" xfId="27745" xr:uid="{182E7704-8469-42D8-B37D-63217C471A78}"/>
    <cellStyle name="SAPBEXheaderText 4 4 6" xfId="21793" xr:uid="{81901620-FC6B-4A6B-8E7E-D1A1B43446DF}"/>
    <cellStyle name="SAPBEXheaderText 4 5" xfId="5635" xr:uid="{D89E2090-1546-46A9-8375-73711C2C1EF2}"/>
    <cellStyle name="SAPBEXheaderText 4 5 2" xfId="13477" xr:uid="{F68E316D-6D96-4DD7-830F-65A29A160218}"/>
    <cellStyle name="SAPBEXheaderText 4 5 2 2" xfId="19252" xr:uid="{ADA5B40D-4888-4FDE-BCBF-285E77BF2917}"/>
    <cellStyle name="SAPBEXheaderText 4 5 2 2 2" xfId="27150" xr:uid="{A3203CC6-93C3-4D66-A9E1-3A9BA912DB4F}"/>
    <cellStyle name="SAPBEXheaderText 4 5 2 3" xfId="20101" xr:uid="{16868C3B-F3F4-4586-9FC3-A43CFEEF9016}"/>
    <cellStyle name="SAPBEXheaderText 4 5 2 3 2" xfId="27995" xr:uid="{9A371513-3171-4081-84FC-F177EFC253CE}"/>
    <cellStyle name="SAPBEXheaderText 4 5 2 4" xfId="20833" xr:uid="{8643B744-5C66-4B74-8E3F-8082961C0843}"/>
    <cellStyle name="SAPBEXheaderText 4 5 2 4 2" xfId="28726" xr:uid="{73C41B48-4B63-4BE5-BF87-E855E1BCE097}"/>
    <cellStyle name="SAPBEXheaderText 4 5 2 5" xfId="22889" xr:uid="{87595BC7-C4F1-4FB3-ABF2-B7C3B3F86581}"/>
    <cellStyle name="SAPBEXheaderText 4 5 3" xfId="16730" xr:uid="{0464C2BE-B02E-4419-88C3-7650CAA7A62A}"/>
    <cellStyle name="SAPBEXheaderText 4 5 3 2" xfId="24642" xr:uid="{829425E7-3A98-4EF1-99FC-10BAAC89984C}"/>
    <cellStyle name="SAPBEXheaderText 4 5 4" xfId="17365" xr:uid="{908B4599-0707-44D5-9EA9-384AF20E50C9}"/>
    <cellStyle name="SAPBEXheaderText 4 5 4 2" xfId="25275" xr:uid="{4B27C889-0A9C-44FA-98AA-2262D2E856C1}"/>
    <cellStyle name="SAPBEXheaderText 4 5 5" xfId="17987" xr:uid="{9E931140-ED7C-4DBB-8E6C-16887262AD29}"/>
    <cellStyle name="SAPBEXheaderText 4 5 5 2" xfId="25888" xr:uid="{58CEF85D-B90A-4A6E-977E-C729781BC0D5}"/>
    <cellStyle name="SAPBEXheaderText 4 5 6" xfId="21843" xr:uid="{9A13D455-9E55-40F4-AE29-869177474EC4}"/>
    <cellStyle name="SAPBEXheaderText 4 6" xfId="5686" xr:uid="{F924BE06-C1ED-4C7C-BE7E-93B1CD8336D4}"/>
    <cellStyle name="SAPBEXheaderText 4 6 2" xfId="13528" xr:uid="{AA8680B9-7B8C-47ED-B0FA-C3547C698F75}"/>
    <cellStyle name="SAPBEXheaderText 4 6 2 2" xfId="19303" xr:uid="{87FEEC56-3590-4909-845A-81F67F53DD0A}"/>
    <cellStyle name="SAPBEXheaderText 4 6 2 2 2" xfId="27201" xr:uid="{A4D9817C-95E4-444B-8C75-AAB3E04E651A}"/>
    <cellStyle name="SAPBEXheaderText 4 6 2 3" xfId="20152" xr:uid="{865C8A77-1A55-4371-824B-FAE4AADCFE95}"/>
    <cellStyle name="SAPBEXheaderText 4 6 2 3 2" xfId="28046" xr:uid="{55C142FF-66D4-4DCF-BDA3-824A3E3BB9F0}"/>
    <cellStyle name="SAPBEXheaderText 4 6 2 4" xfId="20884" xr:uid="{A3CB4676-2AE2-431A-B5AA-53F68DBD14E6}"/>
    <cellStyle name="SAPBEXheaderText 4 6 2 4 2" xfId="28777" xr:uid="{5CA84CD1-9C67-4AF8-85D5-81D395831E0D}"/>
    <cellStyle name="SAPBEXheaderText 4 6 2 5" xfId="22940" xr:uid="{ADC86705-FDD2-4636-BE5F-1EE858B7766E}"/>
    <cellStyle name="SAPBEXheaderText 4 6 3" xfId="16781" xr:uid="{17B6067F-4D1A-4911-AB54-1E0DE0F87570}"/>
    <cellStyle name="SAPBEXheaderText 4 6 3 2" xfId="24693" xr:uid="{81E2F4C3-FD28-495B-821D-908344FB8D1A}"/>
    <cellStyle name="SAPBEXheaderText 4 6 4" xfId="17081" xr:uid="{A0335083-DC7B-4E18-BF97-EC3F9B230C1C}"/>
    <cellStyle name="SAPBEXheaderText 4 6 4 2" xfId="24993" xr:uid="{3A8ABDD1-F124-48C1-8924-DF13FAC6DA00}"/>
    <cellStyle name="SAPBEXheaderText 4 6 5" xfId="20551" xr:uid="{A3F9AB3A-F583-44A2-80C2-C254F5DA3C6C}"/>
    <cellStyle name="SAPBEXheaderText 4 6 5 2" xfId="28444" xr:uid="{91876B13-0B85-4B39-8A9A-934F61048258}"/>
    <cellStyle name="SAPBEXheaderText 4 6 6" xfId="21894" xr:uid="{D8E1567F-3930-47F3-B0FB-8B399300D8FD}"/>
    <cellStyle name="SAPBEXheaderText 4 7" xfId="5739" xr:uid="{00E19FE3-A258-4D07-8445-6D6648039DB1}"/>
    <cellStyle name="SAPBEXheaderText 4 7 2" xfId="13581" xr:uid="{94E27083-EC5B-4ADC-9750-5E6ED3004F65}"/>
    <cellStyle name="SAPBEXheaderText 4 7 2 2" xfId="19356" xr:uid="{973591C6-A76A-429B-9D5A-9C44119E6222}"/>
    <cellStyle name="SAPBEXheaderText 4 7 2 2 2" xfId="27254" xr:uid="{DE318406-B984-48C9-8DA1-97039186C9FE}"/>
    <cellStyle name="SAPBEXheaderText 4 7 2 3" xfId="20205" xr:uid="{26B28401-4380-4DDE-8963-4902CFEE5218}"/>
    <cellStyle name="SAPBEXheaderText 4 7 2 3 2" xfId="28099" xr:uid="{48343955-74DE-4005-9CFC-57D17FA7CD17}"/>
    <cellStyle name="SAPBEXheaderText 4 7 2 4" xfId="20937" xr:uid="{FB161B7F-C4CE-47E6-A936-732E308D33F3}"/>
    <cellStyle name="SAPBEXheaderText 4 7 2 4 2" xfId="28830" xr:uid="{55D739F0-0F63-4413-8305-14303114D1A3}"/>
    <cellStyle name="SAPBEXheaderText 4 7 2 5" xfId="22993" xr:uid="{C993B420-93CF-4385-8702-FC3A9E34FD83}"/>
    <cellStyle name="SAPBEXheaderText 4 7 3" xfId="16834" xr:uid="{F123F3DC-D3C7-445D-BAB4-CE4D65200DAE}"/>
    <cellStyle name="SAPBEXheaderText 4 7 3 2" xfId="24746" xr:uid="{1E4E414A-97B7-4727-9971-BFD87AE6FACE}"/>
    <cellStyle name="SAPBEXheaderText 4 7 4" xfId="18704" xr:uid="{1722217E-605B-43CA-9907-01E1E5803EB3}"/>
    <cellStyle name="SAPBEXheaderText 4 7 4 2" xfId="26602" xr:uid="{49B4B390-0A0C-468C-A8D2-43342C0201C9}"/>
    <cellStyle name="SAPBEXheaderText 4 7 5" xfId="20275" xr:uid="{B21039EC-07A2-4227-94C4-6BCA010D4D10}"/>
    <cellStyle name="SAPBEXheaderText 4 7 5 2" xfId="28169" xr:uid="{3BA3B505-CA4F-4A3E-B4A6-BB98F93E1B78}"/>
    <cellStyle name="SAPBEXheaderText 4 7 6" xfId="21947" xr:uid="{79D338E0-5CEC-431E-A8C8-5F5BD958FE94}"/>
    <cellStyle name="SAPBEXheaderText 4 8" xfId="12176" xr:uid="{D5D5A9EC-2BF4-4C81-A10F-DAF79924CBC9}"/>
    <cellStyle name="SAPBEXheaderText 4 8 2" xfId="18567" xr:uid="{6A0012D3-ABF2-4F04-BA30-2180DEC416BE}"/>
    <cellStyle name="SAPBEXheaderText 4 8 2 2" xfId="26465" xr:uid="{66774EC8-2090-4B1F-B985-65FE3DF9DCD5}"/>
    <cellStyle name="SAPBEXheaderText 4 8 3" xfId="15276" xr:uid="{AB2A93F7-5E95-49F7-A0EB-12263AFE938D}"/>
    <cellStyle name="SAPBEXheaderText 4 8 3 2" xfId="23198" xr:uid="{3412AAEC-4FA1-4F02-B9B6-D04789EAC1F2}"/>
    <cellStyle name="SAPBEXheaderText 4 8 4" xfId="15347" xr:uid="{22CED126-C914-4D6F-8A45-5EBBFAB0ABA8}"/>
    <cellStyle name="SAPBEXheaderText 4 8 4 2" xfId="23269" xr:uid="{465C3D19-50AB-43A1-8661-3E87C6EB472F}"/>
    <cellStyle name="SAPBEXheaderText 4 8 5" xfId="22420" xr:uid="{6BBD8842-785B-4226-B761-3B3B7A8F7980}"/>
    <cellStyle name="SAPBEXheaderText 4 9" xfId="15884" xr:uid="{3798A759-E1B6-4B92-A916-9DC58EC2CA53}"/>
    <cellStyle name="SAPBEXheaderText 4 9 2" xfId="23798" xr:uid="{5F8EAA0B-7B33-4175-ACDD-542404A3E60A}"/>
    <cellStyle name="SAPBEXheaderText 5" xfId="2660" xr:uid="{2C82EC49-1D91-4E93-B6EB-E00C6F8CB333}"/>
    <cellStyle name="SAPBEXheaderText 5 2" xfId="11841" xr:uid="{845AF7A3-7B89-4A89-B574-BEDA215D292B}"/>
    <cellStyle name="SAPBEXheaderText 5 2 2" xfId="18394" xr:uid="{6F26B8E9-8676-4B89-9097-A8624F277433}"/>
    <cellStyle name="SAPBEXheaderText 5 2 2 2" xfId="26292" xr:uid="{77B286FB-D65C-40D2-A6F7-103CB47576D1}"/>
    <cellStyle name="SAPBEXheaderText 5 2 3" xfId="16937" xr:uid="{F7D640F4-6B8A-4EE5-B8F7-CC2FF8E7565D}"/>
    <cellStyle name="SAPBEXheaderText 5 2 3 2" xfId="24849" xr:uid="{95C21F57-C19F-4E21-9408-238CFC66DCC0}"/>
    <cellStyle name="SAPBEXheaderText 5 2 4" xfId="15243" xr:uid="{9CF6262E-8032-4307-91EE-D50FD6FFB172}"/>
    <cellStyle name="SAPBEXheaderText 5 2 4 2" xfId="23165" xr:uid="{173F94AE-1F05-4DF7-B73F-B50B8EC3153D}"/>
    <cellStyle name="SAPBEXheaderText 5 2 5" xfId="22311" xr:uid="{69767773-5F9F-4955-B469-A0CDAAA0EB71}"/>
    <cellStyle name="SAPBEXheaderText 5 3" xfId="15715" xr:uid="{2AE573B7-3596-4BBB-851B-5A7106301B5D}"/>
    <cellStyle name="SAPBEXheaderText 5 3 2" xfId="23629" xr:uid="{B2EF3866-90ED-41B5-AF0C-C01E06C45C26}"/>
    <cellStyle name="SAPBEXheaderText 5 4" xfId="16394" xr:uid="{CD42B58B-472A-4247-9E25-7132B03E41E8}"/>
    <cellStyle name="SAPBEXheaderText 5 4 2" xfId="24306" xr:uid="{C9AE43CE-EC41-4DC8-8AAD-5093600571F5}"/>
    <cellStyle name="SAPBEXheaderText 5 5" xfId="17852" xr:uid="{F81F60CA-B255-4158-B5EF-AEBEFDF77C86}"/>
    <cellStyle name="SAPBEXheaderText 5 5 2" xfId="25753" xr:uid="{59B75EF7-BB0D-4678-A2C5-C31759C57DE5}"/>
    <cellStyle name="SAPBEXheaderText 5 6" xfId="21234" xr:uid="{1C6A2C82-003C-4292-9DD7-33D2696AD389}"/>
    <cellStyle name="SAPBEXheaderText 6" xfId="2986" xr:uid="{D25A9D05-E622-44FC-A66C-70F5F3D34F6D}"/>
    <cellStyle name="SAPBEXheaderText 6 2" xfId="12146" xr:uid="{175AB408-551E-4C9C-934F-EF0F880CC75D}"/>
    <cellStyle name="SAPBEXheaderText 6 2 2" xfId="18537" xr:uid="{C1A26E96-9F42-4A98-8120-B4082C3FD75B}"/>
    <cellStyle name="SAPBEXheaderText 6 2 2 2" xfId="26435" xr:uid="{ECC53A49-DB96-4D4B-A57A-68C6B39260B9}"/>
    <cellStyle name="SAPBEXheaderText 6 2 3" xfId="16319" xr:uid="{3F89A975-216B-486F-A83D-A0632641DDEB}"/>
    <cellStyle name="SAPBEXheaderText 6 2 3 2" xfId="24231" xr:uid="{FFA2C338-D7CD-4901-B7ED-27CD40F4F503}"/>
    <cellStyle name="SAPBEXheaderText 6 2 4" xfId="15590" xr:uid="{8284B26B-7862-415C-9553-F67E929AF9FC}"/>
    <cellStyle name="SAPBEXheaderText 6 2 4 2" xfId="23508" xr:uid="{DCBCB088-358B-4285-8F6E-4968D5B16366}"/>
    <cellStyle name="SAPBEXheaderText 6 2 5" xfId="22390" xr:uid="{1B036C8B-9CAA-40EB-A0A2-8C8C7DF9927F}"/>
    <cellStyle name="SAPBEXheaderText 6 3" xfId="15854" xr:uid="{90677BB8-F066-4D26-8606-ED9B4CC28CEB}"/>
    <cellStyle name="SAPBEXheaderText 6 3 2" xfId="23768" xr:uid="{5615BD00-8BF6-4BF4-A05F-8D9D3537F763}"/>
    <cellStyle name="SAPBEXheaderText 6 4" xfId="16387" xr:uid="{42FBD15E-F0EF-4A2F-9DD3-6ED796506F3D}"/>
    <cellStyle name="SAPBEXheaderText 6 4 2" xfId="24299" xr:uid="{DF453446-441B-431B-AA54-4636A95C4FFD}"/>
    <cellStyle name="SAPBEXheaderText 6 5" xfId="15687" xr:uid="{72DE6472-A478-4B4E-9C15-34838E2FCE88}"/>
    <cellStyle name="SAPBEXheaderText 6 5 2" xfId="23601" xr:uid="{2E9C942B-5FA1-4B56-8193-8A827DD7C326}"/>
    <cellStyle name="SAPBEXheaderText 6 6" xfId="21333" xr:uid="{A0DCD7BE-94C0-48B5-9C0F-6C869090E35A}"/>
    <cellStyle name="SAPBEXheaderText 7" xfId="4632" xr:uid="{E47D7F75-F6D5-4309-A313-E84ABB9B5A54}"/>
    <cellStyle name="SAPBEXheaderText 7 2" xfId="12676" xr:uid="{4544BD6A-6F47-486D-977A-0A29875F3543}"/>
    <cellStyle name="SAPBEXheaderText 7 2 2" xfId="18783" xr:uid="{B832D3C0-440C-468A-906F-986923040589}"/>
    <cellStyle name="SAPBEXheaderText 7 2 2 2" xfId="26681" xr:uid="{5E8A2B29-202E-4B9D-BE23-82FCF53ACD03}"/>
    <cellStyle name="SAPBEXheaderText 7 2 3" xfId="16004" xr:uid="{0DE23DD5-7266-4E5E-BDAC-65839EEE5B64}"/>
    <cellStyle name="SAPBEXheaderText 7 2 3 2" xfId="23917" xr:uid="{AB49815C-A057-4A87-BAA1-44A4B8007E08}"/>
    <cellStyle name="SAPBEXheaderText 7 2 4" xfId="17412" xr:uid="{04D96D2E-F1B9-4871-A178-5F30F5A89FDB}"/>
    <cellStyle name="SAPBEXheaderText 7 2 4 2" xfId="25322" xr:uid="{F331A9D9-1895-4D2A-A209-62B487EA5BBC}"/>
    <cellStyle name="SAPBEXheaderText 7 2 5" xfId="22522" xr:uid="{1E00C2B7-D119-4827-9F24-11BE3617FC8E}"/>
    <cellStyle name="SAPBEXheaderText 7 3" xfId="19396" xr:uid="{9EFD6799-B8DB-46BC-B539-8C8A88BF4DB4}"/>
    <cellStyle name="SAPBEXheaderText 7 3 2" xfId="27294" xr:uid="{C32B694C-8DDC-446A-93FD-9C86FF1F5F2D}"/>
    <cellStyle name="SAPBEXheaderText 7 4" xfId="21469" xr:uid="{68EDDC2B-C71A-4CDE-B47D-8D6E31F2C4EA}"/>
    <cellStyle name="SAPBEXheaderText 8" xfId="8486" xr:uid="{669F3681-134F-496C-BEC3-F063AAFC7E46}"/>
    <cellStyle name="SAPBEXheaderText 8 2" xfId="17511" xr:uid="{1C030ABC-9551-42AC-B7E8-F0CC72F2253B}"/>
    <cellStyle name="SAPBEXheaderText 8 2 2" xfId="25421" xr:uid="{ACB20C09-BAAB-4A4C-974B-62D92220B09B}"/>
    <cellStyle name="SAPBEXheaderText 8 3" xfId="15456" xr:uid="{B0A42149-5955-4EAD-B728-705DA57D4472}"/>
    <cellStyle name="SAPBEXheaderText 8 3 2" xfId="23375" xr:uid="{6FBE5C3E-C5EE-460F-AF66-CD6C19ED4DC1}"/>
    <cellStyle name="SAPBEXheaderText 8 4" xfId="18263" xr:uid="{8BAA644A-CAE4-4FF4-942E-440B90A3B956}"/>
    <cellStyle name="SAPBEXheaderText 8 4 2" xfId="26162" xr:uid="{F423596C-ACBD-4FE2-99D9-7999D7D4D296}"/>
    <cellStyle name="SAPBEXheaderText 8 5" xfId="22102" xr:uid="{92596277-8C69-4817-9F22-D1C331D722FE}"/>
    <cellStyle name="SAPBEXheaderText 9" xfId="21139" xr:uid="{5DB42B5A-5F74-4628-AD2A-0CD3DD96D925}"/>
    <cellStyle name="SAPBEXHLevel0" xfId="2065" xr:uid="{73629890-B524-45F3-B768-92BB43E2A935}"/>
    <cellStyle name="SAPBEXHLevel0 10" xfId="10267" xr:uid="{93C7EDBA-C048-4546-AF3B-956B5000A5D0}"/>
    <cellStyle name="SAPBEXHLevel0 10 2" xfId="17912" xr:uid="{99BA6CE7-8818-4DAE-9429-6D78D3C88507}"/>
    <cellStyle name="SAPBEXHLevel0 10 2 2" xfId="25813" xr:uid="{6F155908-679A-48F4-9E0D-A563FE62AFB6}"/>
    <cellStyle name="SAPBEXHLevel0 10 3" xfId="17014" xr:uid="{896C0DDB-BDFA-4515-8129-1BD3149C66FD}"/>
    <cellStyle name="SAPBEXHLevel0 10 3 2" xfId="24926" xr:uid="{0EE33EB2-6BB8-4F6C-BB6D-3EF35BF579D6}"/>
    <cellStyle name="SAPBEXHLevel0 10 4" xfId="15498" xr:uid="{31D56C11-3386-4555-AC1C-AE86E21AE88D}"/>
    <cellStyle name="SAPBEXHLevel0 10 4 2" xfId="23416" xr:uid="{7A44B5B2-0653-43AB-A688-C5D0F853C749}"/>
    <cellStyle name="SAPBEXHLevel0 10 5" xfId="22141" xr:uid="{9501CF4A-12BD-42F4-8264-C738FB369CE5}"/>
    <cellStyle name="SAPBEXHLevel0 11" xfId="14652" xr:uid="{20F366C4-FA59-433D-8332-C386E1A61C1D}"/>
    <cellStyle name="SAPBEXHLevel0 11 2" xfId="19776" xr:uid="{9F240016-B276-4789-9359-F369B1C87D72}"/>
    <cellStyle name="SAPBEXHLevel0 11 2 2" xfId="27671" xr:uid="{AA64AF46-F650-425B-87B0-EE7D897D8738}"/>
    <cellStyle name="SAPBEXHLevel0 11 3" xfId="20499" xr:uid="{457D6513-45AB-4EB6-A48E-789606D5A5D5}"/>
    <cellStyle name="SAPBEXHLevel0 11 3 2" xfId="28392" xr:uid="{3D217EB2-DBD5-4A1B-949E-978F0177B587}"/>
    <cellStyle name="SAPBEXHLevel0 11 4" xfId="21074" xr:uid="{159A9361-204C-4429-A1FD-EACF5F736CEA}"/>
    <cellStyle name="SAPBEXHLevel0 11 4 2" xfId="28967" xr:uid="{47EA006D-20BC-442F-85DF-6DC07EC09F1B}"/>
    <cellStyle name="SAPBEXHLevel0 11 5" xfId="23130" xr:uid="{69BD88C1-2458-4AAF-AFDE-AFA691D5E47B}"/>
    <cellStyle name="SAPBEXHLevel0 12" xfId="21141" xr:uid="{D56F61A1-3E35-4A8F-8917-254FCA0F7FBB}"/>
    <cellStyle name="SAPBEXHLevel0 2" xfId="2066" xr:uid="{6825F47B-9415-4DDB-A5A0-807FDF601ED3}"/>
    <cellStyle name="SAPBEXHLevel0 2 10" xfId="14653" xr:uid="{70BE8509-2F71-4836-9B2B-D3C79E1EC09D}"/>
    <cellStyle name="SAPBEXHLevel0 2 10 2" xfId="19777" xr:uid="{68E05907-E54A-4892-8664-152CD7E16567}"/>
    <cellStyle name="SAPBEXHLevel0 2 10 2 2" xfId="27672" xr:uid="{F6835D1E-CA33-4509-B454-485F5579D835}"/>
    <cellStyle name="SAPBEXHLevel0 2 10 3" xfId="20500" xr:uid="{5BEFF832-6577-4181-A13C-D9E691E5E82C}"/>
    <cellStyle name="SAPBEXHLevel0 2 10 3 2" xfId="28393" xr:uid="{27DDE5D7-2064-47C1-9BC5-0852808B9F73}"/>
    <cellStyle name="SAPBEXHLevel0 2 10 4" xfId="21075" xr:uid="{443121E4-CAD2-46DB-AFA6-46B4AEA7B799}"/>
    <cellStyle name="SAPBEXHLevel0 2 10 4 2" xfId="28968" xr:uid="{D10DA8CC-73FD-4BDB-8C52-DBC901EABF41}"/>
    <cellStyle name="SAPBEXHLevel0 2 10 5" xfId="23131" xr:uid="{CF79C95C-65A8-48E6-8D4B-8A5F8D1C3943}"/>
    <cellStyle name="SAPBEXHLevel0 2 11" xfId="21142" xr:uid="{66A5B611-2925-4F15-8035-B83557EFD58B}"/>
    <cellStyle name="SAPBEXHLevel0 2 2" xfId="2865" xr:uid="{7FBF6728-DAC5-45F5-8889-D2BEC76533AF}"/>
    <cellStyle name="SAPBEXHLevel0 2 2 10" xfId="12034" xr:uid="{A69ADB82-EB4F-40B7-ADDF-48E3C730CE88}"/>
    <cellStyle name="SAPBEXHLevel0 2 2 10 2" xfId="18492" xr:uid="{2AF6D895-2014-4FF2-833D-904AC61DFDA7}"/>
    <cellStyle name="SAPBEXHLevel0 2 2 10 2 2" xfId="26390" xr:uid="{5B0A7A8F-9A43-4E31-A3B5-A671E3191FA1}"/>
    <cellStyle name="SAPBEXHLevel0 2 2 10 3" xfId="17862" xr:uid="{C9D7CBBE-5D8A-4F79-8BD2-754452338779}"/>
    <cellStyle name="SAPBEXHLevel0 2 2 10 3 2" xfId="25763" xr:uid="{2BC807ED-4D5B-4729-9D00-B870B38E65F3}"/>
    <cellStyle name="SAPBEXHLevel0 2 2 10 4" xfId="19451" xr:uid="{C4AB6C0D-82F3-4278-BCA6-22DC4BCE7E4F}"/>
    <cellStyle name="SAPBEXHLevel0 2 2 10 4 2" xfId="27347" xr:uid="{C5F8C08A-4FEF-4DDB-999F-CD1D95C36E23}"/>
    <cellStyle name="SAPBEXHLevel0 2 2 10 5" xfId="22351" xr:uid="{21E9AA36-D848-474F-913A-F73D7E8F2456}"/>
    <cellStyle name="SAPBEXHLevel0 2 2 11" xfId="15808" xr:uid="{156D618D-8AAD-4E4E-B82D-08E7D180D8D5}"/>
    <cellStyle name="SAPBEXHLevel0 2 2 11 2" xfId="23722" xr:uid="{93C315E3-5385-40EA-BA26-5084E4BD4EC7}"/>
    <cellStyle name="SAPBEXHLevel0 2 2 12" xfId="16254" xr:uid="{CA15338F-78D4-4182-81E9-EDF4FA929A88}"/>
    <cellStyle name="SAPBEXHLevel0 2 2 12 2" xfId="24166" xr:uid="{F70C1946-4953-4BC7-8C04-879FCAAE2741}"/>
    <cellStyle name="SAPBEXHLevel0 2 2 13" xfId="18010" xr:uid="{6D8C553F-9BB9-4D96-A579-4DA3D78350C3}"/>
    <cellStyle name="SAPBEXHLevel0 2 2 13 2" xfId="25910" xr:uid="{F2CB3221-D203-4657-AC2E-32F02327E8C9}"/>
    <cellStyle name="SAPBEXHLevel0 2 2 14" xfId="21286" xr:uid="{B7AF50EF-2183-4074-9959-CB644E2DAB6E}"/>
    <cellStyle name="SAPBEXHLevel0 2 2 2" xfId="5291" xr:uid="{15B144EC-7D06-4F44-AB0E-CB30D597F2EB}"/>
    <cellStyle name="SAPBEXHLevel0 2 2 2 2" xfId="13143" xr:uid="{DD9CC6C8-CFBF-404E-8455-80C53497A3D1}"/>
    <cellStyle name="SAPBEXHLevel0 2 2 2 2 2" xfId="18949" xr:uid="{0F1DF371-751C-456E-A8CE-EBBB4D734076}"/>
    <cellStyle name="SAPBEXHLevel0 2 2 2 2 2 2" xfId="26847" xr:uid="{669ECF94-F90A-48AA-BCEC-2C327AED0CF6}"/>
    <cellStyle name="SAPBEXHLevel0 2 2 2 2 3" xfId="15629" xr:uid="{761E9B75-CEEB-4C21-A797-4F9D853B2EAA}"/>
    <cellStyle name="SAPBEXHLevel0 2 2 2 2 3 2" xfId="23544" xr:uid="{AF691546-0CC7-4C37-B5A1-EC43C2460EAF}"/>
    <cellStyle name="SAPBEXHLevel0 2 2 2 2 4" xfId="17043" xr:uid="{116B0728-CEBD-4FA0-821D-CCA25B3E59E1}"/>
    <cellStyle name="SAPBEXHLevel0 2 2 2 2 4 2" xfId="24955" xr:uid="{7E2583C9-D7FF-4A51-BA33-57A563073DA5}"/>
    <cellStyle name="SAPBEXHLevel0 2 2 2 2 5" xfId="22591" xr:uid="{0E6B4874-1C3E-4999-9E90-5FA5D50BFD24}"/>
    <cellStyle name="SAPBEXHLevel0 2 2 2 3" xfId="16421" xr:uid="{3F8F36DC-7BDA-458F-859F-CDE2657D263C}"/>
    <cellStyle name="SAPBEXHLevel0 2 2 2 3 2" xfId="24333" xr:uid="{637A9EA2-72BC-4586-BE2D-5C6847B52A1D}"/>
    <cellStyle name="SAPBEXHLevel0 2 2 2 4" xfId="17256" xr:uid="{3E067B2F-3907-4B10-AF1C-7CDA891D55E4}"/>
    <cellStyle name="SAPBEXHLevel0 2 2 2 4 2" xfId="25167" xr:uid="{F751F306-1E44-475D-A381-34B9E94BD6CC}"/>
    <cellStyle name="SAPBEXHLevel0 2 2 2 5" xfId="15387" xr:uid="{D3EE67C1-0943-4DF7-BB2D-D0CB7A4CA738}"/>
    <cellStyle name="SAPBEXHLevel0 2 2 2 5 2" xfId="23309" xr:uid="{779C69BA-B347-4EC2-BC9B-18391EA94B65}"/>
    <cellStyle name="SAPBEXHLevel0 2 2 2 6" xfId="21543" xr:uid="{5FDD093F-781B-437B-9288-6FE4ABE0EAF9}"/>
    <cellStyle name="SAPBEXHLevel0 2 2 3" xfId="5529" xr:uid="{C5E778D1-504C-4CAA-B979-D13190C2441B}"/>
    <cellStyle name="SAPBEXHLevel0 2 2 3 2" xfId="13371" xr:uid="{E032E4A5-22FD-4C6C-90FB-46929B9FE237}"/>
    <cellStyle name="SAPBEXHLevel0 2 2 3 2 2" xfId="19146" xr:uid="{1E1CA1B7-642F-4EB5-9FA7-F0D5C0AD9D00}"/>
    <cellStyle name="SAPBEXHLevel0 2 2 3 2 2 2" xfId="27044" xr:uid="{79AA99A4-D69F-4A4F-80A6-FB1353C4FAB3}"/>
    <cellStyle name="SAPBEXHLevel0 2 2 3 2 3" xfId="19995" xr:uid="{6BF76EDC-8976-4056-B7FD-41865AE1AA8B}"/>
    <cellStyle name="SAPBEXHLevel0 2 2 3 2 3 2" xfId="27889" xr:uid="{524C99C9-389B-479E-A4AE-5D23FC708E5D}"/>
    <cellStyle name="SAPBEXHLevel0 2 2 3 2 4" xfId="20727" xr:uid="{FA9D36F5-708A-45B2-8111-55B3BBB01467}"/>
    <cellStyle name="SAPBEXHLevel0 2 2 3 2 4 2" xfId="28620" xr:uid="{5A665242-CDF0-4AC9-8729-58CCDA591791}"/>
    <cellStyle name="SAPBEXHLevel0 2 2 3 2 5" xfId="22783" xr:uid="{0DB86504-3896-44C3-A7C7-22367CACCBD4}"/>
    <cellStyle name="SAPBEXHLevel0 2 2 3 3" xfId="16624" xr:uid="{326D224D-C8A5-4547-A4BA-5A115202D14D}"/>
    <cellStyle name="SAPBEXHLevel0 2 2 3 3 2" xfId="24536" xr:uid="{E3B0DE42-43F2-4933-8BA9-B918FE6C48E8}"/>
    <cellStyle name="SAPBEXHLevel0 2 2 3 4" xfId="19612" xr:uid="{C7D0E1A1-8C89-4ADA-B405-BEEDB24DF88F}"/>
    <cellStyle name="SAPBEXHLevel0 2 2 3 4 2" xfId="27508" xr:uid="{2F97794F-0373-4235-8543-57775123661E}"/>
    <cellStyle name="SAPBEXHLevel0 2 2 3 5" xfId="16036" xr:uid="{8CD6A9A1-BA85-492A-AECD-D1C4B69CB8FC}"/>
    <cellStyle name="SAPBEXHLevel0 2 2 3 5 2" xfId="23949" xr:uid="{8C999703-59F5-456B-9FA3-F7656B53B8AE}"/>
    <cellStyle name="SAPBEXHLevel0 2 2 3 6" xfId="21737" xr:uid="{A096F83E-A01A-44BC-866F-6C1DCA71BEF3}"/>
    <cellStyle name="SAPBEXHLevel0 2 2 4" xfId="5586" xr:uid="{76D3E1F6-4EF2-48CF-BCC8-D62F3628C0F8}"/>
    <cellStyle name="SAPBEXHLevel0 2 2 4 2" xfId="13428" xr:uid="{2D3B522D-24B5-4503-A8F2-2A70435AC94A}"/>
    <cellStyle name="SAPBEXHLevel0 2 2 4 2 2" xfId="19203" xr:uid="{B1543131-41F9-452B-8D0F-A17ED157230C}"/>
    <cellStyle name="SAPBEXHLevel0 2 2 4 2 2 2" xfId="27101" xr:uid="{68002841-B9C6-4307-B39B-9EB0E70B67C3}"/>
    <cellStyle name="SAPBEXHLevel0 2 2 4 2 3" xfId="20052" xr:uid="{E2056C76-854D-4746-B353-F91F23491E9E}"/>
    <cellStyle name="SAPBEXHLevel0 2 2 4 2 3 2" xfId="27946" xr:uid="{3FD6D643-68FC-4E02-B104-D1E1B380ADE5}"/>
    <cellStyle name="SAPBEXHLevel0 2 2 4 2 4" xfId="20784" xr:uid="{818C3127-D318-4F01-BA1A-BDBE77BDC76A}"/>
    <cellStyle name="SAPBEXHLevel0 2 2 4 2 4 2" xfId="28677" xr:uid="{1BE5A0BC-5A5A-4848-8044-37BB72B2D274}"/>
    <cellStyle name="SAPBEXHLevel0 2 2 4 2 5" xfId="22840" xr:uid="{77A5175F-DDE8-43EF-A84D-4B550A5FD2D3}"/>
    <cellStyle name="SAPBEXHLevel0 2 2 4 3" xfId="16681" xr:uid="{0AE3FE43-5D9D-4CF4-BD44-CD0C09297CA4}"/>
    <cellStyle name="SAPBEXHLevel0 2 2 4 3 2" xfId="24593" xr:uid="{28A8C10B-80B2-45C4-B038-FA99E9FC2DA8}"/>
    <cellStyle name="SAPBEXHLevel0 2 2 4 4" xfId="19609" xr:uid="{02CFE2CC-C6FA-4DBE-8EE2-F46514847C52}"/>
    <cellStyle name="SAPBEXHLevel0 2 2 4 4 2" xfId="27505" xr:uid="{DF1A2DF1-92EE-4BE7-B9AF-90FCBF270301}"/>
    <cellStyle name="SAPBEXHLevel0 2 2 4 5" xfId="16037" xr:uid="{FBF50A00-BABE-4B05-8892-705E2BEDCBA5}"/>
    <cellStyle name="SAPBEXHLevel0 2 2 4 5 2" xfId="23950" xr:uid="{A8A78F92-3EF4-4B2A-AAF5-B587DDFBB1BD}"/>
    <cellStyle name="SAPBEXHLevel0 2 2 4 6" xfId="21794" xr:uid="{8CE68688-D233-438B-9C4A-32C8C8923D52}"/>
    <cellStyle name="SAPBEXHLevel0 2 2 5" xfId="5636" xr:uid="{779FEBE5-57E9-4614-AC1A-1A9E85DFF93A}"/>
    <cellStyle name="SAPBEXHLevel0 2 2 5 2" xfId="13478" xr:uid="{75393C8F-8E91-48F2-9BA4-E00FC832D8DF}"/>
    <cellStyle name="SAPBEXHLevel0 2 2 5 2 2" xfId="19253" xr:uid="{F6941C84-EE22-49CA-BD56-4E150F2A29E2}"/>
    <cellStyle name="SAPBEXHLevel0 2 2 5 2 2 2" xfId="27151" xr:uid="{41B7A0AA-08D9-4DE0-B8E5-2AE4DC4B6D9F}"/>
    <cellStyle name="SAPBEXHLevel0 2 2 5 2 3" xfId="20102" xr:uid="{587F4852-8234-427D-A408-D61B7698CEC2}"/>
    <cellStyle name="SAPBEXHLevel0 2 2 5 2 3 2" xfId="27996" xr:uid="{FE70218A-517C-4C01-B700-56125B5C4AA5}"/>
    <cellStyle name="SAPBEXHLevel0 2 2 5 2 4" xfId="20834" xr:uid="{6E7666A8-2F32-4D41-9EEF-C543FF3F4789}"/>
    <cellStyle name="SAPBEXHLevel0 2 2 5 2 4 2" xfId="28727" xr:uid="{791C00AB-7941-4733-94A2-0DF29DA20EBC}"/>
    <cellStyle name="SAPBEXHLevel0 2 2 5 2 5" xfId="22890" xr:uid="{5BB3E785-F639-4B48-8DBB-28348E2F85A3}"/>
    <cellStyle name="SAPBEXHLevel0 2 2 5 3" xfId="16731" xr:uid="{CF992341-6BAB-46EF-B259-6CD21BFE2BE5}"/>
    <cellStyle name="SAPBEXHLevel0 2 2 5 3 2" xfId="24643" xr:uid="{1D19C6E1-18A8-431A-AADF-C90F4983EF44}"/>
    <cellStyle name="SAPBEXHLevel0 2 2 5 4" xfId="19461" xr:uid="{B07556F7-9C10-45AA-8140-E9420EE5EF74}"/>
    <cellStyle name="SAPBEXHLevel0 2 2 5 4 2" xfId="27357" xr:uid="{49ED6FD5-67B7-4381-BC47-6104F5969C24}"/>
    <cellStyle name="SAPBEXHLevel0 2 2 5 5" xfId="16145" xr:uid="{72B603D2-636A-410A-B634-67C05E96D7C5}"/>
    <cellStyle name="SAPBEXHLevel0 2 2 5 5 2" xfId="24057" xr:uid="{9C693BDF-F63C-4F03-9AAD-A5A2AC9B6547}"/>
    <cellStyle name="SAPBEXHLevel0 2 2 5 6" xfId="21844" xr:uid="{C27E9E56-4D22-4F8C-BFFA-332DA29FE9B3}"/>
    <cellStyle name="SAPBEXHLevel0 2 2 6" xfId="5687" xr:uid="{978B4F2D-CC9A-43B8-9674-93FD676E954B}"/>
    <cellStyle name="SAPBEXHLevel0 2 2 6 2" xfId="13529" xr:uid="{9A885B11-56F0-438B-9AB6-756722ABFD2F}"/>
    <cellStyle name="SAPBEXHLevel0 2 2 6 2 2" xfId="19304" xr:uid="{BDBA0CD6-3CF3-4C27-95CB-D2B7E1E19380}"/>
    <cellStyle name="SAPBEXHLevel0 2 2 6 2 2 2" xfId="27202" xr:uid="{3CFB3A7A-7468-416F-90EA-9327ADDC765F}"/>
    <cellStyle name="SAPBEXHLevel0 2 2 6 2 3" xfId="20153" xr:uid="{D5B17B91-0821-4B9D-9D1A-FCAEC7789C38}"/>
    <cellStyle name="SAPBEXHLevel0 2 2 6 2 3 2" xfId="28047" xr:uid="{C7B0FD2E-8285-4B8A-A671-04474D4DC14F}"/>
    <cellStyle name="SAPBEXHLevel0 2 2 6 2 4" xfId="20885" xr:uid="{ACCDC7E4-298C-4673-AE7C-3DB3A6ADAE8A}"/>
    <cellStyle name="SAPBEXHLevel0 2 2 6 2 4 2" xfId="28778" xr:uid="{ED32A8AC-A6D4-42AA-A32F-75B478BF4B43}"/>
    <cellStyle name="SAPBEXHLevel0 2 2 6 2 5" xfId="22941" xr:uid="{059A919A-EE0A-4705-82ED-58D71CD0E6AF}"/>
    <cellStyle name="SAPBEXHLevel0 2 2 6 3" xfId="16782" xr:uid="{56E200BC-5634-48EE-BAC5-11147D63DB48}"/>
    <cellStyle name="SAPBEXHLevel0 2 2 6 3 2" xfId="24694" xr:uid="{4EA723A2-3593-489C-B198-7538D528E24D}"/>
    <cellStyle name="SAPBEXHLevel0 2 2 6 4" xfId="19865" xr:uid="{61A1F2AF-E9FA-400C-8DCF-3495D7308C5F}"/>
    <cellStyle name="SAPBEXHLevel0 2 2 6 4 2" xfId="27760" xr:uid="{DE8B8323-64FF-4971-A6FF-ABE65B87C4F7}"/>
    <cellStyle name="SAPBEXHLevel0 2 2 6 5" xfId="15325" xr:uid="{0CD2964E-2164-4BC5-9C81-D5A74C67914C}"/>
    <cellStyle name="SAPBEXHLevel0 2 2 6 5 2" xfId="23247" xr:uid="{68C3414B-38B9-46E4-8EA5-ACE4DD966892}"/>
    <cellStyle name="SAPBEXHLevel0 2 2 6 6" xfId="21895" xr:uid="{6F2754F4-E0AC-44E8-ADA1-69DDC51E18A9}"/>
    <cellStyle name="SAPBEXHLevel0 2 2 7" xfId="5740" xr:uid="{2CBEF089-44A3-475D-BAB0-FB9ABE0FD4AD}"/>
    <cellStyle name="SAPBEXHLevel0 2 2 7 2" xfId="13582" xr:uid="{72D2F5A8-EEA1-4993-B16E-1C836A46A244}"/>
    <cellStyle name="SAPBEXHLevel0 2 2 7 2 2" xfId="19357" xr:uid="{1677C01F-C0B0-4448-87CE-CE013EBA3488}"/>
    <cellStyle name="SAPBEXHLevel0 2 2 7 2 2 2" xfId="27255" xr:uid="{D890501A-1F06-4F3C-8A27-E8A8E0804020}"/>
    <cellStyle name="SAPBEXHLevel0 2 2 7 2 3" xfId="20206" xr:uid="{BBB13749-0C9D-440E-A7D2-6E43E9D91BF6}"/>
    <cellStyle name="SAPBEXHLevel0 2 2 7 2 3 2" xfId="28100" xr:uid="{5D901EF9-4D6C-4E74-B057-7463FE1CD3BA}"/>
    <cellStyle name="SAPBEXHLevel0 2 2 7 2 4" xfId="20938" xr:uid="{960506E6-1DB9-4FF5-945C-F9352374E23B}"/>
    <cellStyle name="SAPBEXHLevel0 2 2 7 2 4 2" xfId="28831" xr:uid="{1787AE1D-DFD4-47C8-B28E-811189E49D01}"/>
    <cellStyle name="SAPBEXHLevel0 2 2 7 2 5" xfId="22994" xr:uid="{7666B93C-F37A-454D-B6E4-F98E1AB407F8}"/>
    <cellStyle name="SAPBEXHLevel0 2 2 7 3" xfId="16835" xr:uid="{6382D875-9FBA-4C13-8A75-2A6214EA4342}"/>
    <cellStyle name="SAPBEXHLevel0 2 2 7 3 2" xfId="24747" xr:uid="{CF1387A3-8540-4AD5-A080-F7BAE004BEBD}"/>
    <cellStyle name="SAPBEXHLevel0 2 2 7 4" xfId="16202" xr:uid="{0AE7E7E8-61AC-4B5B-8358-BA6E0D8E7880}"/>
    <cellStyle name="SAPBEXHLevel0 2 2 7 4 2" xfId="24114" xr:uid="{12852176-973D-4765-AA6C-EDFB7198C063}"/>
    <cellStyle name="SAPBEXHLevel0 2 2 7 5" xfId="16180" xr:uid="{A4C7073A-68C1-4530-B044-91461DB0EB2E}"/>
    <cellStyle name="SAPBEXHLevel0 2 2 7 5 2" xfId="24092" xr:uid="{9AC41FB3-012E-4AB9-905B-C371F431AE6B}"/>
    <cellStyle name="SAPBEXHLevel0 2 2 7 6" xfId="21948" xr:uid="{EF1D9F0E-C591-496C-A092-74AB05399665}"/>
    <cellStyle name="SAPBEXHLevel0 2 2 8" xfId="7698" xr:uid="{A3C68CD7-9A2E-4B02-A965-04324C7B9C71}"/>
    <cellStyle name="SAPBEXHLevel0 2 2 8 2" xfId="14340" xr:uid="{642E1DF7-3EAC-401A-B9EF-03E6795255EE}"/>
    <cellStyle name="SAPBEXHLevel0 2 2 8 2 2" xfId="19655" xr:uid="{8680235D-DABB-4919-8B17-55E56C8F35F5}"/>
    <cellStyle name="SAPBEXHLevel0 2 2 8 2 2 2" xfId="27550" xr:uid="{951136D4-4971-49C3-9BE0-E4AEB20371BA}"/>
    <cellStyle name="SAPBEXHLevel0 2 2 8 2 3" xfId="20415" xr:uid="{7BD48C89-20CD-4856-AC06-177ECE90057A}"/>
    <cellStyle name="SAPBEXHLevel0 2 2 8 2 3 2" xfId="28309" xr:uid="{A1D11071-96CF-4952-AFA0-2C9F37493ABC}"/>
    <cellStyle name="SAPBEXHLevel0 2 2 8 2 4" xfId="21041" xr:uid="{6E15308B-9AA6-4699-BBAB-63FE1F3590A8}"/>
    <cellStyle name="SAPBEXHLevel0 2 2 8 2 4 2" xfId="28934" xr:uid="{69579F6A-5C1D-413D-BE96-55088DF683AB}"/>
    <cellStyle name="SAPBEXHLevel0 2 2 8 2 5" xfId="23097" xr:uid="{2BF50634-EB7F-46AE-A16A-B9128102CC4A}"/>
    <cellStyle name="SAPBEXHLevel0 2 2 8 3" xfId="17281" xr:uid="{7BEADA58-D8E8-43A0-A92F-C14223111A34}"/>
    <cellStyle name="SAPBEXHLevel0 2 2 8 3 2" xfId="25192" xr:uid="{D5187A42-E90D-47B5-9EF7-0CDFD91F71B9}"/>
    <cellStyle name="SAPBEXHLevel0 2 2 8 4" xfId="18854" xr:uid="{A4779264-DB01-45A8-B67D-C5104619A0DC}"/>
    <cellStyle name="SAPBEXHLevel0 2 2 8 4 2" xfId="26752" xr:uid="{0884A6BA-D64D-4838-A036-F5D9878D595F}"/>
    <cellStyle name="SAPBEXHLevel0 2 2 8 5" xfId="18351" xr:uid="{C57C8248-B09E-4544-9D24-69D863F52F6F}"/>
    <cellStyle name="SAPBEXHLevel0 2 2 8 5 2" xfId="26249" xr:uid="{61ED6A95-50EC-44DB-9A5F-0C154B6A6D99}"/>
    <cellStyle name="SAPBEXHLevel0 2 2 8 6" xfId="22051" xr:uid="{6A0ED024-7799-4EE1-BCCF-517DE165FD7B}"/>
    <cellStyle name="SAPBEXHLevel0 2 2 9" xfId="10869" xr:uid="{B615C244-9F36-4D98-A221-92B32E3EE9B0}"/>
    <cellStyle name="SAPBEXHLevel0 2 2 9 2" xfId="18091" xr:uid="{904D87BC-9B05-40E4-B1F5-80B75964F515}"/>
    <cellStyle name="SAPBEXHLevel0 2 2 9 2 2" xfId="25990" xr:uid="{58DDBCD6-ACAF-4A67-864A-F0CE1A210765}"/>
    <cellStyle name="SAPBEXHLevel0 2 2 9 3" xfId="16989" xr:uid="{525FC404-1441-4C40-ABC9-045C3503BEAB}"/>
    <cellStyle name="SAPBEXHLevel0 2 2 9 3 2" xfId="24901" xr:uid="{78A0FCD2-9CCA-475C-BA52-FFCE2D269E34}"/>
    <cellStyle name="SAPBEXHLevel0 2 2 9 4" xfId="17614" xr:uid="{4D757A09-9D72-479A-A0CF-C4FB4EE8DE5A}"/>
    <cellStyle name="SAPBEXHLevel0 2 2 9 4 2" xfId="25516" xr:uid="{F3756069-CC2E-41A3-B987-21DE807DE466}"/>
    <cellStyle name="SAPBEXHLevel0 2 2 9 5" xfId="22201" xr:uid="{B692E83E-933B-4AAC-8617-BE74DD35CB55}"/>
    <cellStyle name="SAPBEXHLevel0 2 3" xfId="3019" xr:uid="{9C9CEBEF-8B5C-469C-88D4-498FD234A8B5}"/>
    <cellStyle name="SAPBEXHLevel0 2 3 2" xfId="12179" xr:uid="{28A1CAFD-AAF1-43A1-B714-836584109A74}"/>
    <cellStyle name="SAPBEXHLevel0 2 3 2 2" xfId="18570" xr:uid="{1D095A47-3AEA-4220-A1B2-13B78589060D}"/>
    <cellStyle name="SAPBEXHLevel0 2 3 2 2 2" xfId="26468" xr:uid="{A511CC36-7094-4DF2-AC08-43153402A4B1}"/>
    <cellStyle name="SAPBEXHLevel0 2 3 2 3" xfId="17330" xr:uid="{BBBCBC14-1281-4EDE-86F6-C031B3111FE5}"/>
    <cellStyle name="SAPBEXHLevel0 2 3 2 3 2" xfId="25240" xr:uid="{04FC0079-CED3-4501-AD9D-386FB43DC6D2}"/>
    <cellStyle name="SAPBEXHLevel0 2 3 2 4" xfId="16174" xr:uid="{17F35D17-41A3-4593-BBEB-616B743678B3}"/>
    <cellStyle name="SAPBEXHLevel0 2 3 2 4 2" xfId="24086" xr:uid="{A3894C12-F935-4B91-89AB-074639F4FD22}"/>
    <cellStyle name="SAPBEXHLevel0 2 3 2 5" xfId="22423" xr:uid="{879874A5-EB81-42AD-B5B8-0013121B302D}"/>
    <cellStyle name="SAPBEXHLevel0 2 3 3" xfId="15887" xr:uid="{AA1FEE51-74A5-42DA-99AD-2A673EBD8CBC}"/>
    <cellStyle name="SAPBEXHLevel0 2 3 3 2" xfId="23801" xr:uid="{47487F47-C786-4DCC-8F42-7E613F40CE6D}"/>
    <cellStyle name="SAPBEXHLevel0 2 3 4" xfId="18469" xr:uid="{4277C3AC-83D2-46BF-8BDA-C5C4B6D88ED0}"/>
    <cellStyle name="SAPBEXHLevel0 2 3 4 2" xfId="26367" xr:uid="{7BCCC31E-EF4F-4C42-9892-B0A11E2AAE16}"/>
    <cellStyle name="SAPBEXHLevel0 2 3 5" xfId="16234" xr:uid="{0F2F7A35-0CA6-47EF-9B15-DBE4EA30E25C}"/>
    <cellStyle name="SAPBEXHLevel0 2 3 5 2" xfId="24146" xr:uid="{64C134DB-EB5D-4393-AB5D-851B09ECB8AD}"/>
    <cellStyle name="SAPBEXHLevel0 2 3 6" xfId="21366" xr:uid="{563E1C3E-C883-4164-ABAD-E57B7210FFFD}"/>
    <cellStyle name="SAPBEXHLevel0 2 4" xfId="2663" xr:uid="{1D4E9781-28F6-49C2-995C-86862E9E5645}"/>
    <cellStyle name="SAPBEXHLevel0 2 4 2" xfId="11844" xr:uid="{144820D5-D236-4352-BA75-4E273DBDA632}"/>
    <cellStyle name="SAPBEXHLevel0 2 4 2 2" xfId="18397" xr:uid="{9C0268ED-814C-41C9-A0AD-7CE3276F7D78}"/>
    <cellStyle name="SAPBEXHLevel0 2 4 2 2 2" xfId="26295" xr:uid="{E5BEDB46-32EB-4026-8F98-C3A5A4EE8AD2}"/>
    <cellStyle name="SAPBEXHLevel0 2 4 2 3" xfId="17942" xr:uid="{50212D4A-3FE3-448B-A963-5D440B2834C0}"/>
    <cellStyle name="SAPBEXHLevel0 2 4 2 3 2" xfId="25843" xr:uid="{9E39275A-909E-48E7-A922-F5140C951932}"/>
    <cellStyle name="SAPBEXHLevel0 2 4 2 4" xfId="17022" xr:uid="{A28B7108-C144-418D-8B48-3F8C6430893F}"/>
    <cellStyle name="SAPBEXHLevel0 2 4 2 4 2" xfId="24934" xr:uid="{C230C8EA-C7E7-4C03-8066-50C81F7AA56B}"/>
    <cellStyle name="SAPBEXHLevel0 2 4 2 5" xfId="22314" xr:uid="{014B7D76-617D-4D34-8EF9-EDDAA266E118}"/>
    <cellStyle name="SAPBEXHLevel0 2 4 3" xfId="15718" xr:uid="{2E07A6FD-D997-4C96-A7F0-1CDDFB308016}"/>
    <cellStyle name="SAPBEXHLevel0 2 4 3 2" xfId="23632" xr:uid="{BAD55EC0-BADD-4CB1-A57E-952769BF52FF}"/>
    <cellStyle name="SAPBEXHLevel0 2 4 4" xfId="15566" xr:uid="{3E5F0084-4DF7-4B9F-B4A0-3A7AA1D2285B}"/>
    <cellStyle name="SAPBEXHLevel0 2 4 4 2" xfId="23484" xr:uid="{41D5830D-8B84-4302-924D-A1DAECAAB4A6}"/>
    <cellStyle name="SAPBEXHLevel0 2 4 5" xfId="15236" xr:uid="{5A3DEEB9-9B76-4228-ABD7-0DBE18815B36}"/>
    <cellStyle name="SAPBEXHLevel0 2 4 5 2" xfId="23158" xr:uid="{A7F0FA7C-83AA-422A-B466-ED97A687D3DA}"/>
    <cellStyle name="SAPBEXHLevel0 2 4 6" xfId="21237" xr:uid="{DD9A5A20-CA4C-4C7F-BA87-1DB1C96656FA}"/>
    <cellStyle name="SAPBEXHLevel0 2 5" xfId="2797" xr:uid="{C4E20E65-8452-46A9-A8B2-69BEEBC9F009}"/>
    <cellStyle name="SAPBEXHLevel0 2 5 2" xfId="11978" xr:uid="{CCF28464-9420-4399-9292-8E51932DCE55}"/>
    <cellStyle name="SAPBEXHLevel0 2 5 2 2" xfId="18461" xr:uid="{B9FD4EE0-10F2-45A8-900B-BA2246CDBEAC}"/>
    <cellStyle name="SAPBEXHLevel0 2 5 2 2 2" xfId="26359" xr:uid="{DC481105-5EB7-424E-9A5A-0162AD04BD85}"/>
    <cellStyle name="SAPBEXHLevel0 2 5 2 3" xfId="17849" xr:uid="{37313E35-D315-48F9-8B62-19AD2D15DD9A}"/>
    <cellStyle name="SAPBEXHLevel0 2 5 2 3 2" xfId="25750" xr:uid="{BAD889E7-713A-4782-8437-3FF0F05DE583}"/>
    <cellStyle name="SAPBEXHLevel0 2 5 2 4" xfId="18422" xr:uid="{E5389315-FA3B-4517-A27F-59DFA62C6B07}"/>
    <cellStyle name="SAPBEXHLevel0 2 5 2 4 2" xfId="26320" xr:uid="{DDE7D046-2198-4895-8479-2533CB0BC598}"/>
    <cellStyle name="SAPBEXHLevel0 2 5 2 5" xfId="22340" xr:uid="{011F34E6-C9FA-491F-99F8-B951C67F80F4}"/>
    <cellStyle name="SAPBEXHLevel0 2 5 3" xfId="15777" xr:uid="{C7343F4F-8CC9-4FF5-BA94-6A03DFB9B1DB}"/>
    <cellStyle name="SAPBEXHLevel0 2 5 3 2" xfId="23691" xr:uid="{64489A10-EC16-4CB3-92D6-66DE43B8760F}"/>
    <cellStyle name="SAPBEXHLevel0 2 5 4" xfId="15790" xr:uid="{4CA9D06F-1611-4A95-A046-A262EB1801AA}"/>
    <cellStyle name="SAPBEXHLevel0 2 5 4 2" xfId="23704" xr:uid="{DA09F99E-3EBA-477E-9550-3C3120273F31}"/>
    <cellStyle name="SAPBEXHLevel0 2 5 5" xfId="18659" xr:uid="{2EABC7A7-19D4-4151-8FE4-754ADF779C5D}"/>
    <cellStyle name="SAPBEXHLevel0 2 5 5 2" xfId="26557" xr:uid="{6C986B8C-07AB-42D7-8B7B-7C9469FC21E1}"/>
    <cellStyle name="SAPBEXHLevel0 2 5 6" xfId="21263" xr:uid="{45EC7FB8-B770-4D82-9C65-6D0721660842}"/>
    <cellStyle name="SAPBEXHLevel0 2 6" xfId="4636" xr:uid="{5A2AC440-4ED8-4E11-800D-ED3D5E538536}"/>
    <cellStyle name="SAPBEXHLevel0 2 6 2" xfId="12680" xr:uid="{6259E190-A742-4E55-AFB6-469E2E62A716}"/>
    <cellStyle name="SAPBEXHLevel0 2 6 2 2" xfId="18787" xr:uid="{77DFC902-EEFB-4C11-BE41-1325C54F0092}"/>
    <cellStyle name="SAPBEXHLevel0 2 6 2 2 2" xfId="26685" xr:uid="{DE119B1D-FE31-4010-BDEC-6390D1824E6C}"/>
    <cellStyle name="SAPBEXHLevel0 2 6 2 3" xfId="19698" xr:uid="{B0F12CB5-8B89-4985-8AA0-45EEA71BF92D}"/>
    <cellStyle name="SAPBEXHLevel0 2 6 2 3 2" xfId="27593" xr:uid="{D1DA527D-7910-414D-BE63-D1707E0BF230}"/>
    <cellStyle name="SAPBEXHLevel0 2 6 2 4" xfId="16326" xr:uid="{18ABACA5-AD05-4D75-9050-CBCAE069B55B}"/>
    <cellStyle name="SAPBEXHLevel0 2 6 2 4 2" xfId="24238" xr:uid="{A3E7AB25-BADB-440E-A650-A5ADE3EB0DA4}"/>
    <cellStyle name="SAPBEXHLevel0 2 6 2 5" xfId="22526" xr:uid="{10F42E7B-3BC6-4BBC-A8DF-A530B9ED2EB6}"/>
    <cellStyle name="SAPBEXHLevel0 2 6 3" xfId="19394" xr:uid="{7853A24C-3C9C-4E97-9C21-2F41A550EFDA}"/>
    <cellStyle name="SAPBEXHLevel0 2 6 3 2" xfId="27292" xr:uid="{59ED32E4-6299-46AC-BD79-31A241235796}"/>
    <cellStyle name="SAPBEXHLevel0 2 6 4" xfId="21473" xr:uid="{95E3C631-7590-4471-B844-5CAF7294A9FA}"/>
    <cellStyle name="SAPBEXHLevel0 2 7" xfId="7206" xr:uid="{B9368833-D360-4510-8A86-1E3012CC5A41}"/>
    <cellStyle name="SAPBEXHLevel0 2 7 2" xfId="13978" xr:uid="{36545307-B022-4F61-A5D3-983D23F69202}"/>
    <cellStyle name="SAPBEXHLevel0 2 7 2 2" xfId="19515" xr:uid="{087E3CFA-BBFB-4C64-B74D-F0D15DB83ADD}"/>
    <cellStyle name="SAPBEXHLevel0 2 7 2 2 2" xfId="27411" xr:uid="{61A47112-2406-48C3-B6EE-EAD40BDED604}"/>
    <cellStyle name="SAPBEXHLevel0 2 7 2 3" xfId="20317" xr:uid="{7D3582DA-2DD1-4E39-9CB3-A1E60BCD8966}"/>
    <cellStyle name="SAPBEXHLevel0 2 7 2 3 2" xfId="28211" xr:uid="{B659249D-69A9-4FE8-A0DD-28476928352B}"/>
    <cellStyle name="SAPBEXHLevel0 2 7 2 4" xfId="20991" xr:uid="{6FFED3DA-5E04-43B7-AB91-41E1422866A7}"/>
    <cellStyle name="SAPBEXHLevel0 2 7 2 4 2" xfId="28884" xr:uid="{7016AB7F-3294-4BF5-AC64-9380F6F4489F}"/>
    <cellStyle name="SAPBEXHLevel0 2 7 2 5" xfId="23047" xr:uid="{C5E003C6-13C5-479F-BF8A-936B0DCD3539}"/>
    <cellStyle name="SAPBEXHLevel0 2 7 3" xfId="17146" xr:uid="{29FFC7C7-C6DE-4A3C-AC4D-01FC2DFA6A07}"/>
    <cellStyle name="SAPBEXHLevel0 2 7 3 2" xfId="25058" xr:uid="{D922DF46-0CDE-4D65-81C8-3C895CE3C3B3}"/>
    <cellStyle name="SAPBEXHLevel0 2 7 4" xfId="18615" xr:uid="{DAC913AE-9D3B-4742-971B-950B0DD653FA}"/>
    <cellStyle name="SAPBEXHLevel0 2 7 4 2" xfId="26513" xr:uid="{FCB0F15E-CFFD-4631-AC25-93C31C0743CB}"/>
    <cellStyle name="SAPBEXHLevel0 2 7 5" xfId="16010" xr:uid="{F377A185-2F09-4C1B-9369-A2C4E4C8DE1B}"/>
    <cellStyle name="SAPBEXHLevel0 2 7 5 2" xfId="23923" xr:uid="{1D224170-BA6C-46C7-A9C0-3E721167D794}"/>
    <cellStyle name="SAPBEXHLevel0 2 7 6" xfId="22001" xr:uid="{A8C32AE7-F48D-48A9-9DD6-DDD1130088B8}"/>
    <cellStyle name="SAPBEXHLevel0 2 8" xfId="8489" xr:uid="{D5312477-727F-4EA5-BA4A-8221A6953A73}"/>
    <cellStyle name="SAPBEXHLevel0 2 8 2" xfId="17514" xr:uid="{C0A75D81-A7B6-4BF1-8611-8FEF16FDB614}"/>
    <cellStyle name="SAPBEXHLevel0 2 8 2 2" xfId="25424" xr:uid="{59D61AC1-CE95-43FF-9BF4-F270C524E99A}"/>
    <cellStyle name="SAPBEXHLevel0 2 8 3" xfId="16163" xr:uid="{61BA370B-D54C-46CA-9BCA-73F3366822CD}"/>
    <cellStyle name="SAPBEXHLevel0 2 8 3 2" xfId="24075" xr:uid="{3FA518AB-721D-4B00-ADD1-B0D3D17F91EA}"/>
    <cellStyle name="SAPBEXHLevel0 2 8 4" xfId="15596" xr:uid="{5B6B10D4-8E6C-4288-B051-1CC53B79F706}"/>
    <cellStyle name="SAPBEXHLevel0 2 8 4 2" xfId="23513" xr:uid="{DAC3444D-FF2D-4ADF-906E-43DAEC9B9056}"/>
    <cellStyle name="SAPBEXHLevel0 2 8 5" xfId="22105" xr:uid="{A67B6020-F982-4D10-B093-14C50E13AC1D}"/>
    <cellStyle name="SAPBEXHLevel0 2 9" xfId="10268" xr:uid="{67831D1F-63A1-4010-9FCE-7630F5753993}"/>
    <cellStyle name="SAPBEXHLevel0 2 9 2" xfId="17913" xr:uid="{62333EE5-5C65-4F74-AE19-B787F721D1E2}"/>
    <cellStyle name="SAPBEXHLevel0 2 9 2 2" xfId="25814" xr:uid="{DF24E221-C114-42C9-9178-2E3EA305934B}"/>
    <cellStyle name="SAPBEXHLevel0 2 9 3" xfId="16125" xr:uid="{07C77F0B-853E-481D-89FA-F762622459D7}"/>
    <cellStyle name="SAPBEXHLevel0 2 9 3 2" xfId="24037" xr:uid="{E81F97D2-8064-44AB-9AF1-18B062D32600}"/>
    <cellStyle name="SAPBEXHLevel0 2 9 4" xfId="17262" xr:uid="{A5ADAD17-9910-43F9-A7BB-0B412D95DA63}"/>
    <cellStyle name="SAPBEXHLevel0 2 9 4 2" xfId="25173" xr:uid="{0EF3FC16-B735-4959-92F6-73D5FFB2DACA}"/>
    <cellStyle name="SAPBEXHLevel0 2 9 5" xfId="22142" xr:uid="{EA3C7BF2-1BFB-4433-AD4B-A8981F4C2222}"/>
    <cellStyle name="SAPBEXHLevel0 3" xfId="2864" xr:uid="{05227E78-807B-4E81-9162-02E4DCC99CFD}"/>
    <cellStyle name="SAPBEXHLevel0 3 2" xfId="5292" xr:uid="{90BC90D4-DFA7-4B63-8F01-8C4CB91DD097}"/>
    <cellStyle name="SAPBEXHLevel0 3 2 10" xfId="20396" xr:uid="{E21C4B81-40CD-4E86-9DFB-188ADFE2F789}"/>
    <cellStyle name="SAPBEXHLevel0 3 2 10 2" xfId="28290" xr:uid="{29E77C0F-7CAC-474D-98A4-86DA6FB14AC5}"/>
    <cellStyle name="SAPBEXHLevel0 3 2 11" xfId="21544" xr:uid="{100F6B73-3108-40A2-81D0-117CBF7BBF8A}"/>
    <cellStyle name="SAPBEXHLevel0 3 2 2" xfId="5530" xr:uid="{C3935C3E-6E49-4EFB-AB99-3F682E5C5439}"/>
    <cellStyle name="SAPBEXHLevel0 3 2 2 2" xfId="13372" xr:uid="{B0F82785-ABBF-44D9-86D7-67A1BDB6C482}"/>
    <cellStyle name="SAPBEXHLevel0 3 2 2 2 2" xfId="19147" xr:uid="{C28B4457-A260-4B02-83C0-79E1FF1DAC68}"/>
    <cellStyle name="SAPBEXHLevel0 3 2 2 2 2 2" xfId="27045" xr:uid="{F6FB6FF7-5339-4F2A-AF4D-4FDB4D6F54B4}"/>
    <cellStyle name="SAPBEXHLevel0 3 2 2 2 3" xfId="19996" xr:uid="{7509049B-FD41-4E2E-B7F9-B624ADA9DE5F}"/>
    <cellStyle name="SAPBEXHLevel0 3 2 2 2 3 2" xfId="27890" xr:uid="{D38BD340-82A1-498A-A3CA-CB33C70DCBBC}"/>
    <cellStyle name="SAPBEXHLevel0 3 2 2 2 4" xfId="20728" xr:uid="{7E3F314D-3AE5-4603-8FAC-16636076E871}"/>
    <cellStyle name="SAPBEXHLevel0 3 2 2 2 4 2" xfId="28621" xr:uid="{3A4B6982-0DD3-4E52-BA54-D6C7F660E665}"/>
    <cellStyle name="SAPBEXHLevel0 3 2 2 2 5" xfId="22784" xr:uid="{006F94BA-3991-4DDE-8DF4-2EE6BFBA0417}"/>
    <cellStyle name="SAPBEXHLevel0 3 2 2 3" xfId="16625" xr:uid="{F054C340-3683-4004-98F6-82033A3E5410}"/>
    <cellStyle name="SAPBEXHLevel0 3 2 2 3 2" xfId="24537" xr:uid="{3C757916-62E0-4908-934F-6E7C5F7EBDB0}"/>
    <cellStyle name="SAPBEXHLevel0 3 2 2 4" xfId="17247" xr:uid="{E3B3F6A4-C549-4653-BF98-AA5171E6EBD1}"/>
    <cellStyle name="SAPBEXHLevel0 3 2 2 4 2" xfId="25158" xr:uid="{F9828F0D-8A13-4542-B340-56DE6D4D252B}"/>
    <cellStyle name="SAPBEXHLevel0 3 2 2 5" xfId="17728" xr:uid="{644CFD36-9380-4837-A51D-67DF0DEC9364}"/>
    <cellStyle name="SAPBEXHLevel0 3 2 2 5 2" xfId="25629" xr:uid="{C175929E-B8E7-4929-944F-54D9B1770836}"/>
    <cellStyle name="SAPBEXHLevel0 3 2 2 6" xfId="21738" xr:uid="{AF263523-D82F-41D2-92F9-9BE72A92A423}"/>
    <cellStyle name="SAPBEXHLevel0 3 2 3" xfId="5587" xr:uid="{585620A4-2B7B-4D36-9F82-2868D12EC682}"/>
    <cellStyle name="SAPBEXHLevel0 3 2 3 2" xfId="13429" xr:uid="{D194D6A2-C212-4AA9-9D56-1BB492977EEC}"/>
    <cellStyle name="SAPBEXHLevel0 3 2 3 2 2" xfId="19204" xr:uid="{F6380094-ADCB-4189-82F8-C0ADB533DC29}"/>
    <cellStyle name="SAPBEXHLevel0 3 2 3 2 2 2" xfId="27102" xr:uid="{51F1BF42-A53D-4BD4-B927-9D4CDF733177}"/>
    <cellStyle name="SAPBEXHLevel0 3 2 3 2 3" xfId="20053" xr:uid="{EEADAD3B-FC52-4BFF-B15C-717BBEC31E1B}"/>
    <cellStyle name="SAPBEXHLevel0 3 2 3 2 3 2" xfId="27947" xr:uid="{14E7B02D-2A5F-48AC-93DE-A40BB82B39A0}"/>
    <cellStyle name="SAPBEXHLevel0 3 2 3 2 4" xfId="20785" xr:uid="{25370938-8181-4596-929B-D2F9F4AA94B8}"/>
    <cellStyle name="SAPBEXHLevel0 3 2 3 2 4 2" xfId="28678" xr:uid="{ACD4CA42-2A69-46AD-B7AB-FD2CAF028260}"/>
    <cellStyle name="SAPBEXHLevel0 3 2 3 2 5" xfId="22841" xr:uid="{6F49F4BC-0713-4869-B661-23A358F80037}"/>
    <cellStyle name="SAPBEXHLevel0 3 2 3 3" xfId="16682" xr:uid="{68FF4FCF-F70D-47B8-A8A9-E0038034F947}"/>
    <cellStyle name="SAPBEXHLevel0 3 2 3 3 2" xfId="24594" xr:uid="{894EF21E-8033-4F16-B53E-5D3BFF7A6132}"/>
    <cellStyle name="SAPBEXHLevel0 3 2 3 4" xfId="17244" xr:uid="{90EAAD2D-0B79-4B73-AD63-15EA686326D0}"/>
    <cellStyle name="SAPBEXHLevel0 3 2 3 4 2" xfId="25155" xr:uid="{B2BF6B17-23BE-4B25-B4CD-B1444FF09674}"/>
    <cellStyle name="SAPBEXHLevel0 3 2 3 5" xfId="19646" xr:uid="{66165570-BC2D-4156-98B7-3BD1ABC75EBA}"/>
    <cellStyle name="SAPBEXHLevel0 3 2 3 5 2" xfId="27542" xr:uid="{948E4E4E-2DCA-4BAD-8DA3-9D2C693EBA52}"/>
    <cellStyle name="SAPBEXHLevel0 3 2 3 6" xfId="21795" xr:uid="{A4B5CCD0-7F45-40FB-B077-C4D8952DF4BC}"/>
    <cellStyle name="SAPBEXHLevel0 3 2 4" xfId="5637" xr:uid="{956BEF27-7261-4AAD-A5CE-3993715D963B}"/>
    <cellStyle name="SAPBEXHLevel0 3 2 4 2" xfId="13479" xr:uid="{E693294E-25D3-4EA3-8609-8098412A76D5}"/>
    <cellStyle name="SAPBEXHLevel0 3 2 4 2 2" xfId="19254" xr:uid="{4AA99A3B-3BB6-4C5F-98BA-4924D2D1D000}"/>
    <cellStyle name="SAPBEXHLevel0 3 2 4 2 2 2" xfId="27152" xr:uid="{9A38F42E-6228-40EA-B976-EED7A771DC6A}"/>
    <cellStyle name="SAPBEXHLevel0 3 2 4 2 3" xfId="20103" xr:uid="{E277BDDC-24B6-4E5C-8502-A568771A829E}"/>
    <cellStyle name="SAPBEXHLevel0 3 2 4 2 3 2" xfId="27997" xr:uid="{051A6D6E-CA52-47C3-B3E2-E0055788D993}"/>
    <cellStyle name="SAPBEXHLevel0 3 2 4 2 4" xfId="20835" xr:uid="{20B31509-E164-4681-BF4B-8781599FE7A5}"/>
    <cellStyle name="SAPBEXHLevel0 3 2 4 2 4 2" xfId="28728" xr:uid="{9051497C-0712-4176-97B3-432580EEC21A}"/>
    <cellStyle name="SAPBEXHLevel0 3 2 4 2 5" xfId="22891" xr:uid="{CC396EA3-A8E3-4931-8037-F7F33AF4F064}"/>
    <cellStyle name="SAPBEXHLevel0 3 2 4 3" xfId="16732" xr:uid="{5A753E54-1C6B-4278-985C-3CEEE63EE089}"/>
    <cellStyle name="SAPBEXHLevel0 3 2 4 3 2" xfId="24644" xr:uid="{25C00935-2F88-4E1A-8A4E-056C45AFE2AB}"/>
    <cellStyle name="SAPBEXHLevel0 3 2 4 4" xfId="17084" xr:uid="{05F1C085-CEAD-4DCE-9FDD-E8BA8A71DA3A}"/>
    <cellStyle name="SAPBEXHLevel0 3 2 4 4 2" xfId="24996" xr:uid="{77E098CC-0119-4F28-9AB8-C0C24718F622}"/>
    <cellStyle name="SAPBEXHLevel0 3 2 4 5" xfId="18181" xr:uid="{E92B5D82-7533-47EC-A5A7-58DF54CA4CD3}"/>
    <cellStyle name="SAPBEXHLevel0 3 2 4 5 2" xfId="26080" xr:uid="{2DAE4283-B197-4F29-A0B2-BE055CC5A106}"/>
    <cellStyle name="SAPBEXHLevel0 3 2 4 6" xfId="21845" xr:uid="{3D32010B-9C9C-4F49-955F-D495C20F6565}"/>
    <cellStyle name="SAPBEXHLevel0 3 2 5" xfId="5688" xr:uid="{A9000154-3351-4F52-8A82-A360FAB1F648}"/>
    <cellStyle name="SAPBEXHLevel0 3 2 5 2" xfId="13530" xr:uid="{98173945-DBD8-4766-85A4-CE7A341B9FF9}"/>
    <cellStyle name="SAPBEXHLevel0 3 2 5 2 2" xfId="19305" xr:uid="{5F55D7C1-FAB3-4316-858B-AF17D8F0A464}"/>
    <cellStyle name="SAPBEXHLevel0 3 2 5 2 2 2" xfId="27203" xr:uid="{563D03C7-F456-4402-A8B0-768FBC076051}"/>
    <cellStyle name="SAPBEXHLevel0 3 2 5 2 3" xfId="20154" xr:uid="{9A7CD7F5-49EC-4A0A-A193-9DD74FCA62BE}"/>
    <cellStyle name="SAPBEXHLevel0 3 2 5 2 3 2" xfId="28048" xr:uid="{98397DC9-3319-4C97-A626-5B3F1CDBB067}"/>
    <cellStyle name="SAPBEXHLevel0 3 2 5 2 4" xfId="20886" xr:uid="{4AE855D1-9B62-42A8-B457-AE9A72EA2290}"/>
    <cellStyle name="SAPBEXHLevel0 3 2 5 2 4 2" xfId="28779" xr:uid="{6D059BDD-6447-4859-B160-FADAAAB4528A}"/>
    <cellStyle name="SAPBEXHLevel0 3 2 5 2 5" xfId="22942" xr:uid="{C2385C05-2D46-455F-92CB-98DCCF377CE6}"/>
    <cellStyle name="SAPBEXHLevel0 3 2 5 3" xfId="16783" xr:uid="{D36EA44E-D5B5-4BC3-BE0F-43D110D72F7D}"/>
    <cellStyle name="SAPBEXHLevel0 3 2 5 3 2" xfId="24695" xr:uid="{21AA8F27-B1C3-4623-935A-6384EEE26809}"/>
    <cellStyle name="SAPBEXHLevel0 3 2 5 4" xfId="18706" xr:uid="{70B94133-4DE2-4867-A549-910329694319}"/>
    <cellStyle name="SAPBEXHLevel0 3 2 5 4 2" xfId="26604" xr:uid="{7B975E0F-3066-439E-A4BA-892E6CEA876D}"/>
    <cellStyle name="SAPBEXHLevel0 3 2 5 5" xfId="16998" xr:uid="{A3CF5E97-90F4-49D7-BAB2-473014C2BF36}"/>
    <cellStyle name="SAPBEXHLevel0 3 2 5 5 2" xfId="24910" xr:uid="{2EDFA93F-B31A-4A79-888C-80F4469D12CF}"/>
    <cellStyle name="SAPBEXHLevel0 3 2 5 6" xfId="21896" xr:uid="{302C2302-57A0-4C06-89C2-DA15C6417673}"/>
    <cellStyle name="SAPBEXHLevel0 3 2 6" xfId="5741" xr:uid="{A16A5E19-306C-4556-A866-0C30AAFCE34F}"/>
    <cellStyle name="SAPBEXHLevel0 3 2 6 2" xfId="13583" xr:uid="{8C2D20FE-84F2-4F4F-8F2D-921131C96471}"/>
    <cellStyle name="SAPBEXHLevel0 3 2 6 2 2" xfId="19358" xr:uid="{0721EDB4-82D1-46F2-8D46-7F981CBBE2B9}"/>
    <cellStyle name="SAPBEXHLevel0 3 2 6 2 2 2" xfId="27256" xr:uid="{7FF9C57E-51AD-426A-A569-CF9838FFF4F5}"/>
    <cellStyle name="SAPBEXHLevel0 3 2 6 2 3" xfId="20207" xr:uid="{0E4BF31E-1662-4253-98AE-3A18FC11C6AC}"/>
    <cellStyle name="SAPBEXHLevel0 3 2 6 2 3 2" xfId="28101" xr:uid="{8C19F182-97E4-4501-8AA6-DDC06983528B}"/>
    <cellStyle name="SAPBEXHLevel0 3 2 6 2 4" xfId="20939" xr:uid="{3CFB7BAC-7CA9-4959-8FED-5587340A0CD6}"/>
    <cellStyle name="SAPBEXHLevel0 3 2 6 2 4 2" xfId="28832" xr:uid="{82240DDD-DBDB-4BAA-BE39-4D0E11AFAF1B}"/>
    <cellStyle name="SAPBEXHLevel0 3 2 6 2 5" xfId="22995" xr:uid="{5B091030-2B62-413D-B457-787E6DCFB5D6}"/>
    <cellStyle name="SAPBEXHLevel0 3 2 6 3" xfId="16836" xr:uid="{A7FCAFCC-9210-4984-A786-C41EFB8FE88C}"/>
    <cellStyle name="SAPBEXHLevel0 3 2 6 3 2" xfId="24748" xr:uid="{08626937-766F-4A37-ADF3-4175790BABCF}"/>
    <cellStyle name="SAPBEXHLevel0 3 2 6 4" xfId="19862" xr:uid="{87DB7505-3B41-4113-A621-CC2B22910F8E}"/>
    <cellStyle name="SAPBEXHLevel0 3 2 6 4 2" xfId="27757" xr:uid="{F807587F-8815-457A-88E9-8B8CDA9CC1BC}"/>
    <cellStyle name="SAPBEXHLevel0 3 2 6 5" xfId="19809" xr:uid="{643C047C-BCA9-4C3D-A404-529530417653}"/>
    <cellStyle name="SAPBEXHLevel0 3 2 6 5 2" xfId="27704" xr:uid="{EA801E32-A0AF-448C-BF26-7787851FF31F}"/>
    <cellStyle name="SAPBEXHLevel0 3 2 6 6" xfId="21949" xr:uid="{C80F6450-ADF0-451B-B438-0ED0DB2D5EFC}"/>
    <cellStyle name="SAPBEXHLevel0 3 2 7" xfId="13144" xr:uid="{EA0573B3-A73E-4D88-AD4D-002FC0A42222}"/>
    <cellStyle name="SAPBEXHLevel0 3 2 7 2" xfId="18950" xr:uid="{BD2AF65C-48CA-4A3E-A711-B041FFCA4842}"/>
    <cellStyle name="SAPBEXHLevel0 3 2 7 2 2" xfId="26848" xr:uid="{3DEAEF3A-114D-485E-A0D5-32FD592C2798}"/>
    <cellStyle name="SAPBEXHLevel0 3 2 7 3" xfId="19693" xr:uid="{5519D382-5475-433A-B25C-37F3E9E981C5}"/>
    <cellStyle name="SAPBEXHLevel0 3 2 7 3 2" xfId="27588" xr:uid="{250D93A2-E2AB-4D3C-A0C8-AB7C65D907F1}"/>
    <cellStyle name="SAPBEXHLevel0 3 2 7 4" xfId="18132" xr:uid="{97EB0FF6-6DBC-45CB-AF9C-E3E07573ADA6}"/>
    <cellStyle name="SAPBEXHLevel0 3 2 7 4 2" xfId="26031" xr:uid="{3FB44B9C-EE2E-482F-B73A-3F522BF1BE62}"/>
    <cellStyle name="SAPBEXHLevel0 3 2 7 5" xfId="22592" xr:uid="{15199393-02B8-4174-9204-2AF913B5BF5D}"/>
    <cellStyle name="SAPBEXHLevel0 3 2 8" xfId="16422" xr:uid="{A845EABB-B69C-4B9A-949F-B40A1F853762}"/>
    <cellStyle name="SAPBEXHLevel0 3 2 8 2" xfId="24334" xr:uid="{08DA9B93-97AC-4DED-A3D3-5CA330C49BB5}"/>
    <cellStyle name="SAPBEXHLevel0 3 2 9" xfId="18891" xr:uid="{EC683477-E62D-444B-BAA5-6487E2478ABA}"/>
    <cellStyle name="SAPBEXHLevel0 3 2 9 2" xfId="26789" xr:uid="{8A443470-2B3B-4EC2-8D1B-9B4972D17FA7}"/>
    <cellStyle name="SAPBEXHLevel0 3 3" xfId="4637" xr:uid="{FFA45125-E25E-4D78-8D42-6958AE6C4727}"/>
    <cellStyle name="SAPBEXHLevel0 3 3 2" xfId="12681" xr:uid="{1522E4C8-6FF9-40EE-830E-7B47A9785721}"/>
    <cellStyle name="SAPBEXHLevel0 3 3 2 2" xfId="18788" xr:uid="{1D0474EC-5AF4-43FB-A097-32B2ED56235D}"/>
    <cellStyle name="SAPBEXHLevel0 3 3 2 2 2" xfId="26686" xr:uid="{C68447B7-FF99-4F4D-9C4B-9364481736F8}"/>
    <cellStyle name="SAPBEXHLevel0 3 3 2 3" xfId="18158" xr:uid="{4B388340-D410-4104-A964-031AF40587C2}"/>
    <cellStyle name="SAPBEXHLevel0 3 3 2 3 2" xfId="26057" xr:uid="{23B7F41E-40AC-471F-8664-F61A1F123EBF}"/>
    <cellStyle name="SAPBEXHLevel0 3 3 2 4" xfId="20251" xr:uid="{F76016EC-D134-42D8-90FF-18FBBC232392}"/>
    <cellStyle name="SAPBEXHLevel0 3 3 2 4 2" xfId="28145" xr:uid="{B1107021-9536-42A7-8539-3825A921D893}"/>
    <cellStyle name="SAPBEXHLevel0 3 3 2 5" xfId="22527" xr:uid="{F2B0E2D7-1C91-4048-8A9E-B7A0799580A9}"/>
    <cellStyle name="SAPBEXHLevel0 3 3 3" xfId="16871" xr:uid="{E9FB9884-B8C1-478A-B633-132390DDC92E}"/>
    <cellStyle name="SAPBEXHLevel0 3 3 3 2" xfId="24783" xr:uid="{F43F4D5F-22B7-40AB-9444-1AE2C0D2F96F}"/>
    <cellStyle name="SAPBEXHLevel0 3 3 4" xfId="21474" xr:uid="{2C520318-8403-4945-82C4-388DDDD684C1}"/>
    <cellStyle name="SAPBEXHLevel0 3 4" xfId="7697" xr:uid="{2AE4E746-3A22-4DFE-AD70-975B258F4988}"/>
    <cellStyle name="SAPBEXHLevel0 3 4 2" xfId="14339" xr:uid="{130A7AA5-55E7-40B6-A33B-7380066E543C}"/>
    <cellStyle name="SAPBEXHLevel0 3 4 2 2" xfId="19654" xr:uid="{4B7A1A9F-45AB-42D2-A29D-CBFA048DDCB6}"/>
    <cellStyle name="SAPBEXHLevel0 3 4 2 2 2" xfId="27549" xr:uid="{8A83BE50-5782-40F1-BFFA-36CE048BCE76}"/>
    <cellStyle name="SAPBEXHLevel0 3 4 2 3" xfId="20414" xr:uid="{A079632E-360B-4399-AF8B-9838A6B5E4B3}"/>
    <cellStyle name="SAPBEXHLevel0 3 4 2 3 2" xfId="28308" xr:uid="{E8C00002-DC82-4B65-A137-F7B1766BF404}"/>
    <cellStyle name="SAPBEXHLevel0 3 4 2 4" xfId="21040" xr:uid="{797021B2-3F82-420F-BAEF-FBA67D59FB2E}"/>
    <cellStyle name="SAPBEXHLevel0 3 4 2 4 2" xfId="28933" xr:uid="{43ED1394-28AC-4934-9095-930B4FBEDB1F}"/>
    <cellStyle name="SAPBEXHLevel0 3 4 2 5" xfId="23096" xr:uid="{6C94313F-BA7C-48AF-9065-BE785F5173B9}"/>
    <cellStyle name="SAPBEXHLevel0 3 4 3" xfId="17280" xr:uid="{CDC24F67-4869-41C6-B84D-914FFA3067AA}"/>
    <cellStyle name="SAPBEXHLevel0 3 4 3 2" xfId="25191" xr:uid="{92971C31-5B20-4523-B2E9-3373C0B93B6A}"/>
    <cellStyle name="SAPBEXHLevel0 3 4 4" xfId="18685" xr:uid="{2C19CC07-BC6E-48B7-97EE-D95B368C1D7E}"/>
    <cellStyle name="SAPBEXHLevel0 3 4 4 2" xfId="26583" xr:uid="{B1F0A033-2B06-400A-B5F1-BD99BEBF21B3}"/>
    <cellStyle name="SAPBEXHLevel0 3 4 5" xfId="15408" xr:uid="{7EA7D098-8E0C-42E5-A3A5-6290E45CAFF3}"/>
    <cellStyle name="SAPBEXHLevel0 3 4 5 2" xfId="23329" xr:uid="{ACDAFB54-563E-4AEB-9BBB-509DC072DD5D}"/>
    <cellStyle name="SAPBEXHLevel0 3 4 6" xfId="22050" xr:uid="{A8D36DC1-4DB1-4B97-B8D8-6B68F7905538}"/>
    <cellStyle name="SAPBEXHLevel0 3 5" xfId="10868" xr:uid="{A9BDC038-EEB0-4874-8026-DCD5253F6979}"/>
    <cellStyle name="SAPBEXHLevel0 3 5 2" xfId="18090" xr:uid="{ADBE9A24-0FE6-49B6-BCF1-2E2B8AD11FE7}"/>
    <cellStyle name="SAPBEXHLevel0 3 5 2 2" xfId="25989" xr:uid="{590AA999-3262-452C-A4B3-CB5240A5878A}"/>
    <cellStyle name="SAPBEXHLevel0 3 5 3" xfId="17740" xr:uid="{04CA6D9E-F773-40F8-895F-4029C3E0AAE7}"/>
    <cellStyle name="SAPBEXHLevel0 3 5 3 2" xfId="25641" xr:uid="{E3C68814-FA40-43A4-B25D-41245532F961}"/>
    <cellStyle name="SAPBEXHLevel0 3 5 4" xfId="17929" xr:uid="{F4D0B1A9-7A06-400B-8D6C-58FD7E0563D3}"/>
    <cellStyle name="SAPBEXHLevel0 3 5 4 2" xfId="25830" xr:uid="{C45D0DCD-3DAE-4AC9-98D2-1A0A152FCD01}"/>
    <cellStyle name="SAPBEXHLevel0 3 5 5" xfId="22200" xr:uid="{E82358D3-319B-46AF-9FA4-A1C6EEA25393}"/>
    <cellStyle name="SAPBEXHLevel0 3 6" xfId="12033" xr:uid="{051D763A-CC40-4BDB-9F91-AE9D80CA388F}"/>
    <cellStyle name="SAPBEXHLevel0 3 6 2" xfId="18491" xr:uid="{47DCEE65-C2AF-45E7-833F-B3061A82346E}"/>
    <cellStyle name="SAPBEXHLevel0 3 6 2 2" xfId="26389" xr:uid="{AA0463FE-0696-470A-9EAE-29A6D4060BB9}"/>
    <cellStyle name="SAPBEXHLevel0 3 6 3" xfId="15315" xr:uid="{50C7C078-F4DF-402E-8563-99D0C80CF011}"/>
    <cellStyle name="SAPBEXHLevel0 3 6 3 2" xfId="23237" xr:uid="{84478056-97C4-48FE-8E39-7E1A49207105}"/>
    <cellStyle name="SAPBEXHLevel0 3 6 4" xfId="16130" xr:uid="{01ADC9FA-C1F0-4B01-B874-2F09DBAADFB4}"/>
    <cellStyle name="SAPBEXHLevel0 3 6 4 2" xfId="24042" xr:uid="{02CFEC15-B595-4A7F-B333-050DB2109177}"/>
    <cellStyle name="SAPBEXHLevel0 3 6 5" xfId="22350" xr:uid="{A959D268-9366-4199-B640-C3A5511B4486}"/>
    <cellStyle name="SAPBEXHLevel0 3 7" xfId="18755" xr:uid="{24A6454F-5DF6-42E4-A2DB-DA8BA6353BF7}"/>
    <cellStyle name="SAPBEXHLevel0 3 7 2" xfId="26653" xr:uid="{A00AB1E4-E559-47FE-B09E-CEC8E2F28540}"/>
    <cellStyle name="SAPBEXHLevel0 3 8" xfId="20306" xr:uid="{B8043E05-9240-4168-A1CC-BAF5BE463638}"/>
    <cellStyle name="SAPBEXHLevel0 3 8 2" xfId="28200" xr:uid="{441DD3C8-04BC-475B-8BC2-24504EF7B2DD}"/>
    <cellStyle name="SAPBEXHLevel0 3 9" xfId="21285" xr:uid="{212961FD-A178-4902-AC63-CBD6A28045AB}"/>
    <cellStyle name="SAPBEXHLevel0 4" xfId="3018" xr:uid="{78F125C6-4C56-48AC-BE84-CBFC3BF3D886}"/>
    <cellStyle name="SAPBEXHLevel0 4 10" xfId="19899" xr:uid="{A3FEA2BF-F85B-4A89-9060-3D4CAE5DD9DD}"/>
    <cellStyle name="SAPBEXHLevel0 4 10 2" xfId="27794" xr:uid="{B52E1522-57E5-4601-9F23-95E81724FF96}"/>
    <cellStyle name="SAPBEXHLevel0 4 11" xfId="17425" xr:uid="{08BDB3A0-93E5-48D0-A1DA-E1A5B3F27038}"/>
    <cellStyle name="SAPBEXHLevel0 4 11 2" xfId="25335" xr:uid="{5FC80F7B-E03A-4A58-8FEF-B708263FE1EB}"/>
    <cellStyle name="SAPBEXHLevel0 4 12" xfId="21365" xr:uid="{7676B84E-B756-46C8-9971-9B2A7E830000}"/>
    <cellStyle name="SAPBEXHLevel0 4 2" xfId="5293" xr:uid="{073871CC-01DF-4A09-9040-899AE8307DBB}"/>
    <cellStyle name="SAPBEXHLevel0 4 2 2" xfId="13145" xr:uid="{5C587D41-B6CF-4FE7-8EE6-9235364F033F}"/>
    <cellStyle name="SAPBEXHLevel0 4 2 2 2" xfId="18951" xr:uid="{587656EC-E7EE-436B-9220-3B133B8B7C8F}"/>
    <cellStyle name="SAPBEXHLevel0 4 2 2 2 2" xfId="26849" xr:uid="{6DA97A4A-832F-4DB7-B3D1-F9D09FC551A4}"/>
    <cellStyle name="SAPBEXHLevel0 4 2 2 3" xfId="18150" xr:uid="{E632C8D4-50A2-4106-B10A-25057FBF034D}"/>
    <cellStyle name="SAPBEXHLevel0 4 2 2 3 2" xfId="26049" xr:uid="{45264647-9DE3-441E-9802-452844296CDD}"/>
    <cellStyle name="SAPBEXHLevel0 4 2 2 4" xfId="16169" xr:uid="{E4390AAC-6EA2-4B7F-94F0-FBBD448D9CC0}"/>
    <cellStyle name="SAPBEXHLevel0 4 2 2 4 2" xfId="24081" xr:uid="{701EBA80-05E6-44A9-8255-5816F5621CD6}"/>
    <cellStyle name="SAPBEXHLevel0 4 2 2 5" xfId="22593" xr:uid="{AEBED6C5-AC19-4D9F-A292-D2B5A7B8DEC4}"/>
    <cellStyle name="SAPBEXHLevel0 4 2 3" xfId="16423" xr:uid="{3DED89E4-DF8A-45F6-B340-44438BD29E26}"/>
    <cellStyle name="SAPBEXHLevel0 4 2 3 2" xfId="24335" xr:uid="{DA2BB117-B62F-465F-95EC-5C9A8A21C17C}"/>
    <cellStyle name="SAPBEXHLevel0 4 2 4" xfId="16367" xr:uid="{68ABD481-BE5F-45C9-908D-D664DCBAAB61}"/>
    <cellStyle name="SAPBEXHLevel0 4 2 4 2" xfId="24279" xr:uid="{D47FDDEB-DB13-4CC5-9EE3-E5150F8F7945}"/>
    <cellStyle name="SAPBEXHLevel0 4 2 5" xfId="19851" xr:uid="{74D3920E-0B87-431D-8A31-EA116B11533F}"/>
    <cellStyle name="SAPBEXHLevel0 4 2 5 2" xfId="27746" xr:uid="{CB8F5C39-8A61-424F-AB9B-04025B70E5F0}"/>
    <cellStyle name="SAPBEXHLevel0 4 2 6" xfId="21545" xr:uid="{CAAE0251-0D93-473A-B256-DBC11175E954}"/>
    <cellStyle name="SAPBEXHLevel0 4 3" xfId="5531" xr:uid="{141A1D6F-6C97-4E1B-ADAE-7E4371AADEB1}"/>
    <cellStyle name="SAPBEXHLevel0 4 3 2" xfId="13373" xr:uid="{C00AFC0B-F12E-4A11-A22F-08D900208236}"/>
    <cellStyle name="SAPBEXHLevel0 4 3 2 2" xfId="19148" xr:uid="{A6218513-60EE-4235-A6FB-4B43810A44ED}"/>
    <cellStyle name="SAPBEXHLevel0 4 3 2 2 2" xfId="27046" xr:uid="{3EEE35BB-7F4E-4E1D-B69B-918AAC31E201}"/>
    <cellStyle name="SAPBEXHLevel0 4 3 2 3" xfId="19997" xr:uid="{9E9010CC-3D99-4955-8A0C-80B420D1E3BB}"/>
    <cellStyle name="SAPBEXHLevel0 4 3 2 3 2" xfId="27891" xr:uid="{1669A839-FA84-4C52-809F-2B638FD3F1EA}"/>
    <cellStyle name="SAPBEXHLevel0 4 3 2 4" xfId="20729" xr:uid="{4A262944-DBF5-45DD-BF8A-0800A1AC6EE3}"/>
    <cellStyle name="SAPBEXHLevel0 4 3 2 4 2" xfId="28622" xr:uid="{0E1310BD-1A04-48D7-8055-81BB99DC5297}"/>
    <cellStyle name="SAPBEXHLevel0 4 3 2 5" xfId="22785" xr:uid="{BBD06F9F-618A-4E30-8006-BC1278E6F263}"/>
    <cellStyle name="SAPBEXHLevel0 4 3 3" xfId="16626" xr:uid="{D0FBA8F8-D154-4B0D-BEED-1183F9E0B1FD}"/>
    <cellStyle name="SAPBEXHLevel0 4 3 3 2" xfId="24538" xr:uid="{12A9EA6A-F823-42EC-BC26-E2681D131C20}"/>
    <cellStyle name="SAPBEXHLevel0 4 3 4" xfId="18882" xr:uid="{F0582542-22ED-4032-8B3F-7D77C2983547}"/>
    <cellStyle name="SAPBEXHLevel0 4 3 4 2" xfId="26780" xr:uid="{4EF5480D-159C-4043-A2AD-D2A75DD8F60A}"/>
    <cellStyle name="SAPBEXHLevel0 4 3 5" xfId="20387" xr:uid="{DE759239-3197-407F-931F-A2F788A597B7}"/>
    <cellStyle name="SAPBEXHLevel0 4 3 5 2" xfId="28281" xr:uid="{5D8D62DC-9125-4284-8113-4F8917C642FF}"/>
    <cellStyle name="SAPBEXHLevel0 4 3 6" xfId="21739" xr:uid="{5ADD4E8F-A9D1-44BE-A7E4-686789D3E4B5}"/>
    <cellStyle name="SAPBEXHLevel0 4 4" xfId="5588" xr:uid="{CEDC26FE-84FF-4087-87BB-CDC8A0CA22A8}"/>
    <cellStyle name="SAPBEXHLevel0 4 4 2" xfId="13430" xr:uid="{4F57C3BD-93D9-42BE-BCDF-56216805EF7E}"/>
    <cellStyle name="SAPBEXHLevel0 4 4 2 2" xfId="19205" xr:uid="{33D764D2-A538-4419-894B-6E3315345E01}"/>
    <cellStyle name="SAPBEXHLevel0 4 4 2 2 2" xfId="27103" xr:uid="{DF43DB8E-E1F5-4E02-AC0E-69DD636BFEA0}"/>
    <cellStyle name="SAPBEXHLevel0 4 4 2 3" xfId="20054" xr:uid="{E3D24517-3F3E-4012-BA35-F5C4D930B1B2}"/>
    <cellStyle name="SAPBEXHLevel0 4 4 2 3 2" xfId="27948" xr:uid="{1A43D9E8-4660-4410-AD62-8346903F3825}"/>
    <cellStyle name="SAPBEXHLevel0 4 4 2 4" xfId="20786" xr:uid="{F99DBE01-CD5A-4C2E-A00A-710FAD06A546}"/>
    <cellStyle name="SAPBEXHLevel0 4 4 2 4 2" xfId="28679" xr:uid="{0C0215AA-81B6-4B37-ACE5-7BD009989F3A}"/>
    <cellStyle name="SAPBEXHLevel0 4 4 2 5" xfId="22842" xr:uid="{56688035-29E1-44A5-933D-8A7787FD4954}"/>
    <cellStyle name="SAPBEXHLevel0 4 4 3" xfId="16683" xr:uid="{DC523AB4-1C9D-4A85-982E-9143D70C3D6A}"/>
    <cellStyle name="SAPBEXHLevel0 4 4 3 2" xfId="24595" xr:uid="{E435E394-CFB1-4668-A0FB-E2AD5D041B6A}"/>
    <cellStyle name="SAPBEXHLevel0 4 4 4" xfId="18879" xr:uid="{9B2F325C-58B5-4974-91C1-DD1550273714}"/>
    <cellStyle name="SAPBEXHLevel0 4 4 4 2" xfId="26777" xr:uid="{F7147D2F-FA57-42A7-A780-509D90366BB5}"/>
    <cellStyle name="SAPBEXHLevel0 4 4 5" xfId="19794" xr:uid="{264C8195-CCCF-4888-A007-EC10016EAE27}"/>
    <cellStyle name="SAPBEXHLevel0 4 4 5 2" xfId="27689" xr:uid="{D58CAB66-7CA1-45B8-9B80-2D2AE28A4DC5}"/>
    <cellStyle name="SAPBEXHLevel0 4 4 6" xfId="21796" xr:uid="{51CCC425-B035-4C69-B76F-9E8B39FDA00A}"/>
    <cellStyle name="SAPBEXHLevel0 4 5" xfId="5638" xr:uid="{75959E99-8E57-4069-8AA4-F029FD0E0DFD}"/>
    <cellStyle name="SAPBEXHLevel0 4 5 2" xfId="13480" xr:uid="{1DDF1147-507D-45DD-B333-07D186514523}"/>
    <cellStyle name="SAPBEXHLevel0 4 5 2 2" xfId="19255" xr:uid="{07B78E02-3E64-478B-8BAC-F199E84D5253}"/>
    <cellStyle name="SAPBEXHLevel0 4 5 2 2 2" xfId="27153" xr:uid="{345597AD-6F73-4514-9C06-67AEA932076C}"/>
    <cellStyle name="SAPBEXHLevel0 4 5 2 3" xfId="20104" xr:uid="{E2F2E96A-BB3C-4109-A54D-3F2727E40A71}"/>
    <cellStyle name="SAPBEXHLevel0 4 5 2 3 2" xfId="27998" xr:uid="{7201A2AA-E542-4370-9BB0-391A2375FD0D}"/>
    <cellStyle name="SAPBEXHLevel0 4 5 2 4" xfId="20836" xr:uid="{726F7411-E806-40C6-9E0C-1F82FC8B9C63}"/>
    <cellStyle name="SAPBEXHLevel0 4 5 2 4 2" xfId="28729" xr:uid="{48192F23-BEE9-4A62-915E-4F2F44F260E8}"/>
    <cellStyle name="SAPBEXHLevel0 4 5 2 5" xfId="22892" xr:uid="{0B6D72A5-7B30-44D8-93DA-516E6C61E6ED}"/>
    <cellStyle name="SAPBEXHLevel0 4 5 3" xfId="16733" xr:uid="{132F80D4-6A1E-4BA3-9F6B-65C770613647}"/>
    <cellStyle name="SAPBEXHLevel0 4 5 3 2" xfId="24645" xr:uid="{834E403E-D9D3-4AED-9B73-28A696E1861E}"/>
    <cellStyle name="SAPBEXHLevel0 4 5 4" xfId="18709" xr:uid="{8CAA26A2-4E93-45AD-925D-84B273AA3D27}"/>
    <cellStyle name="SAPBEXHLevel0 4 5 4 2" xfId="26607" xr:uid="{299A02A3-CE6F-436B-8537-730AD73607C9}"/>
    <cellStyle name="SAPBEXHLevel0 4 5 5" xfId="15841" xr:uid="{B2A44D5D-7DFA-4E41-A098-8649607E49EC}"/>
    <cellStyle name="SAPBEXHLevel0 4 5 5 2" xfId="23755" xr:uid="{61654A43-3A37-4855-A174-3EB1B0DC70E2}"/>
    <cellStyle name="SAPBEXHLevel0 4 5 6" xfId="21846" xr:uid="{3515C131-45B8-44C3-8B76-C4D87A55F949}"/>
    <cellStyle name="SAPBEXHLevel0 4 6" xfId="5689" xr:uid="{C7ABE4AC-380D-48AF-BE62-63D4A72300CB}"/>
    <cellStyle name="SAPBEXHLevel0 4 6 2" xfId="13531" xr:uid="{913ECB40-8928-4896-B29F-1D004F9E9EF0}"/>
    <cellStyle name="SAPBEXHLevel0 4 6 2 2" xfId="19306" xr:uid="{6A1FDC87-1A81-485A-B57D-B56B4DB793E9}"/>
    <cellStyle name="SAPBEXHLevel0 4 6 2 2 2" xfId="27204" xr:uid="{DB221BF5-BB42-4F62-A059-478814E82167}"/>
    <cellStyle name="SAPBEXHLevel0 4 6 2 3" xfId="20155" xr:uid="{F641F746-E0D2-4DD9-ABE5-FDF3F5F8E33D}"/>
    <cellStyle name="SAPBEXHLevel0 4 6 2 3 2" xfId="28049" xr:uid="{2D57BAAC-602F-4696-BCEC-5A5582F86215}"/>
    <cellStyle name="SAPBEXHLevel0 4 6 2 4" xfId="20887" xr:uid="{716107CD-D895-4C45-B63B-2447F2ADC1A9}"/>
    <cellStyle name="SAPBEXHLevel0 4 6 2 4 2" xfId="28780" xr:uid="{F9832265-76D7-4C34-A520-DDF439937988}"/>
    <cellStyle name="SAPBEXHLevel0 4 6 2 5" xfId="22943" xr:uid="{5BCF4BCB-3C35-48C0-8FFB-43179359D90B}"/>
    <cellStyle name="SAPBEXHLevel0 4 6 3" xfId="16784" xr:uid="{2654D670-FE3C-474F-BA97-0817765E165C}"/>
    <cellStyle name="SAPBEXHLevel0 4 6 3 2" xfId="24696" xr:uid="{B5D33164-029A-41A4-95A0-2BE4085A401D}"/>
    <cellStyle name="SAPBEXHLevel0 4 6 4" xfId="16206" xr:uid="{4C72A88F-66F4-4B59-B459-24015B0BD163}"/>
    <cellStyle name="SAPBEXHLevel0 4 6 4 2" xfId="24118" xr:uid="{FD418C78-329D-4518-AB9F-75C3DBF7967C}"/>
    <cellStyle name="SAPBEXHLevel0 4 6 5" xfId="20380" xr:uid="{83686046-E6F1-493A-804F-E2DBECDDEDBE}"/>
    <cellStyle name="SAPBEXHLevel0 4 6 5 2" xfId="28274" xr:uid="{2B5499C4-9C8C-4153-B03E-09361F6ED672}"/>
    <cellStyle name="SAPBEXHLevel0 4 6 6" xfId="21897" xr:uid="{4228A7DC-F7B2-4C07-AAC5-7D71B88545D2}"/>
    <cellStyle name="SAPBEXHLevel0 4 7" xfId="5742" xr:uid="{607ECA9C-47C4-449B-8A3D-3AC6DEE3FD54}"/>
    <cellStyle name="SAPBEXHLevel0 4 7 2" xfId="13584" xr:uid="{831FBE18-0275-4712-9710-FAE41261517A}"/>
    <cellStyle name="SAPBEXHLevel0 4 7 2 2" xfId="19359" xr:uid="{A96C6C39-B3DF-409C-A9BD-B586AA6A4F00}"/>
    <cellStyle name="SAPBEXHLevel0 4 7 2 2 2" xfId="27257" xr:uid="{3B2D9349-93C6-4DEF-8920-9A94F6F30FBD}"/>
    <cellStyle name="SAPBEXHLevel0 4 7 2 3" xfId="20208" xr:uid="{B139C959-B45B-421F-BF9F-266D230369C4}"/>
    <cellStyle name="SAPBEXHLevel0 4 7 2 3 2" xfId="28102" xr:uid="{CCDF28AC-B1C4-4747-BB8F-FE1DFCAF7E72}"/>
    <cellStyle name="SAPBEXHLevel0 4 7 2 4" xfId="20940" xr:uid="{153CF04A-E20C-4047-9BAF-241696B3DFC8}"/>
    <cellStyle name="SAPBEXHLevel0 4 7 2 4 2" xfId="28833" xr:uid="{8B3F0480-8B4F-4839-B0B8-3FABCE6885D6}"/>
    <cellStyle name="SAPBEXHLevel0 4 7 2 5" xfId="22996" xr:uid="{648989A1-8BE9-4204-9E22-33324AEB1C9B}"/>
    <cellStyle name="SAPBEXHLevel0 4 7 3" xfId="16837" xr:uid="{9E593D4D-7E5B-4A04-AD6F-B671DC1FC610}"/>
    <cellStyle name="SAPBEXHLevel0 4 7 3 2" xfId="24749" xr:uid="{8A4E60E0-71EE-49CD-B4F1-623791554393}"/>
    <cellStyle name="SAPBEXHLevel0 4 7 4" xfId="18424" xr:uid="{1BDDDC33-C499-4701-9EE8-E9FB162B22F2}"/>
    <cellStyle name="SAPBEXHLevel0 4 7 4 2" xfId="26322" xr:uid="{81888E75-43DA-4B49-82D5-0D5D9FCEF9F0}"/>
    <cellStyle name="SAPBEXHLevel0 4 7 5" xfId="18901" xr:uid="{A8289722-9A39-487F-AB3F-6CC9878DBC72}"/>
    <cellStyle name="SAPBEXHLevel0 4 7 5 2" xfId="26799" xr:uid="{B7342028-8322-4251-BBFE-4B64ABCA888B}"/>
    <cellStyle name="SAPBEXHLevel0 4 7 6" xfId="21950" xr:uid="{F2F5CD35-D9FF-4E6A-8E2F-48788C7075B3}"/>
    <cellStyle name="SAPBEXHLevel0 4 8" xfId="12178" xr:uid="{1F903CA4-EB0D-478B-975D-1B4487084408}"/>
    <cellStyle name="SAPBEXHLevel0 4 8 2" xfId="18569" xr:uid="{88F428D6-948B-40BF-B5AE-55588DCA18A2}"/>
    <cellStyle name="SAPBEXHLevel0 4 8 2 2" xfId="26467" xr:uid="{7CD0AB88-C786-433D-9C3D-3BC01990AC03}"/>
    <cellStyle name="SAPBEXHLevel0 4 8 3" xfId="17873" xr:uid="{060FEBD4-0281-4A6E-906D-3922A49F6017}"/>
    <cellStyle name="SAPBEXHLevel0 4 8 3 2" xfId="25774" xr:uid="{04AE2123-D493-442E-9D58-AF69446FDFC4}"/>
    <cellStyle name="SAPBEXHLevel0 4 8 4" xfId="20356" xr:uid="{9FD63847-90D2-4CE1-B9D9-878132272D9D}"/>
    <cellStyle name="SAPBEXHLevel0 4 8 4 2" xfId="28250" xr:uid="{4CD46FA8-238C-461A-A9AE-B6BFA33D981E}"/>
    <cellStyle name="SAPBEXHLevel0 4 8 5" xfId="22422" xr:uid="{A2F6BD7A-57C0-4F9B-A8BE-0FA3799D8A28}"/>
    <cellStyle name="SAPBEXHLevel0 4 9" xfId="15886" xr:uid="{D8C02211-2ECC-4CA6-BE0C-DA9E67C17EEB}"/>
    <cellStyle name="SAPBEXHLevel0 4 9 2" xfId="23800" xr:uid="{E857234F-5CA2-402A-94E7-7CD875D31ED1}"/>
    <cellStyle name="SAPBEXHLevel0 5" xfId="2662" xr:uid="{5AC25B55-C46B-4868-8C43-9EC6B22983E8}"/>
    <cellStyle name="SAPBEXHLevel0 5 2" xfId="11843" xr:uid="{61A72627-B725-424C-AB6F-279293466D97}"/>
    <cellStyle name="SAPBEXHLevel0 5 2 2" xfId="18396" xr:uid="{A807081C-B73E-44F9-A1F9-983AA0E1972A}"/>
    <cellStyle name="SAPBEXHLevel0 5 2 2 2" xfId="26294" xr:uid="{38B5979C-77A6-4F80-8CF5-89BC12EF918B}"/>
    <cellStyle name="SAPBEXHLevel0 5 2 3" xfId="15332" xr:uid="{8A26D46F-7131-4680-A5D6-22E0C6ADBF64}"/>
    <cellStyle name="SAPBEXHLevel0 5 2 3 2" xfId="23254" xr:uid="{BAB4B72A-ABCD-454B-987B-896C8209761B}"/>
    <cellStyle name="SAPBEXHLevel0 5 2 4" xfId="18517" xr:uid="{D7385352-9F70-49C2-830B-801BCA7DAA03}"/>
    <cellStyle name="SAPBEXHLevel0 5 2 4 2" xfId="26415" xr:uid="{8F84FFC1-8D10-47CD-A6CC-83F6CF1470A9}"/>
    <cellStyle name="SAPBEXHLevel0 5 2 5" xfId="22313" xr:uid="{3CF5B167-3769-4603-B77F-589A42A1D298}"/>
    <cellStyle name="SAPBEXHLevel0 5 3" xfId="15717" xr:uid="{0B8BF80F-085E-4CAC-9E5A-CEF124D17373}"/>
    <cellStyle name="SAPBEXHLevel0 5 3 2" xfId="23631" xr:uid="{447C1EA9-11E1-407E-8B61-60DD9B0827AE}"/>
    <cellStyle name="SAPBEXHLevel0 5 4" xfId="19769" xr:uid="{3D390722-32CA-4647-907F-DAC425835F81}"/>
    <cellStyle name="SAPBEXHLevel0 5 4 2" xfId="27664" xr:uid="{B683A687-FE11-4AB8-B49C-1C19776DB5B1}"/>
    <cellStyle name="SAPBEXHLevel0 5 5" xfId="20408" xr:uid="{22C6F110-BBEA-4653-9F50-7D6A779EB22A}"/>
    <cellStyle name="SAPBEXHLevel0 5 5 2" xfId="28302" xr:uid="{6AADEC26-CBDD-47A7-8290-42348A226459}"/>
    <cellStyle name="SAPBEXHLevel0 5 6" xfId="21236" xr:uid="{03C2E395-FF46-4B10-A981-5B62F85EF8D1}"/>
    <cellStyle name="SAPBEXHLevel0 6" xfId="2960" xr:uid="{EB28DFCD-73AB-49B6-BF94-E1DDBBB257BA}"/>
    <cellStyle name="SAPBEXHLevel0 6 2" xfId="12123" xr:uid="{2149D033-D8ED-4166-A433-F23D995F92EC}"/>
    <cellStyle name="SAPBEXHLevel0 6 2 2" xfId="18519" xr:uid="{BE451592-B438-47CF-BF4F-8499BECF0A4A}"/>
    <cellStyle name="SAPBEXHLevel0 6 2 2 2" xfId="26417" xr:uid="{694E32C9-8C07-48DE-A1A9-528CF9E47E11}"/>
    <cellStyle name="SAPBEXHLevel0 6 2 3" xfId="16912" xr:uid="{17C5E517-8B4E-4502-8AB1-F7B46687F1F1}"/>
    <cellStyle name="SAPBEXHLevel0 6 2 3 2" xfId="24824" xr:uid="{55FA3506-69B2-4872-AE55-EF3E245F2223}"/>
    <cellStyle name="SAPBEXHLevel0 6 2 4" xfId="20262" xr:uid="{01339A3A-7E0B-4F8E-B555-2DCF6FE2CC53}"/>
    <cellStyle name="SAPBEXHLevel0 6 2 4 2" xfId="28156" xr:uid="{0C2502BB-5DF1-482A-BCB9-B6341B44B576}"/>
    <cellStyle name="SAPBEXHLevel0 6 2 5" xfId="22372" xr:uid="{2E69C849-F3B1-405E-9DC4-087352B9B3E3}"/>
    <cellStyle name="SAPBEXHLevel0 6 3" xfId="15836" xr:uid="{5F92519A-9688-4073-B24F-8E6FA4950CB5}"/>
    <cellStyle name="SAPBEXHLevel0 6 3 2" xfId="23750" xr:uid="{F13E9D36-926C-4BE7-82FC-1606D805AA97}"/>
    <cellStyle name="SAPBEXHLevel0 6 4" xfId="16253" xr:uid="{86EBB0EA-5BE4-449D-A8B8-07DD72A4AAB3}"/>
    <cellStyle name="SAPBEXHLevel0 6 4 2" xfId="24165" xr:uid="{1D557AB8-D641-4BBF-A68F-589534CC2056}"/>
    <cellStyle name="SAPBEXHLevel0 6 5" xfId="17415" xr:uid="{191FEC53-264E-43F8-A5A6-03FEA0DC2085}"/>
    <cellStyle name="SAPBEXHLevel0 6 5 2" xfId="25325" xr:uid="{C4BC2BCF-23FB-43C6-AB5E-F4CAAABC87BD}"/>
    <cellStyle name="SAPBEXHLevel0 6 6" xfId="21313" xr:uid="{B1F7F0EA-FF6E-4F9E-AC99-E75A515C44B1}"/>
    <cellStyle name="SAPBEXHLevel0 7" xfId="4635" xr:uid="{36A051C5-C757-4513-8CA0-631C40171617}"/>
    <cellStyle name="SAPBEXHLevel0 7 2" xfId="12679" xr:uid="{D2810675-3037-4011-9362-2338AD3E7DAF}"/>
    <cellStyle name="SAPBEXHLevel0 7 2 2" xfId="18786" xr:uid="{1B7A0DAA-5D36-43EA-A688-15624C3D1A85}"/>
    <cellStyle name="SAPBEXHLevel0 7 2 2 2" xfId="26684" xr:uid="{9C4D4C13-B83B-4BAE-8060-E994FD25A3C1}"/>
    <cellStyle name="SAPBEXHLevel0 7 2 3" xfId="15634" xr:uid="{549CFF21-CF36-4B44-B9C3-A1BDFCAC9E4F}"/>
    <cellStyle name="SAPBEXHLevel0 7 2 3 2" xfId="23549" xr:uid="{3E43DBC5-C5BC-4D13-96A3-CBA645D8CB22}"/>
    <cellStyle name="SAPBEXHLevel0 7 2 4" xfId="18182" xr:uid="{92AA27F9-1F3B-4E4F-919B-11CBF31D8BE2}"/>
    <cellStyle name="SAPBEXHLevel0 7 2 4 2" xfId="26081" xr:uid="{E66BC821-0C70-497E-A6CB-1354A014CBE3}"/>
    <cellStyle name="SAPBEXHLevel0 7 2 5" xfId="22525" xr:uid="{DC1482D1-517D-4280-B8A5-3ADF0567230A}"/>
    <cellStyle name="SAPBEXHLevel0 7 3" xfId="16872" xr:uid="{3956854C-43C2-4A5C-B3BF-46E61AEEB3F4}"/>
    <cellStyle name="SAPBEXHLevel0 7 3 2" xfId="24784" xr:uid="{87BB32C4-5F0C-447B-B07A-A0E275961E6F}"/>
    <cellStyle name="SAPBEXHLevel0 7 4" xfId="21472" xr:uid="{CE2E611D-04A0-45BF-8672-268BD3B0EA59}"/>
    <cellStyle name="SAPBEXHLevel0 8" xfId="7205" xr:uid="{760C031A-305F-42BA-AE0E-8DCBEB0C5051}"/>
    <cellStyle name="SAPBEXHLevel0 8 2" xfId="13977" xr:uid="{35A7B3CF-2100-4E3E-ABBA-AF6FEC665443}"/>
    <cellStyle name="SAPBEXHLevel0 8 2 2" xfId="19514" xr:uid="{50C3F021-9F7C-4245-9B0E-C89A2EC4F13E}"/>
    <cellStyle name="SAPBEXHLevel0 8 2 2 2" xfId="27410" xr:uid="{4AD1F6AF-2257-479E-BC40-9282780C8635}"/>
    <cellStyle name="SAPBEXHLevel0 8 2 3" xfId="20316" xr:uid="{03FF73D0-4064-44B8-A5C0-34363AB4D4D9}"/>
    <cellStyle name="SAPBEXHLevel0 8 2 3 2" xfId="28210" xr:uid="{9E889BA0-191E-48B5-9F6D-1229CA4036CC}"/>
    <cellStyle name="SAPBEXHLevel0 8 2 4" xfId="20990" xr:uid="{C30699CC-AFFE-4777-99CC-81BD9730CAE0}"/>
    <cellStyle name="SAPBEXHLevel0 8 2 4 2" xfId="28883" xr:uid="{A26C2A1B-D54C-4F06-A19B-929331BBEBDA}"/>
    <cellStyle name="SAPBEXHLevel0 8 2 5" xfId="23046" xr:uid="{2C6FA57B-40D9-4BD9-B7D7-39BA0C7F5C70}"/>
    <cellStyle name="SAPBEXHLevel0 8 3" xfId="17145" xr:uid="{EFA1536F-63DC-452F-8FA4-BC2FCB274D4C}"/>
    <cellStyle name="SAPBEXHLevel0 8 3 2" xfId="25057" xr:uid="{7E2DDE73-D51F-49B6-B741-110771E3A027}"/>
    <cellStyle name="SAPBEXHLevel0 8 4" xfId="18136" xr:uid="{AD0AFAA4-4850-401B-A480-9C881E61E962}"/>
    <cellStyle name="SAPBEXHLevel0 8 4 2" xfId="26035" xr:uid="{621AE910-9CE3-4B3C-9474-6F53A405F65E}"/>
    <cellStyle name="SAPBEXHLevel0 8 5" xfId="15541" xr:uid="{933C6310-DE8B-4CB9-943B-4C33B016D20A}"/>
    <cellStyle name="SAPBEXHLevel0 8 5 2" xfId="23459" xr:uid="{3E3C1559-C0F0-4A66-868D-ACFF542C0F91}"/>
    <cellStyle name="SAPBEXHLevel0 8 6" xfId="22000" xr:uid="{3A56FDA1-B585-4658-8CEA-ED4A572D9ECF}"/>
    <cellStyle name="SAPBEXHLevel0 9" xfId="8488" xr:uid="{6B613EE4-4BE6-4363-AA4A-EAD625627D09}"/>
    <cellStyle name="SAPBEXHLevel0 9 2" xfId="17513" xr:uid="{A0F09858-5313-460F-990B-E6D9261F3474}"/>
    <cellStyle name="SAPBEXHLevel0 9 2 2" xfId="25423" xr:uid="{005B2587-1255-4364-8883-5AECF476D5B3}"/>
    <cellStyle name="SAPBEXHLevel0 9 3" xfId="17047" xr:uid="{188C7356-7659-4C77-9C88-EEFF06FA9A69}"/>
    <cellStyle name="SAPBEXHLevel0 9 3 2" xfId="24959" xr:uid="{E3A13F84-83BB-41B0-926F-16ADEC3FF104}"/>
    <cellStyle name="SAPBEXHLevel0 9 4" xfId="15266" xr:uid="{6B22E84C-ADDD-43D2-85E6-90CBD2E9DCED}"/>
    <cellStyle name="SAPBEXHLevel0 9 4 2" xfId="23188" xr:uid="{1B552796-6712-4B48-8946-2C66F7B1C298}"/>
    <cellStyle name="SAPBEXHLevel0 9 5" xfId="22104" xr:uid="{F32CF02F-DC24-41C3-B6FE-16AC69E94E58}"/>
    <cellStyle name="SAPBEXHLevel1" xfId="2067" xr:uid="{BDAFEDC2-C827-4BC7-AA68-71E78AA49706}"/>
    <cellStyle name="SAPBEXHLevel1 10" xfId="10269" xr:uid="{7E0BE09D-A6D1-4BBA-AE5A-277DDCF29B74}"/>
    <cellStyle name="SAPBEXHLevel1 10 2" xfId="17914" xr:uid="{30FCF2A4-019F-4FD3-AA83-4EB0778F3233}"/>
    <cellStyle name="SAPBEXHLevel1 10 2 2" xfId="25815" xr:uid="{5530EEC4-E42F-4A34-B492-5D4AFA466CA1}"/>
    <cellStyle name="SAPBEXHLevel1 10 3" xfId="15406" xr:uid="{2B3C41D4-F573-4784-8674-F435C1A49A00}"/>
    <cellStyle name="SAPBEXHLevel1 10 3 2" xfId="23327" xr:uid="{7F08F07E-EA6D-4C17-992C-E1A431540952}"/>
    <cellStyle name="SAPBEXHLevel1 10 4" xfId="17927" xr:uid="{5512E163-EE21-4FFD-BAAA-98378D924E22}"/>
    <cellStyle name="SAPBEXHLevel1 10 4 2" xfId="25828" xr:uid="{02ADEAB5-3BAF-466D-9C1E-3A1A9E88C82F}"/>
    <cellStyle name="SAPBEXHLevel1 10 5" xfId="22143" xr:uid="{283C5986-CA35-47A8-84D5-1A9A86E259E0}"/>
    <cellStyle name="SAPBEXHLevel1 11" xfId="14654" xr:uid="{FB9B42C9-3531-4564-9999-082BC1FABBA2}"/>
    <cellStyle name="SAPBEXHLevel1 11 2" xfId="19778" xr:uid="{6FA166C8-3D02-451D-AA78-AB4608326E55}"/>
    <cellStyle name="SAPBEXHLevel1 11 2 2" xfId="27673" xr:uid="{B6AA202C-0A88-49C0-859F-FCE1D58D39F6}"/>
    <cellStyle name="SAPBEXHLevel1 11 3" xfId="20501" xr:uid="{D74679DA-C41D-4099-8017-FE0EB2F5B913}"/>
    <cellStyle name="SAPBEXHLevel1 11 3 2" xfId="28394" xr:uid="{8142541B-6275-4717-9047-B4F38E89D47F}"/>
    <cellStyle name="SAPBEXHLevel1 11 4" xfId="21076" xr:uid="{23752989-36EA-495F-B98F-A3CBE5E77610}"/>
    <cellStyle name="SAPBEXHLevel1 11 4 2" xfId="28969" xr:uid="{EA524146-673C-4654-91DE-76682B7A3552}"/>
    <cellStyle name="SAPBEXHLevel1 11 5" xfId="23132" xr:uid="{FB3B8651-2275-4A55-8C9D-7AF6704373C2}"/>
    <cellStyle name="SAPBEXHLevel1 12" xfId="21143" xr:uid="{F9B17C9A-DC70-4258-8A4D-879AA0EDA48D}"/>
    <cellStyle name="SAPBEXHLevel1 2" xfId="2068" xr:uid="{086A7352-F982-4BD4-8D2C-D09437AB714C}"/>
    <cellStyle name="SAPBEXHLevel1 2 10" xfId="14655" xr:uid="{64FA2ADC-F68C-465E-ACD3-AB60E1BF0F33}"/>
    <cellStyle name="SAPBEXHLevel1 2 10 2" xfId="19779" xr:uid="{A2B296CB-AFCA-4F47-A588-443AD23DC06F}"/>
    <cellStyle name="SAPBEXHLevel1 2 10 2 2" xfId="27674" xr:uid="{6441DF1F-D317-4749-8194-8713073BAAA5}"/>
    <cellStyle name="SAPBEXHLevel1 2 10 3" xfId="20502" xr:uid="{DE97B3FA-3EA0-4873-8B24-028865BB716C}"/>
    <cellStyle name="SAPBEXHLevel1 2 10 3 2" xfId="28395" xr:uid="{822ABC34-61D0-4493-A4C7-F11579C5872B}"/>
    <cellStyle name="SAPBEXHLevel1 2 10 4" xfId="21077" xr:uid="{7519B043-30B8-45A4-9B73-B227D958EC75}"/>
    <cellStyle name="SAPBEXHLevel1 2 10 4 2" xfId="28970" xr:uid="{9FF944EF-97C8-41BC-81B1-286385229757}"/>
    <cellStyle name="SAPBEXHLevel1 2 10 5" xfId="23133" xr:uid="{76DCB552-3FDD-42C7-8AFE-22B1A8A5088D}"/>
    <cellStyle name="SAPBEXHLevel1 2 11" xfId="21144" xr:uid="{C4C770B3-4384-4B15-9C3E-00A9EC177CB2}"/>
    <cellStyle name="SAPBEXHLevel1 2 2" xfId="2867" xr:uid="{7BBC91C9-7BDD-4349-9A94-B9D271B6B95C}"/>
    <cellStyle name="SAPBEXHLevel1 2 2 10" xfId="12036" xr:uid="{E0DD1200-353E-400A-9736-EB918D6BF4F6}"/>
    <cellStyle name="SAPBEXHLevel1 2 2 10 2" xfId="18494" xr:uid="{352888F3-4E6F-4E1F-BCD6-9072F61C6C5C}"/>
    <cellStyle name="SAPBEXHLevel1 2 2 10 2 2" xfId="26392" xr:uid="{EA83EAE8-3366-4C9D-ADD1-56CB958EFE42}"/>
    <cellStyle name="SAPBEXHLevel1 2 2 10 3" xfId="16028" xr:uid="{545E93A7-0BA6-4A55-A4FD-31A7467BB8FB}"/>
    <cellStyle name="SAPBEXHLevel1 2 2 10 3 2" xfId="23941" xr:uid="{CB670536-4213-4DEB-9596-8816A83710B4}"/>
    <cellStyle name="SAPBEXHLevel1 2 2 10 4" xfId="15968" xr:uid="{1F6ADFA2-4C1C-4224-B77C-69BE7945EF66}"/>
    <cellStyle name="SAPBEXHLevel1 2 2 10 4 2" xfId="23882" xr:uid="{79047C22-475F-4D9D-9B3C-D2826526E28A}"/>
    <cellStyle name="SAPBEXHLevel1 2 2 10 5" xfId="22353" xr:uid="{E1065E55-CF12-407E-A489-059AD1504925}"/>
    <cellStyle name="SAPBEXHLevel1 2 2 11" xfId="15809" xr:uid="{2D141F7E-6EF9-4CC0-94E0-96066299575C}"/>
    <cellStyle name="SAPBEXHLevel1 2 2 11 2" xfId="23723" xr:uid="{C78902D1-6958-48BB-96A6-573CDDE348ED}"/>
    <cellStyle name="SAPBEXHLevel1 2 2 12" xfId="18473" xr:uid="{F0FEE7FD-86DA-4B29-9B5D-E0F2F4F68B60}"/>
    <cellStyle name="SAPBEXHLevel1 2 2 12 2" xfId="26371" xr:uid="{5EECE71D-8AAB-4381-8612-B5E34BC461C2}"/>
    <cellStyle name="SAPBEXHLevel1 2 2 13" xfId="16233" xr:uid="{81282316-5DD4-4F0E-90DF-609FAD22FEC8}"/>
    <cellStyle name="SAPBEXHLevel1 2 2 13 2" xfId="24145" xr:uid="{7DA1DFA2-36EA-4F04-A25F-678420A65042}"/>
    <cellStyle name="SAPBEXHLevel1 2 2 14" xfId="21288" xr:uid="{8511889D-87CD-4298-AB0E-FAA409DCEE9D}"/>
    <cellStyle name="SAPBEXHLevel1 2 2 2" xfId="5294" xr:uid="{BB824FC9-BD9D-4712-82F9-A60DCEF58156}"/>
    <cellStyle name="SAPBEXHLevel1 2 2 2 2" xfId="13146" xr:uid="{06DA598A-DB10-4247-8137-9815822A40AB}"/>
    <cellStyle name="SAPBEXHLevel1 2 2 2 2 2" xfId="18952" xr:uid="{7943A419-8ABA-402B-900B-3666B916EDDD}"/>
    <cellStyle name="SAPBEXHLevel1 2 2 2 2 2 2" xfId="26850" xr:uid="{6F7261E1-D20E-4187-87C1-E05B9F652044}"/>
    <cellStyle name="SAPBEXHLevel1 2 2 2 2 3" xfId="15289" xr:uid="{974B73CE-F5B4-413E-8E21-FD8B62E7C21B}"/>
    <cellStyle name="SAPBEXHLevel1 2 2 2 2 3 2" xfId="23211" xr:uid="{C9555961-77A9-4E83-9076-6FDB91D0BF7D}"/>
    <cellStyle name="SAPBEXHLevel1 2 2 2 2 4" xfId="20248" xr:uid="{1D5825C8-0986-4E03-9FE3-9A6F316B0130}"/>
    <cellStyle name="SAPBEXHLevel1 2 2 2 2 4 2" xfId="28142" xr:uid="{2CBE2873-18CA-46E3-A9B4-1DCF6F2895F4}"/>
    <cellStyle name="SAPBEXHLevel1 2 2 2 2 5" xfId="22594" xr:uid="{97DCBC74-7870-4139-A9D0-59CFC0514EC8}"/>
    <cellStyle name="SAPBEXHLevel1 2 2 2 3" xfId="16424" xr:uid="{F101AF02-8977-440C-AC55-6F3F24FE9F3C}"/>
    <cellStyle name="SAPBEXHLevel1 2 2 2 3 2" xfId="24336" xr:uid="{025D171D-CC4C-4465-93CE-5F09AEADCF7B}"/>
    <cellStyle name="SAPBEXHLevel1 2 2 2 4" xfId="15767" xr:uid="{926AB739-E689-4FA1-A91F-D70AECA723A3}"/>
    <cellStyle name="SAPBEXHLevel1 2 2 2 4 2" xfId="23681" xr:uid="{4A8971B4-C21C-4580-8C21-ABA7B2311448}"/>
    <cellStyle name="SAPBEXHLevel1 2 2 2 5" xfId="17884" xr:uid="{A5BAA4E6-43D1-40E6-A024-31276746EC9F}"/>
    <cellStyle name="SAPBEXHLevel1 2 2 2 5 2" xfId="25785" xr:uid="{09362594-3B47-4C14-A58C-DF7279C60E77}"/>
    <cellStyle name="SAPBEXHLevel1 2 2 2 6" xfId="21546" xr:uid="{669FDE68-9670-44B9-BBFE-3311E80636E6}"/>
    <cellStyle name="SAPBEXHLevel1 2 2 3" xfId="5532" xr:uid="{1FEA9F4B-6C56-4F62-8A27-0A308001B716}"/>
    <cellStyle name="SAPBEXHLevel1 2 2 3 2" xfId="13374" xr:uid="{ABB5198F-1E5A-4AE4-83DA-6B5FC0D4C231}"/>
    <cellStyle name="SAPBEXHLevel1 2 2 3 2 2" xfId="19149" xr:uid="{F294418E-4E4E-498F-BDA4-3BA3081B73CF}"/>
    <cellStyle name="SAPBEXHLevel1 2 2 3 2 2 2" xfId="27047" xr:uid="{5DFB2AFE-CDDC-4C0C-BD0A-25FA9CE8FBEE}"/>
    <cellStyle name="SAPBEXHLevel1 2 2 3 2 3" xfId="19998" xr:uid="{70E008BE-74EC-4079-8ED0-2CC012E072BB}"/>
    <cellStyle name="SAPBEXHLevel1 2 2 3 2 3 2" xfId="27892" xr:uid="{92CA9EB1-8569-4F3F-8114-2299525576A7}"/>
    <cellStyle name="SAPBEXHLevel1 2 2 3 2 4" xfId="20730" xr:uid="{920F7AD3-6931-47C2-B25A-0AC2543D53DC}"/>
    <cellStyle name="SAPBEXHLevel1 2 2 3 2 4 2" xfId="28623" xr:uid="{A45DEB84-662A-4897-86DE-46FF1573DCD5}"/>
    <cellStyle name="SAPBEXHLevel1 2 2 3 2 5" xfId="22786" xr:uid="{A08CB485-3248-4E87-9CD5-08F5E107B2D3}"/>
    <cellStyle name="SAPBEXHLevel1 2 2 3 3" xfId="16627" xr:uid="{F2E5CCC9-3525-490B-A579-FB57FD69E071}"/>
    <cellStyle name="SAPBEXHLevel1 2 2 3 3 2" xfId="24539" xr:uid="{44BC5720-0DBD-4B00-804A-210B87A0356A}"/>
    <cellStyle name="SAPBEXHLevel1 2 2 3 4" xfId="16358" xr:uid="{7526B7EF-5274-4515-BE79-7DB73FB47EAE}"/>
    <cellStyle name="SAPBEXHLevel1 2 2 3 4 2" xfId="24270" xr:uid="{52B57824-07F9-4264-9794-F408E0BB5F27}"/>
    <cellStyle name="SAPBEXHLevel1 2 2 3 5" xfId="15688" xr:uid="{8A205B9D-FE7A-42B4-B17E-D2B0FB1AC684}"/>
    <cellStyle name="SAPBEXHLevel1 2 2 3 5 2" xfId="23602" xr:uid="{28B73F75-7050-4321-897A-541ED866DCD4}"/>
    <cellStyle name="SAPBEXHLevel1 2 2 3 6" xfId="21740" xr:uid="{4063DC8D-4F60-41CE-823A-254121EA86EF}"/>
    <cellStyle name="SAPBEXHLevel1 2 2 4" xfId="5589" xr:uid="{35C294BD-199B-4BD9-821B-90EAD50EB38C}"/>
    <cellStyle name="SAPBEXHLevel1 2 2 4 2" xfId="13431" xr:uid="{B868099F-AD4F-4A34-BBA7-6AE86776134C}"/>
    <cellStyle name="SAPBEXHLevel1 2 2 4 2 2" xfId="19206" xr:uid="{20AF8237-63B4-4D25-BCA4-3C5455237B0E}"/>
    <cellStyle name="SAPBEXHLevel1 2 2 4 2 2 2" xfId="27104" xr:uid="{C2190F3F-0A1F-4BCB-958F-2CE670735E20}"/>
    <cellStyle name="SAPBEXHLevel1 2 2 4 2 3" xfId="20055" xr:uid="{5960C1AE-68AA-400E-B075-7A6A11BBAF9D}"/>
    <cellStyle name="SAPBEXHLevel1 2 2 4 2 3 2" xfId="27949" xr:uid="{97079B52-CCC7-4BD5-BB62-7CD1AB001964}"/>
    <cellStyle name="SAPBEXHLevel1 2 2 4 2 4" xfId="20787" xr:uid="{C832FE22-6622-4632-B35A-C1A6C6FC018E}"/>
    <cellStyle name="SAPBEXHLevel1 2 2 4 2 4 2" xfId="28680" xr:uid="{89D7C071-094C-4C5C-B36B-28FE8A16C2EE}"/>
    <cellStyle name="SAPBEXHLevel1 2 2 4 2 5" xfId="22843" xr:uid="{0B467C41-0E13-4E37-B7E0-D6A384A2140D}"/>
    <cellStyle name="SAPBEXHLevel1 2 2 4 3" xfId="16684" xr:uid="{4CD4611D-FE9F-466F-BF9A-8BCA426A50A2}"/>
    <cellStyle name="SAPBEXHLevel1 2 2 4 3 2" xfId="24596" xr:uid="{9A71DCE0-6A0A-43B1-9A56-7386BB1C6DEC}"/>
    <cellStyle name="SAPBEXHLevel1 2 2 4 4" xfId="16355" xr:uid="{0563DEC8-E5A0-46AC-99D6-CEF3145AAE8E}"/>
    <cellStyle name="SAPBEXHLevel1 2 2 4 4 2" xfId="24267" xr:uid="{B9124710-B9EA-4ED9-874C-0FD4088FD876}"/>
    <cellStyle name="SAPBEXHLevel1 2 2 4 5" xfId="16076" xr:uid="{E4428B5D-505B-4E11-9543-DBE56162B2F9}"/>
    <cellStyle name="SAPBEXHLevel1 2 2 4 5 2" xfId="23988" xr:uid="{A1B6C0A7-623B-4043-BAF1-A56B7ACD54AD}"/>
    <cellStyle name="SAPBEXHLevel1 2 2 4 6" xfId="21797" xr:uid="{D878B051-37AA-40B9-94CE-D4066BE87045}"/>
    <cellStyle name="SAPBEXHLevel1 2 2 5" xfId="5639" xr:uid="{FAB93C76-4119-4845-8AFC-50E1C80FFEAB}"/>
    <cellStyle name="SAPBEXHLevel1 2 2 5 2" xfId="13481" xr:uid="{881F7C7B-085E-434F-A913-1C91E7933A40}"/>
    <cellStyle name="SAPBEXHLevel1 2 2 5 2 2" xfId="19256" xr:uid="{2C24A762-CF4E-4489-8619-9C0416C9C769}"/>
    <cellStyle name="SAPBEXHLevel1 2 2 5 2 2 2" xfId="27154" xr:uid="{5551EA68-DF66-43FA-8019-0208380F3A61}"/>
    <cellStyle name="SAPBEXHLevel1 2 2 5 2 3" xfId="20105" xr:uid="{D4E1E289-84E6-424F-AA7D-4DD45325C880}"/>
    <cellStyle name="SAPBEXHLevel1 2 2 5 2 3 2" xfId="27999" xr:uid="{4F10A27A-1599-4D13-A0CF-7B7C1F706733}"/>
    <cellStyle name="SAPBEXHLevel1 2 2 5 2 4" xfId="20837" xr:uid="{FA4DA701-C7EF-4E5A-8508-B7BDA13DAC60}"/>
    <cellStyle name="SAPBEXHLevel1 2 2 5 2 4 2" xfId="28730" xr:uid="{65E25736-0158-4151-8413-FA8255395D01}"/>
    <cellStyle name="SAPBEXHLevel1 2 2 5 2 5" xfId="22893" xr:uid="{2B962C3A-585E-4B10-A843-210002A23F5D}"/>
    <cellStyle name="SAPBEXHLevel1 2 2 5 3" xfId="16734" xr:uid="{C415C20C-0C8D-4C2E-A791-F46D1BB01A43}"/>
    <cellStyle name="SAPBEXHLevel1 2 2 5 3 2" xfId="24646" xr:uid="{7EF3FBA8-4E7E-429D-9D29-7DCDFA08886C}"/>
    <cellStyle name="SAPBEXHLevel1 2 2 5 4" xfId="16209" xr:uid="{5E3E298F-D4B2-4606-A318-200B382C71E1}"/>
    <cellStyle name="SAPBEXHLevel1 2 2 5 4 2" xfId="24121" xr:uid="{D630FFE2-FF8A-4C2B-BC70-902E27755390}"/>
    <cellStyle name="SAPBEXHLevel1 2 2 5 5" xfId="16077" xr:uid="{98B3F15B-940E-43A0-8330-E58AFC2A46D9}"/>
    <cellStyle name="SAPBEXHLevel1 2 2 5 5 2" xfId="23989" xr:uid="{18E7F7D0-F81D-4ED7-8AED-3975791CB342}"/>
    <cellStyle name="SAPBEXHLevel1 2 2 5 6" xfId="21847" xr:uid="{4495FA21-9519-48F4-A4F3-A2541F7B8FBF}"/>
    <cellStyle name="SAPBEXHLevel1 2 2 6" xfId="5690" xr:uid="{57568C8D-1A6D-4B47-8CB8-4097E000C84D}"/>
    <cellStyle name="SAPBEXHLevel1 2 2 6 2" xfId="13532" xr:uid="{CE01689E-43F1-4914-9A87-6EF8601C7A94}"/>
    <cellStyle name="SAPBEXHLevel1 2 2 6 2 2" xfId="19307" xr:uid="{B0EDD940-21F1-47A5-A080-297459643E38}"/>
    <cellStyle name="SAPBEXHLevel1 2 2 6 2 2 2" xfId="27205" xr:uid="{642A630C-2445-4433-825B-84242C3D7977}"/>
    <cellStyle name="SAPBEXHLevel1 2 2 6 2 3" xfId="20156" xr:uid="{CFD6CE12-74CF-4088-AF9A-66998239FE62}"/>
    <cellStyle name="SAPBEXHLevel1 2 2 6 2 3 2" xfId="28050" xr:uid="{240CB260-AE44-4C6A-AFE0-3CDC9F9BF647}"/>
    <cellStyle name="SAPBEXHLevel1 2 2 6 2 4" xfId="20888" xr:uid="{F053437E-E5A6-4410-8C99-AD828A6726BE}"/>
    <cellStyle name="SAPBEXHLevel1 2 2 6 2 4 2" xfId="28781" xr:uid="{4FC1E683-4718-41AF-9B5B-E467A1DB6653}"/>
    <cellStyle name="SAPBEXHLevel1 2 2 6 2 5" xfId="22944" xr:uid="{454BD2DC-DFD8-4578-984A-A3FCEBB657C4}"/>
    <cellStyle name="SAPBEXHLevel1 2 2 6 3" xfId="16785" xr:uid="{DAADA70A-C449-4F26-8D29-EAD96F745118}"/>
    <cellStyle name="SAPBEXHLevel1 2 2 6 3 2" xfId="24697" xr:uid="{29822475-749B-4255-A16C-33D0B1471C30}"/>
    <cellStyle name="SAPBEXHLevel1 2 2 6 4" xfId="18220" xr:uid="{543024E3-5B87-4D59-97FB-9E0D5109FFD6}"/>
    <cellStyle name="SAPBEXHLevel1 2 2 6 4 2" xfId="26119" xr:uid="{3F6EC592-2D7D-403F-8CDA-79859C13E670}"/>
    <cellStyle name="SAPBEXHLevel1 2 2 6 5" xfId="15945" xr:uid="{0E0053E2-9050-4793-BC17-C69F7515B2C7}"/>
    <cellStyle name="SAPBEXHLevel1 2 2 6 5 2" xfId="23859" xr:uid="{CFD442F9-70D6-4CD7-84B1-ED6C7C52EE75}"/>
    <cellStyle name="SAPBEXHLevel1 2 2 6 6" xfId="21898" xr:uid="{C6F0FB13-AA1F-4540-9DD8-DA7EF31730CA}"/>
    <cellStyle name="SAPBEXHLevel1 2 2 7" xfId="5743" xr:uid="{DCC079AC-2775-4381-9319-3701B4B80C69}"/>
    <cellStyle name="SAPBEXHLevel1 2 2 7 2" xfId="13585" xr:uid="{D61F5B47-E967-4ABC-BFF7-2DFDE06B6A19}"/>
    <cellStyle name="SAPBEXHLevel1 2 2 7 2 2" xfId="19360" xr:uid="{97DC38C0-F413-4363-81D8-489972A35C6E}"/>
    <cellStyle name="SAPBEXHLevel1 2 2 7 2 2 2" xfId="27258" xr:uid="{4616CE15-525D-4E83-8022-E176F03674F5}"/>
    <cellStyle name="SAPBEXHLevel1 2 2 7 2 3" xfId="20209" xr:uid="{8C429641-BF3A-4213-9AF4-F2B5AC16FBE7}"/>
    <cellStyle name="SAPBEXHLevel1 2 2 7 2 3 2" xfId="28103" xr:uid="{52694D50-64CD-4248-B333-B96041862AED}"/>
    <cellStyle name="SAPBEXHLevel1 2 2 7 2 4" xfId="20941" xr:uid="{8678AD4C-8EA9-45BA-AA32-41DF214305D1}"/>
    <cellStyle name="SAPBEXHLevel1 2 2 7 2 4 2" xfId="28834" xr:uid="{5E25B1D6-E4C0-4F4E-B1D9-27A143FE61D0}"/>
    <cellStyle name="SAPBEXHLevel1 2 2 7 2 5" xfId="22997" xr:uid="{3191F640-F2B0-4A7F-B393-E78A90620D54}"/>
    <cellStyle name="SAPBEXHLevel1 2 2 7 3" xfId="16838" xr:uid="{E571BD1B-D90F-40A2-8BA8-210414145EB0}"/>
    <cellStyle name="SAPBEXHLevel1 2 2 7 3 2" xfId="24750" xr:uid="{702BBCC2-92E0-4E06-B0BD-8E1ED397AEBA}"/>
    <cellStyle name="SAPBEXHLevel1 2 2 7 4" xfId="18024" xr:uid="{819A35E4-47EC-44B9-9DC7-AD7160CBE2C4}"/>
    <cellStyle name="SAPBEXHLevel1 2 2 7 4 2" xfId="25924" xr:uid="{65FE9CE3-5DDE-4416-B8A9-04A61216A4E1}"/>
    <cellStyle name="SAPBEXHLevel1 2 2 7 5" xfId="20548" xr:uid="{2D6BB5BC-C5D4-4622-9FC2-910B72A56593}"/>
    <cellStyle name="SAPBEXHLevel1 2 2 7 5 2" xfId="28441" xr:uid="{2AC486A0-72F1-4C48-990B-5E9BDCDC8211}"/>
    <cellStyle name="SAPBEXHLevel1 2 2 7 6" xfId="21951" xr:uid="{A984B977-37EA-4B92-8A69-53C6B33D4E46}"/>
    <cellStyle name="SAPBEXHLevel1 2 2 8" xfId="7700" xr:uid="{9BB948D6-158F-439F-86E9-00C1F86C2EA1}"/>
    <cellStyle name="SAPBEXHLevel1 2 2 8 2" xfId="14342" xr:uid="{8B049274-C50D-42AE-BA8F-0CF69ED34043}"/>
    <cellStyle name="SAPBEXHLevel1 2 2 8 2 2" xfId="19657" xr:uid="{B4FED821-DF61-4AA5-9FA1-6A1B843B824A}"/>
    <cellStyle name="SAPBEXHLevel1 2 2 8 2 2 2" xfId="27552" xr:uid="{3EED107A-6568-41B0-925A-FD8DC53891AE}"/>
    <cellStyle name="SAPBEXHLevel1 2 2 8 2 3" xfId="20417" xr:uid="{A5730A4D-0398-4103-A72B-21CC3F2555EE}"/>
    <cellStyle name="SAPBEXHLevel1 2 2 8 2 3 2" xfId="28311" xr:uid="{ECBF31C3-77E5-4AD2-954A-12F560F37037}"/>
    <cellStyle name="SAPBEXHLevel1 2 2 8 2 4" xfId="21043" xr:uid="{4AC5CCBA-1736-4A5D-A8B8-6A6F0183112F}"/>
    <cellStyle name="SAPBEXHLevel1 2 2 8 2 4 2" xfId="28936" xr:uid="{0CC5DEF5-1797-4609-B57A-0BAC86620E75}"/>
    <cellStyle name="SAPBEXHLevel1 2 2 8 2 5" xfId="23099" xr:uid="{2C05F377-963F-4DEE-9A5C-B3931AEB0AF3}"/>
    <cellStyle name="SAPBEXHLevel1 2 2 8 3" xfId="17283" xr:uid="{BF16CDD6-94E8-466B-83B2-814EE0EFAF1E}"/>
    <cellStyle name="SAPBEXHLevel1 2 2 8 3 2" xfId="25194" xr:uid="{44DB26C5-6351-4133-9433-487F83485498}"/>
    <cellStyle name="SAPBEXHLevel1 2 2 8 4" xfId="16172" xr:uid="{878AC39C-8A89-45F8-90C0-D221C15D720B}"/>
    <cellStyle name="SAPBEXHLevel1 2 2 8 4 2" xfId="24084" xr:uid="{CF04DAD8-3BE4-4460-B982-776D32B06CB9}"/>
    <cellStyle name="SAPBEXHLevel1 2 2 8 5" xfId="19588" xr:uid="{E6598222-8758-40F3-A6D1-D8778C9E816F}"/>
    <cellStyle name="SAPBEXHLevel1 2 2 8 5 2" xfId="27484" xr:uid="{B5E921CC-84E3-47C3-BCA8-25C8FCD0CFF2}"/>
    <cellStyle name="SAPBEXHLevel1 2 2 8 6" xfId="22053" xr:uid="{B10AE1F3-6928-4BFA-9943-0C1F42FC339E}"/>
    <cellStyle name="SAPBEXHLevel1 2 2 9" xfId="10871" xr:uid="{7B444AEC-FAB8-4F40-A6CB-C2054437DD1E}"/>
    <cellStyle name="SAPBEXHLevel1 2 2 9 2" xfId="18093" xr:uid="{69A3F660-CFDA-472C-A6DE-0C592D663B9A}"/>
    <cellStyle name="SAPBEXHLevel1 2 2 9 2 2" xfId="25992" xr:uid="{83B58198-070A-4A22-8662-9D3D78EEC80D}"/>
    <cellStyle name="SAPBEXHLevel1 2 2 9 3" xfId="15379" xr:uid="{19B9C834-C915-4608-86E2-AFEA1010B2DC}"/>
    <cellStyle name="SAPBEXHLevel1 2 2 9 3 2" xfId="23301" xr:uid="{A8F36FFA-B6A3-4271-B60E-E72E189816E7}"/>
    <cellStyle name="SAPBEXHLevel1 2 2 9 4" xfId="17449" xr:uid="{9C14014C-5338-46F1-91AB-195655BE59D4}"/>
    <cellStyle name="SAPBEXHLevel1 2 2 9 4 2" xfId="25359" xr:uid="{1DC2750C-16F0-429A-8A5F-D429543026A3}"/>
    <cellStyle name="SAPBEXHLevel1 2 2 9 5" xfId="22203" xr:uid="{342C800D-0AB7-406F-BDB6-768C139FC9E4}"/>
    <cellStyle name="SAPBEXHLevel1 2 3" xfId="3021" xr:uid="{0264E10C-E8E3-436A-A61C-BE9721A7F75C}"/>
    <cellStyle name="SAPBEXHLevel1 2 3 2" xfId="12181" xr:uid="{71491A56-E2D3-475B-B6D7-7AC561745B78}"/>
    <cellStyle name="SAPBEXHLevel1 2 3 2 2" xfId="18572" xr:uid="{53885EDC-B41B-492E-AE06-85A7693B973B}"/>
    <cellStyle name="SAPBEXHLevel1 2 3 2 2 2" xfId="26470" xr:uid="{75C45DC1-C453-4389-AD77-8CD8EDF01ED6}"/>
    <cellStyle name="SAPBEXHLevel1 2 3 2 3" xfId="16904" xr:uid="{8EBB11A6-5AAD-418A-A2EE-1CF7AC412721}"/>
    <cellStyle name="SAPBEXHLevel1 2 3 2 3 2" xfId="24816" xr:uid="{2A69681F-2D00-4310-A4F6-5C83AFC7B81A}"/>
    <cellStyle name="SAPBEXHLevel1 2 3 2 4" xfId="17481" xr:uid="{79F94E8F-178C-4DDE-84BB-62355A880775}"/>
    <cellStyle name="SAPBEXHLevel1 2 3 2 4 2" xfId="25391" xr:uid="{33C544C8-D3BD-46E2-849F-A93A3927373A}"/>
    <cellStyle name="SAPBEXHLevel1 2 3 2 5" xfId="22425" xr:uid="{3444073E-F195-42CB-80DC-4CD7545EF7FC}"/>
    <cellStyle name="SAPBEXHLevel1 2 3 3" xfId="15889" xr:uid="{54FF62D7-0E85-4C6B-927D-5EF29F66F32D}"/>
    <cellStyle name="SAPBEXHLevel1 2 3 3 2" xfId="23803" xr:uid="{2AB4FD8E-A2FF-4C22-B373-17A330A3E300}"/>
    <cellStyle name="SAPBEXHLevel1 2 3 4" xfId="19637" xr:uid="{4464346E-C9E1-4ECB-91CC-FC5A9F95E589}"/>
    <cellStyle name="SAPBEXHLevel1 2 3 4 2" xfId="27533" xr:uid="{E16FCE9E-675E-4A2B-8477-B4541EA8427C}"/>
    <cellStyle name="SAPBEXHLevel1 2 3 5" xfId="16922" xr:uid="{C854357A-776A-4EA9-A318-CA902A4C83FD}"/>
    <cellStyle name="SAPBEXHLevel1 2 3 5 2" xfId="24834" xr:uid="{9B0A8B53-8D19-42C3-B5D0-BF6660A693CA}"/>
    <cellStyle name="SAPBEXHLevel1 2 3 6" xfId="21368" xr:uid="{8AD54F82-8DFF-4944-989E-AB1586877B86}"/>
    <cellStyle name="SAPBEXHLevel1 2 4" xfId="2665" xr:uid="{E03F76C7-8FE1-4A77-89A2-32684041635C}"/>
    <cellStyle name="SAPBEXHLevel1 2 4 2" xfId="11846" xr:uid="{5E8C9FA1-2F66-4B4D-8D81-A07782EF0AE7}"/>
    <cellStyle name="SAPBEXHLevel1 2 4 2 2" xfId="18399" xr:uid="{20EF1EFE-2127-497A-86B1-645A1081B860}"/>
    <cellStyle name="SAPBEXHLevel1 2 4 2 2 2" xfId="26297" xr:uid="{9CB00A80-340D-4621-A6A5-D49D2E34C12E}"/>
    <cellStyle name="SAPBEXHLevel1 2 4 2 3" xfId="16044" xr:uid="{127194E3-8E54-437E-82F6-9516AAA7DB6D}"/>
    <cellStyle name="SAPBEXHLevel1 2 4 2 3 2" xfId="23957" xr:uid="{CDBE9455-740E-4B63-8D78-52F5CE26914D}"/>
    <cellStyle name="SAPBEXHLevel1 2 4 2 4" xfId="19492" xr:uid="{18F53BC9-0938-4879-A924-69A5C057FB01}"/>
    <cellStyle name="SAPBEXHLevel1 2 4 2 4 2" xfId="27388" xr:uid="{920A63FB-2123-4ED0-B715-8D6ED5A18090}"/>
    <cellStyle name="SAPBEXHLevel1 2 4 2 5" xfId="22316" xr:uid="{B0E3E01F-CA8E-42A6-88A8-47CC8FBA5504}"/>
    <cellStyle name="SAPBEXHLevel1 2 4 3" xfId="15720" xr:uid="{A99AF11F-72FD-4D0E-B943-329D50CEEF0E}"/>
    <cellStyle name="SAPBEXHLevel1 2 4 3 2" xfId="23634" xr:uid="{8C86F056-52FF-4B87-8647-31EC8E79F06B}"/>
    <cellStyle name="SAPBEXHLevel1 2 4 4" xfId="17587" xr:uid="{10F59498-E20E-4BEC-BBDC-9A0EFB37A287}"/>
    <cellStyle name="SAPBEXHLevel1 2 4 4 2" xfId="25489" xr:uid="{F69DF926-EBC8-4C6A-9C3C-0A7C17E91BC0}"/>
    <cellStyle name="SAPBEXHLevel1 2 4 5" xfId="17102" xr:uid="{5F107C83-9837-4752-95C4-E7C69F1D971E}"/>
    <cellStyle name="SAPBEXHLevel1 2 4 5 2" xfId="25014" xr:uid="{42E11EF9-03DF-4D25-9F1A-337D8FF8629A}"/>
    <cellStyle name="SAPBEXHLevel1 2 4 6" xfId="21239" xr:uid="{57CFFEC1-9182-4C0A-9C51-9D35823A2677}"/>
    <cellStyle name="SAPBEXHLevel1 2 5" xfId="2989" xr:uid="{84297B8B-F4F5-453A-A25F-B5CD45EE86C9}"/>
    <cellStyle name="SAPBEXHLevel1 2 5 2" xfId="12149" xr:uid="{8BEF281E-3612-4297-BE8A-04E81C14E2DF}"/>
    <cellStyle name="SAPBEXHLevel1 2 5 2 2" xfId="18540" xr:uid="{E38DABB1-A2AC-4182-BCE9-3B93E1423159}"/>
    <cellStyle name="SAPBEXHLevel1 2 5 2 2 2" xfId="26438" xr:uid="{32ADE4AD-5C1A-48B9-8FB3-4B471E5CDB91}"/>
    <cellStyle name="SAPBEXHLevel1 2 5 2 3" xfId="16020" xr:uid="{2B28228C-6FD4-4EB9-A1E4-C5EF2E59E975}"/>
    <cellStyle name="SAPBEXHLevel1 2 5 2 3 2" xfId="23933" xr:uid="{21773D6E-38AD-4F2E-8963-2DC43847B42A}"/>
    <cellStyle name="SAPBEXHLevel1 2 5 2 4" xfId="18003" xr:uid="{DEBD560A-D0B7-4AFE-9EE3-FD0F42C2BF15}"/>
    <cellStyle name="SAPBEXHLevel1 2 5 2 4 2" xfId="25903" xr:uid="{026DE927-F535-49A0-A329-D4B71C79E47B}"/>
    <cellStyle name="SAPBEXHLevel1 2 5 2 5" xfId="22393" xr:uid="{9CDF0CEA-43E6-4337-8C4F-C6F2B22B5AD4}"/>
    <cellStyle name="SAPBEXHLevel1 2 5 3" xfId="15857" xr:uid="{383E6D0E-AAAB-40FB-9E01-212D25CA8710}"/>
    <cellStyle name="SAPBEXHLevel1 2 5 3 2" xfId="23771" xr:uid="{FA0D96C5-12A1-45EA-8B23-BD90759EB92A}"/>
    <cellStyle name="SAPBEXHLevel1 2 5 4" xfId="15556" xr:uid="{46F2C95B-0037-444A-AF73-599C10DEFAFD}"/>
    <cellStyle name="SAPBEXHLevel1 2 5 4 2" xfId="23474" xr:uid="{082B3F44-5065-449F-9284-893A51DB833C}"/>
    <cellStyle name="SAPBEXHLevel1 2 5 5" xfId="19645" xr:uid="{369B48BB-AE21-4F15-8F1F-20719F0E02E1}"/>
    <cellStyle name="SAPBEXHLevel1 2 5 5 2" xfId="27541" xr:uid="{8052359C-B309-4CF1-AF29-6EC2F0DCDD4A}"/>
    <cellStyle name="SAPBEXHLevel1 2 5 6" xfId="21336" xr:uid="{4C722D8C-2CD1-4D13-AB3C-AD975918F48B}"/>
    <cellStyle name="SAPBEXHLevel1 2 6" xfId="4639" xr:uid="{4140671D-28BE-403A-87E2-81D115BE8343}"/>
    <cellStyle name="SAPBEXHLevel1 2 6 2" xfId="12683" xr:uid="{E5C61AA7-809A-4844-9AE6-594432D4559F}"/>
    <cellStyle name="SAPBEXHLevel1 2 6 2 2" xfId="18790" xr:uid="{1D03745B-3E99-4637-A95A-1FEBFAA5E22D}"/>
    <cellStyle name="SAPBEXHLevel1 2 6 2 2 2" xfId="26688" xr:uid="{84B8BB82-6542-4029-AB99-787AD2923315}"/>
    <cellStyle name="SAPBEXHLevel1 2 6 2 3" xfId="17551" xr:uid="{62D3083F-E450-4049-BB41-359EAB1B3E38}"/>
    <cellStyle name="SAPBEXHLevel1 2 6 2 3 2" xfId="25458" xr:uid="{95BAB924-B4CB-4E46-A5FB-B5F91F6326E1}"/>
    <cellStyle name="SAPBEXHLevel1 2 6 2 4" xfId="15273" xr:uid="{B60E7896-713C-421E-B3F5-357D27D768D5}"/>
    <cellStyle name="SAPBEXHLevel1 2 6 2 4 2" xfId="23195" xr:uid="{95683EAD-7E56-4743-8CEB-5B10CBA3AE68}"/>
    <cellStyle name="SAPBEXHLevel1 2 6 2 5" xfId="22529" xr:uid="{6D454935-AF55-45B7-8250-683659660CDA}"/>
    <cellStyle name="SAPBEXHLevel1 2 6 3" xfId="16870" xr:uid="{28CEAF1D-2DBD-4EF8-B566-4825E116A635}"/>
    <cellStyle name="SAPBEXHLevel1 2 6 3 2" xfId="24782" xr:uid="{0CBA230E-B168-4E23-A799-3CDBF5922248}"/>
    <cellStyle name="SAPBEXHLevel1 2 6 4" xfId="21476" xr:uid="{DB343BE0-020A-4DF5-8F33-D542D424DB74}"/>
    <cellStyle name="SAPBEXHLevel1 2 7" xfId="7208" xr:uid="{932EC1E3-693A-498E-80CA-9CFF011FBAB5}"/>
    <cellStyle name="SAPBEXHLevel1 2 7 2" xfId="13980" xr:uid="{4DF60A8E-BDB9-40F5-8966-3019C5ED6C3B}"/>
    <cellStyle name="SAPBEXHLevel1 2 7 2 2" xfId="19517" xr:uid="{3979A124-A5D3-4C3F-90EE-9EB5D48A66F9}"/>
    <cellStyle name="SAPBEXHLevel1 2 7 2 2 2" xfId="27413" xr:uid="{C102793D-B895-401D-A481-D0100E53CB76}"/>
    <cellStyle name="SAPBEXHLevel1 2 7 2 3" xfId="20319" xr:uid="{27A6115F-ACA3-401A-8370-8346BBCE39CE}"/>
    <cellStyle name="SAPBEXHLevel1 2 7 2 3 2" xfId="28213" xr:uid="{930A41FD-92FC-47A5-86EB-DC545AE56E60}"/>
    <cellStyle name="SAPBEXHLevel1 2 7 2 4" xfId="20993" xr:uid="{C0A0CA55-A45F-4C4F-B1A7-6F2A83538CE0}"/>
    <cellStyle name="SAPBEXHLevel1 2 7 2 4 2" xfId="28886" xr:uid="{E63A2F5F-3B88-47A9-ACFB-2B01F8B06992}"/>
    <cellStyle name="SAPBEXHLevel1 2 7 2 5" xfId="23049" xr:uid="{00957F67-86AD-4785-AEFA-A3162593DFDD}"/>
    <cellStyle name="SAPBEXHLevel1 2 7 3" xfId="17148" xr:uid="{9924DAAA-0533-4870-9DAA-D946B3812579}"/>
    <cellStyle name="SAPBEXHLevel1 2 7 3 2" xfId="25060" xr:uid="{7DB528CD-2AB5-46F5-BBFE-1041C7F67EDF}"/>
    <cellStyle name="SAPBEXHLevel1 2 7 4" xfId="18277" xr:uid="{C09DBF4C-5A1C-4DBD-9399-3AA4F48E88C0}"/>
    <cellStyle name="SAPBEXHLevel1 2 7 4 2" xfId="26176" xr:uid="{C02A687B-2482-4610-85C7-B1DF36FD6891}"/>
    <cellStyle name="SAPBEXHLevel1 2 7 5" xfId="19421" xr:uid="{9C0070DF-9AD7-4F44-A7CA-0A02359DC39E}"/>
    <cellStyle name="SAPBEXHLevel1 2 7 5 2" xfId="27318" xr:uid="{D7A89F48-E203-4BFD-9461-E4BF966044A9}"/>
    <cellStyle name="SAPBEXHLevel1 2 7 6" xfId="22003" xr:uid="{63A46CD8-77AC-487A-80DB-9C25E07E250B}"/>
    <cellStyle name="SAPBEXHLevel1 2 8" xfId="8491" xr:uid="{7BB9A3D4-8236-4F79-B086-23372C28F60C}"/>
    <cellStyle name="SAPBEXHLevel1 2 8 2" xfId="17516" xr:uid="{4F023B3F-9851-41EE-A53F-7B0C052909DD}"/>
    <cellStyle name="SAPBEXHLevel1 2 8 2 2" xfId="25426" xr:uid="{D14ED0F7-0E39-4879-9361-DE9898DA5B04}"/>
    <cellStyle name="SAPBEXHLevel1 2 8 3" xfId="17668" xr:uid="{E30A8D76-274F-4D84-A344-355F1F14290D}"/>
    <cellStyle name="SAPBEXHLevel1 2 8 3 2" xfId="25569" xr:uid="{F76BF347-4300-4362-8D12-10EF4DD6C052}"/>
    <cellStyle name="SAPBEXHLevel1 2 8 4" xfId="19437" xr:uid="{EB04FAE0-57A2-408F-9F86-01F8643924F3}"/>
    <cellStyle name="SAPBEXHLevel1 2 8 4 2" xfId="27333" xr:uid="{90ABF74F-39F6-4E39-A8B1-6B1294651CE6}"/>
    <cellStyle name="SAPBEXHLevel1 2 8 5" xfId="22107" xr:uid="{0E28F252-D421-4F57-AD33-537787033EC4}"/>
    <cellStyle name="SAPBEXHLevel1 2 9" xfId="10270" xr:uid="{4BB83DD8-9DB6-425A-AB09-2B715C5E7B93}"/>
    <cellStyle name="SAPBEXHLevel1 2 9 2" xfId="17915" xr:uid="{5B151715-4A2C-4317-8508-FB16A5F9DDD4}"/>
    <cellStyle name="SAPBEXHLevel1 2 9 2 2" xfId="25816" xr:uid="{E3D804DC-5199-463A-BC26-E25263396DE8}"/>
    <cellStyle name="SAPBEXHLevel1 2 9 3" xfId="17711" xr:uid="{F525D63D-E57C-4B90-98D8-947BBEBE8DE6}"/>
    <cellStyle name="SAPBEXHLevel1 2 9 3 2" xfId="25612" xr:uid="{3D65188B-69D8-4CC2-A2D6-7B4EA9508E71}"/>
    <cellStyle name="SAPBEXHLevel1 2 9 4" xfId="17673" xr:uid="{B5BD3E1F-807A-436A-959F-450C98CA7D5A}"/>
    <cellStyle name="SAPBEXHLevel1 2 9 4 2" xfId="25574" xr:uid="{C5AC8C46-9C8D-460D-AC2D-E2368E2C7358}"/>
    <cellStyle name="SAPBEXHLevel1 2 9 5" xfId="22144" xr:uid="{B3B55B7A-5BCF-4D1F-8B5A-335095F74BAA}"/>
    <cellStyle name="SAPBEXHLevel1 3" xfId="2866" xr:uid="{1ECA0655-4A15-43B2-A0BE-832EFE2A1F56}"/>
    <cellStyle name="SAPBEXHLevel1 3 2" xfId="5295" xr:uid="{F2683C30-CC25-4C0B-B1C7-B3E6959CB1C9}"/>
    <cellStyle name="SAPBEXHLevel1 3 2 10" xfId="18240" xr:uid="{CF4D7A5E-1CA8-49F5-830D-C842087A130E}"/>
    <cellStyle name="SAPBEXHLevel1 3 2 10 2" xfId="26139" xr:uid="{26AFC42C-7050-4869-9565-440C760FC23B}"/>
    <cellStyle name="SAPBEXHLevel1 3 2 11" xfId="21547" xr:uid="{637B11EB-E4E5-4743-A576-B09908DA5B89}"/>
    <cellStyle name="SAPBEXHLevel1 3 2 2" xfId="5533" xr:uid="{D2BC9A27-03A6-46B3-A5C3-1CC83B28ACF4}"/>
    <cellStyle name="SAPBEXHLevel1 3 2 2 2" xfId="13375" xr:uid="{0FD411AC-BBCB-451D-8064-2A044B487FB3}"/>
    <cellStyle name="SAPBEXHLevel1 3 2 2 2 2" xfId="19150" xr:uid="{A33C4DAC-3ACF-44F6-8A56-5397E24C46B3}"/>
    <cellStyle name="SAPBEXHLevel1 3 2 2 2 2 2" xfId="27048" xr:uid="{B77802DF-F0E7-492B-9F64-873B6D9617C7}"/>
    <cellStyle name="SAPBEXHLevel1 3 2 2 2 3" xfId="19999" xr:uid="{31D88130-ABAA-4EBF-B464-594831E1F093}"/>
    <cellStyle name="SAPBEXHLevel1 3 2 2 2 3 2" xfId="27893" xr:uid="{D5E46846-4DCD-46EE-9205-3BC5BD2F70DA}"/>
    <cellStyle name="SAPBEXHLevel1 3 2 2 2 4" xfId="20731" xr:uid="{AD33D282-9B39-4E10-9788-D7ECCA063508}"/>
    <cellStyle name="SAPBEXHLevel1 3 2 2 2 4 2" xfId="28624" xr:uid="{55D05869-F6F6-4428-B2F5-942816E12E0F}"/>
    <cellStyle name="SAPBEXHLevel1 3 2 2 2 5" xfId="22787" xr:uid="{0E62B17E-EFCD-40AC-9289-6104FD2BB2F5}"/>
    <cellStyle name="SAPBEXHLevel1 3 2 2 3" xfId="16628" xr:uid="{F9A21F11-4F77-4F60-8CD9-22606DCA31A7}"/>
    <cellStyle name="SAPBEXHLevel1 3 2 2 3 2" xfId="24540" xr:uid="{078D4E22-00A4-4AEB-B735-E14FE2239C4E}"/>
    <cellStyle name="SAPBEXHLevel1 3 2 2 4" xfId="15757" xr:uid="{36A905E1-4B18-423D-BE42-8CA8C2F2F89E}"/>
    <cellStyle name="SAPBEXHLevel1 3 2 2 4 2" xfId="23671" xr:uid="{6E353958-5EE8-42F0-80A3-6413BFA1F076}"/>
    <cellStyle name="SAPBEXHLevel1 3 2 2 5" xfId="15259" xr:uid="{A93C17A6-3A62-4758-82E7-6B056503619C}"/>
    <cellStyle name="SAPBEXHLevel1 3 2 2 5 2" xfId="23181" xr:uid="{DDC9C423-BE1A-4111-8366-F4A936732FAC}"/>
    <cellStyle name="SAPBEXHLevel1 3 2 2 6" xfId="21741" xr:uid="{B412179A-4526-4DD9-8804-DB34BE9834BF}"/>
    <cellStyle name="SAPBEXHLevel1 3 2 3" xfId="5590" xr:uid="{5ECE25DB-0E41-4860-9430-979726F661CB}"/>
    <cellStyle name="SAPBEXHLevel1 3 2 3 2" xfId="13432" xr:uid="{231060E7-45BF-4179-ADA4-03CCD5DE2BE6}"/>
    <cellStyle name="SAPBEXHLevel1 3 2 3 2 2" xfId="19207" xr:uid="{1C6A61C4-E235-4DFA-BEAE-93B097740BC3}"/>
    <cellStyle name="SAPBEXHLevel1 3 2 3 2 2 2" xfId="27105" xr:uid="{26CD7452-16FF-4DCA-ACB7-219BC16A20A3}"/>
    <cellStyle name="SAPBEXHLevel1 3 2 3 2 3" xfId="20056" xr:uid="{0D1A5A52-5782-4CC9-8FBA-549B3C735F41}"/>
    <cellStyle name="SAPBEXHLevel1 3 2 3 2 3 2" xfId="27950" xr:uid="{D4B0F304-DCD6-41D0-8DB0-EFF6C88CC2ED}"/>
    <cellStyle name="SAPBEXHLevel1 3 2 3 2 4" xfId="20788" xr:uid="{10ACD1B9-F2BA-4A7E-9B7A-35F99A2F0851}"/>
    <cellStyle name="SAPBEXHLevel1 3 2 3 2 4 2" xfId="28681" xr:uid="{AE9C558A-40B1-4CA0-8AA5-63C1CF068676}"/>
    <cellStyle name="SAPBEXHLevel1 3 2 3 2 5" xfId="22844" xr:uid="{A87639F8-31D7-46ED-86CB-6C5DFD65F346}"/>
    <cellStyle name="SAPBEXHLevel1 3 2 3 3" xfId="16685" xr:uid="{A946CCB7-82B3-49E0-ADB6-FE6039C42961}"/>
    <cellStyle name="SAPBEXHLevel1 3 2 3 3 2" xfId="24597" xr:uid="{23AA6F2A-73C8-4B70-825F-D02581D12D3C}"/>
    <cellStyle name="SAPBEXHLevel1 3 2 3 4" xfId="15754" xr:uid="{D2A41AB3-4C94-41C4-BCBC-DC76ACE505A6}"/>
    <cellStyle name="SAPBEXHLevel1 3 2 3 4 2" xfId="23668" xr:uid="{88F3D936-625D-43AA-BF13-E0EA86E56B09}"/>
    <cellStyle name="SAPBEXHLevel1 3 2 3 5" xfId="17333" xr:uid="{3AF178F0-6DBF-4B17-8B46-703B44C56227}"/>
    <cellStyle name="SAPBEXHLevel1 3 2 3 5 2" xfId="25243" xr:uid="{C648E799-3405-48D3-822E-429AE4CF29D5}"/>
    <cellStyle name="SAPBEXHLevel1 3 2 3 6" xfId="21798" xr:uid="{2EF687C3-5871-4332-A19F-2A7D5A36C3FD}"/>
    <cellStyle name="SAPBEXHLevel1 3 2 4" xfId="5640" xr:uid="{6A6F5A05-8FA0-46D3-9B76-6C8561755A1B}"/>
    <cellStyle name="SAPBEXHLevel1 3 2 4 2" xfId="13482" xr:uid="{14FCE6CC-B0C6-40F9-8EE4-E73CADAA734D}"/>
    <cellStyle name="SAPBEXHLevel1 3 2 4 2 2" xfId="19257" xr:uid="{65A85B82-5309-41CF-9954-45720EAD17B2}"/>
    <cellStyle name="SAPBEXHLevel1 3 2 4 2 2 2" xfId="27155" xr:uid="{0359339F-979E-467E-BAF6-05B2FB02FA1E}"/>
    <cellStyle name="SAPBEXHLevel1 3 2 4 2 3" xfId="20106" xr:uid="{35090F7B-0F2C-4081-99D6-11866204A636}"/>
    <cellStyle name="SAPBEXHLevel1 3 2 4 2 3 2" xfId="28000" xr:uid="{3F876EF2-84E0-40C3-8B83-5DC5200A3444}"/>
    <cellStyle name="SAPBEXHLevel1 3 2 4 2 4" xfId="20838" xr:uid="{698303B4-8FD8-4214-92DC-7FCD706FDE07}"/>
    <cellStyle name="SAPBEXHLevel1 3 2 4 2 4 2" xfId="28731" xr:uid="{33A3B6DE-EE34-4D74-AED6-D932F6029262}"/>
    <cellStyle name="SAPBEXHLevel1 3 2 4 2 5" xfId="22894" xr:uid="{DD97DD6F-CC6C-4FFF-84B3-0D3369DFB460}"/>
    <cellStyle name="SAPBEXHLevel1 3 2 4 3" xfId="16735" xr:uid="{DA76207B-1F9A-407D-BA86-8E1A649D819F}"/>
    <cellStyle name="SAPBEXHLevel1 3 2 4 3 2" xfId="24647" xr:uid="{3E562609-701C-4703-AC40-36EDE60A6BFA}"/>
    <cellStyle name="SAPBEXHLevel1 3 2 4 4" xfId="19868" xr:uid="{0039A5AA-5DA2-4341-9745-6E7FCF36F514}"/>
    <cellStyle name="SAPBEXHLevel1 3 2 4 4 2" xfId="27763" xr:uid="{15265716-C3F0-4D29-90CC-EA58205DAF80}"/>
    <cellStyle name="SAPBEXHLevel1 3 2 4 5" xfId="19580" xr:uid="{861D0D7F-BB8F-4E93-BD2D-B0B133DE7E67}"/>
    <cellStyle name="SAPBEXHLevel1 3 2 4 5 2" xfId="27476" xr:uid="{72FBAD44-66EA-4D38-82A3-15A12577CD81}"/>
    <cellStyle name="SAPBEXHLevel1 3 2 4 6" xfId="21848" xr:uid="{68374929-7191-46D9-B64C-A6685D4EBDA1}"/>
    <cellStyle name="SAPBEXHLevel1 3 2 5" xfId="5691" xr:uid="{D943BAA0-92C7-4508-B7EA-F4DDC3ECBEDD}"/>
    <cellStyle name="SAPBEXHLevel1 3 2 5 2" xfId="13533" xr:uid="{14A31619-D606-44E5-830C-6230FB116BF2}"/>
    <cellStyle name="SAPBEXHLevel1 3 2 5 2 2" xfId="19308" xr:uid="{66DAA548-80DC-41B5-A181-E172BA05880B}"/>
    <cellStyle name="SAPBEXHLevel1 3 2 5 2 2 2" xfId="27206" xr:uid="{84A75D87-B919-4A73-9809-9E7A015F6E58}"/>
    <cellStyle name="SAPBEXHLevel1 3 2 5 2 3" xfId="20157" xr:uid="{A859327A-C01C-4E2D-854A-16411ACDE367}"/>
    <cellStyle name="SAPBEXHLevel1 3 2 5 2 3 2" xfId="28051" xr:uid="{F2F401A4-6C9B-4C3C-B413-C6155E823C80}"/>
    <cellStyle name="SAPBEXHLevel1 3 2 5 2 4" xfId="20889" xr:uid="{26618D62-C168-4088-9A24-54ED49E74213}"/>
    <cellStyle name="SAPBEXHLevel1 3 2 5 2 4 2" xfId="28782" xr:uid="{D348985F-DAD0-4850-A0B1-3D956EB6AC36}"/>
    <cellStyle name="SAPBEXHLevel1 3 2 5 2 5" xfId="22945" xr:uid="{11809718-405A-4C81-81DE-524A24655772}"/>
    <cellStyle name="SAPBEXHLevel1 3 2 5 3" xfId="16786" xr:uid="{585E2373-C067-4504-A5CC-FC4ED07BF22D}"/>
    <cellStyle name="SAPBEXHLevel1 3 2 5 3 2" xfId="24698" xr:uid="{DF72F7BE-BA07-45C6-97D3-233F307EA3DE}"/>
    <cellStyle name="SAPBEXHLevel1 3 2 5 4" xfId="17637" xr:uid="{A9611361-C0DD-4E9D-B145-73176E6A5D3F}"/>
    <cellStyle name="SAPBEXHLevel1 3 2 5 4 2" xfId="25539" xr:uid="{50368494-481F-47CF-BFF5-D64C417099F9}"/>
    <cellStyle name="SAPBEXHLevel1 3 2 5 5" xfId="18837" xr:uid="{4EB63C10-FC78-454D-8647-ACB9991716AF}"/>
    <cellStyle name="SAPBEXHLevel1 3 2 5 5 2" xfId="26735" xr:uid="{DEAC1845-8A3F-4368-B979-8FCC9CD83B4C}"/>
    <cellStyle name="SAPBEXHLevel1 3 2 5 6" xfId="21899" xr:uid="{AC66C371-2440-4FD2-94C9-6972F37407D1}"/>
    <cellStyle name="SAPBEXHLevel1 3 2 6" xfId="5744" xr:uid="{E4C5AE53-B096-491D-9363-94E00A5C50DB}"/>
    <cellStyle name="SAPBEXHLevel1 3 2 6 2" xfId="13586" xr:uid="{9C61D506-5CAC-4EE5-87F5-D74E574734A6}"/>
    <cellStyle name="SAPBEXHLevel1 3 2 6 2 2" xfId="19361" xr:uid="{6E2332DC-CBED-4774-A32A-F316D290BB15}"/>
    <cellStyle name="SAPBEXHLevel1 3 2 6 2 2 2" xfId="27259" xr:uid="{205D944F-AAAF-401F-9A40-2977C2ADAC77}"/>
    <cellStyle name="SAPBEXHLevel1 3 2 6 2 3" xfId="20210" xr:uid="{4E9476FD-FB50-47E6-AD7C-845E265264C2}"/>
    <cellStyle name="SAPBEXHLevel1 3 2 6 2 3 2" xfId="28104" xr:uid="{C155109E-D942-4D7C-90B6-6FFEA49DAE37}"/>
    <cellStyle name="SAPBEXHLevel1 3 2 6 2 4" xfId="20942" xr:uid="{496B2A98-C7BD-4A84-8E13-2AADFDC68195}"/>
    <cellStyle name="SAPBEXHLevel1 3 2 6 2 4 2" xfId="28835" xr:uid="{4B1B4DCB-AC86-4AF6-B627-8FBF1D7B4E5E}"/>
    <cellStyle name="SAPBEXHLevel1 3 2 6 2 5" xfId="22998" xr:uid="{FEBA0467-A45E-4575-ADAA-20BA226D5DF0}"/>
    <cellStyle name="SAPBEXHLevel1 3 2 6 3" xfId="16839" xr:uid="{E32E631F-12F9-49BE-8D7F-CB1811529FBC}"/>
    <cellStyle name="SAPBEXHLevel1 3 2 6 3 2" xfId="24751" xr:uid="{F9D6484C-4297-4F93-8A56-CFDBBE1AB048}"/>
    <cellStyle name="SAPBEXHLevel1 3 2 6 4" xfId="19602" xr:uid="{C539B840-51AF-4AA5-A62F-A07BBF85B1CD}"/>
    <cellStyle name="SAPBEXHLevel1 3 2 6 4 2" xfId="27498" xr:uid="{80350E13-15D2-400C-A289-183E41848AB4}"/>
    <cellStyle name="SAPBEXHLevel1 3 2 6 5" xfId="17841" xr:uid="{E3EDD427-D4C3-4B16-B62E-1E67831BA5DF}"/>
    <cellStyle name="SAPBEXHLevel1 3 2 6 5 2" xfId="25742" xr:uid="{27E0064D-4DEC-4D9E-9FD9-EF6550A047C9}"/>
    <cellStyle name="SAPBEXHLevel1 3 2 6 6" xfId="21952" xr:uid="{F5CA2C2D-78D6-42AC-98DE-48786264EB1F}"/>
    <cellStyle name="SAPBEXHLevel1 3 2 7" xfId="13147" xr:uid="{67FBD5F5-3BA3-4370-AF74-3396BD066E81}"/>
    <cellStyle name="SAPBEXHLevel1 3 2 7 2" xfId="18953" xr:uid="{4132CBCB-F1D0-4D90-AD3A-00C4C8B2E3DB}"/>
    <cellStyle name="SAPBEXHLevel1 3 2 7 2 2" xfId="26851" xr:uid="{C5242A66-F9EF-477A-8BB9-37D9B8204B9D}"/>
    <cellStyle name="SAPBEXHLevel1 3 2 7 3" xfId="17554" xr:uid="{BF443034-E7A5-4DA5-8C7F-41FBF7D47B13}"/>
    <cellStyle name="SAPBEXHLevel1 3 2 7 3 2" xfId="25459" xr:uid="{5F249EF0-E72B-4248-8526-63B56301CF7D}"/>
    <cellStyle name="SAPBEXHLevel1 3 2 7 4" xfId="19599" xr:uid="{ECB93537-3314-4D7C-938C-848E6ABDF911}"/>
    <cellStyle name="SAPBEXHLevel1 3 2 7 4 2" xfId="27495" xr:uid="{5CD82143-387E-4EC6-8CA6-29006854FDCE}"/>
    <cellStyle name="SAPBEXHLevel1 3 2 7 5" xfId="22595" xr:uid="{81925AFD-5645-49AF-ABE3-99B8442828E3}"/>
    <cellStyle name="SAPBEXHLevel1 3 2 8" xfId="16425" xr:uid="{FAB0662D-AD41-47A4-B224-C3D0B9EBB314}"/>
    <cellStyle name="SAPBEXHLevel1 3 2 8 2" xfId="24337" xr:uid="{EED4BEE6-9977-4B8C-B605-9B7683B5206E}"/>
    <cellStyle name="SAPBEXHLevel1 3 2 9" xfId="19750" xr:uid="{CB5E3229-5622-449F-970E-B348885E61B6}"/>
    <cellStyle name="SAPBEXHLevel1 3 2 9 2" xfId="27645" xr:uid="{7570E905-212A-486D-BF90-D44804B2E025}"/>
    <cellStyle name="SAPBEXHLevel1 3 3" xfId="4640" xr:uid="{761C13A9-8E6B-4F44-8DF6-03F3A8BAEC0E}"/>
    <cellStyle name="SAPBEXHLevel1 3 3 2" xfId="12684" xr:uid="{CDC7627B-BA3B-45E3-A420-E56245DA3242}"/>
    <cellStyle name="SAPBEXHLevel1 3 3 2 2" xfId="18791" xr:uid="{8BBCA941-FDA3-4CDD-B4EC-3AEE5D6CA0DE}"/>
    <cellStyle name="SAPBEXHLevel1 3 3 2 2 2" xfId="26689" xr:uid="{3ACBA94E-90C7-494E-9DC2-D77BC0774588}"/>
    <cellStyle name="SAPBEXHLevel1 3 3 2 3" xfId="19801" xr:uid="{E4FA913F-F3FB-4CC4-AE90-68ED0BA5D7AB}"/>
    <cellStyle name="SAPBEXHLevel1 3 3 2 3 2" xfId="27696" xr:uid="{9372E266-5504-4B33-8356-87217FD83D42}"/>
    <cellStyle name="SAPBEXHLevel1 3 3 2 4" xfId="15257" xr:uid="{84A6E333-63F6-419B-B748-DCBA24F792CE}"/>
    <cellStyle name="SAPBEXHLevel1 3 3 2 4 2" xfId="23179" xr:uid="{88961AE0-805B-4DB4-BD5B-39E08060665F}"/>
    <cellStyle name="SAPBEXHLevel1 3 3 2 5" xfId="22530" xr:uid="{27745D7E-D1E5-4F3A-B330-61AE7DE2D1F9}"/>
    <cellStyle name="SAPBEXHLevel1 3 3 3" xfId="16491" xr:uid="{E86134D7-D7B0-400E-A7DA-82FF5D948103}"/>
    <cellStyle name="SAPBEXHLevel1 3 3 3 2" xfId="24403" xr:uid="{C81EB857-D96A-4175-B561-987BB8A93183}"/>
    <cellStyle name="SAPBEXHLevel1 3 3 4" xfId="21477" xr:uid="{C7631EA4-84D4-4D34-908F-8C2DFF758F32}"/>
    <cellStyle name="SAPBEXHLevel1 3 4" xfId="7699" xr:uid="{5C9E6C15-B011-4326-8594-F53BEA234167}"/>
    <cellStyle name="SAPBEXHLevel1 3 4 2" xfId="14341" xr:uid="{B4C64E97-0CD6-46D9-8D5C-9F2C34135BB7}"/>
    <cellStyle name="SAPBEXHLevel1 3 4 2 2" xfId="19656" xr:uid="{C26D952C-18BF-4EED-9B21-19D98904BEA4}"/>
    <cellStyle name="SAPBEXHLevel1 3 4 2 2 2" xfId="27551" xr:uid="{53C79D13-B957-4305-A32A-1914A1523FF1}"/>
    <cellStyle name="SAPBEXHLevel1 3 4 2 3" xfId="20416" xr:uid="{73CD8CD1-61DD-4576-8A8E-314AC622744C}"/>
    <cellStyle name="SAPBEXHLevel1 3 4 2 3 2" xfId="28310" xr:uid="{050675D4-5618-439A-83DB-7D49F86D0592}"/>
    <cellStyle name="SAPBEXHLevel1 3 4 2 4" xfId="21042" xr:uid="{5B642C8A-E5A6-4D20-8B4E-EEBC65B644AB}"/>
    <cellStyle name="SAPBEXHLevel1 3 4 2 4 2" xfId="28935" xr:uid="{E2496C57-A07D-4E89-9A7E-357A03D89A2E}"/>
    <cellStyle name="SAPBEXHLevel1 3 4 2 5" xfId="23098" xr:uid="{234C74D6-C655-4314-A2F2-6E5D951377B6}"/>
    <cellStyle name="SAPBEXHLevel1 3 4 3" xfId="17282" xr:uid="{2A3BE65F-CA75-44AE-990C-E079331EE729}"/>
    <cellStyle name="SAPBEXHLevel1 3 4 3 2" xfId="25193" xr:uid="{DCE40372-EFB3-432F-A3B9-4245EC70432A}"/>
    <cellStyle name="SAPBEXHLevel1 3 4 4" xfId="16329" xr:uid="{5825217A-E5DB-4BD0-BC1F-A4E6314F45F0}"/>
    <cellStyle name="SAPBEXHLevel1 3 4 4 2" xfId="24241" xr:uid="{91410884-A424-40D6-B401-002D1C182A9D}"/>
    <cellStyle name="SAPBEXHLevel1 3 4 5" xfId="20348" xr:uid="{CBE78D6F-570D-483B-81CD-A495B7CF6DB0}"/>
    <cellStyle name="SAPBEXHLevel1 3 4 5 2" xfId="28242" xr:uid="{661F707F-EA22-4A40-8A64-CE12811A79AA}"/>
    <cellStyle name="SAPBEXHLevel1 3 4 6" xfId="22052" xr:uid="{C446A1B3-52AE-4337-903A-7BA8E9DE0F59}"/>
    <cellStyle name="SAPBEXHLevel1 3 5" xfId="10870" xr:uid="{1D918A7D-944C-4C3B-A4B8-81F40482BA1F}"/>
    <cellStyle name="SAPBEXHLevel1 3 5 2" xfId="18092" xr:uid="{326C0E63-F867-45A9-B5B8-CCFB76C49184}"/>
    <cellStyle name="SAPBEXHLevel1 3 5 2 2" xfId="25991" xr:uid="{94BDEE2D-4E10-43F4-A1C1-CE135C73098F}"/>
    <cellStyle name="SAPBEXHLevel1 3 5 3" xfId="16096" xr:uid="{4833154A-2962-4F61-A0B4-0B93D9FAA01A}"/>
    <cellStyle name="SAPBEXHLevel1 3 5 3 2" xfId="24008" xr:uid="{A3A603B1-E756-457E-B14B-87D88DFF2E24}"/>
    <cellStyle name="SAPBEXHLevel1 3 5 4" xfId="17034" xr:uid="{D6C8773F-D2B4-4445-A548-03FD5BE66583}"/>
    <cellStyle name="SAPBEXHLevel1 3 5 4 2" xfId="24946" xr:uid="{7E6D645C-9139-46DA-A75A-D79581DE4EF0}"/>
    <cellStyle name="SAPBEXHLevel1 3 5 5" xfId="22202" xr:uid="{96601ED8-E147-4058-8DC5-7531C3AF9ADA}"/>
    <cellStyle name="SAPBEXHLevel1 3 6" xfId="12035" xr:uid="{EA6BDE90-3150-4A85-A643-1D4F1BB795F8}"/>
    <cellStyle name="SAPBEXHLevel1 3 6 2" xfId="18493" xr:uid="{CC130418-6E7A-4849-A706-9839B34A478C}"/>
    <cellStyle name="SAPBEXHLevel1 3 6 2 2" xfId="26391" xr:uid="{503BD015-A62C-4329-A920-D28357BBF43F}"/>
    <cellStyle name="SAPBEXHLevel1 3 6 3" xfId="16916" xr:uid="{ED141A68-195B-409A-9343-7C8630C7D3E7}"/>
    <cellStyle name="SAPBEXHLevel1 3 6 3 2" xfId="24828" xr:uid="{CA09AE45-05E9-4159-A334-514BDB95FFC2}"/>
    <cellStyle name="SAPBEXHLevel1 3 6 4" xfId="18055" xr:uid="{060B6E4B-D00E-4AD3-B509-24702DC24CF9}"/>
    <cellStyle name="SAPBEXHLevel1 3 6 4 2" xfId="25955" xr:uid="{98EA3C31-3B1D-4C6D-B150-E15C436168A7}"/>
    <cellStyle name="SAPBEXHLevel1 3 6 5" xfId="22352" xr:uid="{8E57A59B-1847-41DD-96A5-5ACE541F428C}"/>
    <cellStyle name="SAPBEXHLevel1 3 7" xfId="19903" xr:uid="{88109D35-8C80-4465-90F4-A5FA4D16E34C}"/>
    <cellStyle name="SAPBEXHLevel1 3 7 2" xfId="27798" xr:uid="{60EEB44E-9225-44D7-9688-D576C7F36512}"/>
    <cellStyle name="SAPBEXHLevel1 3 8" xfId="19824" xr:uid="{54D18619-B7C4-4705-B78F-0A3E756C0E65}"/>
    <cellStyle name="SAPBEXHLevel1 3 8 2" xfId="27719" xr:uid="{8D0B4765-0515-45A9-BEBA-AB42848F5890}"/>
    <cellStyle name="SAPBEXHLevel1 3 9" xfId="21287" xr:uid="{E83453AF-FAC1-4852-8483-BC1E4CF9F19E}"/>
    <cellStyle name="SAPBEXHLevel1 4" xfId="3020" xr:uid="{3B0F50F4-B51D-42FA-8906-0F34BDCF7DBC}"/>
    <cellStyle name="SAPBEXHLevel1 4 10" xfId="18059" xr:uid="{9B91E944-6D32-455E-8EE6-8298D5FA3A6F}"/>
    <cellStyle name="SAPBEXHLevel1 4 10 2" xfId="25959" xr:uid="{E075AF0C-2C82-4EA5-A6CE-7824BCB5C3B7}"/>
    <cellStyle name="SAPBEXHLevel1 4 11" xfId="20574" xr:uid="{73AD00FF-8870-4140-A4AF-340111515B99}"/>
    <cellStyle name="SAPBEXHLevel1 4 11 2" xfId="28467" xr:uid="{3C0FDF7C-3034-4AA4-A6D8-203E470B16BD}"/>
    <cellStyle name="SAPBEXHLevel1 4 12" xfId="21367" xr:uid="{787D9D71-CDE8-4B8B-A2C2-ED76E5A65D15}"/>
    <cellStyle name="SAPBEXHLevel1 4 2" xfId="5296" xr:uid="{44193090-326A-4992-990D-03F9AB335D72}"/>
    <cellStyle name="SAPBEXHLevel1 4 2 2" xfId="13148" xr:uid="{E364A063-3CB7-4A8F-B588-B1D85909C37D}"/>
    <cellStyle name="SAPBEXHLevel1 4 2 2 2" xfId="18954" xr:uid="{4ABDC9CD-D8B3-4EA2-80EB-9932C7E1AE5D}"/>
    <cellStyle name="SAPBEXHLevel1 4 2 2 2 2" xfId="26852" xr:uid="{BD829F64-DA88-49C3-988F-6F2E5E2DD1E5}"/>
    <cellStyle name="SAPBEXHLevel1 4 2 2 3" xfId="19802" xr:uid="{032A01D4-D955-444D-B1BB-CDE7BDF0F51C}"/>
    <cellStyle name="SAPBEXHLevel1 4 2 2 3 2" xfId="27697" xr:uid="{69457567-8D09-4BA7-8454-19DF12DCBD18}"/>
    <cellStyle name="SAPBEXHLevel1 4 2 2 4" xfId="17326" xr:uid="{884C8CCC-1993-45FF-B96F-0E3429E986BF}"/>
    <cellStyle name="SAPBEXHLevel1 4 2 2 4 2" xfId="25236" xr:uid="{DE2D09BA-24F6-43B9-841B-6A0C817ACF67}"/>
    <cellStyle name="SAPBEXHLevel1 4 2 2 5" xfId="22596" xr:uid="{A1AE22A8-FA48-45BD-A899-573D72526C06}"/>
    <cellStyle name="SAPBEXHLevel1 4 2 3" xfId="16426" xr:uid="{DEFE6E28-C8E6-4B73-AC7B-700B66074563}"/>
    <cellStyle name="SAPBEXHLevel1 4 2 3 2" xfId="24338" xr:uid="{6A1CEDC3-BA98-4971-B219-81B48F4EB50D}"/>
    <cellStyle name="SAPBEXHLevel1 4 2 4" xfId="15531" xr:uid="{48320AFE-0AB9-439B-B38F-317835AF12FA}"/>
    <cellStyle name="SAPBEXHLevel1 4 2 4 2" xfId="23449" xr:uid="{9408D7D9-F757-4C86-9F62-D11D6F619F74}"/>
    <cellStyle name="SAPBEXHLevel1 4 2 5" xfId="16256" xr:uid="{DABFE1A2-72BB-4474-B8EF-117A50A68CDA}"/>
    <cellStyle name="SAPBEXHLevel1 4 2 5 2" xfId="24168" xr:uid="{3709FBCE-578F-4C7A-8D43-829B6847D945}"/>
    <cellStyle name="SAPBEXHLevel1 4 2 6" xfId="21548" xr:uid="{65871E29-3DBE-47A9-9994-C5C13F527835}"/>
    <cellStyle name="SAPBEXHLevel1 4 3" xfId="5534" xr:uid="{29768962-FB84-48F1-9DBC-C50BD15DF3DD}"/>
    <cellStyle name="SAPBEXHLevel1 4 3 2" xfId="13376" xr:uid="{FB6C7683-F5CB-4D90-B682-2A142FD3B879}"/>
    <cellStyle name="SAPBEXHLevel1 4 3 2 2" xfId="19151" xr:uid="{095B246C-9202-4BAC-8D43-CB06E801F478}"/>
    <cellStyle name="SAPBEXHLevel1 4 3 2 2 2" xfId="27049" xr:uid="{3F9F7C81-7229-4A52-A398-5B3F1A9F1C4C}"/>
    <cellStyle name="SAPBEXHLevel1 4 3 2 3" xfId="20000" xr:uid="{7D8FE46A-3523-495F-B32E-F97F3392510C}"/>
    <cellStyle name="SAPBEXHLevel1 4 3 2 3 2" xfId="27894" xr:uid="{6C5BE33A-2457-4CF9-844A-EAA69FE92C99}"/>
    <cellStyle name="SAPBEXHLevel1 4 3 2 4" xfId="20732" xr:uid="{D8547979-2BAC-42C1-AD8A-91BB0BD0D015}"/>
    <cellStyle name="SAPBEXHLevel1 4 3 2 4 2" xfId="28625" xr:uid="{5E628399-5B5B-400A-8F32-86C7D22385B5}"/>
    <cellStyle name="SAPBEXHLevel1 4 3 2 5" xfId="22788" xr:uid="{5FC91C20-13DA-4282-9A19-61CC1E56A36E}"/>
    <cellStyle name="SAPBEXHLevel1 4 3 3" xfId="16629" xr:uid="{C9B1FB52-E799-4FE4-AB48-2AB68F08D62D}"/>
    <cellStyle name="SAPBEXHLevel1 4 3 3 2" xfId="24541" xr:uid="{769E37B2-8599-408A-B190-52968BA4CEEA}"/>
    <cellStyle name="SAPBEXHLevel1 4 3 4" xfId="19740" xr:uid="{D8F1181A-B3C3-4C6E-B535-3277081B5634}"/>
    <cellStyle name="SAPBEXHLevel1 4 3 4 2" xfId="27635" xr:uid="{EFDA637C-FA64-46FD-B90D-79B0D6E82BBF}"/>
    <cellStyle name="SAPBEXHLevel1 4 3 5" xfId="19481" xr:uid="{32C876B6-A8B7-43C0-A0DC-D37A06745C58}"/>
    <cellStyle name="SAPBEXHLevel1 4 3 5 2" xfId="27377" xr:uid="{6B7EBE6E-2BDC-407A-A13F-37451D7FDE3E}"/>
    <cellStyle name="SAPBEXHLevel1 4 3 6" xfId="21742" xr:uid="{9CD8D9FC-A8E9-4C49-B256-A0791BDA3C11}"/>
    <cellStyle name="SAPBEXHLevel1 4 4" xfId="5591" xr:uid="{4EDCCB10-6FBD-429E-BEDC-FC13BCEAB38D}"/>
    <cellStyle name="SAPBEXHLevel1 4 4 2" xfId="13433" xr:uid="{D496E4DC-A38F-4C21-BF36-256BBF78AA48}"/>
    <cellStyle name="SAPBEXHLevel1 4 4 2 2" xfId="19208" xr:uid="{A60B20EE-0097-4742-B082-EEF78FF45A4A}"/>
    <cellStyle name="SAPBEXHLevel1 4 4 2 2 2" xfId="27106" xr:uid="{CD142047-9B1A-4CA6-84B6-723D9BB847B3}"/>
    <cellStyle name="SAPBEXHLevel1 4 4 2 3" xfId="20057" xr:uid="{7BC2C959-E6B9-4565-BF03-749F3C09602F}"/>
    <cellStyle name="SAPBEXHLevel1 4 4 2 3 2" xfId="27951" xr:uid="{1A4BCF20-BBD6-4694-BF51-22D468249DC0}"/>
    <cellStyle name="SAPBEXHLevel1 4 4 2 4" xfId="20789" xr:uid="{C5BEE0A9-3849-48E9-B432-B27E9E4D9F77}"/>
    <cellStyle name="SAPBEXHLevel1 4 4 2 4 2" xfId="28682" xr:uid="{019C7439-10D6-40C0-9AB1-426D8720326D}"/>
    <cellStyle name="SAPBEXHLevel1 4 4 2 5" xfId="22845" xr:uid="{2950A9FB-BF11-421F-8ECC-525B7D8D5EA5}"/>
    <cellStyle name="SAPBEXHLevel1 4 4 3" xfId="16686" xr:uid="{0AEDDEAB-684B-4BC1-A077-97E838CEDBB5}"/>
    <cellStyle name="SAPBEXHLevel1 4 4 3 2" xfId="24598" xr:uid="{3A9D54EC-5657-46A3-B4D4-8D64BDA42B9C}"/>
    <cellStyle name="SAPBEXHLevel1 4 4 4" xfId="19737" xr:uid="{85843139-F053-4617-A5BA-EEB3F08CD4E8}"/>
    <cellStyle name="SAPBEXHLevel1 4 4 4 2" xfId="27632" xr:uid="{A5BB5DE4-807C-4D32-9F76-EBE6E64241DE}"/>
    <cellStyle name="SAPBEXHLevel1 4 4 5" xfId="15434" xr:uid="{2168E95E-F33A-4893-9487-707F121ABEE3}"/>
    <cellStyle name="SAPBEXHLevel1 4 4 5 2" xfId="23355" xr:uid="{601E70BE-37E0-4DA1-91B5-50778623D443}"/>
    <cellStyle name="SAPBEXHLevel1 4 4 6" xfId="21799" xr:uid="{A4B3E967-C8D8-4AA9-9C30-CB2619C3299A}"/>
    <cellStyle name="SAPBEXHLevel1 4 5" xfId="5641" xr:uid="{20C19C6E-D934-43D7-A580-F474B97F1B1C}"/>
    <cellStyle name="SAPBEXHLevel1 4 5 2" xfId="13483" xr:uid="{E464E7F7-6027-464B-AD1D-B27760EE66B9}"/>
    <cellStyle name="SAPBEXHLevel1 4 5 2 2" xfId="19258" xr:uid="{503EDD60-5580-4F07-BCC1-AC88BA1A2013}"/>
    <cellStyle name="SAPBEXHLevel1 4 5 2 2 2" xfId="27156" xr:uid="{686A5970-074C-46DD-AF80-30DA62B912ED}"/>
    <cellStyle name="SAPBEXHLevel1 4 5 2 3" xfId="20107" xr:uid="{0552A726-1BB8-40CA-AB04-306828163A36}"/>
    <cellStyle name="SAPBEXHLevel1 4 5 2 3 2" xfId="28001" xr:uid="{C725AC71-44C4-4D3F-91EE-05C0FDCE89DC}"/>
    <cellStyle name="SAPBEXHLevel1 4 5 2 4" xfId="20839" xr:uid="{FFE63AD2-763D-40FE-84C1-49D6638C66A0}"/>
    <cellStyle name="SAPBEXHLevel1 4 5 2 4 2" xfId="28732" xr:uid="{9C1A61DA-615A-417F-8938-1FE6914C28FA}"/>
    <cellStyle name="SAPBEXHLevel1 4 5 2 5" xfId="22895" xr:uid="{F63FDD26-162A-4220-AE1C-3A9B5DFF2D38}"/>
    <cellStyle name="SAPBEXHLevel1 4 5 3" xfId="16736" xr:uid="{7C07E7EB-D7E7-4879-89F5-66C8EB3E83FD}"/>
    <cellStyle name="SAPBEXHLevel1 4 5 3 2" xfId="24648" xr:uid="{1D7B1E1E-5B53-4C71-A903-F530939D0CC9}"/>
    <cellStyle name="SAPBEXHLevel1 4 5 4" xfId="18428" xr:uid="{1C8A205D-DA6C-40C5-A8D2-58234BECDE90}"/>
    <cellStyle name="SAPBEXHLevel1 4 5 4 2" xfId="26326" xr:uid="{3E876973-7055-4262-97B3-481FF98575BA}"/>
    <cellStyle name="SAPBEXHLevel1 4 5 5" xfId="17031" xr:uid="{37FC6CA8-617A-41B9-AE17-DD4CBF259B53}"/>
    <cellStyle name="SAPBEXHLevel1 4 5 5 2" xfId="24943" xr:uid="{A324EB5A-0B76-4F86-B2FA-13D71DC2A89E}"/>
    <cellStyle name="SAPBEXHLevel1 4 5 6" xfId="21849" xr:uid="{63BDA0E8-72E5-4864-837B-5A99760B9D55}"/>
    <cellStyle name="SAPBEXHLevel1 4 6" xfId="5692" xr:uid="{CCBB4FAC-B767-4B4A-947C-398EDB1A6B62}"/>
    <cellStyle name="SAPBEXHLevel1 4 6 2" xfId="13534" xr:uid="{4C4CF29B-1B20-429B-8A37-3FAE93EA3FC7}"/>
    <cellStyle name="SAPBEXHLevel1 4 6 2 2" xfId="19309" xr:uid="{5C1FA328-F1D0-400D-B214-C1C8F98FF2D6}"/>
    <cellStyle name="SAPBEXHLevel1 4 6 2 2 2" xfId="27207" xr:uid="{97D7AB90-F10D-405D-A569-1C0B68F80E45}"/>
    <cellStyle name="SAPBEXHLevel1 4 6 2 3" xfId="20158" xr:uid="{59D16E30-C9EE-48D1-90C7-3E4BEEF150A8}"/>
    <cellStyle name="SAPBEXHLevel1 4 6 2 3 2" xfId="28052" xr:uid="{44919C7B-D4E9-4FB9-B462-923EDD62559E}"/>
    <cellStyle name="SAPBEXHLevel1 4 6 2 4" xfId="20890" xr:uid="{47C1251F-CD6D-4BEF-93D5-5AD716F1BADB}"/>
    <cellStyle name="SAPBEXHLevel1 4 6 2 4 2" xfId="28783" xr:uid="{2E4E3BCA-D011-4B26-BD94-8FB2F19A245A}"/>
    <cellStyle name="SAPBEXHLevel1 4 6 2 5" xfId="22946" xr:uid="{FE21A0C9-3AE6-4E03-99F4-A68AEE4F1B25}"/>
    <cellStyle name="SAPBEXHLevel1 4 6 3" xfId="16787" xr:uid="{D0D55384-6CC2-47B0-9DBB-ED3A055D659A}"/>
    <cellStyle name="SAPBEXHLevel1 4 6 3 2" xfId="24699" xr:uid="{79D3A42A-5B62-414D-80B7-7B0DC27C1928}"/>
    <cellStyle name="SAPBEXHLevel1 4 6 4" xfId="17363" xr:uid="{BBD05071-7A61-4C1B-ACE7-6795CFCD2ADA}"/>
    <cellStyle name="SAPBEXHLevel1 4 6 4 2" xfId="25273" xr:uid="{36675A9E-6E4E-4934-A611-8AC595C85776}"/>
    <cellStyle name="SAPBEXHLevel1 4 6 5" xfId="15535" xr:uid="{08526C85-E9E5-4917-8226-16CB7A0B1816}"/>
    <cellStyle name="SAPBEXHLevel1 4 6 5 2" xfId="23453" xr:uid="{3FDBEE70-23EA-4118-9BD7-AC116D1AEDDE}"/>
    <cellStyle name="SAPBEXHLevel1 4 6 6" xfId="21900" xr:uid="{6E63E197-5CDB-4B40-A570-D51E03A5E430}"/>
    <cellStyle name="SAPBEXHLevel1 4 7" xfId="5745" xr:uid="{01B167C1-39BA-4D41-AC47-1A50750B79DE}"/>
    <cellStyle name="SAPBEXHLevel1 4 7 2" xfId="13587" xr:uid="{DB4F77A2-BED5-45D2-B690-D24BF04DEECE}"/>
    <cellStyle name="SAPBEXHLevel1 4 7 2 2" xfId="19362" xr:uid="{40C787E8-CD46-4388-876B-FD9E9AED91A0}"/>
    <cellStyle name="SAPBEXHLevel1 4 7 2 2 2" xfId="27260" xr:uid="{4981950D-2302-497E-8879-EE708AE7F400}"/>
    <cellStyle name="SAPBEXHLevel1 4 7 2 3" xfId="20211" xr:uid="{CD1C3F6A-74E3-4126-9D51-4726231B8B1A}"/>
    <cellStyle name="SAPBEXHLevel1 4 7 2 3 2" xfId="28105" xr:uid="{3ABD4176-034E-469B-A0CD-18EC2AC4E5DD}"/>
    <cellStyle name="SAPBEXHLevel1 4 7 2 4" xfId="20943" xr:uid="{350B6322-4301-4B21-A144-C3830D360F66}"/>
    <cellStyle name="SAPBEXHLevel1 4 7 2 4 2" xfId="28836" xr:uid="{2417AAC0-5D4F-4505-8529-42053F15A92F}"/>
    <cellStyle name="SAPBEXHLevel1 4 7 2 5" xfId="22999" xr:uid="{BF4136F0-C70C-4CA5-B676-9EADEDC4A5A9}"/>
    <cellStyle name="SAPBEXHLevel1 4 7 3" xfId="16840" xr:uid="{AFA35654-D100-42CA-AE4F-BA351113580C}"/>
    <cellStyle name="SAPBEXHLevel1 4 7 3 2" xfId="24752" xr:uid="{D317A0CE-4755-4EC6-9D14-2339F450E523}"/>
    <cellStyle name="SAPBEXHLevel1 4 7 4" xfId="17237" xr:uid="{E75873EF-3B69-4BDF-A5C9-C35589225912}"/>
    <cellStyle name="SAPBEXHLevel1 4 7 4 2" xfId="25148" xr:uid="{898633A7-2323-424D-91D8-7B9407BE1BEB}"/>
    <cellStyle name="SAPBEXHLevel1 4 7 5" xfId="16109" xr:uid="{DF5CA837-5853-4B2C-9320-762E34F6E3DF}"/>
    <cellStyle name="SAPBEXHLevel1 4 7 5 2" xfId="24021" xr:uid="{0D27EA89-52D0-4B7A-AEA4-0BE7FECD99BF}"/>
    <cellStyle name="SAPBEXHLevel1 4 7 6" xfId="21953" xr:uid="{031CA142-ED79-4603-9604-6B3CCD7146E3}"/>
    <cellStyle name="SAPBEXHLevel1 4 8" xfId="12180" xr:uid="{67FB2FA5-ADB8-4D3A-A2B6-CC827434C9CE}"/>
    <cellStyle name="SAPBEXHLevel1 4 8 2" xfId="18571" xr:uid="{8F86C3CB-DFC5-43CC-98C7-557269B52EE7}"/>
    <cellStyle name="SAPBEXHLevel1 4 8 2 2" xfId="26469" xr:uid="{35F73A5A-7EB5-4CE1-89E2-3A5EB949803A}"/>
    <cellStyle name="SAPBEXHLevel1 4 8 3" xfId="19423" xr:uid="{F7278D5B-5C8A-41E6-8BE9-64935A27A051}"/>
    <cellStyle name="SAPBEXHLevel1 4 8 3 2" xfId="27320" xr:uid="{F1451A26-E6DC-4430-B414-759A53DCFEBA}"/>
    <cellStyle name="SAPBEXHLevel1 4 8 4" xfId="19702" xr:uid="{6EF977FE-EDBF-4853-90A4-75B6C6E20761}"/>
    <cellStyle name="SAPBEXHLevel1 4 8 4 2" xfId="27597" xr:uid="{284FB532-EBBB-4456-B36B-1D6013BAD3F5}"/>
    <cellStyle name="SAPBEXHLevel1 4 8 5" xfId="22424" xr:uid="{9E627105-E7F5-4571-B469-39F4EA2CB956}"/>
    <cellStyle name="SAPBEXHLevel1 4 9" xfId="15888" xr:uid="{BED106E1-87BE-44E5-B3D8-C3D9FEEC7A0D}"/>
    <cellStyle name="SAPBEXHLevel1 4 9 2" xfId="23802" xr:uid="{487D7D77-9D27-4B91-8315-311C4926C52F}"/>
    <cellStyle name="SAPBEXHLevel1 5" xfId="2664" xr:uid="{1CC72DA3-C0F1-49E7-AB5E-774B9D97AEF8}"/>
    <cellStyle name="SAPBEXHLevel1 5 2" xfId="11845" xr:uid="{7AE71BBB-3479-4276-850C-06F19506F047}"/>
    <cellStyle name="SAPBEXHLevel1 5 2 2" xfId="18398" xr:uid="{AB504567-F71D-4C2A-8CDD-08240BE6D1C1}"/>
    <cellStyle name="SAPBEXHLevel1 5 2 2 2" xfId="26296" xr:uid="{6BB7EA74-7875-4D8D-9465-B4F9CFE0518F}"/>
    <cellStyle name="SAPBEXHLevel1 5 2 3" xfId="16936" xr:uid="{3AF85673-1EA0-4554-B8AD-AA0724160191}"/>
    <cellStyle name="SAPBEXHLevel1 5 2 3 2" xfId="24848" xr:uid="{AF46F59A-F95F-42F8-BB1B-FF855C1DDC03}"/>
    <cellStyle name="SAPBEXHLevel1 5 2 4" xfId="15502" xr:uid="{7E1E7974-5220-44BB-9ED9-3337C31B904B}"/>
    <cellStyle name="SAPBEXHLevel1 5 2 4 2" xfId="23420" xr:uid="{A3B970D7-CCE0-479F-A87A-6F6367C50EAE}"/>
    <cellStyle name="SAPBEXHLevel1 5 2 5" xfId="22315" xr:uid="{56183DD7-0DDE-40BA-9BEB-250F604323CA}"/>
    <cellStyle name="SAPBEXHLevel1 5 3" xfId="15719" xr:uid="{69B4EE04-A365-4E97-97B5-4FF3F0197B29}"/>
    <cellStyle name="SAPBEXHLevel1 5 3 2" xfId="23633" xr:uid="{EDA1D52F-E231-42CB-944E-72A1F3EEBB03}"/>
    <cellStyle name="SAPBEXHLevel1 5 4" xfId="18261" xr:uid="{55114A79-6C5A-4D47-ACED-19ADE3A45021}"/>
    <cellStyle name="SAPBEXHLevel1 5 4 2" xfId="26160" xr:uid="{0A121E24-41C4-44EC-B98D-5470E163A40D}"/>
    <cellStyle name="SAPBEXHLevel1 5 5" xfId="15291" xr:uid="{C17B7F1B-1DCD-4DC2-B912-20E018377336}"/>
    <cellStyle name="SAPBEXHLevel1 5 5 2" xfId="23213" xr:uid="{439FBFD5-877E-4DA9-B83B-6C0748650529}"/>
    <cellStyle name="SAPBEXHLevel1 5 6" xfId="21238" xr:uid="{5DEEB13E-EC31-45C3-9A38-7F88F2316FE8}"/>
    <cellStyle name="SAPBEXHLevel1 6" xfId="2432" xr:uid="{EB992649-4959-47D0-BAE0-F086D5BDF832}"/>
    <cellStyle name="SAPBEXHLevel1 6 2" xfId="11614" xr:uid="{3B204748-3FFD-4A30-8AA6-2A15C7571956}"/>
    <cellStyle name="SAPBEXHLevel1 6 2 2" xfId="18290" xr:uid="{918972BB-2753-4D59-9A58-550FDDB46023}"/>
    <cellStyle name="SAPBEXHLevel1 6 2 2 2" xfId="26189" xr:uid="{BDBE9091-2E99-486B-A55E-624B904ED75A}"/>
    <cellStyle name="SAPBEXHLevel1 6 2 3" xfId="16063" xr:uid="{7D00E477-5D4E-4790-998E-2666984F0BCF}"/>
    <cellStyle name="SAPBEXHLevel1 6 2 3 2" xfId="23976" xr:uid="{B7A4DAC6-4F4C-42E6-805E-779EE0850066}"/>
    <cellStyle name="SAPBEXHLevel1 6 2 4" xfId="18742" xr:uid="{65C337C0-B6E5-4BCE-9658-D5A096409F3E}"/>
    <cellStyle name="SAPBEXHLevel1 6 2 4 2" xfId="26640" xr:uid="{87F56888-06B1-47ED-B33A-B6D5F971DE40}"/>
    <cellStyle name="SAPBEXHLevel1 6 2 5" xfId="22254" xr:uid="{CB97AD11-8CCE-4739-8574-CE0E7ACBBD21}"/>
    <cellStyle name="SAPBEXHLevel1 6 3" xfId="15613" xr:uid="{76175CDD-9970-46A4-9747-58AC80F9469B}"/>
    <cellStyle name="SAPBEXHLevel1 6 3 2" xfId="23528" xr:uid="{CC96CCDC-1231-4F46-B5FA-5BD3305C1750}"/>
    <cellStyle name="SAPBEXHLevel1 6 4" xfId="16262" xr:uid="{257A1ED9-E9C8-48D8-98F7-790CE6A88362}"/>
    <cellStyle name="SAPBEXHLevel1 6 4 2" xfId="24174" xr:uid="{0BA32705-AC80-4B46-9795-85FB83BD4018}"/>
    <cellStyle name="SAPBEXHLevel1 6 5" xfId="17736" xr:uid="{798FABFC-7DE4-49D0-9425-B35598E1CE62}"/>
    <cellStyle name="SAPBEXHLevel1 6 5 2" xfId="25637" xr:uid="{C21D9571-FD30-47B9-8439-FAB764BBC4FF}"/>
    <cellStyle name="SAPBEXHLevel1 6 6" xfId="21177" xr:uid="{46CFC18F-5816-4DB3-8B14-2B7B3814C2F4}"/>
    <cellStyle name="SAPBEXHLevel1 7" xfId="4638" xr:uid="{0CCB3F1D-E51A-4175-8056-5FA490F9638E}"/>
    <cellStyle name="SAPBEXHLevel1 7 2" xfId="12682" xr:uid="{1329AB63-9CE2-45C6-99D2-600233B08BA0}"/>
    <cellStyle name="SAPBEXHLevel1 7 2 2" xfId="18789" xr:uid="{D6CA2060-4C4C-49F6-B9F6-EE3650791BF1}"/>
    <cellStyle name="SAPBEXHLevel1 7 2 2 2" xfId="26687" xr:uid="{E4E967E3-523E-41E0-9B7F-59BE73148D74}"/>
    <cellStyle name="SAPBEXHLevel1 7 2 3" xfId="15296" xr:uid="{9772E363-268B-478A-BBFB-DAD8621441E7}"/>
    <cellStyle name="SAPBEXHLevel1 7 2 3 2" xfId="23218" xr:uid="{BC4055EE-37D9-4886-8CE1-EECDB06FA63F}"/>
    <cellStyle name="SAPBEXHLevel1 7 2 4" xfId="15503" xr:uid="{86E8F571-89BA-466D-B498-012F0114368D}"/>
    <cellStyle name="SAPBEXHLevel1 7 2 4 2" xfId="23421" xr:uid="{192574BA-6343-4DE6-B15F-1330C03F5FE2}"/>
    <cellStyle name="SAPBEXHLevel1 7 2 5" xfId="22528" xr:uid="{A1CEF75B-8978-472D-A128-21DCD1045169}"/>
    <cellStyle name="SAPBEXHLevel1 7 3" xfId="19392" xr:uid="{3DD431DF-1189-4740-A15E-59966773E012}"/>
    <cellStyle name="SAPBEXHLevel1 7 3 2" xfId="27290" xr:uid="{E389F0CA-1498-4183-A7D8-CBEEDD7577FF}"/>
    <cellStyle name="SAPBEXHLevel1 7 4" xfId="21475" xr:uid="{9976A9E0-955D-4BAB-BEF5-3466E3A6C713}"/>
    <cellStyle name="SAPBEXHLevel1 8" xfId="7207" xr:uid="{9FC26105-EA75-4107-8EA9-F00B12F14D58}"/>
    <cellStyle name="SAPBEXHLevel1 8 2" xfId="13979" xr:uid="{38C94593-602E-4219-811B-FD9687289601}"/>
    <cellStyle name="SAPBEXHLevel1 8 2 2" xfId="19516" xr:uid="{9EFCD45D-03DF-4445-BD9E-9AA51FC430D0}"/>
    <cellStyle name="SAPBEXHLevel1 8 2 2 2" xfId="27412" xr:uid="{CA9DCF31-CD1B-4504-AC6D-317D97746A84}"/>
    <cellStyle name="SAPBEXHLevel1 8 2 3" xfId="20318" xr:uid="{FA1020F6-721E-4EF0-963D-7D731F35D1EE}"/>
    <cellStyle name="SAPBEXHLevel1 8 2 3 2" xfId="28212" xr:uid="{1F53D391-26FB-480E-A677-2949B1F65AD8}"/>
    <cellStyle name="SAPBEXHLevel1 8 2 4" xfId="20992" xr:uid="{06D60122-4BB7-4C03-9999-3A30968AADDA}"/>
    <cellStyle name="SAPBEXHLevel1 8 2 4 2" xfId="28885" xr:uid="{BCFB252D-C853-4210-9578-67069B780A61}"/>
    <cellStyle name="SAPBEXHLevel1 8 2 5" xfId="23048" xr:uid="{BEB8491D-4858-4091-93ED-B2672F9D5615}"/>
    <cellStyle name="SAPBEXHLevel1 8 3" xfId="17147" xr:uid="{888CFAAC-3240-426F-A6DE-D6CD3E1982C0}"/>
    <cellStyle name="SAPBEXHLevel1 8 3 2" xfId="25059" xr:uid="{0E958E72-A23A-4D02-A79A-A07CAF98AB93}"/>
    <cellStyle name="SAPBEXHLevel1 8 4" xfId="15933" xr:uid="{1B3E57DB-107A-4680-99D2-18BF4D52927D}"/>
    <cellStyle name="SAPBEXHLevel1 8 4 2" xfId="23847" xr:uid="{E26E7D7D-0B7C-415E-87EE-D6DFC7E2173A}"/>
    <cellStyle name="SAPBEXHLevel1 8 5" xfId="16382" xr:uid="{C98697F8-530A-4CDD-AB10-E3B6D7DEB303}"/>
    <cellStyle name="SAPBEXHLevel1 8 5 2" xfId="24294" xr:uid="{12850A73-80E5-4821-B6DA-A66758549DA1}"/>
    <cellStyle name="SAPBEXHLevel1 8 6" xfId="22002" xr:uid="{5567C916-F8E9-4A60-8369-D7F5D21B4BDF}"/>
    <cellStyle name="SAPBEXHLevel1 9" xfId="8490" xr:uid="{617DA230-FF9B-4AD6-9A11-C733D7A1ABCA}"/>
    <cellStyle name="SAPBEXHLevel1 9 2" xfId="17515" xr:uid="{FBCD71AC-FDFD-4D60-B1A0-0CC8894609C0}"/>
    <cellStyle name="SAPBEXHLevel1 9 2 2" xfId="25425" xr:uid="{C3EF2F57-5F34-497E-8E8A-ADC79D743865}"/>
    <cellStyle name="SAPBEXHLevel1 9 3" xfId="15455" xr:uid="{D3A75A6A-6672-4AB9-ACB1-9F4419B88C21}"/>
    <cellStyle name="SAPBEXHLevel1 9 3 2" xfId="23374" xr:uid="{2A6A315C-D1E8-4292-B80D-818659BB03EF}"/>
    <cellStyle name="SAPBEXHLevel1 9 4" xfId="17786" xr:uid="{4B680F0D-30A4-4072-A20D-4BF9C0135520}"/>
    <cellStyle name="SAPBEXHLevel1 9 4 2" xfId="25687" xr:uid="{FCAD7079-6AC4-4263-9AF0-070F38074404}"/>
    <cellStyle name="SAPBEXHLevel1 9 5" xfId="22106" xr:uid="{E0650DC3-FA38-480B-B6EF-B6EED872A21B}"/>
    <cellStyle name="SAPBEXHLevel2" xfId="2069" xr:uid="{7667CC82-31E8-4C3F-A1A8-91DE471F19CF}"/>
    <cellStyle name="SAPBEXHLevel2 10" xfId="10271" xr:uid="{53ACB0DD-39D3-4E01-98D3-357165C1D77C}"/>
    <cellStyle name="SAPBEXHLevel2 10 2" xfId="17916" xr:uid="{D418D3F2-021A-4922-AE70-7BB7F81DFCA3}"/>
    <cellStyle name="SAPBEXHLevel2 10 2 2" xfId="25817" xr:uid="{7AB8A79B-21CC-45D0-ADEE-601E01F6B35B}"/>
    <cellStyle name="SAPBEXHLevel2 10 3" xfId="17013" xr:uid="{C1C10998-C2F6-41F2-AA52-9B76A7B5C135}"/>
    <cellStyle name="SAPBEXHLevel2 10 3 2" xfId="24925" xr:uid="{9C441C68-8D5D-4E4C-BF52-8B7C28E1D38C}"/>
    <cellStyle name="SAPBEXHLevel2 10 4" xfId="19725" xr:uid="{62AA0A19-48C2-41C3-B7B0-5950335CE0C4}"/>
    <cellStyle name="SAPBEXHLevel2 10 4 2" xfId="27620" xr:uid="{B984537A-6758-4720-B38B-B52425C54DC8}"/>
    <cellStyle name="SAPBEXHLevel2 10 5" xfId="22145" xr:uid="{F665B62D-144A-476D-8D45-DDA63919E4DC}"/>
    <cellStyle name="SAPBEXHLevel2 11" xfId="14656" xr:uid="{68AF90D4-AD85-4CA8-B8CD-A267674AA91B}"/>
    <cellStyle name="SAPBEXHLevel2 11 2" xfId="19780" xr:uid="{A087E1C8-FA21-4C2B-A9B2-5F95284C04F1}"/>
    <cellStyle name="SAPBEXHLevel2 11 2 2" xfId="27675" xr:uid="{865BB8BD-4EE6-48A2-8C79-A29F74A85FDF}"/>
    <cellStyle name="SAPBEXHLevel2 11 3" xfId="20503" xr:uid="{0766EC53-BD24-491E-B64D-89422A9C1245}"/>
    <cellStyle name="SAPBEXHLevel2 11 3 2" xfId="28396" xr:uid="{632A1372-3FD4-43F0-BBBF-4C4BB47F654C}"/>
    <cellStyle name="SAPBEXHLevel2 11 4" xfId="21078" xr:uid="{382FFB55-B486-406B-9FC0-1133C59DE90B}"/>
    <cellStyle name="SAPBEXHLevel2 11 4 2" xfId="28971" xr:uid="{2C357983-296E-48DB-A651-736D876E8600}"/>
    <cellStyle name="SAPBEXHLevel2 11 5" xfId="23134" xr:uid="{2B4B50FE-A870-46FF-B281-1270E5F45DD4}"/>
    <cellStyle name="SAPBEXHLevel2 12" xfId="21145" xr:uid="{8CD19344-7451-4812-9A46-7A00AC5CACB4}"/>
    <cellStyle name="SAPBEXHLevel2 2" xfId="2070" xr:uid="{1629B7A3-3B6D-4638-A21B-4FA20E7469E1}"/>
    <cellStyle name="SAPBEXHLevel2 2 10" xfId="14657" xr:uid="{09896BD4-6725-4E88-B05A-47DA48AFF032}"/>
    <cellStyle name="SAPBEXHLevel2 2 10 2" xfId="19781" xr:uid="{00CDA805-85B8-48C9-B226-1651475AC1EB}"/>
    <cellStyle name="SAPBEXHLevel2 2 10 2 2" xfId="27676" xr:uid="{1D7CFA52-0E12-45C5-AEB3-13B4A176BFC8}"/>
    <cellStyle name="SAPBEXHLevel2 2 10 3" xfId="20504" xr:uid="{835F0EFC-68B5-4686-A6E5-FDD12FED57B1}"/>
    <cellStyle name="SAPBEXHLevel2 2 10 3 2" xfId="28397" xr:uid="{8D110C10-383C-40BB-9DF7-2B7A46382A97}"/>
    <cellStyle name="SAPBEXHLevel2 2 10 4" xfId="21079" xr:uid="{B07D4C82-7875-4D25-8354-D2F95F680D44}"/>
    <cellStyle name="SAPBEXHLevel2 2 10 4 2" xfId="28972" xr:uid="{9C86D714-0D09-4118-AD02-BC43FA946687}"/>
    <cellStyle name="SAPBEXHLevel2 2 10 5" xfId="23135" xr:uid="{2106B528-E8E8-43BC-9513-25AF0D81DBFA}"/>
    <cellStyle name="SAPBEXHLevel2 2 11" xfId="21146" xr:uid="{72B4A4BF-40E1-48EC-84C8-95379149D395}"/>
    <cellStyle name="SAPBEXHLevel2 2 2" xfId="2869" xr:uid="{BAADFF5F-C47E-4D22-8527-9017BFB26616}"/>
    <cellStyle name="SAPBEXHLevel2 2 2 10" xfId="12038" xr:uid="{8C8C0274-AA6D-43B6-A2B2-D3C46C4EE846}"/>
    <cellStyle name="SAPBEXHLevel2 2 2 10 2" xfId="18496" xr:uid="{517476F5-F708-491A-B205-3498E5F1A82A}"/>
    <cellStyle name="SAPBEXHLevel2 2 2 10 2 2" xfId="26394" xr:uid="{AA68C102-1D67-4377-9A00-A2E6825BC48D}"/>
    <cellStyle name="SAPBEXHLevel2 2 2 10 3" xfId="16917" xr:uid="{A95489A3-73FC-4AF5-A5EC-3EC21A7DE8E5}"/>
    <cellStyle name="SAPBEXHLevel2 2 2 10 3 2" xfId="24829" xr:uid="{A64CD041-07B8-41AD-98B2-2560012BF5CC}"/>
    <cellStyle name="SAPBEXHLevel2 2 2 10 4" xfId="17356" xr:uid="{1D7A1176-B766-4314-8A81-6A0B674E2737}"/>
    <cellStyle name="SAPBEXHLevel2 2 2 10 4 2" xfId="25266" xr:uid="{0ED57C2E-5068-4E7B-B9B0-EECB320AEE74}"/>
    <cellStyle name="SAPBEXHLevel2 2 2 10 5" xfId="22355" xr:uid="{3527267C-64BA-4539-B5D0-2BD4AE10904B}"/>
    <cellStyle name="SAPBEXHLevel2 2 2 11" xfId="15810" xr:uid="{09B2F368-35FB-44B6-8E60-B3AD7B029854}"/>
    <cellStyle name="SAPBEXHLevel2 2 2 11 2" xfId="23724" xr:uid="{AC5C18EC-3951-413C-B83A-090842BAB0B5}"/>
    <cellStyle name="SAPBEXHLevel2 2 2 12" xfId="19642" xr:uid="{7C2D6D5C-20A8-46F6-9EE3-699D73903659}"/>
    <cellStyle name="SAPBEXHLevel2 2 2 12 2" xfId="27538" xr:uid="{D37B9677-8F2C-4D18-8B25-DF763773112E}"/>
    <cellStyle name="SAPBEXHLevel2 2 2 13" xfId="16920" xr:uid="{7C8F5112-A868-487A-A255-699B6D35C125}"/>
    <cellStyle name="SAPBEXHLevel2 2 2 13 2" xfId="24832" xr:uid="{46B0592E-9112-4EE0-99F5-A17E1B05C217}"/>
    <cellStyle name="SAPBEXHLevel2 2 2 14" xfId="21290" xr:uid="{783E283D-9FB6-4416-A1F0-AB968A800CE3}"/>
    <cellStyle name="SAPBEXHLevel2 2 2 2" xfId="5297" xr:uid="{D0ED3A2F-9218-4EFE-8D98-39D6EBBAA1DA}"/>
    <cellStyle name="SAPBEXHLevel2 2 2 2 2" xfId="13149" xr:uid="{5B1F82E3-A843-410D-A99A-4ADED4E1DD10}"/>
    <cellStyle name="SAPBEXHLevel2 2 2 2 2 2" xfId="18955" xr:uid="{FBF8F75C-0814-4B22-81E3-8E7F246657CC}"/>
    <cellStyle name="SAPBEXHLevel2 2 2 2 2 2 2" xfId="26853" xr:uid="{E1269C24-25D1-4B1F-96AC-C3B86361FC36}"/>
    <cellStyle name="SAPBEXHLevel2 2 2 2 2 3" xfId="19808" xr:uid="{A946EFB6-B8E5-42BE-A861-106458473757}"/>
    <cellStyle name="SAPBEXHLevel2 2 2 2 2 3 2" xfId="27703" xr:uid="{BFBADD6A-BF9E-40B0-B966-60474BCA2E5A}"/>
    <cellStyle name="SAPBEXHLevel2 2 2 2 2 4" xfId="19494" xr:uid="{D2ADF998-335D-40B9-8D68-8D9887387FC0}"/>
    <cellStyle name="SAPBEXHLevel2 2 2 2 2 4 2" xfId="27390" xr:uid="{FFDD0AAC-8364-4448-AFBA-2E8BC43A46EC}"/>
    <cellStyle name="SAPBEXHLevel2 2 2 2 2 5" xfId="22597" xr:uid="{B71D56BE-A6FF-4C43-999A-A3ED93A7ABD0}"/>
    <cellStyle name="SAPBEXHLevel2 2 2 2 3" xfId="16427" xr:uid="{5E0F7DFB-875F-4A92-8567-991CBD56F665}"/>
    <cellStyle name="SAPBEXHLevel2 2 2 2 3 2" xfId="24339" xr:uid="{30752033-B4E1-4F35-A37F-10E35E0F4E25}"/>
    <cellStyle name="SAPBEXHLevel2 2 2 2 4" xfId="18238" xr:uid="{2800CA4C-09CE-4C76-9ABA-BF4EFDE80BDB}"/>
    <cellStyle name="SAPBEXHLevel2 2 2 2 4 2" xfId="26137" xr:uid="{55BA9900-EF6E-4FE0-BD66-202C05E6A73D}"/>
    <cellStyle name="SAPBEXHLevel2 2 2 2 5" xfId="20483" xr:uid="{AD47E5BC-AEF5-44E2-860A-F02FB7A3F738}"/>
    <cellStyle name="SAPBEXHLevel2 2 2 2 5 2" xfId="28376" xr:uid="{0B1AF8B4-4248-423F-A453-37614FD8E5A9}"/>
    <cellStyle name="SAPBEXHLevel2 2 2 2 6" xfId="21549" xr:uid="{A48E1BAF-1461-4404-8DB4-379886DF6645}"/>
    <cellStyle name="SAPBEXHLevel2 2 2 3" xfId="5535" xr:uid="{D7426AE6-E178-4493-984D-7EFBF97FCB29}"/>
    <cellStyle name="SAPBEXHLevel2 2 2 3 2" xfId="13377" xr:uid="{9A0DBB83-C19E-4FBB-BAD6-41742C700C4D}"/>
    <cellStyle name="SAPBEXHLevel2 2 2 3 2 2" xfId="19152" xr:uid="{EBEFCF1E-0F10-42C5-9732-87D6657788E4}"/>
    <cellStyle name="SAPBEXHLevel2 2 2 3 2 2 2" xfId="27050" xr:uid="{03DDBBA4-8FBA-4C5B-BDAA-9BBC131A1A2D}"/>
    <cellStyle name="SAPBEXHLevel2 2 2 3 2 3" xfId="20001" xr:uid="{7674E49A-1B9A-4F05-9A7F-42C982788E39}"/>
    <cellStyle name="SAPBEXHLevel2 2 2 3 2 3 2" xfId="27895" xr:uid="{F1C35A9B-5C7E-413B-9CEB-359949B5E0AB}"/>
    <cellStyle name="SAPBEXHLevel2 2 2 3 2 4" xfId="20733" xr:uid="{7DBCC0EE-AE12-4B88-90BF-9896668829F8}"/>
    <cellStyle name="SAPBEXHLevel2 2 2 3 2 4 2" xfId="28626" xr:uid="{53E2118A-693F-4BD3-A793-900ED6244ED3}"/>
    <cellStyle name="SAPBEXHLevel2 2 2 3 2 5" xfId="22789" xr:uid="{D23AE76D-9541-4706-AFEC-748CA89FFABE}"/>
    <cellStyle name="SAPBEXHLevel2 2 2 3 3" xfId="16630" xr:uid="{51042A55-E7B4-42C5-8CF6-E85EFC873D53}"/>
    <cellStyle name="SAPBEXHLevel2 2 2 3 3 2" xfId="24542" xr:uid="{77BEC4DF-DCCB-4C93-A594-95E9DB6BA7D9}"/>
    <cellStyle name="SAPBEXHLevel2 2 2 3 4" xfId="15519" xr:uid="{6253F691-0D9C-4873-BDA6-B526D221AE4D}"/>
    <cellStyle name="SAPBEXHLevel2 2 2 3 4 2" xfId="23437" xr:uid="{9E74C4AC-2000-45F2-84A3-81F6413B1735}"/>
    <cellStyle name="SAPBEXHLevel2 2 2 3 5" xfId="15791" xr:uid="{3065AE8F-2EC1-4A9E-8C33-633B70272A75}"/>
    <cellStyle name="SAPBEXHLevel2 2 2 3 5 2" xfId="23705" xr:uid="{A72D4757-B3BF-487E-8443-92684C7A6AB2}"/>
    <cellStyle name="SAPBEXHLevel2 2 2 3 6" xfId="21743" xr:uid="{FEB1ECB2-786B-4D68-A20C-CCCB8D5CAB04}"/>
    <cellStyle name="SAPBEXHLevel2 2 2 4" xfId="5592" xr:uid="{C98C896D-7BE2-4CBD-B198-E0531CD2C76E}"/>
    <cellStyle name="SAPBEXHLevel2 2 2 4 2" xfId="13434" xr:uid="{579BA0B7-3D58-4636-AB92-AD500F423CE7}"/>
    <cellStyle name="SAPBEXHLevel2 2 2 4 2 2" xfId="19209" xr:uid="{FE0457CC-3A55-45ED-A90A-6995FA51B8ED}"/>
    <cellStyle name="SAPBEXHLevel2 2 2 4 2 2 2" xfId="27107" xr:uid="{1C0149A9-D8BA-4F1E-9EBA-AB1C953766FD}"/>
    <cellStyle name="SAPBEXHLevel2 2 2 4 2 3" xfId="20058" xr:uid="{6C9DC581-B7B5-4D68-920F-D97F4628AD21}"/>
    <cellStyle name="SAPBEXHLevel2 2 2 4 2 3 2" xfId="27952" xr:uid="{BD289776-F66D-4EC9-9F9C-30145CE07EDA}"/>
    <cellStyle name="SAPBEXHLevel2 2 2 4 2 4" xfId="20790" xr:uid="{B8C415E6-EAAD-4D79-9B14-FCF59AB235B7}"/>
    <cellStyle name="SAPBEXHLevel2 2 2 4 2 4 2" xfId="28683" xr:uid="{95D320F2-10C5-4315-9DFC-F83478A7959E}"/>
    <cellStyle name="SAPBEXHLevel2 2 2 4 2 5" xfId="22846" xr:uid="{8C8084FD-6B65-49AB-B73A-9D5C1ECBB155}"/>
    <cellStyle name="SAPBEXHLevel2 2 2 4 3" xfId="16687" xr:uid="{60748D50-7F1B-4FDC-BF94-BF143A8E0473}"/>
    <cellStyle name="SAPBEXHLevel2 2 2 4 3 2" xfId="24599" xr:uid="{85D86216-C96C-43E7-9456-A9E35746C46E}"/>
    <cellStyle name="SAPBEXHLevel2 2 2 4 4" xfId="15516" xr:uid="{AEC24076-51BE-4509-AD48-11F2A6ACDF8E}"/>
    <cellStyle name="SAPBEXHLevel2 2 2 4 4 2" xfId="23434" xr:uid="{BCFD535F-F0F1-4BF6-819B-9CF207FA04D0}"/>
    <cellStyle name="SAPBEXHLevel2 2 2 4 5" xfId="17995" xr:uid="{BF574087-2818-4E28-A7ED-664CD839E392}"/>
    <cellStyle name="SAPBEXHLevel2 2 2 4 5 2" xfId="25895" xr:uid="{FDD11930-BC90-46C1-90AF-C5CEE68BED81}"/>
    <cellStyle name="SAPBEXHLevel2 2 2 4 6" xfId="21800" xr:uid="{507FC73D-7305-41F0-800D-029302D90DFD}"/>
    <cellStyle name="SAPBEXHLevel2 2 2 5" xfId="5642" xr:uid="{A6B673E2-34B0-4D5B-8CC9-A9764394E12C}"/>
    <cellStyle name="SAPBEXHLevel2 2 2 5 2" xfId="13484" xr:uid="{504C4568-5B52-406C-9437-5B2433B4B469}"/>
    <cellStyle name="SAPBEXHLevel2 2 2 5 2 2" xfId="19259" xr:uid="{5E83645C-C913-40AB-AAB4-20D4E22E6390}"/>
    <cellStyle name="SAPBEXHLevel2 2 2 5 2 2 2" xfId="27157" xr:uid="{D7A9DDA8-DBA1-40F1-A23A-5BA7D6400C3C}"/>
    <cellStyle name="SAPBEXHLevel2 2 2 5 2 3" xfId="20108" xr:uid="{9C2D71D5-3A7B-4E0F-9D00-59962FEC2F15}"/>
    <cellStyle name="SAPBEXHLevel2 2 2 5 2 3 2" xfId="28002" xr:uid="{01166767-F2E4-46A2-9CD0-757295DDBA6A}"/>
    <cellStyle name="SAPBEXHLevel2 2 2 5 2 4" xfId="20840" xr:uid="{DA586853-63D3-407C-B886-45B891B9D6B0}"/>
    <cellStyle name="SAPBEXHLevel2 2 2 5 2 4 2" xfId="28733" xr:uid="{CD408BA5-1049-4EDD-81D0-5F5572A10604}"/>
    <cellStyle name="SAPBEXHLevel2 2 2 5 2 5" xfId="22896" xr:uid="{0240DA69-5631-4BC3-BC8A-BD352595A24E}"/>
    <cellStyle name="SAPBEXHLevel2 2 2 5 3" xfId="16737" xr:uid="{DC0DB9BF-54B9-4263-92C0-533AD15C073C}"/>
    <cellStyle name="SAPBEXHLevel2 2 2 5 3 2" xfId="24649" xr:uid="{A9BA6359-AAD3-4052-B671-72BC5F67E7E0}"/>
    <cellStyle name="SAPBEXHLevel2 2 2 5 4" xfId="18028" xr:uid="{E985F0D7-9A78-4E94-BE33-A427758E6DDD}"/>
    <cellStyle name="SAPBEXHLevel2 2 2 5 4 2" xfId="25928" xr:uid="{9E27FF18-A406-4031-B089-782DAF1B48B3}"/>
    <cellStyle name="SAPBEXHLevel2 2 2 5 5" xfId="19838" xr:uid="{DB20D1E9-B36F-4BE8-9BD1-A2BE7C903F21}"/>
    <cellStyle name="SAPBEXHLevel2 2 2 5 5 2" xfId="27733" xr:uid="{102191D0-EB30-41BB-8420-66321687EE8C}"/>
    <cellStyle name="SAPBEXHLevel2 2 2 5 6" xfId="21850" xr:uid="{AD019E1C-CDFB-4D7D-9EF6-0C65735B9795}"/>
    <cellStyle name="SAPBEXHLevel2 2 2 6" xfId="5693" xr:uid="{781BE3E3-7F2C-4C98-9725-40B6A300B091}"/>
    <cellStyle name="SAPBEXHLevel2 2 2 6 2" xfId="13535" xr:uid="{CBC37127-4594-444B-8E94-14E0C6781D96}"/>
    <cellStyle name="SAPBEXHLevel2 2 2 6 2 2" xfId="19310" xr:uid="{260884CF-CA19-4921-8BB1-2AC8464C993B}"/>
    <cellStyle name="SAPBEXHLevel2 2 2 6 2 2 2" xfId="27208" xr:uid="{82AC08D5-2D62-47AB-B36E-6F18ED51432C}"/>
    <cellStyle name="SAPBEXHLevel2 2 2 6 2 3" xfId="20159" xr:uid="{8A052D7B-10FE-4938-AB65-ECC5A9C1A13C}"/>
    <cellStyle name="SAPBEXHLevel2 2 2 6 2 3 2" xfId="28053" xr:uid="{B770D497-FFC3-4063-92BE-120D35681A0C}"/>
    <cellStyle name="SAPBEXHLevel2 2 2 6 2 4" xfId="20891" xr:uid="{FF57ADDE-B6FF-4DEB-8DA9-041AA940C974}"/>
    <cellStyle name="SAPBEXHLevel2 2 2 6 2 4 2" xfId="28784" xr:uid="{75C0BCF6-0471-480B-8B75-EA92EA8AAC77}"/>
    <cellStyle name="SAPBEXHLevel2 2 2 6 2 5" xfId="22947" xr:uid="{468A2BDD-8922-440D-B813-AA08B2389E64}"/>
    <cellStyle name="SAPBEXHLevel2 2 2 6 3" xfId="16788" xr:uid="{60CD273E-A5B5-4899-B16B-D343417EDE76}"/>
    <cellStyle name="SAPBEXHLevel2 2 2 6 3 2" xfId="24700" xr:uid="{0AFF0FE2-7F77-474F-BE0E-53957F8E4B31}"/>
    <cellStyle name="SAPBEXHLevel2 2 2 6 4" xfId="19459" xr:uid="{8DEB3DB6-55EB-4333-85AC-2A17188FA5CD}"/>
    <cellStyle name="SAPBEXHLevel2 2 2 6 4 2" xfId="27355" xr:uid="{FB9C8459-2333-4F64-94E8-0FD561340970}"/>
    <cellStyle name="SAPBEXHLevel2 2 2 6 5" xfId="19908" xr:uid="{B1EFA13C-7129-4604-AD0D-7CAADFA691E3}"/>
    <cellStyle name="SAPBEXHLevel2 2 2 6 5 2" xfId="27803" xr:uid="{24199A1E-2521-42BC-A890-E4E123BDDC1E}"/>
    <cellStyle name="SAPBEXHLevel2 2 2 6 6" xfId="21901" xr:uid="{E9EF4D8D-C400-4F89-B62D-BBDB2BD8FECB}"/>
    <cellStyle name="SAPBEXHLevel2 2 2 7" xfId="5746" xr:uid="{D5DBBFAC-D07C-4C21-B159-D979029A0D20}"/>
    <cellStyle name="SAPBEXHLevel2 2 2 7 2" xfId="13588" xr:uid="{B4611761-3F23-4F4B-B686-F6FEDA91277C}"/>
    <cellStyle name="SAPBEXHLevel2 2 2 7 2 2" xfId="19363" xr:uid="{05D46E55-5C91-44E6-B461-234D1587F809}"/>
    <cellStyle name="SAPBEXHLevel2 2 2 7 2 2 2" xfId="27261" xr:uid="{F1A3C131-70BD-4D37-9DB6-62A589405843}"/>
    <cellStyle name="SAPBEXHLevel2 2 2 7 2 3" xfId="20212" xr:uid="{37E1907C-10AD-47EC-9E5C-5000D699C42B}"/>
    <cellStyle name="SAPBEXHLevel2 2 2 7 2 3 2" xfId="28106" xr:uid="{C80B13C6-8480-4897-BB59-22445563874D}"/>
    <cellStyle name="SAPBEXHLevel2 2 2 7 2 4" xfId="20944" xr:uid="{53F7640E-C75C-4FEC-BB7A-317BB6E7AB2C}"/>
    <cellStyle name="SAPBEXHLevel2 2 2 7 2 4 2" xfId="28837" xr:uid="{59F08A51-7B73-412D-A271-25C2B3127310}"/>
    <cellStyle name="SAPBEXHLevel2 2 2 7 2 5" xfId="23000" xr:uid="{A6A59A02-7014-451A-943B-51B261FA3FA3}"/>
    <cellStyle name="SAPBEXHLevel2 2 2 7 3" xfId="16841" xr:uid="{39DEA3AC-CEBF-4B7F-BEF7-4E57FE25F839}"/>
    <cellStyle name="SAPBEXHLevel2 2 2 7 3 2" xfId="24753" xr:uid="{4329EED4-9407-4BAD-AFA7-931FF82CF564}"/>
    <cellStyle name="SAPBEXHLevel2 2 2 7 4" xfId="18873" xr:uid="{462BF4AB-BEAA-4640-884F-7CC402C1D62F}"/>
    <cellStyle name="SAPBEXHLevel2 2 2 7 4 2" xfId="26771" xr:uid="{8DE7754F-F399-4DBA-BE3E-3E20893DF5CB}"/>
    <cellStyle name="SAPBEXHLevel2 2 2 7 5" xfId="20377" xr:uid="{4A0F6F97-3474-4A40-A96C-80C85934FFF9}"/>
    <cellStyle name="SAPBEXHLevel2 2 2 7 5 2" xfId="28271" xr:uid="{9CE5311E-5A89-4490-B3C7-ADD717CA096D}"/>
    <cellStyle name="SAPBEXHLevel2 2 2 7 6" xfId="21954" xr:uid="{9D5FCB12-DAF3-4E15-8A7F-4B5C554AF29B}"/>
    <cellStyle name="SAPBEXHLevel2 2 2 8" xfId="7702" xr:uid="{FD050892-2A62-4080-9A35-9FD8B18F8995}"/>
    <cellStyle name="SAPBEXHLevel2 2 2 8 2" xfId="14344" xr:uid="{B353CA21-8E11-404A-B83F-7CC196E169C7}"/>
    <cellStyle name="SAPBEXHLevel2 2 2 8 2 2" xfId="19659" xr:uid="{0EFDAF58-9DAB-404F-9B1D-678A32D90D22}"/>
    <cellStyle name="SAPBEXHLevel2 2 2 8 2 2 2" xfId="27554" xr:uid="{21642F90-BF97-47E6-9828-2FBDBA98F432}"/>
    <cellStyle name="SAPBEXHLevel2 2 2 8 2 3" xfId="20419" xr:uid="{8B5FC246-7A01-49E8-8014-886AB7CEC644}"/>
    <cellStyle name="SAPBEXHLevel2 2 2 8 2 3 2" xfId="28313" xr:uid="{9184C986-BCBF-4B46-B35B-82E3C22E22FE}"/>
    <cellStyle name="SAPBEXHLevel2 2 2 8 2 4" xfId="21045" xr:uid="{6B152ACE-B426-4B04-A68A-C5A297CB3FA3}"/>
    <cellStyle name="SAPBEXHLevel2 2 2 8 2 4 2" xfId="28938" xr:uid="{6478A6D2-208F-4005-98A9-65A11A38A043}"/>
    <cellStyle name="SAPBEXHLevel2 2 2 8 2 5" xfId="23101" xr:uid="{FF7FD998-0C60-4E67-A229-873083359A05}"/>
    <cellStyle name="SAPBEXHLevel2 2 2 8 3" xfId="17285" xr:uid="{E1E55222-DEE9-416E-ABF0-F5F43A241F61}"/>
    <cellStyle name="SAPBEXHLevel2 2 2 8 3 2" xfId="25196" xr:uid="{6C8CCDAF-7AE7-43DE-B6F6-BDBFC55535AE}"/>
    <cellStyle name="SAPBEXHLevel2 2 2 8 4" xfId="18683" xr:uid="{9B8ABEFF-4501-458F-B7CE-8EF9890782AD}"/>
    <cellStyle name="SAPBEXHLevel2 2 2 8 4 2" xfId="26581" xr:uid="{16DC3CC3-B7B2-4C53-AE22-B56C661881EB}"/>
    <cellStyle name="SAPBEXHLevel2 2 2 8 5" xfId="18455" xr:uid="{C04255D3-2DE5-42E2-91FD-BCCD69D3400C}"/>
    <cellStyle name="SAPBEXHLevel2 2 2 8 5 2" xfId="26353" xr:uid="{FCA3C707-D825-4CA3-BFE3-5F6449C2320C}"/>
    <cellStyle name="SAPBEXHLevel2 2 2 8 6" xfId="22055" xr:uid="{F50AB855-9EB9-4FB1-A97B-FA1E204BD3E9}"/>
    <cellStyle name="SAPBEXHLevel2 2 2 9" xfId="10873" xr:uid="{62B59B3F-78BC-4ABD-B47E-A6770521504B}"/>
    <cellStyle name="SAPBEXHLevel2 2 2 9 2" xfId="18095" xr:uid="{3BEDB148-997E-4E43-93E8-4569819A3E52}"/>
    <cellStyle name="SAPBEXHLevel2 2 2 9 2 2" xfId="25994" xr:uid="{25749C43-2361-4805-83A3-19C2963713DC}"/>
    <cellStyle name="SAPBEXHLevel2 2 2 9 3" xfId="16988" xr:uid="{99461293-28D8-4B19-B19C-747C60BBA1EB}"/>
    <cellStyle name="SAPBEXHLevel2 2 2 9 3 2" xfId="24900" xr:uid="{4F0FD808-57ED-4E8A-834B-5BA2CF765572}"/>
    <cellStyle name="SAPBEXHLevel2 2 2 9 4" xfId="16277" xr:uid="{EC30FD58-901C-4576-A5D2-FBC26B09DB34}"/>
    <cellStyle name="SAPBEXHLevel2 2 2 9 4 2" xfId="24189" xr:uid="{8452414E-31CA-48A5-934A-4000A4BA9869}"/>
    <cellStyle name="SAPBEXHLevel2 2 2 9 5" xfId="22205" xr:uid="{A3BD0549-6939-465C-B469-38B89DFA0235}"/>
    <cellStyle name="SAPBEXHLevel2 2 3" xfId="3023" xr:uid="{43929E5B-D741-4F00-876F-EDF71447C01D}"/>
    <cellStyle name="SAPBEXHLevel2 2 3 2" xfId="12183" xr:uid="{7035DC07-8D33-4FE2-A8A8-1D7146A9B453}"/>
    <cellStyle name="SAPBEXHLevel2 2 3 2 2" xfId="18574" xr:uid="{F2FBEAA0-231D-417E-A099-2ADBC391E46B}"/>
    <cellStyle name="SAPBEXHLevel2 2 3 2 2 2" xfId="26472" xr:uid="{492B1DC4-BDCB-4F1E-A2D0-2FC93159D664}"/>
    <cellStyle name="SAPBEXHLevel2 2 3 2 3" xfId="18674" xr:uid="{D6AC344C-FB8E-4297-950D-FAA6CACDDB0F}"/>
    <cellStyle name="SAPBEXHLevel2 2 3 2 3 2" xfId="26572" xr:uid="{D9259066-B264-4DBF-A158-5EB072AC3658}"/>
    <cellStyle name="SAPBEXHLevel2 2 3 2 4" xfId="17107" xr:uid="{1A7436E5-8425-4133-8192-C882378E452C}"/>
    <cellStyle name="SAPBEXHLevel2 2 3 2 4 2" xfId="25019" xr:uid="{3CCD4DC4-653F-43F4-A40C-127129929FC9}"/>
    <cellStyle name="SAPBEXHLevel2 2 3 2 5" xfId="22427" xr:uid="{9A67BBC8-60DE-4BC5-9F12-566DEF6DF93B}"/>
    <cellStyle name="SAPBEXHLevel2 2 3 3" xfId="15891" xr:uid="{2EB41539-96A6-40EA-BB44-8A4B0D40B226}"/>
    <cellStyle name="SAPBEXHLevel2 2 3 3 2" xfId="23805" xr:uid="{8F06619E-B638-4A68-A8B8-F3161E5734E0}"/>
    <cellStyle name="SAPBEXHLevel2 2 3 4" xfId="18910" xr:uid="{30848007-972B-4305-9F7E-B77972313E20}"/>
    <cellStyle name="SAPBEXHLevel2 2 3 4 2" xfId="26808" xr:uid="{3BF94DF9-00C2-4499-A463-7F8C1EBC3354}"/>
    <cellStyle name="SAPBEXHLevel2 2 3 5" xfId="20401" xr:uid="{10C896A3-9955-4C80-973A-AE99023C3D15}"/>
    <cellStyle name="SAPBEXHLevel2 2 3 5 2" xfId="28295" xr:uid="{DF2B5D19-FFDC-4DFA-8E70-5C638D604EF4}"/>
    <cellStyle name="SAPBEXHLevel2 2 3 6" xfId="21370" xr:uid="{8B10F166-3B5E-4900-8534-29E64E09E609}"/>
    <cellStyle name="SAPBEXHLevel2 2 4" xfId="2667" xr:uid="{30B69E68-E8E1-4D02-BD21-3F6C6A116CEE}"/>
    <cellStyle name="SAPBEXHLevel2 2 4 2" xfId="11848" xr:uid="{AA106C6A-9C1C-442F-8512-B0CB7E6FA65F}"/>
    <cellStyle name="SAPBEXHLevel2 2 4 2 2" xfId="18401" xr:uid="{C78A2F39-511B-48C2-8341-A01A13ADC6F0}"/>
    <cellStyle name="SAPBEXHLevel2 2 4 2 2 2" xfId="26299" xr:uid="{93F0D084-5A7F-4781-BA50-57E4B2C3011C}"/>
    <cellStyle name="SAPBEXHLevel2 2 4 2 3" xfId="17836" xr:uid="{B90699DD-2180-4DAE-AEF3-2DEEE8582E79}"/>
    <cellStyle name="SAPBEXHLevel2 2 4 2 3 2" xfId="25737" xr:uid="{F7834844-19CD-4672-9516-AD3C8382E8E5}"/>
    <cellStyle name="SAPBEXHLevel2 2 4 2 4" xfId="16131" xr:uid="{09ECFEC3-BF13-4499-88F5-109CE86A6504}"/>
    <cellStyle name="SAPBEXHLevel2 2 4 2 4 2" xfId="24043" xr:uid="{58918E6A-BFDD-477F-A6BD-EC3323EE54C5}"/>
    <cellStyle name="SAPBEXHLevel2 2 4 2 5" xfId="22318" xr:uid="{5B8D2C91-2080-423E-946A-DA1C99527A9D}"/>
    <cellStyle name="SAPBEXHLevel2 2 4 3" xfId="15722" xr:uid="{D87B7AD4-1D7F-44AC-BCD9-51022AC4FD06}"/>
    <cellStyle name="SAPBEXHLevel2 2 4 3 2" xfId="23636" xr:uid="{B9926149-2552-4DC0-BE0B-EE8522919BD5}"/>
    <cellStyle name="SAPBEXHLevel2 2 4 4" xfId="17494" xr:uid="{A7FD0EEF-9ACC-4770-9270-0AE6BFF769FF}"/>
    <cellStyle name="SAPBEXHLevel2 2 4 4 2" xfId="25404" xr:uid="{E2FCDB6D-020F-4C12-8505-FB18678F49FB}"/>
    <cellStyle name="SAPBEXHLevel2 2 4 5" xfId="20493" xr:uid="{BD0BE16D-F2DC-4D5C-B2D1-B2FEE929F3D6}"/>
    <cellStyle name="SAPBEXHLevel2 2 4 5 2" xfId="28386" xr:uid="{E389F1F6-5D44-47C6-8539-F2001B91671C}"/>
    <cellStyle name="SAPBEXHLevel2 2 4 6" xfId="21241" xr:uid="{E7315EEE-5922-46D7-8AA6-617740A4850B}"/>
    <cellStyle name="SAPBEXHLevel2 2 5" xfId="2991" xr:uid="{72B0E7DC-53EB-471B-BE39-8C3759572B0D}"/>
    <cellStyle name="SAPBEXHLevel2 2 5 2" xfId="12151" xr:uid="{5E4BC1C0-87F7-4948-A5D2-E4FDE4927915}"/>
    <cellStyle name="SAPBEXHLevel2 2 5 2 2" xfId="18542" xr:uid="{3A407DFD-1005-4663-9C63-824761FEE568}"/>
    <cellStyle name="SAPBEXHLevel2 2 5 2 2 2" xfId="26440" xr:uid="{DE6EBCE7-8DBE-4059-BE6F-9E3CEFE6A399}"/>
    <cellStyle name="SAPBEXHLevel2 2 5 2 3" xfId="19681" xr:uid="{EA337509-9C83-4315-BD76-E25AADC8B2FE}"/>
    <cellStyle name="SAPBEXHLevel2 2 5 2 3 2" xfId="27576" xr:uid="{ACC13D0F-8759-4FC9-A0DF-0C5C657818B0}"/>
    <cellStyle name="SAPBEXHLevel2 2 5 2 4" xfId="16199" xr:uid="{084194F5-41A2-4FE5-8126-CF66D133F31F}"/>
    <cellStyle name="SAPBEXHLevel2 2 5 2 4 2" xfId="24111" xr:uid="{206EECA3-0079-4733-B155-DA422CA6ACFF}"/>
    <cellStyle name="SAPBEXHLevel2 2 5 2 5" xfId="22395" xr:uid="{602BAD72-579B-4E5E-84E5-B432A707ADA6}"/>
    <cellStyle name="SAPBEXHLevel2 2 5 3" xfId="15859" xr:uid="{63640AE3-BA9F-4930-85A7-FE415515BF77}"/>
    <cellStyle name="SAPBEXHLevel2 2 5 3 2" xfId="23773" xr:uid="{33447758-BC47-4338-8642-DBB89A2373CC}"/>
    <cellStyle name="SAPBEXHLevel2 2 5 4" xfId="17592" xr:uid="{4CFDB357-C77A-489C-AB1C-2E86BFCAAE0D}"/>
    <cellStyle name="SAPBEXHLevel2 2 5 4 2" xfId="25494" xr:uid="{F9E45341-0A95-4922-9CE0-DD48737A4B21}"/>
    <cellStyle name="SAPBEXHLevel2 2 5 5" xfId="17532" xr:uid="{3DB42EB0-2E1F-468F-87F6-EEEB21F4EF63}"/>
    <cellStyle name="SAPBEXHLevel2 2 5 5 2" xfId="25442" xr:uid="{85BCF222-F181-4B0E-8DBC-178EBEC53D67}"/>
    <cellStyle name="SAPBEXHLevel2 2 5 6" xfId="21338" xr:uid="{9ECCEA3A-2D63-4C46-A1C2-8C0E0BA84CB3}"/>
    <cellStyle name="SAPBEXHLevel2 2 6" xfId="4642" xr:uid="{32AADC8E-C52A-4EBA-8BA3-89FE4007B710}"/>
    <cellStyle name="SAPBEXHLevel2 2 6 2" xfId="12686" xr:uid="{2F9B7876-4B59-4EA9-B326-BA213365A46A}"/>
    <cellStyle name="SAPBEXHLevel2 2 6 2 2" xfId="18793" xr:uid="{4AAF571A-2568-4204-8DC6-52ACEDBA640D}"/>
    <cellStyle name="SAPBEXHLevel2 2 6 2 2 2" xfId="26691" xr:uid="{803E8602-F881-42A4-933E-BFC83884F928}"/>
    <cellStyle name="SAPBEXHLevel2 2 6 2 3" xfId="18839" xr:uid="{A31732EB-88E2-4F39-9853-A7A42F622658}"/>
    <cellStyle name="SAPBEXHLevel2 2 6 2 3 2" xfId="26737" xr:uid="{C97BB1BE-7771-463E-A5F5-AE566F7970A5}"/>
    <cellStyle name="SAPBEXHLevel2 2 6 2 4" xfId="17304" xr:uid="{783B1FEE-C2A0-465A-AD21-2432A6F4ED92}"/>
    <cellStyle name="SAPBEXHLevel2 2 6 2 4 2" xfId="25215" xr:uid="{4CB697A8-994F-4D73-AD3C-9316FDAA118C}"/>
    <cellStyle name="SAPBEXHLevel2 2 6 2 5" xfId="22532" xr:uid="{51FADF47-E863-4947-ADE7-7F7D8B3AC0DB}"/>
    <cellStyle name="SAPBEXHLevel2 2 6 3" xfId="17787" xr:uid="{661B4D77-075A-4ECC-A383-631172E5DC19}"/>
    <cellStyle name="SAPBEXHLevel2 2 6 3 2" xfId="25688" xr:uid="{16DE0DC9-2B6E-4717-BB04-90AD53119D72}"/>
    <cellStyle name="SAPBEXHLevel2 2 6 4" xfId="21479" xr:uid="{9B0A455E-3847-481C-A1F0-03631F31B526}"/>
    <cellStyle name="SAPBEXHLevel2 2 7" xfId="7210" xr:uid="{7D49A754-9D3C-497C-8F98-A7AE0F9022F1}"/>
    <cellStyle name="SAPBEXHLevel2 2 7 2" xfId="13982" xr:uid="{0BA24945-66EB-4EFC-BA6F-804F32C34283}"/>
    <cellStyle name="SAPBEXHLevel2 2 7 2 2" xfId="19519" xr:uid="{BB7C9FDD-0278-4DB9-9DB5-553D6E77BD1A}"/>
    <cellStyle name="SAPBEXHLevel2 2 7 2 2 2" xfId="27415" xr:uid="{3DA9C535-F8D1-41E1-9307-CFBD026AA0D5}"/>
    <cellStyle name="SAPBEXHLevel2 2 7 2 3" xfId="20321" xr:uid="{C7320067-C449-4CE7-9346-7B236D36623D}"/>
    <cellStyle name="SAPBEXHLevel2 2 7 2 3 2" xfId="28215" xr:uid="{6A66E6E8-AB92-4049-B121-D68F8F7977B8}"/>
    <cellStyle name="SAPBEXHLevel2 2 7 2 4" xfId="20995" xr:uid="{FEE0782E-2B75-4856-A3C6-BF384BF365AD}"/>
    <cellStyle name="SAPBEXHLevel2 2 7 2 4 2" xfId="28888" xr:uid="{9320A18D-3433-4DBE-8A17-EBE8B9C289CD}"/>
    <cellStyle name="SAPBEXHLevel2 2 7 2 5" xfId="23051" xr:uid="{A2076881-0573-414F-AC4F-B8338E708A40}"/>
    <cellStyle name="SAPBEXHLevel2 2 7 3" xfId="17150" xr:uid="{BBECD9AC-B6FC-4015-BB70-B3AF949B61AE}"/>
    <cellStyle name="SAPBEXHLevel2 2 7 3 2" xfId="25062" xr:uid="{B972C81C-94B3-4993-9B6D-3E75C3F2C463}"/>
    <cellStyle name="SAPBEXHLevel2 2 7 4" xfId="15478" xr:uid="{DA1021B6-1C8D-4FF5-8D07-A07AC8A263B3}"/>
    <cellStyle name="SAPBEXHLevel2 2 7 4 2" xfId="23396" xr:uid="{BCE43CC6-B64E-4E38-9C5A-608D7125DA0C}"/>
    <cellStyle name="SAPBEXHLevel2 2 7 5" xfId="15983" xr:uid="{8B3E2535-694A-4778-B682-C392F1354694}"/>
    <cellStyle name="SAPBEXHLevel2 2 7 5 2" xfId="23896" xr:uid="{93BCBFBE-6324-43D5-B036-B736E031BB19}"/>
    <cellStyle name="SAPBEXHLevel2 2 7 6" xfId="22005" xr:uid="{B4CD2C55-6E1A-4079-B795-BEFE76C8C13B}"/>
    <cellStyle name="SAPBEXHLevel2 2 8" xfId="8493" xr:uid="{326FE663-8F45-4147-B213-64B12D57941B}"/>
    <cellStyle name="SAPBEXHLevel2 2 8 2" xfId="17518" xr:uid="{F14F4560-0579-4D6A-A63D-9B2C168B402F}"/>
    <cellStyle name="SAPBEXHLevel2 2 8 2 2" xfId="25428" xr:uid="{69D0FD67-0F72-4222-A7E6-9D001A35017D}"/>
    <cellStyle name="SAPBEXHLevel2 2 8 3" xfId="16162" xr:uid="{A3DB61E2-2E11-402A-99E4-D5CCCF9E6181}"/>
    <cellStyle name="SAPBEXHLevel2 2 8 3 2" xfId="24074" xr:uid="{2C8A6A35-3A06-4193-BA4A-1AF229EBF676}"/>
    <cellStyle name="SAPBEXHLevel2 2 8 4" xfId="17651" xr:uid="{5D376C5B-D10C-4B13-BAD8-CC0870550AD5}"/>
    <cellStyle name="SAPBEXHLevel2 2 8 4 2" xfId="25553" xr:uid="{85DE1BCB-2E56-445A-9AC9-5986A7B5A09E}"/>
    <cellStyle name="SAPBEXHLevel2 2 8 5" xfId="22109" xr:uid="{F65B008D-CB81-421C-B03E-B8291F3A0831}"/>
    <cellStyle name="SAPBEXHLevel2 2 9" xfId="10272" xr:uid="{48980D32-B198-42F2-9B9D-97D07CFF66E1}"/>
    <cellStyle name="SAPBEXHLevel2 2 9 2" xfId="17917" xr:uid="{2A10BAB0-ED9B-4EDE-98EE-5CA14E2DD843}"/>
    <cellStyle name="SAPBEXHLevel2 2 9 2 2" xfId="25818" xr:uid="{AFE175E6-912F-4B8F-86CC-C475001F3D23}"/>
    <cellStyle name="SAPBEXHLevel2 2 9 3" xfId="16124" xr:uid="{E0F03179-D0DC-4D3C-8A6A-9A82A30FCFC4}"/>
    <cellStyle name="SAPBEXHLevel2 2 9 3 2" xfId="24036" xr:uid="{8F1A4E2A-13C0-40C6-B807-CEDCDFA42154}"/>
    <cellStyle name="SAPBEXHLevel2 2 9 4" xfId="19629" xr:uid="{E0017D4E-0EAF-40DF-B7B1-1C1FB6E6E8E3}"/>
    <cellStyle name="SAPBEXHLevel2 2 9 4 2" xfId="27525" xr:uid="{73182E32-A7DB-40B9-B222-FB53CA3926C8}"/>
    <cellStyle name="SAPBEXHLevel2 2 9 5" xfId="22146" xr:uid="{28AE42D9-064D-4A83-B3D9-187B060EC1A0}"/>
    <cellStyle name="SAPBEXHLevel2 3" xfId="2868" xr:uid="{F72088CD-01FA-41DC-AAE6-F4B0B0FB8C60}"/>
    <cellStyle name="SAPBEXHLevel2 3 2" xfId="5298" xr:uid="{3AC691C6-C5B7-4CFE-AC9B-868D0EB1B544}"/>
    <cellStyle name="SAPBEXHLevel2 3 2 10" xfId="18110" xr:uid="{E92F09C2-A129-448D-B325-51DD14D628A0}"/>
    <cellStyle name="SAPBEXHLevel2 3 2 10 2" xfId="26009" xr:uid="{13F874BA-A8A0-4E25-A49A-9D7E842311D4}"/>
    <cellStyle name="SAPBEXHLevel2 3 2 11" xfId="21550" xr:uid="{08298848-CA6D-423E-BC2D-A9042F970365}"/>
    <cellStyle name="SAPBEXHLevel2 3 2 2" xfId="5536" xr:uid="{CCFE7D82-A65C-4A86-9DCC-75871F442F10}"/>
    <cellStyle name="SAPBEXHLevel2 3 2 2 2" xfId="13378" xr:uid="{2FA14274-3E09-4B8D-8D1F-582FA03E3CF9}"/>
    <cellStyle name="SAPBEXHLevel2 3 2 2 2 2" xfId="19153" xr:uid="{27FC5BFC-3DBF-42D3-B428-F9BE34FF5C3B}"/>
    <cellStyle name="SAPBEXHLevel2 3 2 2 2 2 2" xfId="27051" xr:uid="{50A35082-7B7D-424C-A2AB-7BE183CD9432}"/>
    <cellStyle name="SAPBEXHLevel2 3 2 2 2 3" xfId="20002" xr:uid="{02CF2A5A-92D1-4E17-B6F9-B003C3C8CE43}"/>
    <cellStyle name="SAPBEXHLevel2 3 2 2 2 3 2" xfId="27896" xr:uid="{A07066E4-F110-4C34-BC08-7143CE3CAB0D}"/>
    <cellStyle name="SAPBEXHLevel2 3 2 2 2 4" xfId="20734" xr:uid="{7F65D92D-4E59-4633-894B-8C5CD36650BF}"/>
    <cellStyle name="SAPBEXHLevel2 3 2 2 2 4 2" xfId="28627" xr:uid="{949A61AA-CFB6-472C-9202-7802777BC394}"/>
    <cellStyle name="SAPBEXHLevel2 3 2 2 2 5" xfId="22790" xr:uid="{335C1470-35B4-4CE7-9B35-E8B9365C96F0}"/>
    <cellStyle name="SAPBEXHLevel2 3 2 2 3" xfId="16631" xr:uid="{292BADC6-7166-45CB-890C-68F489E67C62}"/>
    <cellStyle name="SAPBEXHLevel2 3 2 2 3 2" xfId="24543" xr:uid="{6326B2BF-C7FC-4366-AB08-21EF3D4EDC40}"/>
    <cellStyle name="SAPBEXHLevel2 3 2 2 4" xfId="18227" xr:uid="{F56F9B60-AD75-40B5-AF33-9114DD7EED1B}"/>
    <cellStyle name="SAPBEXHLevel2 3 2 2 4 2" xfId="26126" xr:uid="{98A6DB60-8856-4750-87A6-C3D7F61D2ECB}"/>
    <cellStyle name="SAPBEXHLevel2 3 2 2 5" xfId="20472" xr:uid="{9967CBD7-27C6-4AE4-96CC-CFDDB32EC353}"/>
    <cellStyle name="SAPBEXHLevel2 3 2 2 5 2" xfId="28365" xr:uid="{385FBD98-47BF-4CC0-8464-62BAECEBFF87}"/>
    <cellStyle name="SAPBEXHLevel2 3 2 2 6" xfId="21744" xr:uid="{22E2F7FA-ED02-42F9-9EB5-1B7C17DF0D03}"/>
    <cellStyle name="SAPBEXHLevel2 3 2 3" xfId="5593" xr:uid="{8D9CD5A2-E3F0-41D5-9077-8FCD7CA5E150}"/>
    <cellStyle name="SAPBEXHLevel2 3 2 3 2" xfId="13435" xr:uid="{6B347902-B52A-4C44-ADE7-1A224F31911C}"/>
    <cellStyle name="SAPBEXHLevel2 3 2 3 2 2" xfId="19210" xr:uid="{37268794-3DDB-4652-94E4-D5911A16FC43}"/>
    <cellStyle name="SAPBEXHLevel2 3 2 3 2 2 2" xfId="27108" xr:uid="{926990BB-09C7-490B-B4ED-6939329EB7A1}"/>
    <cellStyle name="SAPBEXHLevel2 3 2 3 2 3" xfId="20059" xr:uid="{64F45524-4D67-4890-AA46-46BEA477F210}"/>
    <cellStyle name="SAPBEXHLevel2 3 2 3 2 3 2" xfId="27953" xr:uid="{7587E3D1-11EB-41DC-BE3C-66DD95D2CCC8}"/>
    <cellStyle name="SAPBEXHLevel2 3 2 3 2 4" xfId="20791" xr:uid="{B02EAEFC-87D5-469C-B744-956B73620D25}"/>
    <cellStyle name="SAPBEXHLevel2 3 2 3 2 4 2" xfId="28684" xr:uid="{448C790D-BCF7-4442-9504-A069D5BFE177}"/>
    <cellStyle name="SAPBEXHLevel2 3 2 3 2 5" xfId="22847" xr:uid="{A2C79648-3D86-4D11-9D75-7442284F603C}"/>
    <cellStyle name="SAPBEXHLevel2 3 2 3 3" xfId="16688" xr:uid="{3C3B0C07-8FAD-439A-BF9B-F669B4E7F87A}"/>
    <cellStyle name="SAPBEXHLevel2 3 2 3 3 2" xfId="24600" xr:uid="{F79360F2-7ACA-48E9-9AF6-14A3230C9193}"/>
    <cellStyle name="SAPBEXHLevel2 3 2 3 4" xfId="18224" xr:uid="{D3113276-DB20-42EC-A3F1-BCB2C953163A}"/>
    <cellStyle name="SAPBEXHLevel2 3 2 3 4 2" xfId="26123" xr:uid="{F3E4E7D7-45CA-4741-9BD3-A168B8209F1A}"/>
    <cellStyle name="SAPBEXHLevel2 3 2 3 5" xfId="19434" xr:uid="{79FE4D63-E76C-49F2-B641-1B4EEC2DD6B9}"/>
    <cellStyle name="SAPBEXHLevel2 3 2 3 5 2" xfId="27330" xr:uid="{166D9517-37C8-44C6-A7F1-3BD8CFC67C88}"/>
    <cellStyle name="SAPBEXHLevel2 3 2 3 6" xfId="21801" xr:uid="{C3184CBA-8E7D-4CA4-83A9-8EE782980464}"/>
    <cellStyle name="SAPBEXHLevel2 3 2 4" xfId="5643" xr:uid="{159EA066-EAA9-4B96-90F4-95A952D104AD}"/>
    <cellStyle name="SAPBEXHLevel2 3 2 4 2" xfId="13485" xr:uid="{4E6221D4-0FBB-4AAB-B19A-F035D597A0DA}"/>
    <cellStyle name="SAPBEXHLevel2 3 2 4 2 2" xfId="19260" xr:uid="{BD60D06F-0AB3-400B-9001-B70A012F9594}"/>
    <cellStyle name="SAPBEXHLevel2 3 2 4 2 2 2" xfId="27158" xr:uid="{1170F50C-56A3-485F-9293-2F4A5B45DE55}"/>
    <cellStyle name="SAPBEXHLevel2 3 2 4 2 3" xfId="20109" xr:uid="{F5EED20A-4723-4FEB-8A72-A34CB8026219}"/>
    <cellStyle name="SAPBEXHLevel2 3 2 4 2 3 2" xfId="28003" xr:uid="{58859E84-A005-413D-9F55-D4E94307AC5C}"/>
    <cellStyle name="SAPBEXHLevel2 3 2 4 2 4" xfId="20841" xr:uid="{35305062-0EF2-4D74-88C0-96397C7021B9}"/>
    <cellStyle name="SAPBEXHLevel2 3 2 4 2 4 2" xfId="28734" xr:uid="{2A068E1A-0258-4CC0-91E4-EA47F2F26419}"/>
    <cellStyle name="SAPBEXHLevel2 3 2 4 2 5" xfId="22897" xr:uid="{B7AD9421-C5A5-4FFD-B235-EA896D94073A}"/>
    <cellStyle name="SAPBEXHLevel2 3 2 4 3" xfId="16738" xr:uid="{A35E9268-37AF-44D3-8073-E84BD03013AE}"/>
    <cellStyle name="SAPBEXHLevel2 3 2 4 3 2" xfId="24650" xr:uid="{C9C218F6-A013-4466-B71C-F9E4103CCF91}"/>
    <cellStyle name="SAPBEXHLevel2 3 2 4 4" xfId="19606" xr:uid="{E4DEEE06-2378-4214-81DD-A7C3C4E802B1}"/>
    <cellStyle name="SAPBEXHLevel2 3 2 4 4 2" xfId="27502" xr:uid="{76948D3E-837E-4A0F-819B-DD0658B94D08}"/>
    <cellStyle name="SAPBEXHLevel2 3 2 4 5" xfId="18002" xr:uid="{860DE3A2-4FAF-4AFE-ABD1-ACA736FE7368}"/>
    <cellStyle name="SAPBEXHLevel2 3 2 4 5 2" xfId="25902" xr:uid="{92FA0257-1ADA-45D2-8EAB-78626EA4EEB9}"/>
    <cellStyle name="SAPBEXHLevel2 3 2 4 6" xfId="21851" xr:uid="{5CC67F56-0AA5-44DB-BEE1-D7DB7ECE0A44}"/>
    <cellStyle name="SAPBEXHLevel2 3 2 5" xfId="5694" xr:uid="{6923EE93-FAA9-47D8-AC8D-F2DB8728BD4C}"/>
    <cellStyle name="SAPBEXHLevel2 3 2 5 2" xfId="13536" xr:uid="{A1C90A7A-7F0C-4353-BAEE-D792063B67C4}"/>
    <cellStyle name="SAPBEXHLevel2 3 2 5 2 2" xfId="19311" xr:uid="{3FEC4821-278F-4929-899C-55F361AA8447}"/>
    <cellStyle name="SAPBEXHLevel2 3 2 5 2 2 2" xfId="27209" xr:uid="{D2912C28-1C28-4DAC-8FD1-B8050AD20B8E}"/>
    <cellStyle name="SAPBEXHLevel2 3 2 5 2 3" xfId="20160" xr:uid="{BCBDE802-94FB-4E9C-9D33-D1C8AEC2EA71}"/>
    <cellStyle name="SAPBEXHLevel2 3 2 5 2 3 2" xfId="28054" xr:uid="{B0BFB9C6-B78C-4C69-943E-BB65514D92A2}"/>
    <cellStyle name="SAPBEXHLevel2 3 2 5 2 4" xfId="20892" xr:uid="{AA1AD15A-313F-4AE7-B6EE-2EFB449A4925}"/>
    <cellStyle name="SAPBEXHLevel2 3 2 5 2 4 2" xfId="28785" xr:uid="{10C88CB5-7C5C-45F0-8F1F-5D1474024516}"/>
    <cellStyle name="SAPBEXHLevel2 3 2 5 2 5" xfId="22948" xr:uid="{2EE47CDD-545C-411D-8FCD-6CC19375F3F9}"/>
    <cellStyle name="SAPBEXHLevel2 3 2 5 3" xfId="16789" xr:uid="{3C369C35-EE3A-4A40-85FC-903EC98DF329}"/>
    <cellStyle name="SAPBEXHLevel2 3 2 5 3 2" xfId="24701" xr:uid="{163CF5E0-B601-4B9A-B483-F98F4365AC93}"/>
    <cellStyle name="SAPBEXHLevel2 3 2 5 4" xfId="17082" xr:uid="{6B9942BA-B255-4DD8-9870-8C6987473381}"/>
    <cellStyle name="SAPBEXHLevel2 3 2 5 4 2" xfId="24994" xr:uid="{6686379E-FED7-47CF-8A80-C6AA6300A40C}"/>
    <cellStyle name="SAPBEXHLevel2 3 2 5 5" xfId="20465" xr:uid="{7210149D-77BE-47E0-B3EE-077E7128CD93}"/>
    <cellStyle name="SAPBEXHLevel2 3 2 5 5 2" xfId="28358" xr:uid="{25D9AD68-03DC-46B4-9A52-ECD914FF81AC}"/>
    <cellStyle name="SAPBEXHLevel2 3 2 5 6" xfId="21902" xr:uid="{4B5BDC03-41F9-471E-B7FC-A70976259072}"/>
    <cellStyle name="SAPBEXHLevel2 3 2 6" xfId="5747" xr:uid="{A1142249-7848-4018-AF93-613C0BEF005A}"/>
    <cellStyle name="SAPBEXHLevel2 3 2 6 2" xfId="13589" xr:uid="{21C87D30-AFEB-45E2-9B53-89C1C9001D91}"/>
    <cellStyle name="SAPBEXHLevel2 3 2 6 2 2" xfId="19364" xr:uid="{F94299A1-D57E-4BF8-B8F1-79DCE406AA43}"/>
    <cellStyle name="SAPBEXHLevel2 3 2 6 2 2 2" xfId="27262" xr:uid="{913F6E2B-C577-48A9-835F-2C76B99437AF}"/>
    <cellStyle name="SAPBEXHLevel2 3 2 6 2 3" xfId="20213" xr:uid="{0F635C0F-7D85-4736-B301-E1A2D0952C1F}"/>
    <cellStyle name="SAPBEXHLevel2 3 2 6 2 3 2" xfId="28107" xr:uid="{14B98D5A-DC48-478C-8B85-A46E4FDA4D04}"/>
    <cellStyle name="SAPBEXHLevel2 3 2 6 2 4" xfId="20945" xr:uid="{2D721246-64BB-4BAE-908A-B31CE0F9E9F3}"/>
    <cellStyle name="SAPBEXHLevel2 3 2 6 2 4 2" xfId="28838" xr:uid="{40B9EDAD-85C5-49B8-846F-6A321E0AC5D7}"/>
    <cellStyle name="SAPBEXHLevel2 3 2 6 2 5" xfId="23001" xr:uid="{8385B024-D621-4B4B-A64C-354294AA1ECF}"/>
    <cellStyle name="SAPBEXHLevel2 3 2 6 3" xfId="16842" xr:uid="{B81680C6-2EC5-4015-A2A0-DA8329FB21DF}"/>
    <cellStyle name="SAPBEXHLevel2 3 2 6 3 2" xfId="24754" xr:uid="{AEA9F1F0-1681-4480-ACE7-DC6986A30119}"/>
    <cellStyle name="SAPBEXHLevel2 3 2 6 4" xfId="16349" xr:uid="{CFE1E458-B6DD-4E50-A5C9-779CB194A1F5}"/>
    <cellStyle name="SAPBEXHLevel2 3 2 6 4 2" xfId="24261" xr:uid="{FBC47114-2A8D-4B29-932F-1C3FE3958F6E}"/>
    <cellStyle name="SAPBEXHLevel2 3 2 6 5" xfId="15238" xr:uid="{339A09F2-4F4B-4785-98BF-C68FD3F0F321}"/>
    <cellStyle name="SAPBEXHLevel2 3 2 6 5 2" xfId="23160" xr:uid="{5AA446B2-C2EF-46AD-9F2B-43A2B60D44C6}"/>
    <cellStyle name="SAPBEXHLevel2 3 2 6 6" xfId="21955" xr:uid="{A75A1380-AB77-4D64-A97A-905CDC8E25B4}"/>
    <cellStyle name="SAPBEXHLevel2 3 2 7" xfId="13150" xr:uid="{D6F43C66-E60C-4936-83F1-67C51996E900}"/>
    <cellStyle name="SAPBEXHLevel2 3 2 7 2" xfId="18956" xr:uid="{ACC4C78C-6CA0-4BA1-BD1F-5083AB8616A2}"/>
    <cellStyle name="SAPBEXHLevel2 3 2 7 2 2" xfId="26854" xr:uid="{BC9155B8-901C-4299-A01C-D76DBAA79CD5}"/>
    <cellStyle name="SAPBEXHLevel2 3 2 7 3" xfId="18834" xr:uid="{7F092D4D-BE20-404F-A2DD-FBB4ADCB03B3}"/>
    <cellStyle name="SAPBEXHLevel2 3 2 7 3 2" xfId="26732" xr:uid="{0EE6043B-50A5-4309-AA38-97F1A55CD495}"/>
    <cellStyle name="SAPBEXHLevel2 3 2 7 4" xfId="17970" xr:uid="{2A2FAB5F-8AE6-4B48-BAB0-94FFF6699B31}"/>
    <cellStyle name="SAPBEXHLevel2 3 2 7 4 2" xfId="25871" xr:uid="{1E989E1F-A36A-4053-B54B-1B952388B731}"/>
    <cellStyle name="SAPBEXHLevel2 3 2 7 5" xfId="22598" xr:uid="{51B04A6E-598F-4CAB-824D-3D6320DD9A73}"/>
    <cellStyle name="SAPBEXHLevel2 3 2 8" xfId="16428" xr:uid="{BD901E75-846A-4BF1-821B-DBB374E416AB}"/>
    <cellStyle name="SAPBEXHLevel2 3 2 8 2" xfId="24340" xr:uid="{E4837CF4-7AB4-47B9-A0B8-9217415F0605}"/>
    <cellStyle name="SAPBEXHLevel2 3 2 9" xfId="17619" xr:uid="{A5A78C4F-56C6-4E22-A4C2-B9A4CAAA085B}"/>
    <cellStyle name="SAPBEXHLevel2 3 2 9 2" xfId="25521" xr:uid="{03A5837B-2223-480E-BDC4-DAE008996C80}"/>
    <cellStyle name="SAPBEXHLevel2 3 3" xfId="4643" xr:uid="{611F097F-1B1A-4ADC-8917-175396969232}"/>
    <cellStyle name="SAPBEXHLevel2 3 3 2" xfId="12687" xr:uid="{8E24EAEF-8DB0-469D-8879-91AF8EB74546}"/>
    <cellStyle name="SAPBEXHLevel2 3 3 2 2" xfId="18794" xr:uid="{2D802BEA-B455-4CD9-9CEE-D8728B5864F5}"/>
    <cellStyle name="SAPBEXHLevel2 3 3 2 2 2" xfId="26692" xr:uid="{E4D1BA4E-56AF-44A4-8B32-4CC363570959}"/>
    <cellStyle name="SAPBEXHLevel2 3 3 2 3" xfId="16305" xr:uid="{986BD4C6-5DA5-4713-A9FA-09E860BA9CC9}"/>
    <cellStyle name="SAPBEXHLevel2 3 3 2 3 2" xfId="24217" xr:uid="{9C0FC146-B8AD-4164-83E5-F42C56C31176}"/>
    <cellStyle name="SAPBEXHLevel2 3 3 2 4" xfId="20530" xr:uid="{FC28E3B6-B22B-4A82-BBCC-7020632C4014}"/>
    <cellStyle name="SAPBEXHLevel2 3 3 2 4 2" xfId="28423" xr:uid="{F1438F70-FA9E-4270-B933-A620C8221451}"/>
    <cellStyle name="SAPBEXHLevel2 3 3 2 5" xfId="22533" xr:uid="{29F8233D-79A8-4892-BFA2-C77197A70EFB}"/>
    <cellStyle name="SAPBEXHLevel2 3 3 3" xfId="17477" xr:uid="{9B0AB856-6176-4D60-9BFF-08B108C20CF0}"/>
    <cellStyle name="SAPBEXHLevel2 3 3 3 2" xfId="25387" xr:uid="{9D17AA59-8D61-4E97-9669-6B58D9F8C5C7}"/>
    <cellStyle name="SAPBEXHLevel2 3 3 4" xfId="21480" xr:uid="{6FB3C06D-9B0C-4A15-9C55-7958B7D23F56}"/>
    <cellStyle name="SAPBEXHLevel2 3 4" xfId="7701" xr:uid="{6B530BC7-41DA-423B-8247-98A61C4BDE69}"/>
    <cellStyle name="SAPBEXHLevel2 3 4 2" xfId="14343" xr:uid="{763DA0AA-8239-46F4-A5BD-D045B0C1410C}"/>
    <cellStyle name="SAPBEXHLevel2 3 4 2 2" xfId="19658" xr:uid="{3AE2679E-361E-4329-9E3F-5253990430D5}"/>
    <cellStyle name="SAPBEXHLevel2 3 4 2 2 2" xfId="27553" xr:uid="{BE95DDF9-E8C2-4F72-9E98-6B9C3B837ADB}"/>
    <cellStyle name="SAPBEXHLevel2 3 4 2 3" xfId="20418" xr:uid="{34AFC2C7-BE99-4612-BBB4-ECF8197B8127}"/>
    <cellStyle name="SAPBEXHLevel2 3 4 2 3 2" xfId="28312" xr:uid="{01F0C4BF-D739-4B87-BFAF-8A91CE146F99}"/>
    <cellStyle name="SAPBEXHLevel2 3 4 2 4" xfId="21044" xr:uid="{21CF287E-6455-4794-9F11-24F65BE77436}"/>
    <cellStyle name="SAPBEXHLevel2 3 4 2 4 2" xfId="28937" xr:uid="{E8B15825-E5B9-4485-A7B6-DA7FEA352AD0}"/>
    <cellStyle name="SAPBEXHLevel2 3 4 2 5" xfId="23100" xr:uid="{154A434F-11BB-4198-9411-0E42FD3685D3}"/>
    <cellStyle name="SAPBEXHLevel2 3 4 3" xfId="17284" xr:uid="{CE83A7B2-3B6E-4555-95E9-71C2D0A9058F}"/>
    <cellStyle name="SAPBEXHLevel2 3 4 3 2" xfId="25195" xr:uid="{63A8ED19-BA0A-473F-8DA3-0A5F4078FF38}"/>
    <cellStyle name="SAPBEXHLevel2 3 4 4" xfId="18629" xr:uid="{6D5E6E1B-7535-4602-8541-6942B69435F0}"/>
    <cellStyle name="SAPBEXHLevel2 3 4 4 2" xfId="26527" xr:uid="{3DA8908A-FBCC-4A36-BD44-EA42352BB4C5}"/>
    <cellStyle name="SAPBEXHLevel2 3 4 5" xfId="18668" xr:uid="{560CD9D2-506D-4E36-835E-04AD3F94B7BC}"/>
    <cellStyle name="SAPBEXHLevel2 3 4 5 2" xfId="26566" xr:uid="{E7AF7D85-1D3E-4E52-BED7-42E914694CA0}"/>
    <cellStyle name="SAPBEXHLevel2 3 4 6" xfId="22054" xr:uid="{0085936A-BC0A-46FD-A6CF-E7F49D02E4EC}"/>
    <cellStyle name="SAPBEXHLevel2 3 5" xfId="10872" xr:uid="{7E1AA1AD-322F-415B-82FC-1FE6F6157FD1}"/>
    <cellStyle name="SAPBEXHLevel2 3 5 2" xfId="18094" xr:uid="{2D1FDC50-63AB-409C-B7BC-7A1FBD4EC8D4}"/>
    <cellStyle name="SAPBEXHLevel2 3 5 2 2" xfId="25993" xr:uid="{DF5ACEA2-77C1-4FAD-AE4F-F319008FBF87}"/>
    <cellStyle name="SAPBEXHLevel2 3 5 3" xfId="17741" xr:uid="{A83A3907-98FD-457E-B668-21C67AB70E93}"/>
    <cellStyle name="SAPBEXHLevel2 3 5 3 2" xfId="25642" xr:uid="{62387262-3252-4F39-96DC-DEABEEBEDCE0}"/>
    <cellStyle name="SAPBEXHLevel2 3 5 4" xfId="19892" xr:uid="{139DB629-F6E9-4AD4-9A3C-4D674C19DCE3}"/>
    <cellStyle name="SAPBEXHLevel2 3 5 4 2" xfId="27787" xr:uid="{D6CDC1FF-C28D-460A-8E00-32A13BC154A1}"/>
    <cellStyle name="SAPBEXHLevel2 3 5 5" xfId="22204" xr:uid="{7596D6F7-8F40-4994-B48A-ECCF97C4B490}"/>
    <cellStyle name="SAPBEXHLevel2 3 6" xfId="12037" xr:uid="{AC4E8A88-589B-4145-962D-BEC8083C94E0}"/>
    <cellStyle name="SAPBEXHLevel2 3 6 2" xfId="18495" xr:uid="{63569ACB-50C0-469F-8F74-0FC2D1F87DDA}"/>
    <cellStyle name="SAPBEXHLevel2 3 6 2 2" xfId="26393" xr:uid="{FAB854DD-CDD3-4A39-9615-D5E2199814BF}"/>
    <cellStyle name="SAPBEXHLevel2 3 6 3" xfId="17860" xr:uid="{DC78DE8D-D743-425A-A1A2-1C51FA937F4C}"/>
    <cellStyle name="SAPBEXHLevel2 3 6 3 2" xfId="25761" xr:uid="{61FCA79D-C555-47D5-AB8B-A8EAAD61CC80}"/>
    <cellStyle name="SAPBEXHLevel2 3 6 4" xfId="15418" xr:uid="{F2CAD320-D79C-40B8-8E06-1926107D6F7F}"/>
    <cellStyle name="SAPBEXHLevel2 3 6 4 2" xfId="23339" xr:uid="{9DFEA0C0-A5A0-42C6-9C76-81313A24F679}"/>
    <cellStyle name="SAPBEXHLevel2 3 6 5" xfId="22354" xr:uid="{F1226B64-B903-44FC-BC59-A5C145500763}"/>
    <cellStyle name="SAPBEXHLevel2 3 7" xfId="18064" xr:uid="{4FD4F819-9466-499C-AE07-CFFB08446305}"/>
    <cellStyle name="SAPBEXHLevel2 3 7 2" xfId="25964" xr:uid="{BE8C99B8-2121-4D19-873F-758D8BDD2BFD}"/>
    <cellStyle name="SAPBEXHLevel2 3 8" xfId="20579" xr:uid="{75B76FA4-F703-406F-804D-1CFCB3B0E88E}"/>
    <cellStyle name="SAPBEXHLevel2 3 8 2" xfId="28472" xr:uid="{9EAC1518-5AB1-4F84-A3EB-447BFACD61D4}"/>
    <cellStyle name="SAPBEXHLevel2 3 9" xfId="21289" xr:uid="{AA02270A-3B1B-4BB5-9A0F-870E881F8FDF}"/>
    <cellStyle name="SAPBEXHLevel2 4" xfId="3022" xr:uid="{3F96B488-8FAE-4F9A-B271-A721B854E2CA}"/>
    <cellStyle name="SAPBEXHLevel2 4 10" xfId="17266" xr:uid="{6DC8B985-AEBD-4BF7-9ABD-E3D65DBFE2C8}"/>
    <cellStyle name="SAPBEXHLevel2 4 10 2" xfId="25177" xr:uid="{1642A3B4-0B0D-4E49-A53E-B4DBBA4BB42A}"/>
    <cellStyle name="SAPBEXHLevel2 4 11" xfId="15386" xr:uid="{9440C09E-3F6E-46CA-80A7-0C9C7A9D3533}"/>
    <cellStyle name="SAPBEXHLevel2 4 11 2" xfId="23308" xr:uid="{50B82099-EC86-461F-942F-578FC723914C}"/>
    <cellStyle name="SAPBEXHLevel2 4 12" xfId="21369" xr:uid="{8660F2E9-6878-41C0-B822-D722947D6BFE}"/>
    <cellStyle name="SAPBEXHLevel2 4 2" xfId="5299" xr:uid="{573CA62E-9E90-434E-B19C-BB52CAC36493}"/>
    <cellStyle name="SAPBEXHLevel2 4 2 2" xfId="13151" xr:uid="{314B527D-EFB0-49C6-9B45-1D934788A33A}"/>
    <cellStyle name="SAPBEXHLevel2 4 2 2 2" xfId="18957" xr:uid="{E3C73773-CD26-4BFA-8D93-1173565A0715}"/>
    <cellStyle name="SAPBEXHLevel2 4 2 2 2 2" xfId="26855" xr:uid="{B020D9DD-238F-4A67-AB75-AC2AEB999076}"/>
    <cellStyle name="SAPBEXHLevel2 4 2 2 3" xfId="16300" xr:uid="{022961A0-45FF-457D-925A-ED559E1F38CE}"/>
    <cellStyle name="SAPBEXHLevel2 4 2 2 3 2" xfId="24212" xr:uid="{97C0369A-F155-49BD-9244-B014CDBFCC62}"/>
    <cellStyle name="SAPBEXHLevel2 4 2 2 4" xfId="15540" xr:uid="{6B5AA832-3002-49AD-86E2-11E9B4880B11}"/>
    <cellStyle name="SAPBEXHLevel2 4 2 2 4 2" xfId="23458" xr:uid="{0C917ADD-910E-4A37-8282-FE35696AD026}"/>
    <cellStyle name="SAPBEXHLevel2 4 2 2 5" xfId="22599" xr:uid="{AAF0DA0D-7775-4E81-8B4C-2FA1CCE1F3F4}"/>
    <cellStyle name="SAPBEXHLevel2 4 2 3" xfId="16429" xr:uid="{F22204D6-0402-4D48-9744-7C4532DEC405}"/>
    <cellStyle name="SAPBEXHLevel2 4 2 3 2" xfId="24341" xr:uid="{3512CA16-18DF-4163-BF4F-932CFFE59677}"/>
    <cellStyle name="SAPBEXHLevel2 4 2 4" xfId="17777" xr:uid="{836B61B2-BF05-4983-BBD3-1E5C215479CA}"/>
    <cellStyle name="SAPBEXHLevel2 4 2 4 2" xfId="25678" xr:uid="{9D16B1AE-3C08-44C8-B6A1-7F7F755FC6D0}"/>
    <cellStyle name="SAPBEXHLevel2 4 2 5" xfId="16962" xr:uid="{CF9931FA-BC31-4F10-974A-F8624A4DE90C}"/>
    <cellStyle name="SAPBEXHLevel2 4 2 5 2" xfId="24874" xr:uid="{3BCBB7E0-F7A8-426D-AA2D-8E033B260629}"/>
    <cellStyle name="SAPBEXHLevel2 4 2 6" xfId="21551" xr:uid="{2E9553CF-75F2-45F5-AE08-D2DE45C8B840}"/>
    <cellStyle name="SAPBEXHLevel2 4 3" xfId="5537" xr:uid="{561B7C8F-19B3-4866-879A-C6A745766CF2}"/>
    <cellStyle name="SAPBEXHLevel2 4 3 2" xfId="13379" xr:uid="{30F19329-C807-4F6E-B4C3-B788D01EF46C}"/>
    <cellStyle name="SAPBEXHLevel2 4 3 2 2" xfId="19154" xr:uid="{8CAA39E4-613E-4ACA-A471-D67A57B69427}"/>
    <cellStyle name="SAPBEXHLevel2 4 3 2 2 2" xfId="27052" xr:uid="{F67833F1-B926-4375-9150-39525F465359}"/>
    <cellStyle name="SAPBEXHLevel2 4 3 2 3" xfId="20003" xr:uid="{BCDEF5EE-96C6-4B9F-B7A4-D8943DFBFF82}"/>
    <cellStyle name="SAPBEXHLevel2 4 3 2 3 2" xfId="27897" xr:uid="{94972B9B-A980-485A-970E-71F73249A2ED}"/>
    <cellStyle name="SAPBEXHLevel2 4 3 2 4" xfId="20735" xr:uid="{69E1D531-508C-4942-B0EE-2A5B1B0A61B9}"/>
    <cellStyle name="SAPBEXHLevel2 4 3 2 4 2" xfId="28628" xr:uid="{3F6A58DE-8ABD-4911-A35E-44A49C7AB27E}"/>
    <cellStyle name="SAPBEXHLevel2 4 3 2 5" xfId="22791" xr:uid="{17B651B2-973A-488F-97F7-013D987DB92F}"/>
    <cellStyle name="SAPBEXHLevel2 4 3 3" xfId="16632" xr:uid="{50D48573-C191-4F5E-8C5E-55055BAED8DB}"/>
    <cellStyle name="SAPBEXHLevel2 4 3 3 2" xfId="24544" xr:uid="{74A16456-8815-4A0B-859B-1EF303C511FD}"/>
    <cellStyle name="SAPBEXHLevel2 4 3 4" xfId="17630" xr:uid="{4D17BFF6-18A4-412C-A168-890FFFCE6ABF}"/>
    <cellStyle name="SAPBEXHLevel2 4 3 4 2" xfId="25532" xr:uid="{79FA0610-E2A7-4AE8-8ADC-58F13EDA7146}"/>
    <cellStyle name="SAPBEXHLevel2 4 3 5" xfId="18508" xr:uid="{82A3FD5C-5653-45BA-9B31-21FFE7EDFE53}"/>
    <cellStyle name="SAPBEXHLevel2 4 3 5 2" xfId="26406" xr:uid="{4BF6EAF1-721F-45C4-8A50-469E9733E935}"/>
    <cellStyle name="SAPBEXHLevel2 4 3 6" xfId="21745" xr:uid="{972F65C0-AFA1-4A0E-B1D1-F60891FE633F}"/>
    <cellStyle name="SAPBEXHLevel2 4 4" xfId="5594" xr:uid="{5B280729-ECCD-4B0F-A2CD-D61EA2F6A200}"/>
    <cellStyle name="SAPBEXHLevel2 4 4 2" xfId="13436" xr:uid="{588D0016-7E16-4A40-BD60-BB73900DD2EF}"/>
    <cellStyle name="SAPBEXHLevel2 4 4 2 2" xfId="19211" xr:uid="{12AC136E-BAF1-4B35-A966-B74370A6B12F}"/>
    <cellStyle name="SAPBEXHLevel2 4 4 2 2 2" xfId="27109" xr:uid="{171E26AD-85A6-4C3F-B1A6-2C0B42AE107A}"/>
    <cellStyle name="SAPBEXHLevel2 4 4 2 3" xfId="20060" xr:uid="{037B1E2D-82AE-4A43-BC71-793A8407E262}"/>
    <cellStyle name="SAPBEXHLevel2 4 4 2 3 2" xfId="27954" xr:uid="{EDC8A07E-7E5B-43BD-8C2D-513B3AE38BFD}"/>
    <cellStyle name="SAPBEXHLevel2 4 4 2 4" xfId="20792" xr:uid="{8E0B3FD4-7A2B-4B9B-A16A-763832FF88FC}"/>
    <cellStyle name="SAPBEXHLevel2 4 4 2 4 2" xfId="28685" xr:uid="{85F6861C-09E8-459A-8C97-83D969D6E20F}"/>
    <cellStyle name="SAPBEXHLevel2 4 4 2 5" xfId="22848" xr:uid="{EEEB4C4E-A1BD-41E1-8BBF-E0629BA0D35D}"/>
    <cellStyle name="SAPBEXHLevel2 4 4 3" xfId="16689" xr:uid="{4FCE34AA-B39B-49AE-BB1E-4754D4706768}"/>
    <cellStyle name="SAPBEXHLevel2 4 4 3 2" xfId="24601" xr:uid="{ECF78A0E-E8E5-4CC6-8A2B-EB2107314A35}"/>
    <cellStyle name="SAPBEXHLevel2 4 4 4" xfId="17633" xr:uid="{E55D5DA4-7104-428C-AA21-321E9BC190B8}"/>
    <cellStyle name="SAPBEXHLevel2 4 4 4 2" xfId="25535" xr:uid="{06CA1B30-95A9-44C9-BE0A-78B3D9F38F9D}"/>
    <cellStyle name="SAPBEXHLevel2 4 4 5" xfId="20284" xr:uid="{2FF8BA10-8C15-4100-B514-F22D90296BF1}"/>
    <cellStyle name="SAPBEXHLevel2 4 4 5 2" xfId="28178" xr:uid="{B0FCA08A-C1F6-4DD5-862D-6290E4B58565}"/>
    <cellStyle name="SAPBEXHLevel2 4 4 6" xfId="21802" xr:uid="{3C143FBD-A16E-45E3-85A5-072BD2764A32}"/>
    <cellStyle name="SAPBEXHLevel2 4 5" xfId="5644" xr:uid="{4840A585-E661-4EA6-9A4C-21647DED072F}"/>
    <cellStyle name="SAPBEXHLevel2 4 5 2" xfId="13486" xr:uid="{D3403337-B158-4252-A4AF-56D1DC11BF3A}"/>
    <cellStyle name="SAPBEXHLevel2 4 5 2 2" xfId="19261" xr:uid="{DC1C0386-D20C-4C52-A6F8-DEE0FE77AC91}"/>
    <cellStyle name="SAPBEXHLevel2 4 5 2 2 2" xfId="27159" xr:uid="{0642F8DE-4848-4F6D-949B-70C500CA51DA}"/>
    <cellStyle name="SAPBEXHLevel2 4 5 2 3" xfId="20110" xr:uid="{AF61F68F-3B22-45A5-B468-E14C3F21A97C}"/>
    <cellStyle name="SAPBEXHLevel2 4 5 2 3 2" xfId="28004" xr:uid="{B5087D5A-AC12-457A-BCCC-CC10B768DC09}"/>
    <cellStyle name="SAPBEXHLevel2 4 5 2 4" xfId="20842" xr:uid="{731BC6E9-325C-4BCC-9D93-D16E2FDB05C2}"/>
    <cellStyle name="SAPBEXHLevel2 4 5 2 4 2" xfId="28735" xr:uid="{A11B55D5-B022-4308-BC1F-B1600E555451}"/>
    <cellStyle name="SAPBEXHLevel2 4 5 2 5" xfId="22898" xr:uid="{365EF69F-36E2-48B1-8E9C-74DF17A63E0F}"/>
    <cellStyle name="SAPBEXHLevel2 4 5 3" xfId="16739" xr:uid="{8E11478B-A460-434F-90EA-24A8BAF75B17}"/>
    <cellStyle name="SAPBEXHLevel2 4 5 3 2" xfId="24651" xr:uid="{F43DCABF-62A9-4165-8272-8E70DDF84874}"/>
    <cellStyle name="SAPBEXHLevel2 4 5 4" xfId="17241" xr:uid="{FCBDF74C-C0D5-4BEF-9C29-A359A1DB7C14}"/>
    <cellStyle name="SAPBEXHLevel2 4 5 4 2" xfId="25152" xr:uid="{BADB83DF-AC70-47B3-BE75-6A096279D81D}"/>
    <cellStyle name="SAPBEXHLevel2 4 5 5" xfId="20280" xr:uid="{DEF92F15-7A42-4B24-9804-FCA3E9C1C67F}"/>
    <cellStyle name="SAPBEXHLevel2 4 5 5 2" xfId="28174" xr:uid="{217EB88E-D382-4C28-937A-AB720EFC9E8D}"/>
    <cellStyle name="SAPBEXHLevel2 4 5 6" xfId="21852" xr:uid="{7D39CD5D-E181-4EA3-B700-03B82DFE80BB}"/>
    <cellStyle name="SAPBEXHLevel2 4 6" xfId="5695" xr:uid="{728510C2-D26F-4F35-B1E0-9B069DF92A69}"/>
    <cellStyle name="SAPBEXHLevel2 4 6 2" xfId="13537" xr:uid="{E48D498B-D4CC-435A-8FDD-9EE00338BC99}"/>
    <cellStyle name="SAPBEXHLevel2 4 6 2 2" xfId="19312" xr:uid="{09046C69-3043-44C7-AD87-E1F7C8823673}"/>
    <cellStyle name="SAPBEXHLevel2 4 6 2 2 2" xfId="27210" xr:uid="{D6A5BBA3-BE71-46BF-AA71-1589FE0E4694}"/>
    <cellStyle name="SAPBEXHLevel2 4 6 2 3" xfId="20161" xr:uid="{FBC9884D-FAED-4175-8740-DBB360655286}"/>
    <cellStyle name="SAPBEXHLevel2 4 6 2 3 2" xfId="28055" xr:uid="{C3794705-1C27-4254-A5A8-37DD5AE8CA21}"/>
    <cellStyle name="SAPBEXHLevel2 4 6 2 4" xfId="20893" xr:uid="{87DCF740-011A-4797-A66F-B2EAA18E3621}"/>
    <cellStyle name="SAPBEXHLevel2 4 6 2 4 2" xfId="28786" xr:uid="{9350302A-9447-4D3B-A9DD-DA4E643656B7}"/>
    <cellStyle name="SAPBEXHLevel2 4 6 2 5" xfId="22949" xr:uid="{F3EA91C3-F881-425B-8678-5AF51DEC2958}"/>
    <cellStyle name="SAPBEXHLevel2 4 6 3" xfId="16790" xr:uid="{26BA7861-8264-4AA0-BB80-6242F28E5397}"/>
    <cellStyle name="SAPBEXHLevel2 4 6 3 2" xfId="24702" xr:uid="{D1309221-93FD-4186-8BA4-690A848C9346}"/>
    <cellStyle name="SAPBEXHLevel2 4 6 4" xfId="19866" xr:uid="{89AD1000-4292-4F56-9EC5-B5547948B003}"/>
    <cellStyle name="SAPBEXHLevel2 4 6 4 2" xfId="27761" xr:uid="{06E67376-EE90-4A16-A1A3-DB05657BFED2}"/>
    <cellStyle name="SAPBEXHLevel2 4 6 5" xfId="18298" xr:uid="{D97D6778-D96E-49CC-9C9C-E1FFB51DF2F4}"/>
    <cellStyle name="SAPBEXHLevel2 4 6 5 2" xfId="26197" xr:uid="{FAA98B70-F030-47C6-BB6E-304397C3C485}"/>
    <cellStyle name="SAPBEXHLevel2 4 6 6" xfId="21903" xr:uid="{9DC8758A-A938-4ADA-B1C1-D62F1DC1C6D8}"/>
    <cellStyle name="SAPBEXHLevel2 4 7" xfId="5748" xr:uid="{EE5B3458-0B04-4537-8F8F-661C8CFCFA00}"/>
    <cellStyle name="SAPBEXHLevel2 4 7 2" xfId="13590" xr:uid="{2EFF4A6E-068F-44C7-A083-8230B96E6C83}"/>
    <cellStyle name="SAPBEXHLevel2 4 7 2 2" xfId="19365" xr:uid="{E0260903-D8F3-4F09-A6FD-0EE8800E0B0B}"/>
    <cellStyle name="SAPBEXHLevel2 4 7 2 2 2" xfId="27263" xr:uid="{E0956D04-9EF5-4357-B1FB-EF49EAF2B773}"/>
    <cellStyle name="SAPBEXHLevel2 4 7 2 3" xfId="20214" xr:uid="{1CE774B9-109A-4165-ACFD-2DE9EF847843}"/>
    <cellStyle name="SAPBEXHLevel2 4 7 2 3 2" xfId="28108" xr:uid="{557E9C71-68E9-4A9D-8859-0DD4E7D70703}"/>
    <cellStyle name="SAPBEXHLevel2 4 7 2 4" xfId="20946" xr:uid="{9A02812B-166D-445B-832A-17C8BC7A5740}"/>
    <cellStyle name="SAPBEXHLevel2 4 7 2 4 2" xfId="28839" xr:uid="{B2175125-9FD1-4074-9335-75E9D9A9961C}"/>
    <cellStyle name="SAPBEXHLevel2 4 7 2 5" xfId="23002" xr:uid="{2774DD36-3B8D-407C-8313-BF5388C30402}"/>
    <cellStyle name="SAPBEXHLevel2 4 7 3" xfId="16843" xr:uid="{F3FBC83B-FCBC-49CE-AF41-429A854E9A52}"/>
    <cellStyle name="SAPBEXHLevel2 4 7 3 2" xfId="24755" xr:uid="{5D12546D-C0C6-47E7-8C71-F3682283903F}"/>
    <cellStyle name="SAPBEXHLevel2 4 7 4" xfId="15747" xr:uid="{9DF1EAC4-713C-472B-93DF-5733A4834FD7}"/>
    <cellStyle name="SAPBEXHLevel2 4 7 4 2" xfId="23661" xr:uid="{4013EBB7-4F94-46D8-95B8-89681F2F3BF9}"/>
    <cellStyle name="SAPBEXHLevel2 4 7 5" xfId="17202" xr:uid="{3F9AE255-C4C7-4687-A342-BDE549FE677D}"/>
    <cellStyle name="SAPBEXHLevel2 4 7 5 2" xfId="25114" xr:uid="{6572E2E5-86AE-4210-B0B0-6BDE4D43ACC0}"/>
    <cellStyle name="SAPBEXHLevel2 4 7 6" xfId="21956" xr:uid="{967E24A5-C553-4768-9942-E5E919051993}"/>
    <cellStyle name="SAPBEXHLevel2 4 8" xfId="12182" xr:uid="{ED1BD4CA-C36B-4504-897A-80E0A8469FF1}"/>
    <cellStyle name="SAPBEXHLevel2 4 8 2" xfId="18573" xr:uid="{8FCD6789-E775-47E8-B08B-39E88F7816F8}"/>
    <cellStyle name="SAPBEXHLevel2 4 8 2 2" xfId="26471" xr:uid="{F0042CC1-610F-4BED-BCBD-F4E57AF78490}"/>
    <cellStyle name="SAPBEXHLevel2 4 8 3" xfId="19829" xr:uid="{861C2372-B653-46BA-B993-294E8FC3899C}"/>
    <cellStyle name="SAPBEXHLevel2 4 8 3 2" xfId="27724" xr:uid="{6FD4EDF9-32E5-46F8-9838-5D4A053B1CFD}"/>
    <cellStyle name="SAPBEXHLevel2 4 8 4" xfId="17882" xr:uid="{4348EDE7-3452-424A-AC5F-D8926F68BDDC}"/>
    <cellStyle name="SAPBEXHLevel2 4 8 4 2" xfId="25783" xr:uid="{7197CCCB-F0B4-40C6-83F5-6325333B1584}"/>
    <cellStyle name="SAPBEXHLevel2 4 8 5" xfId="22426" xr:uid="{9467F505-619A-4196-8A1B-27DC6A460D10}"/>
    <cellStyle name="SAPBEXHLevel2 4 9" xfId="15890" xr:uid="{B9311EEB-6DE7-4F2B-8692-F6982DCCE7EA}"/>
    <cellStyle name="SAPBEXHLevel2 4 9 2" xfId="23804" xr:uid="{5F8FE08B-55C5-43D2-AA23-6AE9EDED1A59}"/>
    <cellStyle name="SAPBEXHLevel2 5" xfId="2666" xr:uid="{F6B08899-C62A-4618-A47C-81F9F9DAE8A4}"/>
    <cellStyle name="SAPBEXHLevel2 5 2" xfId="11847" xr:uid="{AF6C7666-94B6-4C9E-BF77-E9F75E342367}"/>
    <cellStyle name="SAPBEXHLevel2 5 2 2" xfId="18400" xr:uid="{D6340D54-AE84-43B0-8CC2-B345F5FB66DD}"/>
    <cellStyle name="SAPBEXHLevel2 5 2 2 2" xfId="26298" xr:uid="{BDBEA48A-8C6B-48B0-9F8B-CC1F2596D968}"/>
    <cellStyle name="SAPBEXHLevel2 5 2 3" xfId="15331" xr:uid="{4AA26D3D-563F-473A-8515-0079F26E46F6}"/>
    <cellStyle name="SAPBEXHLevel2 5 2 3 2" xfId="23253" xr:uid="{6BB4573A-6E9B-4762-BA10-752F4B574140}"/>
    <cellStyle name="SAPBEXHLevel2 5 2 4" xfId="19921" xr:uid="{2D5A0F66-EEC6-4530-A8AE-6C9968D11240}"/>
    <cellStyle name="SAPBEXHLevel2 5 2 4 2" xfId="27815" xr:uid="{318EB136-F447-4814-9CA6-49D038A22342}"/>
    <cellStyle name="SAPBEXHLevel2 5 2 5" xfId="22317" xr:uid="{5C5278C7-902C-4EDC-A378-96AFA09EDFE6}"/>
    <cellStyle name="SAPBEXHLevel2 5 3" xfId="15721" xr:uid="{2DC0CFCC-A7C4-4166-A411-05919050373F}"/>
    <cellStyle name="SAPBEXHLevel2 5 3 2" xfId="23635" xr:uid="{9EF10D39-7D1D-4329-BCC4-7467E2EFA862}"/>
    <cellStyle name="SAPBEXHLevel2 5 4" xfId="17812" xr:uid="{A859B97B-470C-4C75-9315-9B129F1B4C1F}"/>
    <cellStyle name="SAPBEXHLevel2 5 4 2" xfId="25713" xr:uid="{BE3A9FE9-867C-4FC7-A970-801F2F206FD5}"/>
    <cellStyle name="SAPBEXHLevel2 5 5" xfId="18475" xr:uid="{9B1BC707-26CD-4514-9DF7-40E7AE3C12DF}"/>
    <cellStyle name="SAPBEXHLevel2 5 5 2" xfId="26373" xr:uid="{AF517739-3211-46C5-9321-119C405539CE}"/>
    <cellStyle name="SAPBEXHLevel2 5 6" xfId="21240" xr:uid="{FB18C4AB-551B-490B-A930-F28915263332}"/>
    <cellStyle name="SAPBEXHLevel2 6" xfId="2990" xr:uid="{57F1120C-5A44-4722-881A-57A67E7A2D5B}"/>
    <cellStyle name="SAPBEXHLevel2 6 2" xfId="12150" xr:uid="{C2D34283-C26F-4E54-BB74-775E887DC22A}"/>
    <cellStyle name="SAPBEXHLevel2 6 2 2" xfId="18541" xr:uid="{45F12BAF-295E-495A-988B-B915B6597566}"/>
    <cellStyle name="SAPBEXHLevel2 6 2 2 2" xfId="26439" xr:uid="{F31DC938-4BD6-4F08-B864-75548AEE7CEF}"/>
    <cellStyle name="SAPBEXHLevel2 6 2 3" xfId="15308" xr:uid="{7A8E9FF1-92FE-4C6B-85B8-C578A7948805}"/>
    <cellStyle name="SAPBEXHLevel2 6 2 3 2" xfId="23230" xr:uid="{A147DCF3-4447-45D5-B495-716C7C2ECA73}"/>
    <cellStyle name="SAPBEXHLevel2 6 2 4" xfId="20260" xr:uid="{D85194DB-C71F-4FA1-970D-C34F71453DB1}"/>
    <cellStyle name="SAPBEXHLevel2 6 2 4 2" xfId="28154" xr:uid="{C0208807-2E67-418B-AE6C-F6D614D3C553}"/>
    <cellStyle name="SAPBEXHLevel2 6 2 5" xfId="22394" xr:uid="{8966D50E-F3D0-4E1B-A623-A2E118AC80A7}"/>
    <cellStyle name="SAPBEXHLevel2 6 3" xfId="15858" xr:uid="{A2E9D22A-BADA-4E3A-9CAE-D4D3DD8AEBE5}"/>
    <cellStyle name="SAPBEXHLevel2 6 3 2" xfId="23772" xr:uid="{08B83DAA-1FF2-44F2-9922-3D79CE3FF38D}"/>
    <cellStyle name="SAPBEXHLevel2 6 4" xfId="18253" xr:uid="{2DA3B6D6-3509-48D9-8218-1E6BD336B044}"/>
    <cellStyle name="SAPBEXHLevel2 6 4 2" xfId="26152" xr:uid="{71005350-2992-48EA-92E3-DD1A0C7FE5D7}"/>
    <cellStyle name="SAPBEXHLevel2 6 5" xfId="20489" xr:uid="{B52204F4-36AB-4864-AADA-7C92B70232B7}"/>
    <cellStyle name="SAPBEXHLevel2 6 5 2" xfId="28382" xr:uid="{DD650B58-8DEE-4A6A-8F72-D28D3E2494C6}"/>
    <cellStyle name="SAPBEXHLevel2 6 6" xfId="21337" xr:uid="{32C04E49-5288-4FC2-97E6-B58956E60B7E}"/>
    <cellStyle name="SAPBEXHLevel2 7" xfId="4641" xr:uid="{4B9BF11E-BE57-497B-9DD8-7F82378143BF}"/>
    <cellStyle name="SAPBEXHLevel2 7 2" xfId="12685" xr:uid="{0A3B84FA-1195-451C-B7DC-7A26EAE6C391}"/>
    <cellStyle name="SAPBEXHLevel2 7 2 2" xfId="18792" xr:uid="{01098933-F612-4322-915F-4A555440FC2E}"/>
    <cellStyle name="SAPBEXHLevel2 7 2 2 2" xfId="26690" xr:uid="{7CFB207D-5C81-4AE2-88A6-199817FBF877}"/>
    <cellStyle name="SAPBEXHLevel2 7 2 3" xfId="19807" xr:uid="{8013D446-67A9-4EF8-9963-105B7BD5A143}"/>
    <cellStyle name="SAPBEXHLevel2 7 2 3 2" xfId="27702" xr:uid="{73EE272C-1FE2-4330-9D7A-1F7A17504B9B}"/>
    <cellStyle name="SAPBEXHLevel2 7 2 4" xfId="18661" xr:uid="{6088ACA7-F690-4024-B673-E32272C37457}"/>
    <cellStyle name="SAPBEXHLevel2 7 2 4 2" xfId="26559" xr:uid="{C7DF5448-B613-4BFD-9561-DA6557F05730}"/>
    <cellStyle name="SAPBEXHLevel2 7 2 5" xfId="22531" xr:uid="{999630A5-16B2-40FB-84EF-ECDD02A3D27C}"/>
    <cellStyle name="SAPBEXHLevel2 7 3" xfId="16505" xr:uid="{7328CDE6-E93A-484A-91BC-02A502F66E2C}"/>
    <cellStyle name="SAPBEXHLevel2 7 3 2" xfId="24417" xr:uid="{AC7C01D8-A4F9-4D36-A13E-EAEE11E0ABEB}"/>
    <cellStyle name="SAPBEXHLevel2 7 4" xfId="21478" xr:uid="{C92557D6-8D04-4B6A-9239-A3E2F99D92D1}"/>
    <cellStyle name="SAPBEXHLevel2 8" xfId="7209" xr:uid="{9A0EEB9F-7DA4-4417-80B8-9D0B832D92F3}"/>
    <cellStyle name="SAPBEXHLevel2 8 2" xfId="13981" xr:uid="{D823E53E-8A8F-4185-8DD4-7746F5B4AB04}"/>
    <cellStyle name="SAPBEXHLevel2 8 2 2" xfId="19518" xr:uid="{FA30A42C-E56A-43AC-A2B3-D53BDE4CFD88}"/>
    <cellStyle name="SAPBEXHLevel2 8 2 2 2" xfId="27414" xr:uid="{29816497-8FF3-4C35-BF22-F487CA559FE4}"/>
    <cellStyle name="SAPBEXHLevel2 8 2 3" xfId="20320" xr:uid="{AEBFD4BC-EDAA-45B4-A647-C45550B775EB}"/>
    <cellStyle name="SAPBEXHLevel2 8 2 3 2" xfId="28214" xr:uid="{90658DF5-2749-4EFA-B028-CD87E0C02009}"/>
    <cellStyle name="SAPBEXHLevel2 8 2 4" xfId="20994" xr:uid="{98E91B72-ACE7-4C1F-8B92-60F1131AC4E8}"/>
    <cellStyle name="SAPBEXHLevel2 8 2 4 2" xfId="28887" xr:uid="{52E53B30-620F-4359-8739-027F8D27135C}"/>
    <cellStyle name="SAPBEXHLevel2 8 2 5" xfId="23050" xr:uid="{2D75DD75-1670-4523-8043-C377F1709120}"/>
    <cellStyle name="SAPBEXHLevel2 8 3" xfId="17149" xr:uid="{3E8FC6E6-C650-455E-8AB4-9A1033DECA62}"/>
    <cellStyle name="SAPBEXHLevel2 8 3 2" xfId="25061" xr:uid="{257AB210-3521-4C52-92C9-421BADB43D35}"/>
    <cellStyle name="SAPBEXHLevel2 8 4" xfId="15602" xr:uid="{647CBCBB-887B-476B-9FFD-BAE207D6C5AD}"/>
    <cellStyle name="SAPBEXHLevel2 8 4 2" xfId="23517" xr:uid="{CC38DAB4-5DAF-4112-B65B-0D95469BA840}"/>
    <cellStyle name="SAPBEXHLevel2 8 5" xfId="17485" xr:uid="{C5AD7B9A-073D-42AC-804E-EAF6CA37101E}"/>
    <cellStyle name="SAPBEXHLevel2 8 5 2" xfId="25395" xr:uid="{567C363A-433A-4E9D-9650-DBBA9294C96B}"/>
    <cellStyle name="SAPBEXHLevel2 8 6" xfId="22004" xr:uid="{C5867988-CA62-4002-968A-92B4E9988C1F}"/>
    <cellStyle name="SAPBEXHLevel2 9" xfId="8492" xr:uid="{B3844DBA-258E-4F25-9F3B-50567C5D7192}"/>
    <cellStyle name="SAPBEXHLevel2 9 2" xfId="17517" xr:uid="{2F893612-4624-4122-83CB-F5B88CF87C07}"/>
    <cellStyle name="SAPBEXHLevel2 9 2 2" xfId="25427" xr:uid="{B8C856DE-483D-4A81-AFCD-55D687FCA1BD}"/>
    <cellStyle name="SAPBEXHLevel2 9 3" xfId="17046" xr:uid="{BD121A17-BEBD-42F3-89E7-8D42D44DCD78}"/>
    <cellStyle name="SAPBEXHLevel2 9 3 2" xfId="24958" xr:uid="{7BD3F2F5-85E1-436C-8C45-B7EB6D24F83B}"/>
    <cellStyle name="SAPBEXHLevel2 9 4" xfId="20263" xr:uid="{CEEB2367-05E6-4EF7-A3B8-159D38DDD680}"/>
    <cellStyle name="SAPBEXHLevel2 9 4 2" xfId="28157" xr:uid="{F9F5E897-DB1B-4B41-ACF0-CF9C6688EA43}"/>
    <cellStyle name="SAPBEXHLevel2 9 5" xfId="22108" xr:uid="{0CD44F5D-38D8-4E7C-97A6-8F67E9949761}"/>
    <cellStyle name="SAPBEXHLevel3" xfId="2071" xr:uid="{BC2D8B41-3E81-4AD6-BB2A-2DD0E1CD27AC}"/>
    <cellStyle name="SAPBEXHLevel3 10" xfId="10273" xr:uid="{BE7213FA-4CFC-45D4-9BF5-82FD7FBFD173}"/>
    <cellStyle name="SAPBEXHLevel3 10 2" xfId="17918" xr:uid="{05F613C5-A11E-4182-8019-9B6EAC7AE30E}"/>
    <cellStyle name="SAPBEXHLevel3 10 2 2" xfId="25819" xr:uid="{845C7DF5-C6EE-4748-857E-20A0CFA2C75D}"/>
    <cellStyle name="SAPBEXHLevel3 10 3" xfId="15405" xr:uid="{CAFB8B72-2619-4CFC-9613-E277FCD7C54C}"/>
    <cellStyle name="SAPBEXHLevel3 10 3 2" xfId="23326" xr:uid="{EBD2B416-B827-4626-9EAD-D9A89D073EE7}"/>
    <cellStyle name="SAPBEXHLevel3 10 4" xfId="15583" xr:uid="{D6A023A0-EF65-4210-872F-2D69FF4A209F}"/>
    <cellStyle name="SAPBEXHLevel3 10 4 2" xfId="23501" xr:uid="{ED45093D-4A80-4F02-A4D7-BEF2173D5FEE}"/>
    <cellStyle name="SAPBEXHLevel3 10 5" xfId="22147" xr:uid="{18636221-C652-4BE7-B9FC-C0FF56B1894F}"/>
    <cellStyle name="SAPBEXHLevel3 11" xfId="14658" xr:uid="{23F745FC-B0E1-4E47-8C0D-C5659544B219}"/>
    <cellStyle name="SAPBEXHLevel3 11 2" xfId="19782" xr:uid="{012AFF88-DFB8-441B-92F3-EC777D3CAD2A}"/>
    <cellStyle name="SAPBEXHLevel3 11 2 2" xfId="27677" xr:uid="{99B3452A-33E9-4727-BE67-F52C3625C11F}"/>
    <cellStyle name="SAPBEXHLevel3 11 3" xfId="20505" xr:uid="{924D231F-3D8C-41AB-A916-0AFC04D7B8E0}"/>
    <cellStyle name="SAPBEXHLevel3 11 3 2" xfId="28398" xr:uid="{1BF01504-CFCB-4BC8-88DD-AB4302E11E3C}"/>
    <cellStyle name="SAPBEXHLevel3 11 4" xfId="21080" xr:uid="{64D59D17-9A40-4346-99C2-DD2F16C9B3FF}"/>
    <cellStyle name="SAPBEXHLevel3 11 4 2" xfId="28973" xr:uid="{7A701672-6660-42F9-9284-831D7BA9B3CD}"/>
    <cellStyle name="SAPBEXHLevel3 11 5" xfId="23136" xr:uid="{71BCDCF6-FD92-443D-9A17-4F3C53C17819}"/>
    <cellStyle name="SAPBEXHLevel3 12" xfId="21147" xr:uid="{5685FEBB-FB56-4338-BF8E-89A7CE27F35C}"/>
    <cellStyle name="SAPBEXHLevel3 2" xfId="2072" xr:uid="{EB368FF4-2E97-4E23-BC72-7934428CB313}"/>
    <cellStyle name="SAPBEXHLevel3 2 10" xfId="14659" xr:uid="{EC90F1E4-873B-4338-9F66-B15AC2F72300}"/>
    <cellStyle name="SAPBEXHLevel3 2 10 2" xfId="19783" xr:uid="{93F06E9A-4E8D-495C-988C-12AF5E582492}"/>
    <cellStyle name="SAPBEXHLevel3 2 10 2 2" xfId="27678" xr:uid="{66B1BE18-DE80-4EA4-A8C5-E328A58EE76A}"/>
    <cellStyle name="SAPBEXHLevel3 2 10 3" xfId="20506" xr:uid="{020CE061-0964-4893-8666-3BE8FA210645}"/>
    <cellStyle name="SAPBEXHLevel3 2 10 3 2" xfId="28399" xr:uid="{D8524623-D41D-4191-9A94-9693B7D6E7FF}"/>
    <cellStyle name="SAPBEXHLevel3 2 10 4" xfId="21081" xr:uid="{E4BD19CD-AE0E-4795-9D27-B64A897A1290}"/>
    <cellStyle name="SAPBEXHLevel3 2 10 4 2" xfId="28974" xr:uid="{99E4EAD1-D948-4A48-9D63-DFA343ACEE48}"/>
    <cellStyle name="SAPBEXHLevel3 2 10 5" xfId="23137" xr:uid="{D61E08D7-34AB-4601-9597-7B846CE6E680}"/>
    <cellStyle name="SAPBEXHLevel3 2 11" xfId="21148" xr:uid="{A4A2A074-75E5-4E9F-A0DE-A5A5277CF116}"/>
    <cellStyle name="SAPBEXHLevel3 2 2" xfId="2871" xr:uid="{600BCF85-F325-447A-B0AE-791D70F63208}"/>
    <cellStyle name="SAPBEXHLevel3 2 2 10" xfId="12040" xr:uid="{3A3E00B7-6689-499E-838F-FA20BCE50FBE}"/>
    <cellStyle name="SAPBEXHLevel3 2 2 10 2" xfId="18498" xr:uid="{C85E5B31-B55C-4BAF-B92C-15EF09F8745E}"/>
    <cellStyle name="SAPBEXHLevel3 2 2 10 2 2" xfId="26396" xr:uid="{D1060E4B-FA56-42F3-B5CF-BD2DE62D21F9}"/>
    <cellStyle name="SAPBEXHLevel3 2 2 10 3" xfId="15314" xr:uid="{51871968-8FB1-453B-BA0E-AE644F5DA38E}"/>
    <cellStyle name="SAPBEXHLevel3 2 2 10 3 2" xfId="23236" xr:uid="{55469DD3-5DB6-4BEE-8B62-FFC13B68A0B8}"/>
    <cellStyle name="SAPBEXHLevel3 2 2 10 4" xfId="18636" xr:uid="{79364601-69DF-40EA-A676-E19EF9503454}"/>
    <cellStyle name="SAPBEXHLevel3 2 2 10 4 2" xfId="26534" xr:uid="{18566F39-85D9-4BCE-9949-6399ECA80405}"/>
    <cellStyle name="SAPBEXHLevel3 2 2 10 5" xfId="22357" xr:uid="{4B554631-A4C4-40C4-9DF0-61F6035E6D7C}"/>
    <cellStyle name="SAPBEXHLevel3 2 2 11" xfId="15811" xr:uid="{BCDB3F27-6FFB-4C52-BEFE-950C3613F758}"/>
    <cellStyle name="SAPBEXHLevel3 2 2 11 2" xfId="23725" xr:uid="{3B2CA134-567B-4D98-A171-2A86B38FF031}"/>
    <cellStyle name="SAPBEXHLevel3 2 2 12" xfId="18915" xr:uid="{4B8D3B96-2DE4-4569-9EA0-64A9296AA25F}"/>
    <cellStyle name="SAPBEXHLevel3 2 2 12 2" xfId="26813" xr:uid="{3F07629F-A945-4437-9B93-96EE858B04D9}"/>
    <cellStyle name="SAPBEXHLevel3 2 2 13" xfId="20405" xr:uid="{9B9EC575-4771-4F76-BBA3-B5C1B99246EA}"/>
    <cellStyle name="SAPBEXHLevel3 2 2 13 2" xfId="28299" xr:uid="{9292E622-8E1E-4B28-8FF3-807BA1982160}"/>
    <cellStyle name="SAPBEXHLevel3 2 2 14" xfId="21292" xr:uid="{BDF9801C-DBA5-4819-A118-133AE00B8D9C}"/>
    <cellStyle name="SAPBEXHLevel3 2 2 2" xfId="5300" xr:uid="{5EBD7A68-39F1-43C6-9904-09870D905B23}"/>
    <cellStyle name="SAPBEXHLevel3 2 2 2 2" xfId="13152" xr:uid="{28B5ACF5-759D-4542-9DA7-CD4B02AF0B1F}"/>
    <cellStyle name="SAPBEXHLevel3 2 2 2 2 2" xfId="18958" xr:uid="{F1D259CC-14E9-40CE-8D12-59CEF641B0DD}"/>
    <cellStyle name="SAPBEXHLevel3 2 2 2 2 2 2" xfId="26856" xr:uid="{69399480-3AF2-478A-8E0E-5ACBE901860F}"/>
    <cellStyle name="SAPBEXHLevel3 2 2 2 2 3" xfId="18149" xr:uid="{9D53BB19-2244-4F85-AF11-F5A7FB140985}"/>
    <cellStyle name="SAPBEXHLevel3 2 2 2 2 3 2" xfId="26048" xr:uid="{739A33D1-5F90-4DD6-BE9B-4267B2584B95}"/>
    <cellStyle name="SAPBEXHLevel3 2 2 2 2 4" xfId="20527" xr:uid="{CEFA3745-1D74-4AE0-9C6A-E819810D63B0}"/>
    <cellStyle name="SAPBEXHLevel3 2 2 2 2 4 2" xfId="28420" xr:uid="{202BC2F8-94AF-4226-85E0-EAF0C5382C40}"/>
    <cellStyle name="SAPBEXHLevel3 2 2 2 2 5" xfId="22600" xr:uid="{26670372-EADD-4E70-85F2-57DC275F9FA6}"/>
    <cellStyle name="SAPBEXHLevel3 2 2 2 3" xfId="16430" xr:uid="{BC541045-C66B-40AF-843B-1F7A58AFB98E}"/>
    <cellStyle name="SAPBEXHLevel3 2 2 2 3 2" xfId="24342" xr:uid="{696823A8-8967-4E7A-9B34-381A29284291}"/>
    <cellStyle name="SAPBEXHLevel3 2 2 2 4" xfId="17473" xr:uid="{9D842A09-B4BB-44F4-8C89-649E646CC33A}"/>
    <cellStyle name="SAPBEXHLevel3 2 2 2 4 2" xfId="25383" xr:uid="{DA0ACBCB-DDDF-4423-A0BE-A2A549DE6CA8}"/>
    <cellStyle name="SAPBEXHLevel3 2 2 2 5" xfId="17220" xr:uid="{85EA75F8-BCC5-4409-AC2D-3EFEE5A6C7F4}"/>
    <cellStyle name="SAPBEXHLevel3 2 2 2 5 2" xfId="25132" xr:uid="{D51114E4-0BA3-4579-A9E6-8748F5E2AD00}"/>
    <cellStyle name="SAPBEXHLevel3 2 2 2 6" xfId="21552" xr:uid="{B9D9BBD5-704F-4C1A-BF4D-518CC35C6560}"/>
    <cellStyle name="SAPBEXHLevel3 2 2 3" xfId="5538" xr:uid="{FB85FD65-7C7C-4050-B090-64A335EE3D84}"/>
    <cellStyle name="SAPBEXHLevel3 2 2 3 2" xfId="13380" xr:uid="{97BEA698-8ED0-4E57-A375-CC6BE0DC124C}"/>
    <cellStyle name="SAPBEXHLevel3 2 2 3 2 2" xfId="19155" xr:uid="{081E3162-AA50-4F70-BC76-704D61AEDCC0}"/>
    <cellStyle name="SAPBEXHLevel3 2 2 3 2 2 2" xfId="27053" xr:uid="{24D9D715-3E60-4B69-ABCF-7E394C2640CA}"/>
    <cellStyle name="SAPBEXHLevel3 2 2 3 2 3" xfId="20004" xr:uid="{E683373C-2856-4D9C-AEB2-6E13519DFD5B}"/>
    <cellStyle name="SAPBEXHLevel3 2 2 3 2 3 2" xfId="27898" xr:uid="{C39BEDA9-1CC8-4E6C-828B-7654155A60F2}"/>
    <cellStyle name="SAPBEXHLevel3 2 2 3 2 4" xfId="20736" xr:uid="{7B3F9C6B-6B18-473D-A583-22DB71651C03}"/>
    <cellStyle name="SAPBEXHLevel3 2 2 3 2 4 2" xfId="28629" xr:uid="{E0D1D82C-7D89-4E4E-B87B-C8A78C1B043B}"/>
    <cellStyle name="SAPBEXHLevel3 2 2 3 2 5" xfId="22792" xr:uid="{C65309E2-C3C8-4158-8441-1DF1619D3FDB}"/>
    <cellStyle name="SAPBEXHLevel3 2 2 3 3" xfId="16633" xr:uid="{1F431DB7-66B0-4375-A98F-BE810F4D8E9A}"/>
    <cellStyle name="SAPBEXHLevel3 2 2 3 3 2" xfId="24545" xr:uid="{406E8CFF-544A-499C-93D3-8E723CB894AF}"/>
    <cellStyle name="SAPBEXHLevel3 2 2 3 4" xfId="17767" xr:uid="{EE626DA2-763F-4867-AE9F-01C587DE9A4D}"/>
    <cellStyle name="SAPBEXHLevel3 2 2 3 4 2" xfId="25668" xr:uid="{6EA9F6BB-E339-47DF-81B1-A36762F58CB4}"/>
    <cellStyle name="SAPBEXHLevel3 2 2 3 5" xfId="17791" xr:uid="{FF3EF8FA-2BB7-44E6-A9AF-83C30CF159CE}"/>
    <cellStyle name="SAPBEXHLevel3 2 2 3 5 2" xfId="25692" xr:uid="{DC3FA29E-AC8D-4511-897E-F3C7755D7221}"/>
    <cellStyle name="SAPBEXHLevel3 2 2 3 6" xfId="21746" xr:uid="{967376FE-4185-468B-845B-E55718F49848}"/>
    <cellStyle name="SAPBEXHLevel3 2 2 4" xfId="5595" xr:uid="{21E1C646-9DE7-4E47-91F1-BEBCDCC4B6E6}"/>
    <cellStyle name="SAPBEXHLevel3 2 2 4 2" xfId="13437" xr:uid="{B14C1A6E-7B4E-4517-AC7C-556DFFB4C601}"/>
    <cellStyle name="SAPBEXHLevel3 2 2 4 2 2" xfId="19212" xr:uid="{09B959A0-44A7-4237-B987-8BC1136A3836}"/>
    <cellStyle name="SAPBEXHLevel3 2 2 4 2 2 2" xfId="27110" xr:uid="{7E2DB4C5-98C1-429A-8814-67D750D0A8A2}"/>
    <cellStyle name="SAPBEXHLevel3 2 2 4 2 3" xfId="20061" xr:uid="{34E5217A-5A86-48E5-9386-37ABE40ADD62}"/>
    <cellStyle name="SAPBEXHLevel3 2 2 4 2 3 2" xfId="27955" xr:uid="{C579162D-EBF7-4C04-9519-0A622FF7117A}"/>
    <cellStyle name="SAPBEXHLevel3 2 2 4 2 4" xfId="20793" xr:uid="{E5F928CC-BE95-49F6-9EA5-E5699325EA29}"/>
    <cellStyle name="SAPBEXHLevel3 2 2 4 2 4 2" xfId="28686" xr:uid="{A44BCE21-A817-4E21-9662-6A1773B89D19}"/>
    <cellStyle name="SAPBEXHLevel3 2 2 4 2 5" xfId="22849" xr:uid="{F205ABFD-56DF-411F-A920-1FC7ADA6C29C}"/>
    <cellStyle name="SAPBEXHLevel3 2 2 4 3" xfId="16690" xr:uid="{429C2F68-54B7-4878-8AED-04F32265C2D4}"/>
    <cellStyle name="SAPBEXHLevel3 2 2 4 3 2" xfId="24602" xr:uid="{166860C1-7A43-4598-AD7A-FD692DC0565F}"/>
    <cellStyle name="SAPBEXHLevel3 2 2 4 4" xfId="17764" xr:uid="{735700FC-C4AA-4075-8071-AC5BF4DA027A}"/>
    <cellStyle name="SAPBEXHLevel3 2 2 4 4 2" xfId="25665" xr:uid="{04F43187-29D3-4412-9DA0-3B86A630E340}"/>
    <cellStyle name="SAPBEXHLevel3 2 2 4 5" xfId="18196" xr:uid="{8BCB0E49-F02B-4D64-A595-E181C779614A}"/>
    <cellStyle name="SAPBEXHLevel3 2 2 4 5 2" xfId="26095" xr:uid="{31F83D55-B325-4CF6-A2E6-5D1A93CDCAB6}"/>
    <cellStyle name="SAPBEXHLevel3 2 2 4 6" xfId="21803" xr:uid="{DEF80F7D-8A38-4B26-BDF9-E403F294F4B3}"/>
    <cellStyle name="SAPBEXHLevel3 2 2 5" xfId="5645" xr:uid="{7EEF8746-0BD3-4E75-B6A6-F03834EF00DE}"/>
    <cellStyle name="SAPBEXHLevel3 2 2 5 2" xfId="13487" xr:uid="{A5311295-DCE3-4869-860A-6FA4323BB589}"/>
    <cellStyle name="SAPBEXHLevel3 2 2 5 2 2" xfId="19262" xr:uid="{06C27FEC-DE7B-450B-9BFB-862A51651F88}"/>
    <cellStyle name="SAPBEXHLevel3 2 2 5 2 2 2" xfId="27160" xr:uid="{C2560C94-F559-4E30-8225-0F3357F467AA}"/>
    <cellStyle name="SAPBEXHLevel3 2 2 5 2 3" xfId="20111" xr:uid="{4102194F-B4DC-4442-9073-2A3925368A8B}"/>
    <cellStyle name="SAPBEXHLevel3 2 2 5 2 3 2" xfId="28005" xr:uid="{EC0FBE5D-D3AA-4910-89AC-89E804402544}"/>
    <cellStyle name="SAPBEXHLevel3 2 2 5 2 4" xfId="20843" xr:uid="{31AAC598-DCA6-4D0C-A38C-75302BB226B7}"/>
    <cellStyle name="SAPBEXHLevel3 2 2 5 2 4 2" xfId="28736" xr:uid="{E364FA73-CDCA-4FFF-8EF0-EA511BDC8ABB}"/>
    <cellStyle name="SAPBEXHLevel3 2 2 5 2 5" xfId="22899" xr:uid="{B610A897-CB01-41A3-89F8-7F8AB992697B}"/>
    <cellStyle name="SAPBEXHLevel3 2 2 5 3" xfId="16740" xr:uid="{48C43D75-7A2B-4074-A356-7A926F3179E9}"/>
    <cellStyle name="SAPBEXHLevel3 2 2 5 3 2" xfId="24652" xr:uid="{A2F1F4B5-0AB9-4C16-A8A1-428C69903DED}"/>
    <cellStyle name="SAPBEXHLevel3 2 2 5 4" xfId="18876" xr:uid="{15E4591B-AD32-47BE-9EE4-212D1FA937C9}"/>
    <cellStyle name="SAPBEXHLevel3 2 2 5 4 2" xfId="26774" xr:uid="{63258598-0931-4D20-9419-EF7853756BA5}"/>
    <cellStyle name="SAPBEXHLevel3 2 2 5 5" xfId="15484" xr:uid="{6ADDDFA7-7202-42BD-8DB1-D057230546E3}"/>
    <cellStyle name="SAPBEXHLevel3 2 2 5 5 2" xfId="23402" xr:uid="{4CEC8BD9-8E03-4D8D-95E6-C909DFF73419}"/>
    <cellStyle name="SAPBEXHLevel3 2 2 5 6" xfId="21853" xr:uid="{6DD2A2FD-52C7-4699-B2E0-7D960816082E}"/>
    <cellStyle name="SAPBEXHLevel3 2 2 6" xfId="5696" xr:uid="{E45BF161-64C1-44FA-9ECA-F3053F5292FB}"/>
    <cellStyle name="SAPBEXHLevel3 2 2 6 2" xfId="13538" xr:uid="{BCFD2E6C-5736-4CB2-85D7-838EE18E3D39}"/>
    <cellStyle name="SAPBEXHLevel3 2 2 6 2 2" xfId="19313" xr:uid="{29063733-A16F-4D96-8444-DFFE332E2DF4}"/>
    <cellStyle name="SAPBEXHLevel3 2 2 6 2 2 2" xfId="27211" xr:uid="{59800BB7-7947-4855-9C79-C3CBABA8741A}"/>
    <cellStyle name="SAPBEXHLevel3 2 2 6 2 3" xfId="20162" xr:uid="{41433846-A481-4316-AAA3-5EF96CC4A934}"/>
    <cellStyle name="SAPBEXHLevel3 2 2 6 2 3 2" xfId="28056" xr:uid="{205AF4B6-ABB3-4674-9AC9-BE28A060BFCE}"/>
    <cellStyle name="SAPBEXHLevel3 2 2 6 2 4" xfId="20894" xr:uid="{0FAEAC23-4AA1-44F8-84DC-32B68E98902F}"/>
    <cellStyle name="SAPBEXHLevel3 2 2 6 2 4 2" xfId="28787" xr:uid="{41FCC6A7-851A-4BA4-A0F0-A62E1042F565}"/>
    <cellStyle name="SAPBEXHLevel3 2 2 6 2 5" xfId="22950" xr:uid="{F1638650-AD47-4342-AD80-1C9933A55227}"/>
    <cellStyle name="SAPBEXHLevel3 2 2 6 3" xfId="16791" xr:uid="{2E9364FF-79C8-41DE-8F26-CA8A6AE9ED30}"/>
    <cellStyle name="SAPBEXHLevel3 2 2 6 3 2" xfId="24703" xr:uid="{FB8B2925-E96B-480F-9248-12D13A3B70A4}"/>
    <cellStyle name="SAPBEXHLevel3 2 2 6 4" xfId="18707" xr:uid="{24F76EB3-8B8D-4209-8E69-F6B6478960DD}"/>
    <cellStyle name="SAPBEXHLevel3 2 2 6 4 2" xfId="26605" xr:uid="{49DF6A18-2998-4FA0-B9DA-1B3222B42AE4}"/>
    <cellStyle name="SAPBEXHLevel3 2 2 6 5" xfId="15359" xr:uid="{1624C508-5540-46E0-A002-D0094007A365}"/>
    <cellStyle name="SAPBEXHLevel3 2 2 6 5 2" xfId="23281" xr:uid="{AD08CE51-66C7-4283-889F-127C7BEFEDE5}"/>
    <cellStyle name="SAPBEXHLevel3 2 2 6 6" xfId="21904" xr:uid="{79EDD53E-B5C7-44E7-9614-2A1F536F1E69}"/>
    <cellStyle name="SAPBEXHLevel3 2 2 7" xfId="5749" xr:uid="{F8963EEA-8D2D-4E90-8A1D-E8986B161011}"/>
    <cellStyle name="SAPBEXHLevel3 2 2 7 2" xfId="13591" xr:uid="{126FD154-F44B-46EB-9C32-0C06666AA89C}"/>
    <cellStyle name="SAPBEXHLevel3 2 2 7 2 2" xfId="19366" xr:uid="{1AB654EF-9B65-44D0-B604-B50AC59802E9}"/>
    <cellStyle name="SAPBEXHLevel3 2 2 7 2 2 2" xfId="27264" xr:uid="{03A94985-4CF9-4276-B7C1-AD76F1209843}"/>
    <cellStyle name="SAPBEXHLevel3 2 2 7 2 3" xfId="20215" xr:uid="{64B5D867-1891-4316-B2A3-E48A76B8ADE4}"/>
    <cellStyle name="SAPBEXHLevel3 2 2 7 2 3 2" xfId="28109" xr:uid="{5EEA346C-2ECC-4839-A4DB-DDC705903A11}"/>
    <cellStyle name="SAPBEXHLevel3 2 2 7 2 4" xfId="20947" xr:uid="{D0DB267A-B490-4CAE-A07A-8A9C27EC201A}"/>
    <cellStyle name="SAPBEXHLevel3 2 2 7 2 4 2" xfId="28840" xr:uid="{15F2C488-BE46-4F10-A220-BD694EC10C47}"/>
    <cellStyle name="SAPBEXHLevel3 2 2 7 2 5" xfId="23003" xr:uid="{98600DCD-CD54-4F50-8E01-31E2CDC2EDE6}"/>
    <cellStyle name="SAPBEXHLevel3 2 2 7 3" xfId="16844" xr:uid="{72BAD651-7DDE-4559-9461-EACC0BE9DEBC}"/>
    <cellStyle name="SAPBEXHLevel3 2 2 7 3 2" xfId="24756" xr:uid="{2E340D02-C6BE-4E69-AF13-5BD4140CA644}"/>
    <cellStyle name="SAPBEXHLevel3 2 2 7 4" xfId="19730" xr:uid="{58B480B7-EDA8-4767-A0F7-B098730FE494}"/>
    <cellStyle name="SAPBEXHLevel3 2 2 7 4 2" xfId="27625" xr:uid="{506DC4CF-86AA-4955-946B-274A98D9DD6D}"/>
    <cellStyle name="SAPBEXHLevel3 2 2 7 5" xfId="16370" xr:uid="{DFB0AD59-3968-4711-B29D-A1A4384F8524}"/>
    <cellStyle name="SAPBEXHLevel3 2 2 7 5 2" xfId="24282" xr:uid="{C98A3EAD-01CB-41A5-9AF1-ED245021A0A8}"/>
    <cellStyle name="SAPBEXHLevel3 2 2 7 6" xfId="21957" xr:uid="{5147457E-F34A-4B10-8BEA-1BD6C76F07E9}"/>
    <cellStyle name="SAPBEXHLevel3 2 2 8" xfId="7704" xr:uid="{461E7828-B610-49F0-8A1F-AC313CCD4989}"/>
    <cellStyle name="SAPBEXHLevel3 2 2 8 2" xfId="14346" xr:uid="{5B3E9A39-FC30-4AB0-88CC-793404A8C7CE}"/>
    <cellStyle name="SAPBEXHLevel3 2 2 8 2 2" xfId="19661" xr:uid="{1D5A7008-7B98-4EAE-AF65-7258448D4A1C}"/>
    <cellStyle name="SAPBEXHLevel3 2 2 8 2 2 2" xfId="27556" xr:uid="{B401B7EA-36A9-4FBF-84FA-3331BB91BED2}"/>
    <cellStyle name="SAPBEXHLevel3 2 2 8 2 3" xfId="20421" xr:uid="{4D095E7A-4107-4E83-B118-D210CBA7A0DB}"/>
    <cellStyle name="SAPBEXHLevel3 2 2 8 2 3 2" xfId="28315" xr:uid="{8CCC88F3-0328-48F4-98D7-B52A64C6314E}"/>
    <cellStyle name="SAPBEXHLevel3 2 2 8 2 4" xfId="21047" xr:uid="{460D865D-3B53-4045-9D72-F4DCC4B7FC9C}"/>
    <cellStyle name="SAPBEXHLevel3 2 2 8 2 4 2" xfId="28940" xr:uid="{841A6C7A-5C3E-4811-B313-A1D1E0D85908}"/>
    <cellStyle name="SAPBEXHLevel3 2 2 8 2 5" xfId="23103" xr:uid="{EB6142E6-0E31-453F-859D-9EA15588ECDB}"/>
    <cellStyle name="SAPBEXHLevel3 2 2 8 3" xfId="17287" xr:uid="{44CB2E24-52CE-46A2-9BA9-DE000F4D8C21}"/>
    <cellStyle name="SAPBEXHLevel3 2 2 8 3 2" xfId="25198" xr:uid="{F47363A6-9618-436B-84AE-2689830BB6F1}"/>
    <cellStyle name="SAPBEXHLevel3 2 2 8 4" xfId="18853" xr:uid="{7FE12DF9-B982-40A0-B7CD-6D50D74C7900}"/>
    <cellStyle name="SAPBEXHLevel3 2 2 8 4 2" xfId="26751" xr:uid="{496EDA1C-CB69-47D1-A3F4-5C7B4C02A41C}"/>
    <cellStyle name="SAPBEXHLevel3 2 2 8 5" xfId="16000" xr:uid="{753C6A02-3664-4E37-AC88-92D5C8B96517}"/>
    <cellStyle name="SAPBEXHLevel3 2 2 8 5 2" xfId="23913" xr:uid="{3F87C13B-28A9-4261-B5B3-E190DF89836A}"/>
    <cellStyle name="SAPBEXHLevel3 2 2 8 6" xfId="22057" xr:uid="{8511DFE9-978B-4CE6-9938-B4B09B8DC4E4}"/>
    <cellStyle name="SAPBEXHLevel3 2 2 9" xfId="10875" xr:uid="{E848C265-2F40-471C-B935-1E45A5F78F48}"/>
    <cellStyle name="SAPBEXHLevel3 2 2 9 2" xfId="18097" xr:uid="{501F70EB-B196-4D89-B815-9C4944840BA6}"/>
    <cellStyle name="SAPBEXHLevel3 2 2 9 2 2" xfId="25996" xr:uid="{8ACC19AF-A6D1-408D-9ABC-F4B5B36E8A0D}"/>
    <cellStyle name="SAPBEXHLevel3 2 2 9 3" xfId="15378" xr:uid="{E117E9D3-1DB9-4298-8B33-D3E1539A7554}"/>
    <cellStyle name="SAPBEXHLevel3 2 2 9 3 2" xfId="23300" xr:uid="{A543FB71-3380-4C34-8FD1-C3B6E0F0902C}"/>
    <cellStyle name="SAPBEXHLevel3 2 2 9 4" xfId="17750" xr:uid="{EDAD79A9-934F-499C-9B54-54B8ED34C336}"/>
    <cellStyle name="SAPBEXHLevel3 2 2 9 4 2" xfId="25651" xr:uid="{8BAEC7D4-38AB-483C-9474-05D1528654A7}"/>
    <cellStyle name="SAPBEXHLevel3 2 2 9 5" xfId="22207" xr:uid="{DA392632-014B-42EC-A14F-367A1C6F4D85}"/>
    <cellStyle name="SAPBEXHLevel3 2 3" xfId="3025" xr:uid="{119DBEC3-FE6C-4DDC-AF8D-E0609AB6A492}"/>
    <cellStyle name="SAPBEXHLevel3 2 3 2" xfId="12185" xr:uid="{BE1ACB3B-CEA6-4D84-96BA-C6A48FA8D7C1}"/>
    <cellStyle name="SAPBEXHLevel3 2 3 2 2" xfId="18576" xr:uid="{47C02547-8160-4454-89F7-884AA6D0B046}"/>
    <cellStyle name="SAPBEXHLevel3 2 3 2 2 2" xfId="26474" xr:uid="{AD88B74B-ABF7-45D2-8C37-FF65DD97D71E}"/>
    <cellStyle name="SAPBEXHLevel3 2 3 2 3" xfId="18170" xr:uid="{7AEFE1E0-C29D-4023-ADB9-6F8C5056A5F6}"/>
    <cellStyle name="SAPBEXHLevel3 2 3 2 3 2" xfId="26069" xr:uid="{A8E7A58F-F474-4359-A233-54F0AD1A6F30}"/>
    <cellStyle name="SAPBEXHLevel3 2 3 2 4" xfId="20444" xr:uid="{C7432CD3-FF7D-40FA-A1B6-50CCB64934F1}"/>
    <cellStyle name="SAPBEXHLevel3 2 3 2 4 2" xfId="28338" xr:uid="{E04E05A8-3CD4-4B1E-A0E9-E2E81F916E4F}"/>
    <cellStyle name="SAPBEXHLevel3 2 3 2 5" xfId="22429" xr:uid="{61AC2D9B-EA8E-4CA9-8047-943C2AB3ADA8}"/>
    <cellStyle name="SAPBEXHLevel3 2 3 3" xfId="15893" xr:uid="{44FA54C9-C8CC-4E25-AB70-7C7EC28DBBAC}"/>
    <cellStyle name="SAPBEXHLevel3 2 3 3 2" xfId="23807" xr:uid="{C43C0531-F9CF-41AC-A351-90BA41A72683}"/>
    <cellStyle name="SAPBEXHLevel3 2 3 4" xfId="15784" xr:uid="{8A627AC6-3052-4125-9E4E-84EDED5A0AD2}"/>
    <cellStyle name="SAPBEXHLevel3 2 3 4 2" xfId="23698" xr:uid="{EB0A396D-2F0C-409D-817C-E9A32DBDE645}"/>
    <cellStyle name="SAPBEXHLevel3 2 3 5" xfId="17422" xr:uid="{4134C344-96C0-4DFC-8909-1FD0B9791154}"/>
    <cellStyle name="SAPBEXHLevel3 2 3 5 2" xfId="25332" xr:uid="{1D2234EC-2218-4CB3-BFF8-C57FAB076650}"/>
    <cellStyle name="SAPBEXHLevel3 2 3 6" xfId="21372" xr:uid="{6ADE6BB8-5CEA-4ED8-98D3-546E483DF6C3}"/>
    <cellStyle name="SAPBEXHLevel3 2 4" xfId="2669" xr:uid="{F7DFA75B-26BB-476E-8131-7A1EE2F7A242}"/>
    <cellStyle name="SAPBEXHLevel3 2 4 2" xfId="11850" xr:uid="{252E0533-9889-469E-B972-1619013817A4}"/>
    <cellStyle name="SAPBEXHLevel3 2 4 2 2" xfId="18403" xr:uid="{E663E50C-05F2-439A-969E-85C51E2FD6E4}"/>
    <cellStyle name="SAPBEXHLevel3 2 4 2 2 2" xfId="26301" xr:uid="{BE7739D0-6D70-48D9-A6D6-D86FA22DE9D2}"/>
    <cellStyle name="SAPBEXHLevel3 2 4 2 3" xfId="16043" xr:uid="{197BF709-0C60-41DD-8735-A3E70410892A}"/>
    <cellStyle name="SAPBEXHLevel3 2 4 2 3 2" xfId="23956" xr:uid="{8BEF724F-7139-4C82-A92F-1A791DB2A1D4}"/>
    <cellStyle name="SAPBEXHLevel3 2 4 2 4" xfId="17388" xr:uid="{113F227A-2945-41A2-A3C1-8AD1187484E0}"/>
    <cellStyle name="SAPBEXHLevel3 2 4 2 4 2" xfId="25298" xr:uid="{B7EBBCFE-2442-403C-9DAE-A0C70D4B5A0D}"/>
    <cellStyle name="SAPBEXHLevel3 2 4 2 5" xfId="22320" xr:uid="{A817D215-D8C4-4C89-B1F9-791A808408E8}"/>
    <cellStyle name="SAPBEXHLevel3 2 4 3" xfId="15724" xr:uid="{EEE3C207-1C7A-45F9-B7FA-772D771DEA2C}"/>
    <cellStyle name="SAPBEXHLevel3 2 4 3 2" xfId="23638" xr:uid="{F4F2EE6A-D20F-43D4-9FB2-7F7B76B0ADD2}"/>
    <cellStyle name="SAPBEXHLevel3 2 4 4" xfId="19506" xr:uid="{95E4751C-74FC-4BAE-9D0D-6FFB5EDBA475}"/>
    <cellStyle name="SAPBEXHLevel3 2 4 4 2" xfId="27402" xr:uid="{E643AD8D-6A5F-4018-A491-2214B594CDC4}"/>
    <cellStyle name="SAPBEXHLevel3 2 4 5" xfId="16068" xr:uid="{4964BA41-071C-4280-94D0-59A0A5A4B236}"/>
    <cellStyle name="SAPBEXHLevel3 2 4 5 2" xfId="23981" xr:uid="{BAA36D24-6AE4-4C7B-A5EC-68F928811694}"/>
    <cellStyle name="SAPBEXHLevel3 2 4 6" xfId="21243" xr:uid="{FF73C55B-DEE9-41D8-82B0-E79EDC0A04DE}"/>
    <cellStyle name="SAPBEXHLevel3 2 5" xfId="2988" xr:uid="{D95C27DD-8085-4B5F-9E61-BB856025A701}"/>
    <cellStyle name="SAPBEXHLevel3 2 5 2" xfId="12148" xr:uid="{94C353AC-0B7E-434C-A4A5-FD1D25581F1F}"/>
    <cellStyle name="SAPBEXHLevel3 2 5 2 2" xfId="18539" xr:uid="{FBCAE528-5D6B-4EE7-8CDF-F759BB5DC37D}"/>
    <cellStyle name="SAPBEXHLevel3 2 5 2 2 2" xfId="26437" xr:uid="{C25BDF2C-C9E8-4E55-A5B4-BEB97384F46E}"/>
    <cellStyle name="SAPBEXHLevel3 2 5 2 3" xfId="16909" xr:uid="{58C869D8-A5A0-43A3-8B00-542883C2CB0B}"/>
    <cellStyle name="SAPBEXHLevel3 2 5 2 3 2" xfId="24821" xr:uid="{5386CF29-DC8A-4D00-88F8-C5AF097DDB32}"/>
    <cellStyle name="SAPBEXHLevel3 2 5 2 4" xfId="17704" xr:uid="{492FE6ED-D4E4-4BC7-9D84-992D16A3C0B1}"/>
    <cellStyle name="SAPBEXHLevel3 2 5 2 4 2" xfId="25605" xr:uid="{B66CB3ED-5975-40D7-9133-AB8FD9759201}"/>
    <cellStyle name="SAPBEXHLevel3 2 5 2 5" xfId="22392" xr:uid="{DACD1F5D-D0E4-4639-B412-B397DC25AE2D}"/>
    <cellStyle name="SAPBEXHLevel3 2 5 3" xfId="15856" xr:uid="{85F31914-D824-40A9-BA18-54A84504A768}"/>
    <cellStyle name="SAPBEXHLevel3 2 5 3 2" xfId="23770" xr:uid="{BDA92790-BFBD-4AB2-B36E-98FF32CF11C7}"/>
    <cellStyle name="SAPBEXHLevel3 2 5 4" xfId="19762" xr:uid="{5DDF5B38-5D6B-4C34-A811-40FF4AFC7424}"/>
    <cellStyle name="SAPBEXHLevel3 2 5 4 2" xfId="27657" xr:uid="{ABF80348-51D1-4828-A675-695B0BF66D6F}"/>
    <cellStyle name="SAPBEXHLevel3 2 5 5" xfId="18730" xr:uid="{473012C8-9574-4DFC-8506-E9B9804C29D8}"/>
    <cellStyle name="SAPBEXHLevel3 2 5 5 2" xfId="26628" xr:uid="{4CD543BC-A093-47D5-BE6D-B1E73474A9B6}"/>
    <cellStyle name="SAPBEXHLevel3 2 5 6" xfId="21335" xr:uid="{B6820F62-BE0E-43BE-BE81-BF04FB95A989}"/>
    <cellStyle name="SAPBEXHLevel3 2 6" xfId="4645" xr:uid="{FE933287-D912-4C02-919B-088A9D458204}"/>
    <cellStyle name="SAPBEXHLevel3 2 6 2" xfId="12689" xr:uid="{669CCCF8-D2DC-4E0C-8B64-DF213F271D4E}"/>
    <cellStyle name="SAPBEXHLevel3 2 6 2 2" xfId="18796" xr:uid="{CE9DC02E-F121-49E4-A50E-7B6266DC3093}"/>
    <cellStyle name="SAPBEXHLevel3 2 6 2 2 2" xfId="26694" xr:uid="{DE17B45C-5F2F-4367-9258-8BB26B441949}"/>
    <cellStyle name="SAPBEXHLevel3 2 6 2 3" xfId="17881" xr:uid="{0FAF92E8-2AE5-4B01-8676-4195F90AEC27}"/>
    <cellStyle name="SAPBEXHLevel3 2 6 2 3 2" xfId="25782" xr:uid="{B87C80D1-E012-442A-8322-881333685373}"/>
    <cellStyle name="SAPBEXHLevel3 2 6 2 4" xfId="17007" xr:uid="{61BC643C-DC64-48E6-A507-38814BDD4A1D}"/>
    <cellStyle name="SAPBEXHLevel3 2 6 2 4 2" xfId="24919" xr:uid="{48524377-ECB1-4128-AD53-BF2CCE0C6B4F}"/>
    <cellStyle name="SAPBEXHLevel3 2 6 2 5" xfId="22535" xr:uid="{5A6AE54F-12D6-41DE-8E35-AE6A2386D7CE}"/>
    <cellStyle name="SAPBEXHLevel3 2 6 3" xfId="19487" xr:uid="{ADB5F264-9121-455D-83CA-F29B551AF55A}"/>
    <cellStyle name="SAPBEXHLevel3 2 6 3 2" xfId="27383" xr:uid="{66E31284-8877-40B7-8654-6852EF817EE6}"/>
    <cellStyle name="SAPBEXHLevel3 2 6 4" xfId="21482" xr:uid="{7AC54122-505E-4DF8-8221-63F8A7DE640D}"/>
    <cellStyle name="SAPBEXHLevel3 2 7" xfId="7212" xr:uid="{D7F426A2-2956-4A7A-9174-8ACF66402E2C}"/>
    <cellStyle name="SAPBEXHLevel3 2 7 2" xfId="13984" xr:uid="{4BC5FDD4-FC3D-4C24-ABF5-AB307B5C8042}"/>
    <cellStyle name="SAPBEXHLevel3 2 7 2 2" xfId="19521" xr:uid="{0F4720E4-0821-48B3-93EE-7CE6454AF825}"/>
    <cellStyle name="SAPBEXHLevel3 2 7 2 2 2" xfId="27417" xr:uid="{C0933480-9B24-4E6B-A695-3CB8208D1E80}"/>
    <cellStyle name="SAPBEXHLevel3 2 7 2 3" xfId="20323" xr:uid="{3D47C792-CDF6-4177-A573-16736B0EAE8A}"/>
    <cellStyle name="SAPBEXHLevel3 2 7 2 3 2" xfId="28217" xr:uid="{C9EF7A24-A8A4-4B28-BC98-B31B570E9BEA}"/>
    <cellStyle name="SAPBEXHLevel3 2 7 2 4" xfId="20997" xr:uid="{9B567C72-5B76-4356-9E30-F77339556A80}"/>
    <cellStyle name="SAPBEXHLevel3 2 7 2 4 2" xfId="28890" xr:uid="{E0926F06-F92B-4329-BC02-1A01D6E34AC2}"/>
    <cellStyle name="SAPBEXHLevel3 2 7 2 5" xfId="23053" xr:uid="{51526120-9BAA-443B-B7CA-50F5C12C05A7}"/>
    <cellStyle name="SAPBEXHLevel3 2 7 3" xfId="17152" xr:uid="{24A8840A-E408-4E21-AD1E-8C72C17C5949}"/>
    <cellStyle name="SAPBEXHLevel3 2 7 3 2" xfId="25064" xr:uid="{BE6ADB9A-9832-451F-B476-A6010367F3DC}"/>
    <cellStyle name="SAPBEXHLevel3 2 7 4" xfId="15240" xr:uid="{21379279-47B2-4DDD-860D-2958F197EAC0}"/>
    <cellStyle name="SAPBEXHLevel3 2 7 4 2" xfId="23162" xr:uid="{491E5B6C-AB26-4C6C-92F2-39533A01FA2E}"/>
    <cellStyle name="SAPBEXHLevel3 2 7 5" xfId="18168" xr:uid="{2BEE29FD-D5D8-4B5E-BD66-8D6658DFA3E6}"/>
    <cellStyle name="SAPBEXHLevel3 2 7 5 2" xfId="26067" xr:uid="{CA78087C-0E73-4EAC-AC36-60E3DBB3D959}"/>
    <cellStyle name="SAPBEXHLevel3 2 7 6" xfId="22007" xr:uid="{3955B678-53AB-47E7-BFF4-1FD0D3A65A67}"/>
    <cellStyle name="SAPBEXHLevel3 2 8" xfId="8495" xr:uid="{8883E131-9A47-4094-8D97-8F67B33F26BB}"/>
    <cellStyle name="SAPBEXHLevel3 2 8 2" xfId="17520" xr:uid="{5C1D4AA4-E160-4308-BE24-FDB84368733F}"/>
    <cellStyle name="SAPBEXHLevel3 2 8 2 2" xfId="25430" xr:uid="{D93BC552-34E0-4482-9CC9-A75B2AF88919}"/>
    <cellStyle name="SAPBEXHLevel3 2 8 3" xfId="17669" xr:uid="{42DE95FD-DFD0-4E6C-ADF5-652E7C191B38}"/>
    <cellStyle name="SAPBEXHLevel3 2 8 3 2" xfId="25570" xr:uid="{47CAF099-9CF4-40AB-B591-294964C639CC}"/>
    <cellStyle name="SAPBEXHLevel3 2 8 4" xfId="16944" xr:uid="{6C2B382E-6EA9-4FDA-80B9-8D59B9677813}"/>
    <cellStyle name="SAPBEXHLevel3 2 8 4 2" xfId="24856" xr:uid="{73249A7F-9DA6-4FB6-926E-88E33DB5A7E2}"/>
    <cellStyle name="SAPBEXHLevel3 2 8 5" xfId="22111" xr:uid="{B725395A-DF06-40D8-8EA8-021ABD89562C}"/>
    <cellStyle name="SAPBEXHLevel3 2 9" xfId="10274" xr:uid="{7E809AE0-E6AB-4C9F-A244-5CBDDC95364F}"/>
    <cellStyle name="SAPBEXHLevel3 2 9 2" xfId="17919" xr:uid="{DB0746F3-E269-49F3-A2A6-ADB97B58845E}"/>
    <cellStyle name="SAPBEXHLevel3 2 9 2 2" xfId="25820" xr:uid="{BF9E5D3B-3C81-4F4C-89DE-C7522011B95D}"/>
    <cellStyle name="SAPBEXHLevel3 2 9 3" xfId="17712" xr:uid="{6B35CEC6-C98B-4D77-9EB5-FC5BF9E0B197}"/>
    <cellStyle name="SAPBEXHLevel3 2 9 3 2" xfId="25613" xr:uid="{446B35B2-8A3C-44BD-9A71-2BD91019AD8C}"/>
    <cellStyle name="SAPBEXHLevel3 2 9 4" xfId="17036" xr:uid="{A88182ED-0794-4958-9CFE-E299068548CA}"/>
    <cellStyle name="SAPBEXHLevel3 2 9 4 2" xfId="24948" xr:uid="{97F5C0D5-F01A-4E28-9B32-B3E5077D77A0}"/>
    <cellStyle name="SAPBEXHLevel3 2 9 5" xfId="22148" xr:uid="{56204A6C-2DB6-4534-A468-070F25DB3108}"/>
    <cellStyle name="SAPBEXHLevel3 3" xfId="2870" xr:uid="{2217DEF7-3107-4377-B397-37AE09E1B0E7}"/>
    <cellStyle name="SAPBEXHLevel3 3 2" xfId="5301" xr:uid="{04F051EE-85C0-4284-A86F-EB7C1F37BAD9}"/>
    <cellStyle name="SAPBEXHLevel3 3 2 10" xfId="16141" xr:uid="{667A5B0B-7C3B-4463-9C34-434BF8DE4DAE}"/>
    <cellStyle name="SAPBEXHLevel3 3 2 10 2" xfId="24053" xr:uid="{16538E88-46FD-4C71-9732-BDAA6621F885}"/>
    <cellStyle name="SAPBEXHLevel3 3 2 11" xfId="21553" xr:uid="{DAFBD1FF-DA95-401F-9A75-162C162AAC74}"/>
    <cellStyle name="SAPBEXHLevel3 3 2 2" xfId="5539" xr:uid="{64CE33BC-6972-4618-87F5-BB59C9EF2784}"/>
    <cellStyle name="SAPBEXHLevel3 3 2 2 2" xfId="13381" xr:uid="{211F0EFF-CF60-488C-B681-52E32F9569F8}"/>
    <cellStyle name="SAPBEXHLevel3 3 2 2 2 2" xfId="19156" xr:uid="{352C06AF-554F-4FA8-A22D-2C647CBB58CB}"/>
    <cellStyle name="SAPBEXHLevel3 3 2 2 2 2 2" xfId="27054" xr:uid="{B8A695A2-1E6C-4687-89D8-3EFF6F319E61}"/>
    <cellStyle name="SAPBEXHLevel3 3 2 2 2 3" xfId="20005" xr:uid="{BC90CA91-E17A-4018-9166-BA757FF54783}"/>
    <cellStyle name="SAPBEXHLevel3 3 2 2 2 3 2" xfId="27899" xr:uid="{5F25552C-2899-4264-8576-F763C6F44D3F}"/>
    <cellStyle name="SAPBEXHLevel3 3 2 2 2 4" xfId="20737" xr:uid="{F716E78A-3F8A-4691-9432-0B6B461930FE}"/>
    <cellStyle name="SAPBEXHLevel3 3 2 2 2 4 2" xfId="28630" xr:uid="{36A883D2-6719-43C3-9DA6-58BF081AA398}"/>
    <cellStyle name="SAPBEXHLevel3 3 2 2 2 5" xfId="22793" xr:uid="{1BBC156F-088A-4999-9F6A-49E9A8BA3254}"/>
    <cellStyle name="SAPBEXHLevel3 3 2 2 3" xfId="16634" xr:uid="{D95D5207-ADA3-4124-86B1-54F1FDB3C545}"/>
    <cellStyle name="SAPBEXHLevel3 3 2 2 3 2" xfId="24546" xr:uid="{E9987A6A-AEF1-41CE-B12D-D2D7B0115E07}"/>
    <cellStyle name="SAPBEXHLevel3 3 2 2 4" xfId="17464" xr:uid="{5CAE77D0-4550-470F-91C5-97F2311674BF}"/>
    <cellStyle name="SAPBEXHLevel3 3 2 2 4 2" xfId="25374" xr:uid="{B3C127C8-0C42-45B7-8D73-942504C52F17}"/>
    <cellStyle name="SAPBEXHLevel3 3 2 2 5" xfId="15667" xr:uid="{BBDC6593-CE08-4578-ADBB-5AE1E3B07643}"/>
    <cellStyle name="SAPBEXHLevel3 3 2 2 5 2" xfId="23582" xr:uid="{61571492-E34E-4F71-A44D-83045D2B6021}"/>
    <cellStyle name="SAPBEXHLevel3 3 2 2 6" xfId="21747" xr:uid="{6A1DA672-EEF9-4F85-A975-4CA47A14DA7C}"/>
    <cellStyle name="SAPBEXHLevel3 3 2 3" xfId="5596" xr:uid="{AADBBEC5-7360-47AD-B8DA-2E7C2D7D74FC}"/>
    <cellStyle name="SAPBEXHLevel3 3 2 3 2" xfId="13438" xr:uid="{4742DD53-9B38-4FCE-8688-7B30A416C4A1}"/>
    <cellStyle name="SAPBEXHLevel3 3 2 3 2 2" xfId="19213" xr:uid="{71646A42-8AD2-44F7-A6C4-3DA16F7C2A4F}"/>
    <cellStyle name="SAPBEXHLevel3 3 2 3 2 2 2" xfId="27111" xr:uid="{E3DEA57A-BD1F-48E6-8760-D408374B488E}"/>
    <cellStyle name="SAPBEXHLevel3 3 2 3 2 3" xfId="20062" xr:uid="{AA830B77-3F50-4E65-8DAA-8346B45883A9}"/>
    <cellStyle name="SAPBEXHLevel3 3 2 3 2 3 2" xfId="27956" xr:uid="{6BBB1D40-04B0-4785-B173-C4342DF57FD5}"/>
    <cellStyle name="SAPBEXHLevel3 3 2 3 2 4" xfId="20794" xr:uid="{D6A53722-A7B5-433D-B918-D3B42F68E88C}"/>
    <cellStyle name="SAPBEXHLevel3 3 2 3 2 4 2" xfId="28687" xr:uid="{E179F7FF-BC66-4FE0-9FCB-968480F00BA5}"/>
    <cellStyle name="SAPBEXHLevel3 3 2 3 2 5" xfId="22850" xr:uid="{64568DC3-CD78-4DD2-A1E7-DE211FD29DD4}"/>
    <cellStyle name="SAPBEXHLevel3 3 2 3 3" xfId="16691" xr:uid="{18465991-FC18-4361-B4E5-588FF474BA1B}"/>
    <cellStyle name="SAPBEXHLevel3 3 2 3 3 2" xfId="24603" xr:uid="{CF06248F-68D7-47AD-985F-2487B15DF11A}"/>
    <cellStyle name="SAPBEXHLevel3 3 2 3 4" xfId="17461" xr:uid="{84CA40D1-CCDB-49A8-AC04-1A68FC5FC9ED}"/>
    <cellStyle name="SAPBEXHLevel3 3 2 3 4 2" xfId="25371" xr:uid="{B1842A65-7DB2-4F47-8B7A-61056471C1EF}"/>
    <cellStyle name="SAPBEXHLevel3 3 2 3 5" xfId="19417" xr:uid="{BB5F6744-2B1C-4635-AB2F-DD64E6987774}"/>
    <cellStyle name="SAPBEXHLevel3 3 2 3 5 2" xfId="27314" xr:uid="{64B242AC-0D5F-44DD-B26B-1EADD7D41F53}"/>
    <cellStyle name="SAPBEXHLevel3 3 2 3 6" xfId="21804" xr:uid="{09F216AB-22AA-47C2-A5D8-9364987D82A1}"/>
    <cellStyle name="SAPBEXHLevel3 3 2 4" xfId="5646" xr:uid="{D1BFA86D-9871-4A4D-AD94-5BD2AAFA928D}"/>
    <cellStyle name="SAPBEXHLevel3 3 2 4 2" xfId="13488" xr:uid="{5AAA225A-85F1-4FE2-AFD5-48A1A7BDDDD9}"/>
    <cellStyle name="SAPBEXHLevel3 3 2 4 2 2" xfId="19263" xr:uid="{2FA98FFD-F2EA-4021-96C6-F288FB06FD53}"/>
    <cellStyle name="SAPBEXHLevel3 3 2 4 2 2 2" xfId="27161" xr:uid="{EC9E3A63-F136-4C14-8BA0-A3FB383EC884}"/>
    <cellStyle name="SAPBEXHLevel3 3 2 4 2 3" xfId="20112" xr:uid="{14EFFFDD-D6BE-45BA-A09A-ABF230276765}"/>
    <cellStyle name="SAPBEXHLevel3 3 2 4 2 3 2" xfId="28006" xr:uid="{7FCD785E-AF76-4AAF-909D-53078E2036F1}"/>
    <cellStyle name="SAPBEXHLevel3 3 2 4 2 4" xfId="20844" xr:uid="{A8084352-8943-4BA4-9E3A-52655B6ADBC1}"/>
    <cellStyle name="SAPBEXHLevel3 3 2 4 2 4 2" xfId="28737" xr:uid="{C6EE00A2-8E26-4FA7-9F62-F1DC87CEB2FB}"/>
    <cellStyle name="SAPBEXHLevel3 3 2 4 2 5" xfId="22900" xr:uid="{3EC661A7-9B20-4870-8E01-127D7150FD83}"/>
    <cellStyle name="SAPBEXHLevel3 3 2 4 3" xfId="16741" xr:uid="{F30D4F45-E94F-449D-AA66-451CF26CED44}"/>
    <cellStyle name="SAPBEXHLevel3 3 2 4 3 2" xfId="24653" xr:uid="{1C201EE7-3028-4ABA-AD69-A9017BB4010D}"/>
    <cellStyle name="SAPBEXHLevel3 3 2 4 4" xfId="16352" xr:uid="{02A9B66D-4BEB-4153-A0A9-C306399662CA}"/>
    <cellStyle name="SAPBEXHLevel3 3 2 4 4 2" xfId="24264" xr:uid="{221EF33F-01E5-4655-8E68-B26EB8C4EDD1}"/>
    <cellStyle name="SAPBEXHLevel3 3 2 4 5" xfId="17582" xr:uid="{D8603530-B2DE-4A00-89B4-3CBB734E532F}"/>
    <cellStyle name="SAPBEXHLevel3 3 2 4 5 2" xfId="25484" xr:uid="{3C9A501F-2B15-4900-98B6-4E6679F0AB12}"/>
    <cellStyle name="SAPBEXHLevel3 3 2 4 6" xfId="21854" xr:uid="{3196466B-AD0D-4BFA-9452-B9C7C03EC22F}"/>
    <cellStyle name="SAPBEXHLevel3 3 2 5" xfId="5697" xr:uid="{5E41088E-94F6-428B-BA1C-D0C659755165}"/>
    <cellStyle name="SAPBEXHLevel3 3 2 5 2" xfId="13539" xr:uid="{E6E945D9-727E-445B-8F06-1951C670A786}"/>
    <cellStyle name="SAPBEXHLevel3 3 2 5 2 2" xfId="19314" xr:uid="{E9524D77-5191-40A5-8858-FE8A53CB76EC}"/>
    <cellStyle name="SAPBEXHLevel3 3 2 5 2 2 2" xfId="27212" xr:uid="{C400E188-DA64-46AD-87C3-67A12835CAD5}"/>
    <cellStyle name="SAPBEXHLevel3 3 2 5 2 3" xfId="20163" xr:uid="{8FE35AF5-B103-4808-9694-F8FF3FBCA1F1}"/>
    <cellStyle name="SAPBEXHLevel3 3 2 5 2 3 2" xfId="28057" xr:uid="{FC01986D-D8A3-437E-AF27-5E3AA2D97681}"/>
    <cellStyle name="SAPBEXHLevel3 3 2 5 2 4" xfId="20895" xr:uid="{A77747C0-930A-4FE2-A11E-6EE0E53A5C87}"/>
    <cellStyle name="SAPBEXHLevel3 3 2 5 2 4 2" xfId="28788" xr:uid="{461DDC9C-E540-49A1-B144-A06AC0EAA61B}"/>
    <cellStyle name="SAPBEXHLevel3 3 2 5 2 5" xfId="22951" xr:uid="{493DB736-4C3E-45DA-A260-AFFC51F11E25}"/>
    <cellStyle name="SAPBEXHLevel3 3 2 5 3" xfId="16792" xr:uid="{A8BA5389-2ADD-4265-B14A-15BABCCCEE16}"/>
    <cellStyle name="SAPBEXHLevel3 3 2 5 3 2" xfId="24704" xr:uid="{3475482F-C9E9-41A7-9D4E-F7BB92473AD9}"/>
    <cellStyle name="SAPBEXHLevel3 3 2 5 4" xfId="16207" xr:uid="{DFF63CA6-48EE-48D3-B951-4F8018C6AB7F}"/>
    <cellStyle name="SAPBEXHLevel3 3 2 5 4 2" xfId="24119" xr:uid="{0431F110-355C-46BE-A7D0-3CC0AA439207}"/>
    <cellStyle name="SAPBEXHLevel3 3 2 5 5" xfId="15446" xr:uid="{D3AE47C0-3F76-42A0-9896-5EAD8ED4D532}"/>
    <cellStyle name="SAPBEXHLevel3 3 2 5 5 2" xfId="23367" xr:uid="{898CD916-9131-45E4-9DA8-0D70FE8D7DCC}"/>
    <cellStyle name="SAPBEXHLevel3 3 2 5 6" xfId="21905" xr:uid="{9C9E066E-D2A0-400A-AA60-FE7BE76403FE}"/>
    <cellStyle name="SAPBEXHLevel3 3 2 6" xfId="5750" xr:uid="{DFE34A92-E619-4CD3-A15A-AA8419FDBB63}"/>
    <cellStyle name="SAPBEXHLevel3 3 2 6 2" xfId="13592" xr:uid="{B6B32105-4E25-4092-B012-E4AA7A96FE6B}"/>
    <cellStyle name="SAPBEXHLevel3 3 2 6 2 2" xfId="19367" xr:uid="{9BC1509A-952F-4C8E-8484-AFE4A6D1905C}"/>
    <cellStyle name="SAPBEXHLevel3 3 2 6 2 2 2" xfId="27265" xr:uid="{ABCF71A1-60FC-48E1-8069-3BAB3962DE9E}"/>
    <cellStyle name="SAPBEXHLevel3 3 2 6 2 3" xfId="20216" xr:uid="{F7018A07-046E-4DB3-9028-63441BEB077C}"/>
    <cellStyle name="SAPBEXHLevel3 3 2 6 2 3 2" xfId="28110" xr:uid="{7B211297-4998-4308-9772-675874D55BF8}"/>
    <cellStyle name="SAPBEXHLevel3 3 2 6 2 4" xfId="20948" xr:uid="{7C304EDC-EDE1-41CF-B31D-0FD363078A24}"/>
    <cellStyle name="SAPBEXHLevel3 3 2 6 2 4 2" xfId="28841" xr:uid="{6D0EF4CA-73D6-4408-B40D-031AD1F7D573}"/>
    <cellStyle name="SAPBEXHLevel3 3 2 6 2 5" xfId="23004" xr:uid="{BB86820A-FD4A-474B-B9D3-20D589CDCA25}"/>
    <cellStyle name="SAPBEXHLevel3 3 2 6 3" xfId="16845" xr:uid="{7747FDE3-E5CC-4DB7-8EEC-B091563C34E0}"/>
    <cellStyle name="SAPBEXHLevel3 3 2 6 3 2" xfId="24757" xr:uid="{382FCD2F-626B-415B-B8B0-41C62A113266}"/>
    <cellStyle name="SAPBEXHLevel3 3 2 6 4" xfId="15505" xr:uid="{E9463031-0019-4FF5-87B8-ED01E834C78A}"/>
    <cellStyle name="SAPBEXHLevel3 3 2 6 4 2" xfId="23423" xr:uid="{FF9B276F-9817-45F7-815E-E1CAC71B0315}"/>
    <cellStyle name="SAPBEXHLevel3 3 2 6 5" xfId="17136" xr:uid="{9323FD21-CA2E-47A1-A258-40D885E3AF32}"/>
    <cellStyle name="SAPBEXHLevel3 3 2 6 5 2" xfId="25048" xr:uid="{C3EE6D6D-D38A-4631-9CCB-0F51AE5313EA}"/>
    <cellStyle name="SAPBEXHLevel3 3 2 6 6" xfId="21958" xr:uid="{6A0F330A-3418-4BA9-9A01-CE410A55AA2A}"/>
    <cellStyle name="SAPBEXHLevel3 3 2 7" xfId="13153" xr:uid="{B5EE269F-8A5D-4580-AD25-C2FBE3D0CC20}"/>
    <cellStyle name="SAPBEXHLevel3 3 2 7 2" xfId="18959" xr:uid="{95FC3500-F0C0-491E-BF3B-F0DF990E0C52}"/>
    <cellStyle name="SAPBEXHLevel3 3 2 7 2 2" xfId="26857" xr:uid="{6EBED6A8-BD8D-4523-A0EB-7FD8500FDAAB}"/>
    <cellStyle name="SAPBEXHLevel3 3 2 7 3" xfId="17887" xr:uid="{2A5324D0-C8DA-4CD6-8D8C-B774F3803982}"/>
    <cellStyle name="SAPBEXHLevel3 3 2 7 3 2" xfId="25788" xr:uid="{FB6D38B6-605C-4EF9-81BF-026FD8D61A41}"/>
    <cellStyle name="SAPBEXHLevel3 3 2 7 4" xfId="15348" xr:uid="{D0EFA54B-50F5-4CE5-AEEB-51B419BE2136}"/>
    <cellStyle name="SAPBEXHLevel3 3 2 7 4 2" xfId="23270" xr:uid="{22F7D26B-3891-4F9B-8119-FFD41FC78782}"/>
    <cellStyle name="SAPBEXHLevel3 3 2 7 5" xfId="22601" xr:uid="{B32896BC-09AA-4457-B8DE-727DF62C12B6}"/>
    <cellStyle name="SAPBEXHLevel3 3 2 8" xfId="16431" xr:uid="{ED2D9EAA-4C84-4E95-927B-E2F19C0FFD4E}"/>
    <cellStyle name="SAPBEXHLevel3 3 2 8 2" xfId="24343" xr:uid="{43FE7BE5-B165-428B-9D84-539814CBFF70}"/>
    <cellStyle name="SAPBEXHLevel3 3 2 9" xfId="17380" xr:uid="{D2B3CC73-0ACA-4EBC-8CA2-66FB7AB86829}"/>
    <cellStyle name="SAPBEXHLevel3 3 2 9 2" xfId="25290" xr:uid="{AF71050D-73F9-4CE9-9D90-097A8841E688}"/>
    <cellStyle name="SAPBEXHLevel3 3 3" xfId="4646" xr:uid="{3FBFA560-C326-49EA-A060-33F9D2CC3AC9}"/>
    <cellStyle name="SAPBEXHLevel3 3 3 2" xfId="12690" xr:uid="{D3E84868-0A6F-4564-B9D1-46824809A5AA}"/>
    <cellStyle name="SAPBEXHLevel3 3 3 2 2" xfId="18797" xr:uid="{5B6D2A2E-9527-4813-8ADC-BD9590366B05}"/>
    <cellStyle name="SAPBEXHLevel3 3 3 2 2 2" xfId="26695" xr:uid="{F6DF8926-1BF1-4FAE-A4FE-6CC26ECE35DE}"/>
    <cellStyle name="SAPBEXHLevel3 3 3 2 3" xfId="17579" xr:uid="{932CC8D8-265B-4906-BB57-545ECA838453}"/>
    <cellStyle name="SAPBEXHLevel3 3 3 2 3 2" xfId="25481" xr:uid="{00B56883-9B5F-447F-8EE1-0438961A6E91}"/>
    <cellStyle name="SAPBEXHLevel3 3 3 2 4" xfId="20352" xr:uid="{117330D9-A5B3-40B6-BDE4-CF780EAD2814}"/>
    <cellStyle name="SAPBEXHLevel3 3 3 2 4 2" xfId="28246" xr:uid="{16FBB9AE-EC4D-466F-9E10-B9D4949686E8}"/>
    <cellStyle name="SAPBEXHLevel3 3 3 2 5" xfId="22536" xr:uid="{BF152275-27C6-4026-B9B3-C8E6D067E8D3}"/>
    <cellStyle name="SAPBEXHLevel3 3 3 3" xfId="17110" xr:uid="{8B67FA93-BB3E-4B26-B644-D51D1A02F157}"/>
    <cellStyle name="SAPBEXHLevel3 3 3 3 2" xfId="25022" xr:uid="{C3ABAEC1-F254-45A9-A09F-2A23537DF89D}"/>
    <cellStyle name="SAPBEXHLevel3 3 3 4" xfId="21483" xr:uid="{9CCB5081-40B5-4B0A-A5EB-0C2E01F1019F}"/>
    <cellStyle name="SAPBEXHLevel3 3 4" xfId="7703" xr:uid="{4ED62A03-8095-41A3-B87E-6A16D08B088C}"/>
    <cellStyle name="SAPBEXHLevel3 3 4 2" xfId="14345" xr:uid="{63A60770-98BA-4DF3-9C12-0AEB711E2D51}"/>
    <cellStyle name="SAPBEXHLevel3 3 4 2 2" xfId="19660" xr:uid="{FC7C5D77-F36F-4316-A0FD-E09E9A7CB9EF}"/>
    <cellStyle name="SAPBEXHLevel3 3 4 2 2 2" xfId="27555" xr:uid="{1A40272D-E1F9-491E-B518-3AA3E25DD4A8}"/>
    <cellStyle name="SAPBEXHLevel3 3 4 2 3" xfId="20420" xr:uid="{A5F25BB3-DE90-4BC9-B9C0-B659DACB4834}"/>
    <cellStyle name="SAPBEXHLevel3 3 4 2 3 2" xfId="28314" xr:uid="{567F86C5-01DB-4A87-8422-9422AFBC13E2}"/>
    <cellStyle name="SAPBEXHLevel3 3 4 2 4" xfId="21046" xr:uid="{6BE8211E-9BFC-4B49-97C6-CAB2EC8AAF81}"/>
    <cellStyle name="SAPBEXHLevel3 3 4 2 4 2" xfId="28939" xr:uid="{4EDC3F16-60F7-4E51-B284-5DDD67EF64BA}"/>
    <cellStyle name="SAPBEXHLevel3 3 4 2 5" xfId="23102" xr:uid="{3F8D0951-4E1F-41F5-9A5A-BCB44DE08926}"/>
    <cellStyle name="SAPBEXHLevel3 3 4 3" xfId="17286" xr:uid="{DBFC1F93-5F25-4633-B4EA-FEBED8A2DEBC}"/>
    <cellStyle name="SAPBEXHLevel3 3 4 3 2" xfId="25197" xr:uid="{B8EF0E2C-B6A1-432E-9888-343BEE77A52A}"/>
    <cellStyle name="SAPBEXHLevel3 3 4 4" xfId="16170" xr:uid="{AC933F56-AA53-4769-BC1A-E148A1A6F854}"/>
    <cellStyle name="SAPBEXHLevel3 3 4 4 2" xfId="24082" xr:uid="{18A5B99F-8889-4CD5-BFCE-93666D8825D7}"/>
    <cellStyle name="SAPBEXHLevel3 3 4 5" xfId="17817" xr:uid="{C21B67B8-F2D3-46BE-A3D9-3C2129F26B7B}"/>
    <cellStyle name="SAPBEXHLevel3 3 4 5 2" xfId="25718" xr:uid="{B6FB05B6-CA5B-4B5C-A345-03853E5D4FC7}"/>
    <cellStyle name="SAPBEXHLevel3 3 4 6" xfId="22056" xr:uid="{012EB8DC-A6BB-4117-8995-B8ABC134DE4F}"/>
    <cellStyle name="SAPBEXHLevel3 3 5" xfId="10874" xr:uid="{7FFE470B-9017-4DA0-B94C-F0C29EA24805}"/>
    <cellStyle name="SAPBEXHLevel3 3 5 2" xfId="18096" xr:uid="{4DFC6D7E-AF5C-47F1-BC1F-7766E1913AC7}"/>
    <cellStyle name="SAPBEXHLevel3 3 5 2 2" xfId="25995" xr:uid="{2BE0EC2E-6F85-4B74-8541-5CDACA353A57}"/>
    <cellStyle name="SAPBEXHLevel3 3 5 3" xfId="16095" xr:uid="{0CDFE8DC-F5D5-48F9-8E1A-57A9D9A0C6A6}"/>
    <cellStyle name="SAPBEXHLevel3 3 5 3 2" xfId="24007" xr:uid="{34F7E8F0-1F67-49A0-83EF-835723FB6CD3}"/>
    <cellStyle name="SAPBEXHLevel3 3 5 4" xfId="16148" xr:uid="{0E084C95-AD3A-4975-80DD-2AA34AF4CB16}"/>
    <cellStyle name="SAPBEXHLevel3 3 5 4 2" xfId="24060" xr:uid="{3E01E8B3-E620-4FB7-B5FB-099CB2668E0F}"/>
    <cellStyle name="SAPBEXHLevel3 3 5 5" xfId="22206" xr:uid="{C9497869-78B2-4F8D-B837-6015631491A6}"/>
    <cellStyle name="SAPBEXHLevel3 3 6" xfId="12039" xr:uid="{D05F2C72-7D56-4089-9D2E-ED5FA320044F}"/>
    <cellStyle name="SAPBEXHLevel3 3 6 2" xfId="18497" xr:uid="{5D507420-C800-436D-BA97-3465A98F73A5}"/>
    <cellStyle name="SAPBEXHLevel3 3 6 2 2" xfId="26395" xr:uid="{8E65D397-2427-4D05-8A98-65472353AF32}"/>
    <cellStyle name="SAPBEXHLevel3 3 6 3" xfId="16029" xr:uid="{C05B9192-921E-4974-910C-B2566804C34D}"/>
    <cellStyle name="SAPBEXHLevel3 3 6 3 2" xfId="23942" xr:uid="{925FAC5E-E37E-4A83-946E-A6F42313C0D5}"/>
    <cellStyle name="SAPBEXHLevel3 3 6 4" xfId="18460" xr:uid="{649B9F2E-3F76-4C30-B2A7-4B179254A9B2}"/>
    <cellStyle name="SAPBEXHLevel3 3 6 4 2" xfId="26358" xr:uid="{F05BFF82-A397-447F-AD53-F7871C83D570}"/>
    <cellStyle name="SAPBEXHLevel3 3 6 5" xfId="22356" xr:uid="{F6A64B7D-C0B0-413E-8541-C7D01B7CD05C}"/>
    <cellStyle name="SAPBEXHLevel3 3 7" xfId="17271" xr:uid="{74285FCF-7005-4019-8BC4-97293249954F}"/>
    <cellStyle name="SAPBEXHLevel3 3 7 2" xfId="25182" xr:uid="{7653B3B3-5BF3-432C-800D-BEDD26F5FA2A}"/>
    <cellStyle name="SAPBEXHLevel3 3 8" xfId="15384" xr:uid="{99252599-B949-44E0-9C11-50118300F9FF}"/>
    <cellStyle name="SAPBEXHLevel3 3 8 2" xfId="23306" xr:uid="{2ACE7264-27EA-43A7-A010-BE9F42A3D2E3}"/>
    <cellStyle name="SAPBEXHLevel3 3 9" xfId="21291" xr:uid="{D03D6DF1-1379-4F9C-90C6-29A4ADC4E7CA}"/>
    <cellStyle name="SAPBEXHLevel3 4" xfId="3024" xr:uid="{4106FB03-2E0C-4DB9-BACB-2E76F8F12921}"/>
    <cellStyle name="SAPBEXHLevel3 4 10" xfId="16385" xr:uid="{D2E9B688-4202-4036-A9FE-46E168F52760}"/>
    <cellStyle name="SAPBEXHLevel3 4 10 2" xfId="24297" xr:uid="{AB481719-2038-467C-8AFF-D40100E84A78}"/>
    <cellStyle name="SAPBEXHLevel3 4 11" xfId="18004" xr:uid="{4904A729-4C67-40E2-A9C3-7B9561FB8D55}"/>
    <cellStyle name="SAPBEXHLevel3 4 11 2" xfId="25904" xr:uid="{8A243198-318A-49F4-BDB9-CFDAD04FBE03}"/>
    <cellStyle name="SAPBEXHLevel3 4 12" xfId="21371" xr:uid="{10A21C6F-746B-4BBF-87A0-5A26DB12E05F}"/>
    <cellStyle name="SAPBEXHLevel3 4 2" xfId="5302" xr:uid="{3C498035-515A-4F9E-8748-93D125298629}"/>
    <cellStyle name="SAPBEXHLevel3 4 2 2" xfId="13154" xr:uid="{3A44A106-4330-424B-8ED1-2A113DBAC794}"/>
    <cellStyle name="SAPBEXHLevel3 4 2 2 2" xfId="18960" xr:uid="{E16CEB8A-84D8-476A-B56E-FE73615CEBFE}"/>
    <cellStyle name="SAPBEXHLevel3 4 2 2 2 2" xfId="26858" xr:uid="{21B244FB-4BE5-41BD-B941-C6E82CD5BEEF}"/>
    <cellStyle name="SAPBEXHLevel3 4 2 2 3" xfId="17573" xr:uid="{8BBD8713-7E31-4A2B-84E9-C9E788D0736D}"/>
    <cellStyle name="SAPBEXHLevel3 4 2 2 3 2" xfId="25475" xr:uid="{2FE26043-C64B-46BC-997F-8D6A7258354C}"/>
    <cellStyle name="SAPBEXHLevel3 4 2 2 4" xfId="17008" xr:uid="{734EF360-F1EE-4879-9E66-E64BB913F7C8}"/>
    <cellStyle name="SAPBEXHLevel3 4 2 2 4 2" xfId="24920" xr:uid="{0BEC9ED8-EF61-4350-958B-7906507C98EC}"/>
    <cellStyle name="SAPBEXHLevel3 4 2 2 5" xfId="22602" xr:uid="{9122A112-5C84-47EA-9D0B-4222C351909B}"/>
    <cellStyle name="SAPBEXHLevel3 4 2 3" xfId="16432" xr:uid="{DAE55696-4536-446A-89BA-5F75376D86F3}"/>
    <cellStyle name="SAPBEXHLevel3 4 2 3 2" xfId="24344" xr:uid="{B9881755-2E6F-4466-ACAB-BA9BFC03DFE4}"/>
    <cellStyle name="SAPBEXHLevel3 4 2 4" xfId="19477" xr:uid="{C8175E5C-0A41-423A-99F5-A365A847E385}"/>
    <cellStyle name="SAPBEXHLevel3 4 2 4 2" xfId="27373" xr:uid="{DE3A2D98-208E-429F-AFF6-9FDFDE88A350}"/>
    <cellStyle name="SAPBEXHLevel3 4 2 5" xfId="15954" xr:uid="{B71D39E8-0B57-4F2A-B19D-F2757CB176BE}"/>
    <cellStyle name="SAPBEXHLevel3 4 2 5 2" xfId="23868" xr:uid="{77EFAA42-4F9E-4FB6-9362-80AB2F0C8EFA}"/>
    <cellStyle name="SAPBEXHLevel3 4 2 6" xfId="21554" xr:uid="{84249F55-B0BB-4BB3-A362-CFC2184201CC}"/>
    <cellStyle name="SAPBEXHLevel3 4 3" xfId="5540" xr:uid="{2BC21FE4-A74A-4DEC-BCFB-3C232A7B0374}"/>
    <cellStyle name="SAPBEXHLevel3 4 3 2" xfId="13382" xr:uid="{33A4010E-D760-4A0B-8EE8-3F54715C9D18}"/>
    <cellStyle name="SAPBEXHLevel3 4 3 2 2" xfId="19157" xr:uid="{E0F5C12D-39F6-43F4-BA50-0FDB8593EDB1}"/>
    <cellStyle name="SAPBEXHLevel3 4 3 2 2 2" xfId="27055" xr:uid="{57A61F77-6267-4724-8737-9CFC7B63D4E1}"/>
    <cellStyle name="SAPBEXHLevel3 4 3 2 3" xfId="20006" xr:uid="{9E1A5576-2186-4077-AB87-0DA8FA2466E2}"/>
    <cellStyle name="SAPBEXHLevel3 4 3 2 3 2" xfId="27900" xr:uid="{A63D277A-F043-4039-A762-C918A7F56D83}"/>
    <cellStyle name="SAPBEXHLevel3 4 3 2 4" xfId="20738" xr:uid="{01FF1062-9628-435B-B247-18E2299C5839}"/>
    <cellStyle name="SAPBEXHLevel3 4 3 2 4 2" xfId="28631" xr:uid="{77054D6B-D66D-460F-8F5D-459CE2F35096}"/>
    <cellStyle name="SAPBEXHLevel3 4 3 2 5" xfId="22794" xr:uid="{40685D34-B32E-4F9C-AC18-12C95F588D33}"/>
    <cellStyle name="SAPBEXHLevel3 4 3 3" xfId="16635" xr:uid="{14B734C2-ED60-4494-BD9F-67B44CFF31A4}"/>
    <cellStyle name="SAPBEXHLevel3 4 3 3 2" xfId="24547" xr:uid="{082EC516-CE15-43F0-8815-C415E16E1188}"/>
    <cellStyle name="SAPBEXHLevel3 4 3 4" xfId="17370" xr:uid="{AE86E67C-8EFF-4408-BD4A-04F758127A0D}"/>
    <cellStyle name="SAPBEXHLevel3 4 3 4 2" xfId="25280" xr:uid="{803C5829-C5A8-4828-8C98-C479C586FE95}"/>
    <cellStyle name="SAPBEXHLevel3 4 3 5" xfId="17030" xr:uid="{8C77DAF1-FDA2-490E-8D0D-E8BEE1070C2C}"/>
    <cellStyle name="SAPBEXHLevel3 4 3 5 2" xfId="24942" xr:uid="{CCC8BBCB-551D-4026-81D2-8701D8CD2C09}"/>
    <cellStyle name="SAPBEXHLevel3 4 3 6" xfId="21748" xr:uid="{86E9952B-324F-45F3-AE3A-02B85AAB5F27}"/>
    <cellStyle name="SAPBEXHLevel3 4 4" xfId="5597" xr:uid="{E2FCDFC2-B968-4A5E-BCE0-C786EECCB8D3}"/>
    <cellStyle name="SAPBEXHLevel3 4 4 2" xfId="13439" xr:uid="{E8CD4990-97AA-4086-B97D-C4C0A9357204}"/>
    <cellStyle name="SAPBEXHLevel3 4 4 2 2" xfId="19214" xr:uid="{C2673537-39BC-4EE2-8741-4D522A36E207}"/>
    <cellStyle name="SAPBEXHLevel3 4 4 2 2 2" xfId="27112" xr:uid="{9F48F771-3EC6-475B-BD78-30DB2FD4D50A}"/>
    <cellStyle name="SAPBEXHLevel3 4 4 2 3" xfId="20063" xr:uid="{C13F090A-2588-44E1-994E-B4FEBE808550}"/>
    <cellStyle name="SAPBEXHLevel3 4 4 2 3 2" xfId="27957" xr:uid="{7C3D4B3C-E008-4DE6-BC8D-E5DA13015247}"/>
    <cellStyle name="SAPBEXHLevel3 4 4 2 4" xfId="20795" xr:uid="{FBEE4216-D6F5-456E-84DE-88981A18FB66}"/>
    <cellStyle name="SAPBEXHLevel3 4 4 2 4 2" xfId="28688" xr:uid="{C2E06E45-DCF0-4A13-A357-EE8F0A0C93C4}"/>
    <cellStyle name="SAPBEXHLevel3 4 4 2 5" xfId="22851" xr:uid="{7742BAF7-F0BC-4E4F-880B-10C145891857}"/>
    <cellStyle name="SAPBEXHLevel3 4 4 3" xfId="16692" xr:uid="{CB671879-6F9C-4CAE-9E6B-1B369BF2F5A7}"/>
    <cellStyle name="SAPBEXHLevel3 4 4 3 2" xfId="24604" xr:uid="{833BAA17-9B1D-4266-9AA5-43AD753219C2}"/>
    <cellStyle name="SAPBEXHLevel3 4 4 4" xfId="17367" xr:uid="{9EFFE01F-23A7-44BA-BBBF-C90067919D40}"/>
    <cellStyle name="SAPBEXHLevel3 4 4 4 2" xfId="25277" xr:uid="{FD87588B-DFB6-4426-B44A-BD93A782F78D}"/>
    <cellStyle name="SAPBEXHLevel3 4 4 5" xfId="16235" xr:uid="{A062C153-D5CB-4DFF-A27E-0B4D6426774F}"/>
    <cellStyle name="SAPBEXHLevel3 4 4 5 2" xfId="24147" xr:uid="{C3511701-995C-41CA-8DB1-B6DCC9263F5E}"/>
    <cellStyle name="SAPBEXHLevel3 4 4 6" xfId="21805" xr:uid="{4EAA73BA-E861-4F45-A1CE-A678210F6031}"/>
    <cellStyle name="SAPBEXHLevel3 4 5" xfId="5647" xr:uid="{AD8C9A2E-C983-4725-8C44-0D0F27F8BCDB}"/>
    <cellStyle name="SAPBEXHLevel3 4 5 2" xfId="13489" xr:uid="{13F8E354-5615-482E-8E3B-6D8B3D490D51}"/>
    <cellStyle name="SAPBEXHLevel3 4 5 2 2" xfId="19264" xr:uid="{7899AAB9-57EC-453A-BD41-BAA971E69244}"/>
    <cellStyle name="SAPBEXHLevel3 4 5 2 2 2" xfId="27162" xr:uid="{B4C2C0EB-ACAD-4869-B619-7CE3F9C079B6}"/>
    <cellStyle name="SAPBEXHLevel3 4 5 2 3" xfId="20113" xr:uid="{4CA40BF3-DD11-4A18-9C06-A0C5E77A0548}"/>
    <cellStyle name="SAPBEXHLevel3 4 5 2 3 2" xfId="28007" xr:uid="{39A827A2-203B-4199-B93B-8ED97DE0FA36}"/>
    <cellStyle name="SAPBEXHLevel3 4 5 2 4" xfId="20845" xr:uid="{2699D050-7C62-49F2-A742-5C9AD8034D1A}"/>
    <cellStyle name="SAPBEXHLevel3 4 5 2 4 2" xfId="28738" xr:uid="{9BA886B3-E955-4EAE-B5D5-25DC2F8D5741}"/>
    <cellStyle name="SAPBEXHLevel3 4 5 2 5" xfId="22901" xr:uid="{4ED6F7C3-BF9F-4796-A886-C636E66856A7}"/>
    <cellStyle name="SAPBEXHLevel3 4 5 3" xfId="16742" xr:uid="{9E6CA61D-57F4-49DB-B16C-A3D49682876F}"/>
    <cellStyle name="SAPBEXHLevel3 4 5 3 2" xfId="24654" xr:uid="{6C40382F-C28D-47BE-BB86-B7A66318C11C}"/>
    <cellStyle name="SAPBEXHLevel3 4 5 4" xfId="15751" xr:uid="{80B96D31-B21B-446F-A444-C8AE6974DB52}"/>
    <cellStyle name="SAPBEXHLevel3 4 5 4 2" xfId="23665" xr:uid="{8A2A98B0-540C-4F94-8F9F-162CA72A6D15}"/>
    <cellStyle name="SAPBEXHLevel3 4 5 5" xfId="17478" xr:uid="{7D833F90-A1EF-4BB4-9DDF-E0DE3F1F29E1}"/>
    <cellStyle name="SAPBEXHLevel3 4 5 5 2" xfId="25388" xr:uid="{B4FD62ED-58EA-412A-98E1-C046AB6136CA}"/>
    <cellStyle name="SAPBEXHLevel3 4 5 6" xfId="21855" xr:uid="{CCAB68A1-4FF4-4710-A670-1A6D3D7BF0D6}"/>
    <cellStyle name="SAPBEXHLevel3 4 6" xfId="5698" xr:uid="{1FEFDEF8-773D-4708-9A53-D9D96A198E0A}"/>
    <cellStyle name="SAPBEXHLevel3 4 6 2" xfId="13540" xr:uid="{340C1295-73B9-4CEE-8D4E-62F03294FE46}"/>
    <cellStyle name="SAPBEXHLevel3 4 6 2 2" xfId="19315" xr:uid="{B069977D-07EC-4B99-A95A-54E0888AF32A}"/>
    <cellStyle name="SAPBEXHLevel3 4 6 2 2 2" xfId="27213" xr:uid="{ECA75F58-9A9A-4674-8F8B-B86F31C398D1}"/>
    <cellStyle name="SAPBEXHLevel3 4 6 2 3" xfId="20164" xr:uid="{3DBAD25E-2026-4DEA-93D6-0C92BC86F62A}"/>
    <cellStyle name="SAPBEXHLevel3 4 6 2 3 2" xfId="28058" xr:uid="{C8079FBE-31D6-4FA6-868A-26EBF49D2513}"/>
    <cellStyle name="SAPBEXHLevel3 4 6 2 4" xfId="20896" xr:uid="{C20AF920-5E61-487A-81AD-F9A9C276A633}"/>
    <cellStyle name="SAPBEXHLevel3 4 6 2 4 2" xfId="28789" xr:uid="{12054B97-1D5E-4C30-BE02-37B159B3EFC5}"/>
    <cellStyle name="SAPBEXHLevel3 4 6 2 5" xfId="22952" xr:uid="{0F55C744-8552-4FD1-A57C-6B5819313864}"/>
    <cellStyle name="SAPBEXHLevel3 4 6 3" xfId="16793" xr:uid="{D6B339C6-5281-447D-B9B9-E2D28EE0EF7C}"/>
    <cellStyle name="SAPBEXHLevel3 4 6 3 2" xfId="24705" xr:uid="{ACF41E21-0B38-4623-BAE4-C7B710124AEF}"/>
    <cellStyle name="SAPBEXHLevel3 4 6 4" xfId="15511" xr:uid="{F30CA931-A307-4CDC-806A-09E73335F316}"/>
    <cellStyle name="SAPBEXHLevel3 4 6 4 2" xfId="23429" xr:uid="{7C723168-5917-4AC1-8E57-2C20F7C20436}"/>
    <cellStyle name="SAPBEXHLevel3 4 6 5" xfId="16146" xr:uid="{08986D3A-CA89-4208-97C7-5C2AE161AA23}"/>
    <cellStyle name="SAPBEXHLevel3 4 6 5 2" xfId="24058" xr:uid="{B83E6F11-F72D-4E3F-9FB2-1AE197098E7A}"/>
    <cellStyle name="SAPBEXHLevel3 4 6 6" xfId="21906" xr:uid="{02B8A115-E1E7-48B3-8990-CCCCEA298C96}"/>
    <cellStyle name="SAPBEXHLevel3 4 7" xfId="5751" xr:uid="{9329B556-A990-4012-8232-B14214B8A6DC}"/>
    <cellStyle name="SAPBEXHLevel3 4 7 2" xfId="13593" xr:uid="{42229B22-BEFC-4ECB-B629-8D45A78BA4AB}"/>
    <cellStyle name="SAPBEXHLevel3 4 7 2 2" xfId="19368" xr:uid="{BC169028-EB90-44B0-A14E-FB9FABD7319D}"/>
    <cellStyle name="SAPBEXHLevel3 4 7 2 2 2" xfId="27266" xr:uid="{D3E9F933-AA26-4B82-BB39-A5546ECEAF53}"/>
    <cellStyle name="SAPBEXHLevel3 4 7 2 3" xfId="20217" xr:uid="{DEB7A597-0930-4F28-8BEE-2B3E7CA18B5C}"/>
    <cellStyle name="SAPBEXHLevel3 4 7 2 3 2" xfId="28111" xr:uid="{15CDBAED-BFE2-4150-BD80-914622E53941}"/>
    <cellStyle name="SAPBEXHLevel3 4 7 2 4" xfId="20949" xr:uid="{FB9780D2-A4CA-4E93-AC67-8F9A8C66AFF8}"/>
    <cellStyle name="SAPBEXHLevel3 4 7 2 4 2" xfId="28842" xr:uid="{B4E8ABF9-01BB-4D73-AD62-EA6B25E21440}"/>
    <cellStyle name="SAPBEXHLevel3 4 7 2 5" xfId="23005" xr:uid="{487E007F-C218-4866-9CF6-FE37FCEF47D0}"/>
    <cellStyle name="SAPBEXHLevel3 4 7 3" xfId="16846" xr:uid="{AE69177B-5B73-441D-8542-BB1BCD2CD397}"/>
    <cellStyle name="SAPBEXHLevel3 4 7 3 2" xfId="24758" xr:uid="{9CF6DEB6-3D84-4DD9-9DCA-AEE512788981}"/>
    <cellStyle name="SAPBEXHLevel3 4 7 4" xfId="18215" xr:uid="{A0EF8B44-F30A-48ED-AFDC-060D747AC2A6}"/>
    <cellStyle name="SAPBEXHLevel3 4 7 4 2" xfId="26114" xr:uid="{C9D23F03-3A1F-4445-BBE5-E3D23F827BC7}"/>
    <cellStyle name="SAPBEXHLevel3 4 7 5" xfId="20462" xr:uid="{E5E327B8-E796-41E0-A588-98EE90F7438F}"/>
    <cellStyle name="SAPBEXHLevel3 4 7 5 2" xfId="28355" xr:uid="{DEC43590-6A39-4E23-92D7-298A07CAA93D}"/>
    <cellStyle name="SAPBEXHLevel3 4 7 6" xfId="21959" xr:uid="{D358D437-0287-45B9-9852-50D7E6CBF8B4}"/>
    <cellStyle name="SAPBEXHLevel3 4 8" xfId="12184" xr:uid="{172E0F1A-EB29-491A-8C83-E2C62FF929A2}"/>
    <cellStyle name="SAPBEXHLevel3 4 8 2" xfId="18575" xr:uid="{AC4B431B-93D5-457E-840F-E2B94BC8B587}"/>
    <cellStyle name="SAPBEXHLevel3 4 8 2 2" xfId="26473" xr:uid="{6B3C9288-68C1-4881-B518-45E69E55EDAD}"/>
    <cellStyle name="SAPBEXHLevel3 4 8 3" xfId="16015" xr:uid="{97A0E284-8B01-435B-9F4F-F15311365308}"/>
    <cellStyle name="SAPBEXHLevel3 4 8 3 2" xfId="23928" xr:uid="{4AD43919-6EAE-4DAA-B446-A38B87D8F076}"/>
    <cellStyle name="SAPBEXHLevel3 4 8 4" xfId="19773" xr:uid="{A4990509-346D-4617-B04E-3A5D8F355D7D}"/>
    <cellStyle name="SAPBEXHLevel3 4 8 4 2" xfId="27668" xr:uid="{5203B1C2-3B2A-45AE-8983-97645997C8D2}"/>
    <cellStyle name="SAPBEXHLevel3 4 8 5" xfId="22428" xr:uid="{DBE45573-AFE9-4D13-A5EC-DA96A8AE2A04}"/>
    <cellStyle name="SAPBEXHLevel3 4 9" xfId="15892" xr:uid="{AC67C9FB-9F37-4B09-AD5D-B10AF71543EF}"/>
    <cellStyle name="SAPBEXHLevel3 4 9 2" xfId="23806" xr:uid="{6454D581-A040-4279-B4B1-9472011EE69E}"/>
    <cellStyle name="SAPBEXHLevel3 5" xfId="2668" xr:uid="{07C64734-1F4E-4038-B23C-8537EBDCCBD2}"/>
    <cellStyle name="SAPBEXHLevel3 5 2" xfId="11849" xr:uid="{6900897C-4D58-4EB8-AED2-3B0E29984C1A}"/>
    <cellStyle name="SAPBEXHLevel3 5 2 2" xfId="18402" xr:uid="{43BC115E-C3A9-487C-8078-AFBD4EE01C07}"/>
    <cellStyle name="SAPBEXHLevel3 5 2 2 2" xfId="26300" xr:uid="{45C83DFC-6909-4D76-8B50-EC2ABDE9C8EC}"/>
    <cellStyle name="SAPBEXHLevel3 5 2 3" xfId="16935" xr:uid="{1E6C096F-4C18-4EF8-873F-8382CC4E9365}"/>
    <cellStyle name="SAPBEXHLevel3 5 2 3 2" xfId="24847" xr:uid="{20B3758D-DD97-4199-9E98-4D53D708F31D}"/>
    <cellStyle name="SAPBEXHLevel3 5 2 4" xfId="18211" xr:uid="{E2AC659B-249D-468C-9B56-D2E34B85B862}"/>
    <cellStyle name="SAPBEXHLevel3 5 2 4 2" xfId="26110" xr:uid="{882C9AB3-5D94-48FB-8D6C-57DD02D67F76}"/>
    <cellStyle name="SAPBEXHLevel3 5 2 5" xfId="22319" xr:uid="{A8EE3F34-44BD-4272-B5C5-3B8ED0B0A4F0}"/>
    <cellStyle name="SAPBEXHLevel3 5 3" xfId="15723" xr:uid="{2820339A-E4F2-4CD6-AFD7-B7A0D0F9A56F}"/>
    <cellStyle name="SAPBEXHLevel3 5 3 2" xfId="23637" xr:uid="{EFF6DAD4-336E-4EF2-93E6-5F84765C3BA4}"/>
    <cellStyle name="SAPBEXHLevel3 5 4" xfId="17399" xr:uid="{ECD266DD-66E0-49AF-ACB6-9831836FC261}"/>
    <cellStyle name="SAPBEXHLevel3 5 4 2" xfId="25309" xr:uid="{EF45CFEA-AA3B-42A0-9271-61E7BFA5D2E8}"/>
    <cellStyle name="SAPBEXHLevel3 5 5" xfId="15821" xr:uid="{3074429B-FFF1-4099-9949-CBA89368ED56}"/>
    <cellStyle name="SAPBEXHLevel3 5 5 2" xfId="23735" xr:uid="{5C6CC96A-DC2B-447A-8738-88AA018E480E}"/>
    <cellStyle name="SAPBEXHLevel3 5 6" xfId="21242" xr:uid="{88663A8D-9824-44F2-A8C4-6054F38B3C97}"/>
    <cellStyle name="SAPBEXHLevel3 6" xfId="2992" xr:uid="{AC74B8E8-87FA-403B-B012-52E56556841F}"/>
    <cellStyle name="SAPBEXHLevel3 6 2" xfId="12152" xr:uid="{0FBA4A70-62E9-455E-8DAE-87CD490153FD}"/>
    <cellStyle name="SAPBEXHLevel3 6 2 2" xfId="18543" xr:uid="{F99326D7-D92C-4842-AAC1-DB9B707A97D0}"/>
    <cellStyle name="SAPBEXHLevel3 6 2 2 2" xfId="26441" xr:uid="{5899FC76-6D38-46DB-871F-D14BE965E84A}"/>
    <cellStyle name="SAPBEXHLevel3 6 2 3" xfId="17951" xr:uid="{13A1D08D-D11A-4F6F-859D-2289F2426B22}"/>
    <cellStyle name="SAPBEXHLevel3 6 2 3 2" xfId="25852" xr:uid="{7CE3CAA0-605C-4998-8847-4B9D2764AA28}"/>
    <cellStyle name="SAPBEXHLevel3 6 2 4" xfId="20536" xr:uid="{378739F7-8C4D-48FC-8D80-2478A12D7D22}"/>
    <cellStyle name="SAPBEXHLevel3 6 2 4 2" xfId="28429" xr:uid="{7B4A2B19-42EE-472B-B7E0-B973D7196F3F}"/>
    <cellStyle name="SAPBEXHLevel3 6 2 5" xfId="22396" xr:uid="{37082E1C-40E7-477B-A06B-D2A625B9389C}"/>
    <cellStyle name="SAPBEXHLevel3 6 3" xfId="15860" xr:uid="{C4EE5365-D266-4254-AC59-6D1DEDB1A1A4}"/>
    <cellStyle name="SAPBEXHLevel3 6 3 2" xfId="23774" xr:uid="{AAC74309-6BFF-4DE6-B4B2-79921C4513F3}"/>
    <cellStyle name="SAPBEXHLevel3 6 4" xfId="17808" xr:uid="{23404B5A-B964-4F13-9DDF-091396157E80}"/>
    <cellStyle name="SAPBEXHLevel3 6 4 2" xfId="25709" xr:uid="{F29F34B9-2199-4279-BAE9-7F643B91E5BF}"/>
    <cellStyle name="SAPBEXHLevel3 6 5" xfId="16069" xr:uid="{7637F4E5-7DBE-4649-BF61-B7892B90D13B}"/>
    <cellStyle name="SAPBEXHLevel3 6 5 2" xfId="23982" xr:uid="{A7314405-44C8-40CA-86BE-F379FE68E36F}"/>
    <cellStyle name="SAPBEXHLevel3 6 6" xfId="21339" xr:uid="{637D213C-2B84-495B-A104-116A32B6FF01}"/>
    <cellStyle name="SAPBEXHLevel3 7" xfId="4644" xr:uid="{75A64403-8AC7-4A04-A867-D4176AA0192A}"/>
    <cellStyle name="SAPBEXHLevel3 7 2" xfId="12688" xr:uid="{0F369658-5A15-4E60-A457-380CB3FE4E37}"/>
    <cellStyle name="SAPBEXHLevel3 7 2 2" xfId="18795" xr:uid="{BAEEE7AB-78C0-4952-9B70-E7140D594FB4}"/>
    <cellStyle name="SAPBEXHLevel3 7 2 2 2" xfId="26693" xr:uid="{6D41892B-372E-4165-922F-461094D8DB0E}"/>
    <cellStyle name="SAPBEXHLevel3 7 2 3" xfId="18157" xr:uid="{52CD8A5C-A296-4E28-8DC4-3EBFF76F0718}"/>
    <cellStyle name="SAPBEXHLevel3 7 2 3 2" xfId="26056" xr:uid="{7B5974B8-2F41-4463-AD59-8113310B2210}"/>
    <cellStyle name="SAPBEXHLevel3 7 2 4" xfId="16061" xr:uid="{B9ECF325-EFDE-4338-90B1-8269F8B93430}"/>
    <cellStyle name="SAPBEXHLevel3 7 2 4 2" xfId="23974" xr:uid="{7D2D1335-1D8B-499B-B6C3-F2F1E8EF21EC}"/>
    <cellStyle name="SAPBEXHLevel3 7 2 5" xfId="22534" xr:uid="{0049EC78-6339-4355-A806-9A3DE2310A76}"/>
    <cellStyle name="SAPBEXHLevel3 7 3" xfId="17386" xr:uid="{D1C83EA6-51CB-49DB-AF79-F534308CDCE4}"/>
    <cellStyle name="SAPBEXHLevel3 7 3 2" xfId="25296" xr:uid="{1B9EB4A9-E2D5-4FC1-9C21-B474857B20D6}"/>
    <cellStyle name="SAPBEXHLevel3 7 4" xfId="21481" xr:uid="{C276618B-4C6F-44C1-AC17-A3C95321A6E2}"/>
    <cellStyle name="SAPBEXHLevel3 8" xfId="7211" xr:uid="{BB0DBEC4-04A6-4AB7-9993-F9768CC5C02C}"/>
    <cellStyle name="SAPBEXHLevel3 8 2" xfId="13983" xr:uid="{AA997A39-06E2-4CD9-936B-6E455823762D}"/>
    <cellStyle name="SAPBEXHLevel3 8 2 2" xfId="19520" xr:uid="{194B9D75-A70C-450E-BD12-4C0B9747F56B}"/>
    <cellStyle name="SAPBEXHLevel3 8 2 2 2" xfId="27416" xr:uid="{ED763C66-34A5-4140-B629-DEF9059F7F9C}"/>
    <cellStyle name="SAPBEXHLevel3 8 2 3" xfId="20322" xr:uid="{0A7B3290-B9F6-404B-8339-DBC9B69AC528}"/>
    <cellStyle name="SAPBEXHLevel3 8 2 3 2" xfId="28216" xr:uid="{7E271C6E-6528-4E51-8659-EFAE751E0481}"/>
    <cellStyle name="SAPBEXHLevel3 8 2 4" xfId="20996" xr:uid="{22E6809B-1891-4065-8C8C-01AD0CE621A3}"/>
    <cellStyle name="SAPBEXHLevel3 8 2 4 2" xfId="28889" xr:uid="{5A361288-61EF-477B-A9BE-8F686FCA5C6D}"/>
    <cellStyle name="SAPBEXHLevel3 8 2 5" xfId="23052" xr:uid="{16FBBB8B-658F-4FB7-86E3-5A03B6ABA382}"/>
    <cellStyle name="SAPBEXHLevel3 8 3" xfId="17151" xr:uid="{CC761C1C-121C-45DA-868E-3F31BF68AD8C}"/>
    <cellStyle name="SAPBEXHLevel3 8 3 2" xfId="25063" xr:uid="{F0A8F41C-89A8-43D0-B0E7-0520E3CFF5DE}"/>
    <cellStyle name="SAPBEXHLevel3 8 4" xfId="15241" xr:uid="{CC56BBF5-B4FB-4E71-AD77-F786648D4744}"/>
    <cellStyle name="SAPBEXHLevel3 8 4 2" xfId="23163" xr:uid="{36891E0F-E372-416E-95E6-2DC4F1F1E382}"/>
    <cellStyle name="SAPBEXHLevel3 8 5" xfId="16383" xr:uid="{1714F057-30D3-460C-9BDC-3E8E6BADADF3}"/>
    <cellStyle name="SAPBEXHLevel3 8 5 2" xfId="24295" xr:uid="{FD9D77BC-BCB6-4C9A-984E-363A23063E8D}"/>
    <cellStyle name="SAPBEXHLevel3 8 6" xfId="22006" xr:uid="{BD8BF0BD-9B0D-47E2-A10D-5317E4375460}"/>
    <cellStyle name="SAPBEXHLevel3 9" xfId="8494" xr:uid="{01B9618D-4D33-4D55-A8AD-9182939293D8}"/>
    <cellStyle name="SAPBEXHLevel3 9 2" xfId="17519" xr:uid="{86B54733-C19B-43B3-B46C-AB7A620BF791}"/>
    <cellStyle name="SAPBEXHLevel3 9 2 2" xfId="25429" xr:uid="{99D08A58-71D7-42E1-89DA-24E9EDD2E356}"/>
    <cellStyle name="SAPBEXHLevel3 9 3" xfId="15454" xr:uid="{BA603BA4-1B76-4CB4-82F2-67EF45454340}"/>
    <cellStyle name="SAPBEXHLevel3 9 3 2" xfId="23373" xr:uid="{294DAE61-EC4F-47CB-978D-2127A3C566F2}"/>
    <cellStyle name="SAPBEXHLevel3 9 4" xfId="20540" xr:uid="{37B05F87-4AC1-4EDB-886B-57D2ABD06B30}"/>
    <cellStyle name="SAPBEXHLevel3 9 4 2" xfId="28433" xr:uid="{F6CE6075-36E5-42CE-8A7C-DDF9BCEE773C}"/>
    <cellStyle name="SAPBEXHLevel3 9 5" xfId="22110" xr:uid="{A9993B43-BBA4-4E2F-AC41-F2EE8EFA0F70}"/>
    <cellStyle name="SAPBEXresItem" xfId="2073" xr:uid="{7ECD3374-0B34-4352-8CB7-87362A276174}"/>
    <cellStyle name="SAPBEXresItem 2" xfId="2074" xr:uid="{EA9F7699-BA51-4FF7-BE52-3F1374875D4D}"/>
    <cellStyle name="SAPBEXresItem 2 2" xfId="2873" xr:uid="{2572D19C-E754-4CB8-9BAF-EA0709AC8BCB}"/>
    <cellStyle name="SAPBEXresItem 2 2 10" xfId="15788" xr:uid="{4B5310D5-B886-439B-9B9A-F1CF398D8026}"/>
    <cellStyle name="SAPBEXresItem 2 2 10 2" xfId="23702" xr:uid="{3B5F593A-B694-43EB-9CFB-30BCA7942AB0}"/>
    <cellStyle name="SAPBEXresItem 2 2 11" xfId="19817" xr:uid="{5EDCED23-392A-4E2C-995D-53EA2687FC18}"/>
    <cellStyle name="SAPBEXresItem 2 2 11 2" xfId="27712" xr:uid="{7BCDCACF-0DE6-4A32-97B5-F52C27A0FE1F}"/>
    <cellStyle name="SAPBEXresItem 2 2 12" xfId="21294" xr:uid="{284787A7-AFA9-4171-AE25-767E031DF988}"/>
    <cellStyle name="SAPBEXresItem 2 2 2" xfId="5303" xr:uid="{3BDD0E6E-0D90-4EF9-A0C4-D6BE27D9C11C}"/>
    <cellStyle name="SAPBEXresItem 2 2 2 2" xfId="13155" xr:uid="{19511D65-251F-4BF0-B632-5A8993E0CCD0}"/>
    <cellStyle name="SAPBEXresItem 2 2 2 2 2" xfId="18961" xr:uid="{7F429518-A082-49BD-AEA8-83595A756436}"/>
    <cellStyle name="SAPBEXresItem 2 2 2 2 2 2" xfId="26859" xr:uid="{D4C1E4CB-38A5-461D-B5DF-87CA45873364}"/>
    <cellStyle name="SAPBEXresItem 2 2 2 2 3" xfId="17420" xr:uid="{0088AE73-A555-441B-8CE3-FF4BD2162BCE}"/>
    <cellStyle name="SAPBEXresItem 2 2 2 2 3 2" xfId="25330" xr:uid="{800FC102-5CC3-4623-8C5D-7672909849F5}"/>
    <cellStyle name="SAPBEXresItem 2 2 2 2 4" xfId="20349" xr:uid="{5FEA37E5-B3EF-4F3C-902F-9E9DE62965FF}"/>
    <cellStyle name="SAPBEXresItem 2 2 2 2 4 2" xfId="28243" xr:uid="{A6549B60-3175-405A-A780-7C207D7C0153}"/>
    <cellStyle name="SAPBEXresItem 2 2 2 2 5" xfId="22603" xr:uid="{18B3071F-60AB-4C59-953A-4DFFD7DD7074}"/>
    <cellStyle name="SAPBEXresItem 2 2 2 3" xfId="16433" xr:uid="{DD24E06B-87BA-4938-BFEE-6417492EBCF8}"/>
    <cellStyle name="SAPBEXresItem 2 2 2 3 2" xfId="24345" xr:uid="{9AD3CEE1-F8A1-4F37-A0EB-EE7B3A9886A2}"/>
    <cellStyle name="SAPBEXresItem 2 2 2 4" xfId="17100" xr:uid="{7AD9B04D-820F-4157-8580-8D7A5867D692}"/>
    <cellStyle name="SAPBEXresItem 2 2 2 4 2" xfId="25012" xr:uid="{F66ACD1F-5CC6-452F-9E59-14FDBCDD5E6C}"/>
    <cellStyle name="SAPBEXresItem 2 2 2 5" xfId="18184" xr:uid="{0BABD82F-C298-4CF8-A59E-68069038DE6C}"/>
    <cellStyle name="SAPBEXresItem 2 2 2 5 2" xfId="26083" xr:uid="{DA6001A6-ADBD-4167-B416-DB049988986E}"/>
    <cellStyle name="SAPBEXresItem 2 2 2 6" xfId="21555" xr:uid="{F1FC5E92-9E0A-4A61-A844-2345CDA439CF}"/>
    <cellStyle name="SAPBEXresItem 2 2 3" xfId="5541" xr:uid="{E593BB42-CB42-41D5-B4C8-893F3AE034B0}"/>
    <cellStyle name="SAPBEXresItem 2 2 3 2" xfId="13383" xr:uid="{AECEA3AF-428F-4968-89BE-99704D0CF05E}"/>
    <cellStyle name="SAPBEXresItem 2 2 3 2 2" xfId="19158" xr:uid="{0F1BA9E6-0ACE-45B0-8DB7-EF652AB146DC}"/>
    <cellStyle name="SAPBEXresItem 2 2 3 2 2 2" xfId="27056" xr:uid="{E77F31E4-E468-4DB0-BFAC-A6392A16D8CB}"/>
    <cellStyle name="SAPBEXresItem 2 2 3 2 3" xfId="20007" xr:uid="{12DFDE72-1693-43FF-91C7-18306A8A7D25}"/>
    <cellStyle name="SAPBEXresItem 2 2 3 2 3 2" xfId="27901" xr:uid="{494A79AB-5ABB-4E99-9F82-63D105A28D18}"/>
    <cellStyle name="SAPBEXresItem 2 2 3 2 4" xfId="20739" xr:uid="{50089050-BD5C-4420-89D6-ABCF4D7D8826}"/>
    <cellStyle name="SAPBEXresItem 2 2 3 2 4 2" xfId="28632" xr:uid="{D7E97C68-3159-4008-B874-FFA78AF1D657}"/>
    <cellStyle name="SAPBEXresItem 2 2 3 2 5" xfId="22795" xr:uid="{B1F52C82-37F4-4001-9F67-D0C5472845EF}"/>
    <cellStyle name="SAPBEXresItem 2 2 3 3" xfId="16636" xr:uid="{B115BE5F-F2E2-4FD3-8E9B-E22316C605CB}"/>
    <cellStyle name="SAPBEXresItem 2 2 3 3 2" xfId="24548" xr:uid="{952ACA3E-5A85-478D-8029-55D2A8F8AE67}"/>
    <cellStyle name="SAPBEXresItem 2 2 3 4" xfId="19466" xr:uid="{32151745-65FD-4E70-BD73-184322596263}"/>
    <cellStyle name="SAPBEXresItem 2 2 3 4 2" xfId="27362" xr:uid="{2F3E5BE2-B160-4A80-9B77-32C9752C234D}"/>
    <cellStyle name="SAPBEXresItem 2 2 3 5" xfId="15675" xr:uid="{55F6EB72-E9E7-48F3-B252-D151551F44A9}"/>
    <cellStyle name="SAPBEXresItem 2 2 3 5 2" xfId="23589" xr:uid="{7AEC4C66-C577-419F-B54D-3C21D0A580EC}"/>
    <cellStyle name="SAPBEXresItem 2 2 3 6" xfId="21749" xr:uid="{105D0C9E-1DB0-4DD2-BD73-14306681E5C2}"/>
    <cellStyle name="SAPBEXresItem 2 2 4" xfId="5598" xr:uid="{07DDFB8A-986B-4AC6-9349-9D545BEDEDBA}"/>
    <cellStyle name="SAPBEXresItem 2 2 4 2" xfId="13440" xr:uid="{C8C9A9B4-540B-4F75-B776-7152086CEBAE}"/>
    <cellStyle name="SAPBEXresItem 2 2 4 2 2" xfId="19215" xr:uid="{A3EA7D61-D6B2-4B9A-A780-4C559F8CC88E}"/>
    <cellStyle name="SAPBEXresItem 2 2 4 2 2 2" xfId="27113" xr:uid="{D4F466D4-AE74-4C76-8CDB-4009D0D7BD2B}"/>
    <cellStyle name="SAPBEXresItem 2 2 4 2 3" xfId="20064" xr:uid="{0CD17A67-23F5-4726-8F13-1886D385A30E}"/>
    <cellStyle name="SAPBEXresItem 2 2 4 2 3 2" xfId="27958" xr:uid="{36C0D785-72CC-4FE9-AD81-4DF13709D3C1}"/>
    <cellStyle name="SAPBEXresItem 2 2 4 2 4" xfId="20796" xr:uid="{64F18235-5457-42AD-B64F-AF30F47DD1C7}"/>
    <cellStyle name="SAPBEXresItem 2 2 4 2 4 2" xfId="28689" xr:uid="{EF1D6CB4-5854-42AF-B954-6C0A2504DB91}"/>
    <cellStyle name="SAPBEXresItem 2 2 4 2 5" xfId="22852" xr:uid="{B3984B74-740D-4682-B40F-2A14E20FDD3B}"/>
    <cellStyle name="SAPBEXresItem 2 2 4 3" xfId="16693" xr:uid="{845CF8B9-E94F-4ABA-B2EC-471CB5F553B7}"/>
    <cellStyle name="SAPBEXresItem 2 2 4 3 2" xfId="24605" xr:uid="{1E57E5F6-4D59-4A8B-AF45-D5BE9F8507C0}"/>
    <cellStyle name="SAPBEXresItem 2 2 4 4" xfId="19463" xr:uid="{328BBC34-C390-4277-B8DC-031FE9E39082}"/>
    <cellStyle name="SAPBEXresItem 2 2 4 4 2" xfId="27359" xr:uid="{87868695-2115-403A-8E7A-CB587E22EB26}"/>
    <cellStyle name="SAPBEXresItem 2 2 4 5" xfId="20557" xr:uid="{03018085-20AD-47BE-B527-A66A81F221B0}"/>
    <cellStyle name="SAPBEXresItem 2 2 4 5 2" xfId="28450" xr:uid="{82217E75-75B7-4E14-BC23-A26A97947A50}"/>
    <cellStyle name="SAPBEXresItem 2 2 4 6" xfId="21806" xr:uid="{034179E9-BE92-4111-A314-75974A3B744F}"/>
    <cellStyle name="SAPBEXresItem 2 2 5" xfId="5648" xr:uid="{13414F5C-9422-4F11-9876-D3897E62DE96}"/>
    <cellStyle name="SAPBEXresItem 2 2 5 2" xfId="13490" xr:uid="{5BEC55CA-076B-45A9-8A3E-FCFDDF7FE3A6}"/>
    <cellStyle name="SAPBEXresItem 2 2 5 2 2" xfId="19265" xr:uid="{0945A22C-38DB-4EF7-81CB-E0B85FFF4FDE}"/>
    <cellStyle name="SAPBEXresItem 2 2 5 2 2 2" xfId="27163" xr:uid="{77465C59-6881-4A36-AC3C-F4F02EA41AD7}"/>
    <cellStyle name="SAPBEXresItem 2 2 5 2 3" xfId="20114" xr:uid="{0695E619-8222-4A09-B1A8-DAC0E7A25324}"/>
    <cellStyle name="SAPBEXresItem 2 2 5 2 3 2" xfId="28008" xr:uid="{CD9A65C3-720E-4113-857C-3DE37D53346B}"/>
    <cellStyle name="SAPBEXresItem 2 2 5 2 4" xfId="20846" xr:uid="{5ADB494C-3E39-4E75-8367-C12C0138DEDA}"/>
    <cellStyle name="SAPBEXresItem 2 2 5 2 4 2" xfId="28739" xr:uid="{5113C59D-97FB-4776-8848-C75F6D0F4B6E}"/>
    <cellStyle name="SAPBEXresItem 2 2 5 2 5" xfId="22902" xr:uid="{135CC7BC-C1D4-4E28-BE76-BEB50E4C9E76}"/>
    <cellStyle name="SAPBEXresItem 2 2 5 3" xfId="16743" xr:uid="{AFAA297D-158C-4814-8293-3FE3C2524C5E}"/>
    <cellStyle name="SAPBEXresItem 2 2 5 3 2" xfId="24655" xr:uid="{FE1B7139-FFCA-45BE-B616-3D50C58262A6}"/>
    <cellStyle name="SAPBEXresItem 2 2 5 4" xfId="19734" xr:uid="{146FE526-0042-4B9B-A884-2F0B3C06C67A}"/>
    <cellStyle name="SAPBEXresItem 2 2 5 4 2" xfId="27629" xr:uid="{AE9D8483-A347-46D7-A8D1-3C670E51F48B}"/>
    <cellStyle name="SAPBEXresItem 2 2 5 5" xfId="20553" xr:uid="{E3B7FE0F-D94C-4DA2-BCC3-58A0BC1E6F0E}"/>
    <cellStyle name="SAPBEXresItem 2 2 5 5 2" xfId="28446" xr:uid="{9B30F41F-6613-4EEA-9556-BA64B3008F67}"/>
    <cellStyle name="SAPBEXresItem 2 2 5 6" xfId="21856" xr:uid="{A64660D6-FB89-4E2A-96A5-A868670F8A5D}"/>
    <cellStyle name="SAPBEXresItem 2 2 6" xfId="5699" xr:uid="{9FFBD185-6899-4526-91F3-4F1776806699}"/>
    <cellStyle name="SAPBEXresItem 2 2 6 2" xfId="13541" xr:uid="{1C9B8F17-7215-4330-86AE-04DCAD1101A4}"/>
    <cellStyle name="SAPBEXresItem 2 2 6 2 2" xfId="19316" xr:uid="{F19B384E-A88A-4FC9-A9EA-C4EC1EF11AA2}"/>
    <cellStyle name="SAPBEXresItem 2 2 6 2 2 2" xfId="27214" xr:uid="{4E0612FE-F182-42E2-BEF7-1CE4085AEFF7}"/>
    <cellStyle name="SAPBEXresItem 2 2 6 2 3" xfId="20165" xr:uid="{A135E7B8-8049-4201-B3E3-F662D7426690}"/>
    <cellStyle name="SAPBEXresItem 2 2 6 2 3 2" xfId="28059" xr:uid="{914B0ED2-0A5C-412A-A726-AEDE92AA5A27}"/>
    <cellStyle name="SAPBEXresItem 2 2 6 2 4" xfId="20897" xr:uid="{012FFDC8-25BB-41D8-9CD5-AC331FC5E589}"/>
    <cellStyle name="SAPBEXresItem 2 2 6 2 4 2" xfId="28790" xr:uid="{A06B8AF1-6AB2-4C6D-B5E8-D8B6FB45DA89}"/>
    <cellStyle name="SAPBEXresItem 2 2 6 2 5" xfId="22953" xr:uid="{3A65FDC8-FC65-4CB7-A977-4707559DE967}"/>
    <cellStyle name="SAPBEXresItem 2 2 6 3" xfId="16794" xr:uid="{D66FBBD2-AC79-49A9-B7CD-2500F6267CB5}"/>
    <cellStyle name="SAPBEXresItem 2 2 6 3 2" xfId="24706" xr:uid="{CE884701-B117-4B26-967B-0DA7C3655D48}"/>
    <cellStyle name="SAPBEXresItem 2 2 6 4" xfId="15510" xr:uid="{A6058DFD-06DE-4345-B540-6AA861740012}"/>
    <cellStyle name="SAPBEXresItem 2 2 6 4 2" xfId="23428" xr:uid="{6FE9722B-6CC9-4DB6-A305-EAC8D07E2123}"/>
    <cellStyle name="SAPBEXresItem 2 2 6 5" xfId="15462" xr:uid="{2D054436-374E-4A4A-811F-C52C171D2D61}"/>
    <cellStyle name="SAPBEXresItem 2 2 6 5 2" xfId="23381" xr:uid="{8D0FB6EF-B32C-426D-A420-168003B6153F}"/>
    <cellStyle name="SAPBEXresItem 2 2 6 6" xfId="21907" xr:uid="{623B1C74-CF93-4999-A8B6-38B2767F0055}"/>
    <cellStyle name="SAPBEXresItem 2 2 7" xfId="5752" xr:uid="{CA4F7E76-517A-4A9F-AF25-87DB0D8FE86A}"/>
    <cellStyle name="SAPBEXresItem 2 2 7 2" xfId="13594" xr:uid="{DBDBCB87-854F-40FD-8A10-DC8A60E90B6A}"/>
    <cellStyle name="SAPBEXresItem 2 2 7 2 2" xfId="19369" xr:uid="{122763C5-C1B4-45BA-87AA-B06FCEFB7B5A}"/>
    <cellStyle name="SAPBEXresItem 2 2 7 2 2 2" xfId="27267" xr:uid="{E0595EDC-4E0B-4E5B-91B9-FFAB114260A4}"/>
    <cellStyle name="SAPBEXresItem 2 2 7 2 3" xfId="20218" xr:uid="{F89E1B7D-AAF5-4857-9923-CF255FA6E3A3}"/>
    <cellStyle name="SAPBEXresItem 2 2 7 2 3 2" xfId="28112" xr:uid="{D350EB22-8F5C-4502-A742-0A3847F51579}"/>
    <cellStyle name="SAPBEXresItem 2 2 7 2 4" xfId="20950" xr:uid="{3C2F2630-27BE-48D1-8B39-E9E050A4BD3E}"/>
    <cellStyle name="SAPBEXresItem 2 2 7 2 4 2" xfId="28843" xr:uid="{0683CCBB-1027-4D9D-9625-F7B03B908388}"/>
    <cellStyle name="SAPBEXresItem 2 2 7 2 5" xfId="23006" xr:uid="{EC330B66-858D-4421-A0DB-CDDC76CB6DB5}"/>
    <cellStyle name="SAPBEXresItem 2 2 7 3" xfId="16847" xr:uid="{F9886ED2-BBE8-4FF1-801D-F0E812B79950}"/>
    <cellStyle name="SAPBEXresItem 2 2 7 3 2" xfId="24759" xr:uid="{AD75B52B-156A-4880-9519-C0532C26A07B}"/>
    <cellStyle name="SAPBEXresItem 2 2 7 4" xfId="17644" xr:uid="{46A310CF-16CB-44AC-B3A3-E32A8EFDA67C}"/>
    <cellStyle name="SAPBEXresItem 2 2 7 4 2" xfId="25546" xr:uid="{682E25B9-9B54-4A82-AE47-8C3A1E872DB1}"/>
    <cellStyle name="SAPBEXresItem 2 2 7 5" xfId="17962" xr:uid="{F2001BCC-79A3-4973-8686-53AB5C499936}"/>
    <cellStyle name="SAPBEXresItem 2 2 7 5 2" xfId="25863" xr:uid="{645F316E-FF7D-4CD9-BC39-388E304F4D7A}"/>
    <cellStyle name="SAPBEXresItem 2 2 7 6" xfId="21960" xr:uid="{7D9618A4-64DE-4610-B1E1-099FB3F24972}"/>
    <cellStyle name="SAPBEXresItem 2 2 8" xfId="10877" xr:uid="{6FCBFA78-F9EF-4BB8-A1B1-27709AA4C284}"/>
    <cellStyle name="SAPBEXresItem 2 2 8 2" xfId="18099" xr:uid="{465C33A8-1586-4520-8D2E-9206E003D0EA}"/>
    <cellStyle name="SAPBEXresItem 2 2 8 2 2" xfId="25998" xr:uid="{E7C30356-2F29-4EC2-A060-4E70A597978B}"/>
    <cellStyle name="SAPBEXresItem 2 2 8 3" xfId="16987" xr:uid="{5F5CD478-7D4F-43B4-8D9D-135B09DDDE10}"/>
    <cellStyle name="SAPBEXresItem 2 2 8 3 2" xfId="24899" xr:uid="{B2B9F208-DCDC-41A4-A282-A7FE037D16C8}"/>
    <cellStyle name="SAPBEXresItem 2 2 8 4" xfId="17163" xr:uid="{A9EA41C1-E03A-4520-8091-21A3EF3B0D80}"/>
    <cellStyle name="SAPBEXresItem 2 2 8 4 2" xfId="25075" xr:uid="{F115B694-9146-4997-9C7F-97EF68488E40}"/>
    <cellStyle name="SAPBEXresItem 2 2 8 5" xfId="22209" xr:uid="{41E38C7E-6E46-485B-92B4-84056DB5FF53}"/>
    <cellStyle name="SAPBEXresItem 2 2 9" xfId="15812" xr:uid="{60A45568-932D-45F1-9A95-64D965F1C3A9}"/>
    <cellStyle name="SAPBEXresItem 2 2 9 2" xfId="23726" xr:uid="{69AAAEFE-84FB-49AE-9F73-EDD7A762F2C4}"/>
    <cellStyle name="SAPBEXresItem 2 3" xfId="3027" xr:uid="{82193511-FDA3-42E1-A233-4013701F507C}"/>
    <cellStyle name="SAPBEXresItem 2 3 2" xfId="12187" xr:uid="{34A39201-BD63-4DF1-A4E6-734665142537}"/>
    <cellStyle name="SAPBEXresItem 2 3 2 2" xfId="18578" xr:uid="{5468CB11-14E3-4EE0-9112-931E2DDEC3D8}"/>
    <cellStyle name="SAPBEXresItem 2 3 2 2 2" xfId="26476" xr:uid="{41AD8459-5E97-4353-8200-E272AD52FA9E}"/>
    <cellStyle name="SAPBEXresItem 2 3 2 3" xfId="17331" xr:uid="{FAB23FD4-55F4-4D77-9344-76117B35F29B}"/>
    <cellStyle name="SAPBEXresItem 2 3 2 3 2" xfId="25241" xr:uid="{318E5E9B-80CB-46BB-9764-F906FD1D18A0}"/>
    <cellStyle name="SAPBEXresItem 2 3 2 4" xfId="19922" xr:uid="{75AFC344-B96E-4BCF-986C-0622D8C8A3DA}"/>
    <cellStyle name="SAPBEXresItem 2 3 2 4 2" xfId="27816" xr:uid="{43B28802-4CBB-49FB-AB15-C99182622052}"/>
    <cellStyle name="SAPBEXresItem 2 3 2 5" xfId="22431" xr:uid="{DD472672-C29E-42D3-A834-B28C14DBBA36}"/>
    <cellStyle name="SAPBEXresItem 2 3 3" xfId="15895" xr:uid="{C1C40EAF-32E1-40C5-89AD-3FB07C0F7443}"/>
    <cellStyle name="SAPBEXresItem 2 3 3 2" xfId="23809" xr:uid="{7B4F247A-E252-44DD-A7EC-8FFC54E85D37}"/>
    <cellStyle name="SAPBEXresItem 2 3 4" xfId="15554" xr:uid="{C8E17B4A-7C99-490B-ACC0-026B4143398B}"/>
    <cellStyle name="SAPBEXresItem 2 3 4 2" xfId="23472" xr:uid="{9F576D6F-333F-412A-B11D-80845A2451E8}"/>
    <cellStyle name="SAPBEXresItem 2 3 5" xfId="18476" xr:uid="{6AB99397-8344-4713-AC8D-4D896F8FDDB2}"/>
    <cellStyle name="SAPBEXresItem 2 3 5 2" xfId="26374" xr:uid="{C13157FC-4A52-4EA0-99D5-B93F9E545D1C}"/>
    <cellStyle name="SAPBEXresItem 2 3 6" xfId="21374" xr:uid="{059A6E42-638B-4D64-86F7-2B0F7CE9A27D}"/>
    <cellStyle name="SAPBEXresItem 2 4" xfId="2671" xr:uid="{561D36BA-98E9-4A62-8A28-B3150BDE6420}"/>
    <cellStyle name="SAPBEXresItem 2 4 2" xfId="11852" xr:uid="{C857C4FF-D5DD-4BCE-BD9C-BB5B3ACF87E8}"/>
    <cellStyle name="SAPBEXresItem 2 4 2 2" xfId="18405" xr:uid="{C779AF14-BA7B-46D5-A474-324BD06DE6F5}"/>
    <cellStyle name="SAPBEXresItem 2 4 2 2 2" xfId="26303" xr:uid="{87B98C25-5AD4-4E70-BA1B-AF4C9A368623}"/>
    <cellStyle name="SAPBEXresItem 2 4 2 3" xfId="17837" xr:uid="{C39B4050-5048-4E9E-A948-6B46CF94CF03}"/>
    <cellStyle name="SAPBEXresItem 2 4 2 3 2" xfId="25738" xr:uid="{A8DDC2C7-B7B6-4461-A03A-47CB88788F86}"/>
    <cellStyle name="SAPBEXresItem 2 4 2 4" xfId="17698" xr:uid="{17730E9D-F8B6-458D-B54F-423F4D09A362}"/>
    <cellStyle name="SAPBEXresItem 2 4 2 4 2" xfId="25599" xr:uid="{C9B1CBA8-3A94-4345-9879-AD9B878E8F48}"/>
    <cellStyle name="SAPBEXresItem 2 4 2 5" xfId="22322" xr:uid="{C5EB839F-D91F-4B39-AD82-FFBAA66F5446}"/>
    <cellStyle name="SAPBEXresItem 2 4 3" xfId="15726" xr:uid="{F8A503AF-9034-49A2-A07D-C02B32E5993F}"/>
    <cellStyle name="SAPBEXresItem 2 4 3 2" xfId="23640" xr:uid="{6885020B-E133-4C62-BF43-03EDD2ECB54A}"/>
    <cellStyle name="SAPBEXresItem 2 4 4" xfId="18758" xr:uid="{4F18A640-5637-4F5F-B472-567C541ECEC1}"/>
    <cellStyle name="SAPBEXresItem 2 4 4 2" xfId="26656" xr:uid="{29F502D1-CBE9-4C40-A589-E9121A655CE2}"/>
    <cellStyle name="SAPBEXresItem 2 4 5" xfId="15424" xr:uid="{F4B522BC-0B93-4227-8172-5F3EC8BD56B6}"/>
    <cellStyle name="SAPBEXresItem 2 4 5 2" xfId="23345" xr:uid="{79C136C1-A4B4-4B3D-BE54-DE861E637FEB}"/>
    <cellStyle name="SAPBEXresItem 2 4 6" xfId="21245" xr:uid="{70508BDA-B4EA-4F30-8B15-56664819206C}"/>
    <cellStyle name="SAPBEXresItem 2 5" xfId="2993" xr:uid="{176B2D40-E2D9-4056-9EC4-14A31841B92A}"/>
    <cellStyle name="SAPBEXresItem 2 5 2" xfId="12153" xr:uid="{11F30B2F-7A9B-4948-B6FE-639A7082433E}"/>
    <cellStyle name="SAPBEXresItem 2 5 2 2" xfId="18544" xr:uid="{73A6BDD6-B9C9-4155-BD95-5E78E097383B}"/>
    <cellStyle name="SAPBEXresItem 2 5 2 2 2" xfId="26442" xr:uid="{CCFEF315-3F6B-462E-B539-954998B3A1A2}"/>
    <cellStyle name="SAPBEXresItem 2 5 2 3" xfId="16318" xr:uid="{6343E09D-F1BA-41F1-A93C-1ED6D0EB71FE}"/>
    <cellStyle name="SAPBEXresItem 2 5 2 3 2" xfId="24230" xr:uid="{FADE4064-AA62-42EC-AA11-0CA1615AF9DC}"/>
    <cellStyle name="SAPBEXresItem 2 5 2 4" xfId="18162" xr:uid="{DBB0EC77-4479-443D-9921-4D688AE3F25E}"/>
    <cellStyle name="SAPBEXresItem 2 5 2 4 2" xfId="26061" xr:uid="{2DEC64D6-013F-41A4-95D0-C19849F00ADE}"/>
    <cellStyle name="SAPBEXresItem 2 5 2 5" xfId="22397" xr:uid="{50F12556-746E-4930-8C75-0EA565599C33}"/>
    <cellStyle name="SAPBEXresItem 2 5 3" xfId="15861" xr:uid="{41B40F4E-EC06-40E7-9C5B-F47F057CB95A}"/>
    <cellStyle name="SAPBEXresItem 2 5 3 2" xfId="23775" xr:uid="{3C55600A-E07F-4509-ADBD-CCDFC8334788}"/>
    <cellStyle name="SAPBEXresItem 2 5 4" xfId="17489" xr:uid="{32533042-D5B9-4395-B38C-F518E2F15C1F}"/>
    <cellStyle name="SAPBEXresItem 2 5 4 2" xfId="25399" xr:uid="{4F9DB8E6-1253-470C-9139-8EC8A8CA7C58}"/>
    <cellStyle name="SAPBEXresItem 2 5 5" xfId="15448" xr:uid="{D44EF9DF-5E2C-44F1-9657-06281559C984}"/>
    <cellStyle name="SAPBEXresItem 2 5 5 2" xfId="23369" xr:uid="{496EDF7F-6ABA-4226-B770-0E87B3740663}"/>
    <cellStyle name="SAPBEXresItem 2 5 6" xfId="21340" xr:uid="{9ADD9733-80FD-45C1-9980-386A0CB31BC2}"/>
    <cellStyle name="SAPBEXresItem 2 6" xfId="4648" xr:uid="{555EA3DE-E284-419D-8ED1-375E2F2BD634}"/>
    <cellStyle name="SAPBEXresItem 2 6 2" xfId="12692" xr:uid="{F9DA433A-9DFB-4995-8432-0DD1A7698D93}"/>
    <cellStyle name="SAPBEXresItem 2 6 2 2" xfId="18799" xr:uid="{BAC559A0-AA33-4978-979F-38777C8EA8A9}"/>
    <cellStyle name="SAPBEXresItem 2 6 2 2 2" xfId="26697" xr:uid="{F3CDA067-C68F-4098-B010-1991B3965E69}"/>
    <cellStyle name="SAPBEXresItem 2 6 2 3" xfId="17317" xr:uid="{8E4905FD-E207-42D6-A664-A4F0145FB5E6}"/>
    <cellStyle name="SAPBEXresItem 2 6 2 3 2" xfId="25227" xr:uid="{467D5614-3208-4E9F-A803-F1B2C34B10EF}"/>
    <cellStyle name="SAPBEXresItem 2 6 2 4" xfId="18163" xr:uid="{B748D53B-96DC-42D3-BB55-F44F23D0E31A}"/>
    <cellStyle name="SAPBEXresItem 2 6 2 4 2" xfId="26062" xr:uid="{EC62FF28-B577-4E5A-9770-9E0962B9B146}"/>
    <cellStyle name="SAPBEXresItem 2 6 2 5" xfId="22538" xr:uid="{7EC9BD70-A463-4546-A7C1-D6B359229137}"/>
    <cellStyle name="SAPBEXresItem 2 6 3" xfId="18637" xr:uid="{E6285A6B-878B-4269-B9F7-97A65A653710}"/>
    <cellStyle name="SAPBEXresItem 2 6 3 2" xfId="26535" xr:uid="{EA279DB5-D2CA-4D8C-A3B9-C8E046D3C930}"/>
    <cellStyle name="SAPBEXresItem 2 6 4" xfId="21485" xr:uid="{837A532D-7080-496A-822B-A23B600310F9}"/>
    <cellStyle name="SAPBEXresItem 2 7" xfId="8497" xr:uid="{5CB0AFC4-AE47-4AAC-92C9-8934A40C17C2}"/>
    <cellStyle name="SAPBEXresItem 2 7 2" xfId="17522" xr:uid="{724898F2-3637-4FFE-9C9C-3C2546B9FED9}"/>
    <cellStyle name="SAPBEXresItem 2 7 2 2" xfId="25432" xr:uid="{81B04F3B-4125-4320-AC00-978BF9B73BFC}"/>
    <cellStyle name="SAPBEXresItem 2 7 3" xfId="16161" xr:uid="{48124FF4-664A-4B57-B668-C177E1BD0824}"/>
    <cellStyle name="SAPBEXresItem 2 7 3 2" xfId="24073" xr:uid="{DE266894-A1C8-42B3-A7C5-BB471F6EE78E}"/>
    <cellStyle name="SAPBEXresItem 2 7 4" xfId="20365" xr:uid="{29515883-D674-409C-B311-07898F93BB9E}"/>
    <cellStyle name="SAPBEXresItem 2 7 4 2" xfId="28259" xr:uid="{2CD806FE-990A-4042-BE1A-E5397BE47FA5}"/>
    <cellStyle name="SAPBEXresItem 2 7 5" xfId="22113" xr:uid="{B35A02E5-18CF-4AC7-BE61-A68BEFBE0EAB}"/>
    <cellStyle name="SAPBEXresItem 2 8" xfId="21150" xr:uid="{40D727FD-C7BD-4D70-B358-3F614B631C8E}"/>
    <cellStyle name="SAPBEXresItem 3" xfId="2872" xr:uid="{A7933ADA-3F2F-4022-A769-A0C4435E9B1E}"/>
    <cellStyle name="SAPBEXresItem 3 2" xfId="5304" xr:uid="{C78D7459-7FF1-4F25-8AB2-407DE29DE366}"/>
    <cellStyle name="SAPBEXresItem 3 2 10" xfId="20297" xr:uid="{E4EB01F7-91D4-4EF2-9069-3C273D62142C}"/>
    <cellStyle name="SAPBEXresItem 3 2 10 2" xfId="28191" xr:uid="{AE282A6A-5635-46ED-BFE5-46DDFB0019FB}"/>
    <cellStyle name="SAPBEXresItem 3 2 11" xfId="21556" xr:uid="{3BFF7002-13B0-4C09-91A1-97AD9AFC97BC}"/>
    <cellStyle name="SAPBEXresItem 3 2 2" xfId="5542" xr:uid="{C8878C1C-DA6A-4AE1-88E8-7B2A56730E7B}"/>
    <cellStyle name="SAPBEXresItem 3 2 2 2" xfId="13384" xr:uid="{58536E25-D4C5-4381-A1EE-8B6F14E37D18}"/>
    <cellStyle name="SAPBEXresItem 3 2 2 2 2" xfId="19159" xr:uid="{F069F7A1-273A-4068-9B12-7251A0AB5B7B}"/>
    <cellStyle name="SAPBEXresItem 3 2 2 2 2 2" xfId="27057" xr:uid="{E30BFF58-DB8B-4F4E-B17E-5606804210BB}"/>
    <cellStyle name="SAPBEXresItem 3 2 2 2 3" xfId="20008" xr:uid="{E9DD970F-F1FB-4120-BF42-FC624B4BA0CE}"/>
    <cellStyle name="SAPBEXresItem 3 2 2 2 3 2" xfId="27902" xr:uid="{EECADF66-336F-4852-981A-A9996E7019F1}"/>
    <cellStyle name="SAPBEXresItem 3 2 2 2 4" xfId="20740" xr:uid="{97B526DB-3D74-4F28-B59C-AE58718BD8A1}"/>
    <cellStyle name="SAPBEXresItem 3 2 2 2 4 2" xfId="28633" xr:uid="{E37F5854-9AB5-45A0-ADBB-6CF68F31DD00}"/>
    <cellStyle name="SAPBEXresItem 3 2 2 2 5" xfId="22796" xr:uid="{F1DC3822-CAA8-43D1-A425-12C68C02F2D7}"/>
    <cellStyle name="SAPBEXresItem 3 2 2 3" xfId="16637" xr:uid="{D9CB480C-5E98-4D8E-B594-1943A0382B66}"/>
    <cellStyle name="SAPBEXresItem 3 2 2 3 2" xfId="24549" xr:uid="{9DD05EE3-E3F0-4475-9339-5C1D3867A8AE}"/>
    <cellStyle name="SAPBEXresItem 3 2 2 4" xfId="17089" xr:uid="{298B9ADE-F7A9-426F-9289-01A37974B57F}"/>
    <cellStyle name="SAPBEXresItem 3 2 2 4 2" xfId="25001" xr:uid="{5DC7D5A0-6B98-45BD-9910-213B69B5A6F1}"/>
    <cellStyle name="SAPBEXresItem 3 2 2 5" xfId="19842" xr:uid="{3B6B3757-FBC7-4488-8266-848745794EC2}"/>
    <cellStyle name="SAPBEXresItem 3 2 2 5 2" xfId="27737" xr:uid="{DF59EF8A-0CE0-455C-8075-EBA61BEDEE50}"/>
    <cellStyle name="SAPBEXresItem 3 2 2 6" xfId="21750" xr:uid="{9CBC757A-8C7C-4482-8934-7A66C7FA7554}"/>
    <cellStyle name="SAPBEXresItem 3 2 3" xfId="5599" xr:uid="{A26E334C-C390-474D-9A52-C258C5DA6B1C}"/>
    <cellStyle name="SAPBEXresItem 3 2 3 2" xfId="13441" xr:uid="{9628DF41-46C6-4627-B1DA-AFA1D7EAEBC4}"/>
    <cellStyle name="SAPBEXresItem 3 2 3 2 2" xfId="19216" xr:uid="{3B817F37-92EA-48A6-858F-1750D2700D66}"/>
    <cellStyle name="SAPBEXresItem 3 2 3 2 2 2" xfId="27114" xr:uid="{C6EA9A83-078F-49C4-B6B4-79AC572FE2AF}"/>
    <cellStyle name="SAPBEXresItem 3 2 3 2 3" xfId="20065" xr:uid="{992EAD8E-7A63-41A9-A2DD-CD9414553675}"/>
    <cellStyle name="SAPBEXresItem 3 2 3 2 3 2" xfId="27959" xr:uid="{3F848B4C-0878-44F0-B985-072C3A55F657}"/>
    <cellStyle name="SAPBEXresItem 3 2 3 2 4" xfId="20797" xr:uid="{A9659EDD-5E1A-40A6-8952-255AC9990D88}"/>
    <cellStyle name="SAPBEXresItem 3 2 3 2 4 2" xfId="28690" xr:uid="{91E4BC0A-8DEC-40BB-B314-2FFD85063678}"/>
    <cellStyle name="SAPBEXresItem 3 2 3 2 5" xfId="22853" xr:uid="{80C17807-6522-4E47-9F2F-0B6C02FB0B67}"/>
    <cellStyle name="SAPBEXresItem 3 2 3 3" xfId="16694" xr:uid="{D429C0A9-1737-4130-8276-E592D8AEE824}"/>
    <cellStyle name="SAPBEXresItem 3 2 3 3 2" xfId="24606" xr:uid="{0C148867-5E32-4026-A63C-A8775C60A67C}"/>
    <cellStyle name="SAPBEXresItem 3 2 3 4" xfId="17086" xr:uid="{CE0C3E76-DDEB-442E-B252-32E5C7F7102A}"/>
    <cellStyle name="SAPBEXresItem 3 2 3 4 2" xfId="24998" xr:uid="{4A0E1E1D-1A5D-4FDF-9964-0266A3BE07E4}"/>
    <cellStyle name="SAPBEXresItem 3 2 3 5" xfId="15324" xr:uid="{35D66861-428B-4707-BC0B-7EB44B0852C5}"/>
    <cellStyle name="SAPBEXresItem 3 2 3 5 2" xfId="23246" xr:uid="{462FD6DD-4DE4-49C8-A49A-C92916B49F50}"/>
    <cellStyle name="SAPBEXresItem 3 2 3 6" xfId="21807" xr:uid="{B866B6C1-FC2D-4825-A873-A7468CBADD27}"/>
    <cellStyle name="SAPBEXresItem 3 2 4" xfId="5649" xr:uid="{7C0C50AE-3483-4FCB-89C0-5B4FA7CB2780}"/>
    <cellStyle name="SAPBEXresItem 3 2 4 2" xfId="13491" xr:uid="{D6ED913C-F3C6-4D0B-B823-7FA4DF493C24}"/>
    <cellStyle name="SAPBEXresItem 3 2 4 2 2" xfId="19266" xr:uid="{7C2D9851-90BC-4AE8-876F-48C15713AC22}"/>
    <cellStyle name="SAPBEXresItem 3 2 4 2 2 2" xfId="27164" xr:uid="{79778AC4-76B0-46CA-A705-D8723E9AA5A7}"/>
    <cellStyle name="SAPBEXresItem 3 2 4 2 3" xfId="20115" xr:uid="{6471783D-8F4B-41B3-9295-64B9E543E79A}"/>
    <cellStyle name="SAPBEXresItem 3 2 4 2 3 2" xfId="28009" xr:uid="{560E36AE-3D79-4221-A8CF-9169C0723AD2}"/>
    <cellStyle name="SAPBEXresItem 3 2 4 2 4" xfId="20847" xr:uid="{24810D41-4A16-4209-ADAD-F5C27DA7A6D0}"/>
    <cellStyle name="SAPBEXresItem 3 2 4 2 4 2" xfId="28740" xr:uid="{13468D39-CF03-4D28-B2B7-AC01FDE8C252}"/>
    <cellStyle name="SAPBEXresItem 3 2 4 2 5" xfId="22903" xr:uid="{ECBB0530-0A54-44A1-B63E-6BB0599A176C}"/>
    <cellStyle name="SAPBEXresItem 3 2 4 3" xfId="16744" xr:uid="{7D9D79CF-07EC-4B21-9A04-2228772ECA04}"/>
    <cellStyle name="SAPBEXresItem 3 2 4 3 2" xfId="24656" xr:uid="{2203F0DD-3836-4949-9AC7-B87B9D6B7787}"/>
    <cellStyle name="SAPBEXresItem 3 2 4 4" xfId="15513" xr:uid="{E87B666F-82C5-45AF-9EB4-E839BE1A6FF7}"/>
    <cellStyle name="SAPBEXresItem 3 2 4 4 2" xfId="23431" xr:uid="{1052C4E7-2185-46B6-A33E-EF3C2266E2F1}"/>
    <cellStyle name="SAPBEXresItem 3 2 4 5" xfId="16928" xr:uid="{9C4CD9B6-2441-4427-8733-0211DC5E0A9A}"/>
    <cellStyle name="SAPBEXresItem 3 2 4 5 2" xfId="24840" xr:uid="{71A619A2-9D8C-4253-BAF8-16747A9B0534}"/>
    <cellStyle name="SAPBEXresItem 3 2 4 6" xfId="21857" xr:uid="{28516EC1-7403-45C6-B5A6-3FDF3E6D8A64}"/>
    <cellStyle name="SAPBEXresItem 3 2 5" xfId="5700" xr:uid="{93B3AD0A-DFE7-47A7-87AE-B7EF94F9B8EB}"/>
    <cellStyle name="SAPBEXresItem 3 2 5 2" xfId="13542" xr:uid="{F152E396-0D6C-4039-A150-EED37F64B021}"/>
    <cellStyle name="SAPBEXresItem 3 2 5 2 2" xfId="19317" xr:uid="{43087DD9-4D0D-4DF9-AF01-DA354A18D6BB}"/>
    <cellStyle name="SAPBEXresItem 3 2 5 2 2 2" xfId="27215" xr:uid="{B3AC25C3-4042-45B1-A5C1-756F81A8F6D0}"/>
    <cellStyle name="SAPBEXresItem 3 2 5 2 3" xfId="20166" xr:uid="{8BFD61F5-8214-4928-85DA-48F49A4252BF}"/>
    <cellStyle name="SAPBEXresItem 3 2 5 2 3 2" xfId="28060" xr:uid="{29FC96AE-44A7-4240-8C59-6DCA32B5D4F5}"/>
    <cellStyle name="SAPBEXresItem 3 2 5 2 4" xfId="20898" xr:uid="{F181CBF9-C34A-4942-A67E-7BAF3ED5507A}"/>
    <cellStyle name="SAPBEXresItem 3 2 5 2 4 2" xfId="28791" xr:uid="{05F012CC-5D59-40DF-BE70-CCD97B352EFA}"/>
    <cellStyle name="SAPBEXresItem 3 2 5 2 5" xfId="22954" xr:uid="{DAAF70B1-C9A8-48CE-B7EC-C28E7030CEFE}"/>
    <cellStyle name="SAPBEXresItem 3 2 5 3" xfId="16795" xr:uid="{4684EB89-F5C5-4708-9EA3-F0E906A30A57}"/>
    <cellStyle name="SAPBEXresItem 3 2 5 3 2" xfId="24707" xr:uid="{CC8F5F90-6DFA-409E-9BBF-58F947B21BDA}"/>
    <cellStyle name="SAPBEXresItem 3 2 5 4" xfId="17640" xr:uid="{3B69D69E-54F9-4D19-86C3-7D7C5BF81463}"/>
    <cellStyle name="SAPBEXresItem 3 2 5 4 2" xfId="25542" xr:uid="{3C06A02D-6F41-4994-8125-2E49A460573C}"/>
    <cellStyle name="SAPBEXresItem 3 2 5 5" xfId="17052" xr:uid="{4D444670-FC17-4600-A9EB-73E93FAB0BE6}"/>
    <cellStyle name="SAPBEXresItem 3 2 5 5 2" xfId="24964" xr:uid="{82CE6890-5839-44B9-9C35-525B50217839}"/>
    <cellStyle name="SAPBEXresItem 3 2 5 6" xfId="21908" xr:uid="{6DD521A0-E3BC-489C-9AFA-E16BC3E968C8}"/>
    <cellStyle name="SAPBEXresItem 3 2 6" xfId="5753" xr:uid="{2AE2866D-AC4B-4AEE-8393-A53A3B98E347}"/>
    <cellStyle name="SAPBEXresItem 3 2 6 2" xfId="13595" xr:uid="{ED579C67-8323-455B-B644-7D5DF0136944}"/>
    <cellStyle name="SAPBEXresItem 3 2 6 2 2" xfId="19370" xr:uid="{8E50818E-E09B-4500-ABE7-2F47B16FFF7D}"/>
    <cellStyle name="SAPBEXresItem 3 2 6 2 2 2" xfId="27268" xr:uid="{036C2BAF-95FC-467D-9187-236E19DFE600}"/>
    <cellStyle name="SAPBEXresItem 3 2 6 2 3" xfId="20219" xr:uid="{218E5A04-C327-4FE7-AD92-2D8E11163D68}"/>
    <cellStyle name="SAPBEXresItem 3 2 6 2 3 2" xfId="28113" xr:uid="{472259C6-5774-427E-9E7B-17B05EFA537F}"/>
    <cellStyle name="SAPBEXresItem 3 2 6 2 4" xfId="20951" xr:uid="{5EE94BA7-E2E5-48B5-80DC-BCDD2156AED5}"/>
    <cellStyle name="SAPBEXresItem 3 2 6 2 4 2" xfId="28844" xr:uid="{37613D72-C94E-4D0B-8DEB-139409C3BAAB}"/>
    <cellStyle name="SAPBEXresItem 3 2 6 2 5" xfId="23007" xr:uid="{65B27C27-913E-44E0-A9C5-22DD5C08F879}"/>
    <cellStyle name="SAPBEXresItem 3 2 6 3" xfId="16848" xr:uid="{F7080A5F-0DBB-4C68-ADFD-CD18B6E1D6A0}"/>
    <cellStyle name="SAPBEXresItem 3 2 6 3 2" xfId="24760" xr:uid="{A27DB96F-32F9-4400-836B-831ED7410E5D}"/>
    <cellStyle name="SAPBEXresItem 3 2 6 4" xfId="17757" xr:uid="{9E085D9F-FF48-4177-9CF5-F39AF8496468}"/>
    <cellStyle name="SAPBEXresItem 3 2 6 4 2" xfId="25658" xr:uid="{95C51E72-85F9-4295-A44C-F80149EC17CB}"/>
    <cellStyle name="SAPBEXresItem 3 2 6 5" xfId="17907" xr:uid="{A032B86E-D631-4E81-A0C1-CAA3751F1E54}"/>
    <cellStyle name="SAPBEXresItem 3 2 6 5 2" xfId="25808" xr:uid="{B56D41A8-065C-4282-B8BC-DC876AD710C6}"/>
    <cellStyle name="SAPBEXresItem 3 2 6 6" xfId="21961" xr:uid="{97885C97-F28C-4264-ACBE-7D9041947621}"/>
    <cellStyle name="SAPBEXresItem 3 2 7" xfId="13156" xr:uid="{25B695F2-9E13-4AD8-B1FB-131416DF8779}"/>
    <cellStyle name="SAPBEXresItem 3 2 7 2" xfId="18962" xr:uid="{455151A3-A865-433B-A197-2E00080CA959}"/>
    <cellStyle name="SAPBEXresItem 3 2 7 2 2" xfId="26860" xr:uid="{574CE919-8777-4545-9D63-B490672CFF0F}"/>
    <cellStyle name="SAPBEXresItem 3 2 7 3" xfId="17309" xr:uid="{17FEFA46-C266-448F-9CB6-9ED8CFC2B6A2}"/>
    <cellStyle name="SAPBEXresItem 3 2 7 3 2" xfId="25220" xr:uid="{BF79C35D-D16E-40D7-A7E3-1DF1D85F6244}"/>
    <cellStyle name="SAPBEXresItem 3 2 7 4" xfId="18367" xr:uid="{2044FAF8-23C2-464B-BE9B-8A3529F11AD7}"/>
    <cellStyle name="SAPBEXresItem 3 2 7 4 2" xfId="26265" xr:uid="{D5AFE4E2-F9F5-4B44-B906-FBC61EFA6A8A}"/>
    <cellStyle name="SAPBEXresItem 3 2 7 5" xfId="22604" xr:uid="{344FE126-2C56-4633-8FC0-2507CA598BC2}"/>
    <cellStyle name="SAPBEXresItem 3 2 8" xfId="16434" xr:uid="{617056B7-FF64-4BF4-8819-876D69A1DC73}"/>
    <cellStyle name="SAPBEXresItem 3 2 8 2" xfId="24346" xr:uid="{74DCE02A-96A1-4FED-AA6F-2B103A149D8B}"/>
    <cellStyle name="SAPBEXresItem 3 2 9" xfId="18727" xr:uid="{4FACB92C-C750-45C0-B545-A10E5ABCC8EB}"/>
    <cellStyle name="SAPBEXresItem 3 2 9 2" xfId="26625" xr:uid="{3C0BA381-D073-4B15-AC5F-B5CF6A7C8FD1}"/>
    <cellStyle name="SAPBEXresItem 3 3" xfId="4649" xr:uid="{7A24CB43-CC55-4DEE-9A8E-EE88BB7D41CC}"/>
    <cellStyle name="SAPBEXresItem 3 3 2" xfId="12693" xr:uid="{A6FEAB93-528F-44EE-9EB4-C3C5F9AFD8F2}"/>
    <cellStyle name="SAPBEXresItem 3 3 2 2" xfId="18800" xr:uid="{128EAD00-4E05-42B4-B67B-77379434BDB7}"/>
    <cellStyle name="SAPBEXresItem 3 3 2 2 2" xfId="26698" xr:uid="{49B1462D-366A-4232-B0D4-E6A693A98992}"/>
    <cellStyle name="SAPBEXresItem 3 3 2 3" xfId="19414" xr:uid="{4087AB55-89A3-48A2-8098-21B653593386}"/>
    <cellStyle name="SAPBEXresItem 3 3 2 3 2" xfId="27311" xr:uid="{9DD108C4-5232-4929-89A5-C74E3C3D2D27}"/>
    <cellStyle name="SAPBEXresItem 3 3 2 4" xfId="17601" xr:uid="{E71E69A5-D7CB-4073-BD87-DF114013040B}"/>
    <cellStyle name="SAPBEXresItem 3 3 2 4 2" xfId="25503" xr:uid="{EDF996E5-800F-48F3-A362-9CDD6CCE76DC}"/>
    <cellStyle name="SAPBEXresItem 3 3 2 5" xfId="22539" xr:uid="{155D7F61-26E3-4998-A5A6-75F516915DAF}"/>
    <cellStyle name="SAPBEXresItem 3 3 3" xfId="15969" xr:uid="{701E81BB-F90B-47F1-8AA0-2A916A73D72B}"/>
    <cellStyle name="SAPBEXresItem 3 3 3 2" xfId="23883" xr:uid="{C0C9B26A-74A3-4D3C-8CCB-5EA4F5A5ACD8}"/>
    <cellStyle name="SAPBEXresItem 3 3 4" xfId="21486" xr:uid="{273731AD-8921-45DC-B053-DF4A98E92FED}"/>
    <cellStyle name="SAPBEXresItem 3 4" xfId="10876" xr:uid="{2240C572-DFF0-4983-8D28-1A05005724AD}"/>
    <cellStyle name="SAPBEXresItem 3 4 2" xfId="18098" xr:uid="{412C3BE5-FBB9-4AF5-8418-D5426D011F12}"/>
    <cellStyle name="SAPBEXresItem 3 4 2 2" xfId="25997" xr:uid="{6712D95B-91F0-4E03-ACB1-E2A487EB7135}"/>
    <cellStyle name="SAPBEXresItem 3 4 3" xfId="17742" xr:uid="{9D0F9A01-3E98-42A8-B13A-A6A43FB23B86}"/>
    <cellStyle name="SAPBEXresItem 3 4 3 2" xfId="25643" xr:uid="{6DCF42B6-D28D-452D-910B-B93B4E34ACF1}"/>
    <cellStyle name="SAPBEXresItem 3 4 4" xfId="16241" xr:uid="{BE8421B5-53A3-4908-9512-2FFE7B0CF14B}"/>
    <cellStyle name="SAPBEXresItem 3 4 4 2" xfId="24153" xr:uid="{A56FD508-4376-491A-BA82-A43C3F700EE4}"/>
    <cellStyle name="SAPBEXresItem 3 4 5" xfId="22208" xr:uid="{AD0E53BF-5442-4B8E-B47D-D32A64493714}"/>
    <cellStyle name="SAPBEXresItem 3 5" xfId="16390" xr:uid="{6FC362E7-A333-4323-B73F-ED379718D2FE}"/>
    <cellStyle name="SAPBEXresItem 3 5 2" xfId="24302" xr:uid="{FB7006C7-CF75-4E2B-B602-AB2DF78AE140}"/>
    <cellStyle name="SAPBEXresItem 3 6" xfId="19848" xr:uid="{323D55D0-06A0-4602-9C2B-9BA3DE2E8EDF}"/>
    <cellStyle name="SAPBEXresItem 3 6 2" xfId="27743" xr:uid="{F24B621C-9877-41E9-A131-1941B15013C5}"/>
    <cellStyle name="SAPBEXresItem 3 7" xfId="21293" xr:uid="{FF5924D6-DA37-42F8-9E0B-24B42AA0DCEF}"/>
    <cellStyle name="SAPBEXresItem 4" xfId="3026" xr:uid="{2C2EB912-6522-435C-9F5D-6493025DC054}"/>
    <cellStyle name="SAPBEXresItem 4 10" xfId="19760" xr:uid="{14C711EF-09ED-46D2-88C0-7FECC500F73B}"/>
    <cellStyle name="SAPBEXresItem 4 10 2" xfId="27655" xr:uid="{D9FA4C50-FC71-43DC-9E03-400F01F56EB8}"/>
    <cellStyle name="SAPBEXresItem 4 11" xfId="19480" xr:uid="{6E90A275-CCC0-44AD-95CB-78FB04EC5584}"/>
    <cellStyle name="SAPBEXresItem 4 11 2" xfId="27376" xr:uid="{F0F8C2FE-EE7D-420B-A2D5-A032FFD2D26F}"/>
    <cellStyle name="SAPBEXresItem 4 12" xfId="21373" xr:uid="{5B6066E5-85A2-41DB-8553-0B3BF8AB9B51}"/>
    <cellStyle name="SAPBEXresItem 4 2" xfId="5305" xr:uid="{C9F65F18-E847-4F29-B375-C214F6382E98}"/>
    <cellStyle name="SAPBEXresItem 4 2 2" xfId="13157" xr:uid="{5632300E-C6D6-4AE5-9E6F-D41F08858656}"/>
    <cellStyle name="SAPBEXresItem 4 2 2 2" xfId="18963" xr:uid="{3AE5886D-7518-43E0-8C74-AC189B86D3DD}"/>
    <cellStyle name="SAPBEXresItem 4 2 2 2 2" xfId="26861" xr:uid="{8C7976A3-D820-4CF6-817B-CFEF1032E3EB}"/>
    <cellStyle name="SAPBEXresItem 4 2 2 3" xfId="19407" xr:uid="{D7A2471B-07EF-4F93-A7C6-4437CBCB08CE}"/>
    <cellStyle name="SAPBEXresItem 4 2 2 3 2" xfId="27304" xr:uid="{45F587C2-0320-48FE-A483-377B2E7A2663}"/>
    <cellStyle name="SAPBEXresItem 4 2 2 4" xfId="19419" xr:uid="{A3CF0CC8-3F09-4412-BBAF-25D9BD483C74}"/>
    <cellStyle name="SAPBEXresItem 4 2 2 4 2" xfId="27316" xr:uid="{B62BAD6D-F6EB-4B79-9273-A57A49C47D2C}"/>
    <cellStyle name="SAPBEXresItem 4 2 2 5" xfId="22605" xr:uid="{637876D0-542B-42B9-B7FA-BC968DA773F4}"/>
    <cellStyle name="SAPBEXresItem 4 2 3" xfId="16435" xr:uid="{97657D63-5CDC-47BA-882E-EEBD6F5370E7}"/>
    <cellStyle name="SAPBEXresItem 4 2 3 2" xfId="24347" xr:uid="{857B26E6-05CF-4C2B-9436-A4FE55C98005}"/>
    <cellStyle name="SAPBEXresItem 4 2 4" xfId="16225" xr:uid="{3BC4C1C2-E57A-494F-B271-43F35BAA01AD}"/>
    <cellStyle name="SAPBEXresItem 4 2 4 2" xfId="24137" xr:uid="{F3C025A0-C43E-47AD-BE2A-D50B1509DC93}"/>
    <cellStyle name="SAPBEXresItem 4 2 5" xfId="15252" xr:uid="{0166961B-7E05-48BB-9D68-9999D72C2B8F}"/>
    <cellStyle name="SAPBEXresItem 4 2 5 2" xfId="23174" xr:uid="{561B2DDE-E9AD-4EAA-8455-ADA810C13871}"/>
    <cellStyle name="SAPBEXresItem 4 2 6" xfId="21557" xr:uid="{3F2C0F7B-E0E3-46C4-A82D-EF01D5AB38DD}"/>
    <cellStyle name="SAPBEXresItem 4 3" xfId="5543" xr:uid="{46B528D3-17B0-4304-A7D2-D0711D6DF341}"/>
    <cellStyle name="SAPBEXresItem 4 3 2" xfId="13385" xr:uid="{E70D0629-66A1-4DE9-9B3D-987A6E96A62A}"/>
    <cellStyle name="SAPBEXresItem 4 3 2 2" xfId="19160" xr:uid="{D6D6E43D-59AA-4560-B146-438B9081CFA1}"/>
    <cellStyle name="SAPBEXresItem 4 3 2 2 2" xfId="27058" xr:uid="{E2FC65CA-C462-4FAC-9EBA-8D52F801F536}"/>
    <cellStyle name="SAPBEXresItem 4 3 2 3" xfId="20009" xr:uid="{A0097B17-E32C-4258-89DE-6A69A311EED6}"/>
    <cellStyle name="SAPBEXresItem 4 3 2 3 2" xfId="27903" xr:uid="{040283C8-1C2E-41B6-839E-E02A0CDA83CE}"/>
    <cellStyle name="SAPBEXresItem 4 3 2 4" xfId="20741" xr:uid="{53445D0F-0A4A-4927-A42B-A38FD60DF96B}"/>
    <cellStyle name="SAPBEXresItem 4 3 2 4 2" xfId="28634" xr:uid="{192CD44A-1814-4A2D-B517-E1E0D21DF33D}"/>
    <cellStyle name="SAPBEXresItem 4 3 2 5" xfId="22797" xr:uid="{8EEDF614-B43A-4D7B-89D7-8D016A79E9C6}"/>
    <cellStyle name="SAPBEXresItem 4 3 3" xfId="16638" xr:uid="{B74A21CE-85C2-47C2-93A5-3F758916FC74}"/>
    <cellStyle name="SAPBEXresItem 4 3 3 2" xfId="24550" xr:uid="{94DC1696-402C-4280-A8EF-69547F564230}"/>
    <cellStyle name="SAPBEXresItem 4 3 4" xfId="18714" xr:uid="{56099A38-EF4C-480D-A647-C92C24920873}"/>
    <cellStyle name="SAPBEXresItem 4 3 4 2" xfId="26612" xr:uid="{EE12542E-FD6D-4C8C-BF8C-A88791A4B29F}"/>
    <cellStyle name="SAPBEXresItem 4 3 5" xfId="20286" xr:uid="{A6EE3578-CD06-48B8-B667-43E9068812E3}"/>
    <cellStyle name="SAPBEXresItem 4 3 5 2" xfId="28180" xr:uid="{2DFF90F1-2D25-4D27-BA32-1A5C33903BE7}"/>
    <cellStyle name="SAPBEXresItem 4 3 6" xfId="21751" xr:uid="{F56E29E0-67D6-421C-9A56-63CC32266E0D}"/>
    <cellStyle name="SAPBEXresItem 4 4" xfId="5600" xr:uid="{396FE0E1-E8B1-4E0D-938C-0EBFEEEC798C}"/>
    <cellStyle name="SAPBEXresItem 4 4 2" xfId="13442" xr:uid="{03EDD7BA-4EF9-4680-BB0F-1ED218E4A34F}"/>
    <cellStyle name="SAPBEXresItem 4 4 2 2" xfId="19217" xr:uid="{74AF76AB-758C-45C2-95F6-F84DE0DCBB7F}"/>
    <cellStyle name="SAPBEXresItem 4 4 2 2 2" xfId="27115" xr:uid="{ADB54D69-2C6E-4D02-B406-8B1EDAE1C18A}"/>
    <cellStyle name="SAPBEXresItem 4 4 2 3" xfId="20066" xr:uid="{2647DE9D-FB3E-400D-8886-713549AB8DD5}"/>
    <cellStyle name="SAPBEXresItem 4 4 2 3 2" xfId="27960" xr:uid="{D7B963C2-A01A-4225-AC12-F920A5F6C3B6}"/>
    <cellStyle name="SAPBEXresItem 4 4 2 4" xfId="20798" xr:uid="{3875EB53-A24E-44DD-9BA1-7EDB923C1C77}"/>
    <cellStyle name="SAPBEXresItem 4 4 2 4 2" xfId="28691" xr:uid="{087D2439-5B5C-46AA-AAEF-451E4BC66330}"/>
    <cellStyle name="SAPBEXresItem 4 4 2 5" xfId="22854" xr:uid="{0008FBEF-0CC8-48F7-AEA6-1B149AE54E8D}"/>
    <cellStyle name="SAPBEXresItem 4 4 3" xfId="16695" xr:uid="{F0D5FD31-DA11-4B31-8F14-CFD5DF38AAE4}"/>
    <cellStyle name="SAPBEXresItem 4 4 3 2" xfId="24607" xr:uid="{8DAAA3DF-1625-45AD-96BE-82D70F83BC36}"/>
    <cellStyle name="SAPBEXresItem 4 4 4" xfId="18711" xr:uid="{46A1E150-F0DE-4DE6-ADAB-1CB2F5DF4C0E}"/>
    <cellStyle name="SAPBEXresItem 4 4 4 2" xfId="26609" xr:uid="{AB3E1605-28B1-4CCB-8B9D-9FF9EF2EBD77}"/>
    <cellStyle name="SAPBEXresItem 4 4 5" xfId="16997" xr:uid="{D54C517B-F1F8-4E01-9C61-616E55880A54}"/>
    <cellStyle name="SAPBEXresItem 4 4 5 2" xfId="24909" xr:uid="{D03441FA-C852-41B7-99B5-F974D1BEB61E}"/>
    <cellStyle name="SAPBEXresItem 4 4 6" xfId="21808" xr:uid="{2E5E2925-FCB9-41E1-AC20-6FE576073B47}"/>
    <cellStyle name="SAPBEXresItem 4 5" xfId="5650" xr:uid="{28163D3C-141D-45BC-96F1-C8281FEBDB8F}"/>
    <cellStyle name="SAPBEXresItem 4 5 2" xfId="13492" xr:uid="{9A68B009-C9DC-4722-949F-8C6D8C492371}"/>
    <cellStyle name="SAPBEXresItem 4 5 2 2" xfId="19267" xr:uid="{88E52988-80CB-4A75-875C-7CC2933DE6C9}"/>
    <cellStyle name="SAPBEXresItem 4 5 2 2 2" xfId="27165" xr:uid="{0301A223-5C95-4349-8ABC-999B1C6137E4}"/>
    <cellStyle name="SAPBEXresItem 4 5 2 3" xfId="20116" xr:uid="{467E8B8E-27DF-4BDF-8E02-249267777021}"/>
    <cellStyle name="SAPBEXresItem 4 5 2 3 2" xfId="28010" xr:uid="{AA0EFFC1-669F-409F-86A7-3D65C35F8566}"/>
    <cellStyle name="SAPBEXresItem 4 5 2 4" xfId="20848" xr:uid="{FBD75FFD-EF25-4ED4-8ED0-38172C232E0A}"/>
    <cellStyle name="SAPBEXresItem 4 5 2 4 2" xfId="28741" xr:uid="{8C1F0C20-EC53-411B-A062-F6D18124E429}"/>
    <cellStyle name="SAPBEXresItem 4 5 2 5" xfId="22904" xr:uid="{AE4F2D11-E31B-4E10-986D-15ECD7C52B26}"/>
    <cellStyle name="SAPBEXresItem 4 5 3" xfId="16745" xr:uid="{FCC05CA1-8B3D-4AAD-814B-548E03EB9188}"/>
    <cellStyle name="SAPBEXresItem 4 5 3 2" xfId="24657" xr:uid="{04DDB027-228B-4BC9-8DF3-1C2B7AF57992}"/>
    <cellStyle name="SAPBEXresItem 4 5 4" xfId="17361" xr:uid="{F02D98CD-EBB5-4EA1-A115-30ED5C1189D3}"/>
    <cellStyle name="SAPBEXresItem 4 5 4 2" xfId="25271" xr:uid="{626025A8-5C2C-4616-85AB-B9505D537115}"/>
    <cellStyle name="SAPBEXresItem 4 5 5" xfId="15390" xr:uid="{F3A18935-2853-4432-9521-9C888987BA4F}"/>
    <cellStyle name="SAPBEXresItem 4 5 5 2" xfId="23312" xr:uid="{1074E25B-2F21-4B81-98C9-F53C22EEDBEE}"/>
    <cellStyle name="SAPBEXresItem 4 5 6" xfId="21858" xr:uid="{2B483E96-8929-4979-8E51-4BAB4BB35AFE}"/>
    <cellStyle name="SAPBEXresItem 4 6" xfId="5701" xr:uid="{8267BC4E-C66C-43AA-A1D1-2CC159EBD196}"/>
    <cellStyle name="SAPBEXresItem 4 6 2" xfId="13543" xr:uid="{8A4D8302-84FD-4098-B27E-17CF31C12DE9}"/>
    <cellStyle name="SAPBEXresItem 4 6 2 2" xfId="19318" xr:uid="{670CB2FD-5B57-44B0-8E14-D0AAE9FCC9D8}"/>
    <cellStyle name="SAPBEXresItem 4 6 2 2 2" xfId="27216" xr:uid="{111CA0D8-BB13-4CE9-A103-A09067C2257C}"/>
    <cellStyle name="SAPBEXresItem 4 6 2 3" xfId="20167" xr:uid="{5223F6EE-FB6D-4FF5-ABC5-B1FFE8F6A954}"/>
    <cellStyle name="SAPBEXresItem 4 6 2 3 2" xfId="28061" xr:uid="{2492933D-2690-4FC5-A3C7-68CB1895A494}"/>
    <cellStyle name="SAPBEXresItem 4 6 2 4" xfId="20899" xr:uid="{62B225E4-8E92-46A1-B149-A4ACB93F5C18}"/>
    <cellStyle name="SAPBEXresItem 4 6 2 4 2" xfId="28792" xr:uid="{AF7434DA-98D1-4DC7-8209-E12AE3BB8C44}"/>
    <cellStyle name="SAPBEXresItem 4 6 2 5" xfId="22955" xr:uid="{A0141606-7813-4454-B134-9C6EF4F4F3D1}"/>
    <cellStyle name="SAPBEXresItem 4 6 3" xfId="16796" xr:uid="{48AC755E-37D2-48AD-9470-BA7480D100F8}"/>
    <cellStyle name="SAPBEXresItem 4 6 3 2" xfId="24708" xr:uid="{CC5FCD8F-1A46-4FB2-A4CB-526CB812959E}"/>
    <cellStyle name="SAPBEXresItem 4 6 4" xfId="17079" xr:uid="{63E35379-1387-4199-99C8-046BE0A7542D}"/>
    <cellStyle name="SAPBEXresItem 4 6 4 2" xfId="24991" xr:uid="{A42C8945-86D7-4971-9A38-23F688913367}"/>
    <cellStyle name="SAPBEXresItem 4 6 5" xfId="20277" xr:uid="{FCA64AD5-27CA-4AF2-82AC-9F51A6F6A23E}"/>
    <cellStyle name="SAPBEXresItem 4 6 5 2" xfId="28171" xr:uid="{A7F38EF7-349A-41AB-B8A2-4E58DEEAAF9B}"/>
    <cellStyle name="SAPBEXresItem 4 6 6" xfId="21909" xr:uid="{B29D9BC8-5FA3-45D5-8E48-DC1CB3D1562B}"/>
    <cellStyle name="SAPBEXresItem 4 7" xfId="5754" xr:uid="{2B5C928E-FC11-4289-AE09-81D8A1A4A155}"/>
    <cellStyle name="SAPBEXresItem 4 7 2" xfId="13596" xr:uid="{12C998FA-E40D-4C6D-9296-F3610BE95C98}"/>
    <cellStyle name="SAPBEXresItem 4 7 2 2" xfId="19371" xr:uid="{CE4B15FF-5724-4058-87DF-45350D2A5A0D}"/>
    <cellStyle name="SAPBEXresItem 4 7 2 2 2" xfId="27269" xr:uid="{9447EABE-38FB-4BA8-9046-BCE9EE684A09}"/>
    <cellStyle name="SAPBEXresItem 4 7 2 3" xfId="20220" xr:uid="{3EB95392-6324-4139-80BF-6D7061D5488F}"/>
    <cellStyle name="SAPBEXresItem 4 7 2 3 2" xfId="28114" xr:uid="{E5E10A54-EBF7-4393-B3FC-9E358AF5B2A5}"/>
    <cellStyle name="SAPBEXresItem 4 7 2 4" xfId="20952" xr:uid="{40B42C31-8628-4BE9-91C3-02E17C9043E3}"/>
    <cellStyle name="SAPBEXresItem 4 7 2 4 2" xfId="28845" xr:uid="{D46A5953-7C1E-43FC-96B7-5E40DAAD5018}"/>
    <cellStyle name="SAPBEXresItem 4 7 2 5" xfId="23008" xr:uid="{A1B9A310-0FD7-4364-8244-A09D759F7C4C}"/>
    <cellStyle name="SAPBEXresItem 4 7 3" xfId="16849" xr:uid="{DF493CE5-8561-4A58-B9A1-2186B457DC04}"/>
    <cellStyle name="SAPBEXresItem 4 7 3 2" xfId="24761" xr:uid="{24731AAA-A6B7-4D68-9E0A-505AEC405B3A}"/>
    <cellStyle name="SAPBEXresItem 4 7 4" xfId="17454" xr:uid="{CBAE52BC-5EDE-4B9C-BE9F-86B4DC3410B0}"/>
    <cellStyle name="SAPBEXresItem 4 7 4 2" xfId="25364" xr:uid="{D1F1DDD2-6C98-4D7E-9DEF-311488B05FEB}"/>
    <cellStyle name="SAPBEXresItem 4 7 5" xfId="17332" xr:uid="{344EB119-395E-4553-A775-AFB882C82746}"/>
    <cellStyle name="SAPBEXresItem 4 7 5 2" xfId="25242" xr:uid="{5678BB57-67E7-4225-95F3-CC595CE854A1}"/>
    <cellStyle name="SAPBEXresItem 4 7 6" xfId="21962" xr:uid="{2EC11B8F-AEE4-437C-908E-BB51A3A67F90}"/>
    <cellStyle name="SAPBEXresItem 4 8" xfId="12186" xr:uid="{D8B64003-1E3E-403F-9348-405884B0F6D4}"/>
    <cellStyle name="SAPBEXresItem 4 8 2" xfId="18577" xr:uid="{8F6C61EB-56FA-4D4F-874E-BB7E870DE87E}"/>
    <cellStyle name="SAPBEXresItem 4 8 2 2" xfId="26475" xr:uid="{DE998706-0EFC-4145-987D-918847F124A1}"/>
    <cellStyle name="SAPBEXresItem 4 8 3" xfId="17872" xr:uid="{CFA24372-A228-4526-84A8-26D9316989F7}"/>
    <cellStyle name="SAPBEXresItem 4 8 3 2" xfId="25773" xr:uid="{87FC8206-8362-4B00-9ED1-31FC5FA4EED4}"/>
    <cellStyle name="SAPBEXresItem 4 8 4" xfId="17785" xr:uid="{0EF8B29F-DADF-442B-B308-81C67EF9E561}"/>
    <cellStyle name="SAPBEXresItem 4 8 4 2" xfId="25686" xr:uid="{300DE59D-F34C-4BEF-93F2-67CD93B3DF12}"/>
    <cellStyle name="SAPBEXresItem 4 8 5" xfId="22430" xr:uid="{395FC670-5EBB-406B-9521-41CB440623B3}"/>
    <cellStyle name="SAPBEXresItem 4 9" xfId="15894" xr:uid="{D952B6E4-8AB9-499F-AC32-472FCEC51EEC}"/>
    <cellStyle name="SAPBEXresItem 4 9 2" xfId="23808" xr:uid="{658A33F2-CE33-442B-9699-E8DF7C60CE5F}"/>
    <cellStyle name="SAPBEXresItem 5" xfId="2670" xr:uid="{15599DCF-33AD-42C6-8B3B-0C8B2C829F60}"/>
    <cellStyle name="SAPBEXresItem 5 2" xfId="11851" xr:uid="{0F011676-DFBF-4C64-B5D4-687C3CFAE204}"/>
    <cellStyle name="SAPBEXresItem 5 2 2" xfId="18404" xr:uid="{5A222B59-76A7-486D-95D7-501A82806D15}"/>
    <cellStyle name="SAPBEXresItem 5 2 2 2" xfId="26302" xr:uid="{D536E1D0-D7D8-4B7D-9158-CA34AA4E95F9}"/>
    <cellStyle name="SAPBEXresItem 5 2 3" xfId="15330" xr:uid="{6F540510-5F7E-46B2-850B-F6C987CEFB72}"/>
    <cellStyle name="SAPBEXresItem 5 2 3 2" xfId="23252" xr:uid="{E918A8BA-EE64-4EE8-9459-F886A2EC766E}"/>
    <cellStyle name="SAPBEXresItem 5 2 4" xfId="16281" xr:uid="{38A76BE9-4C83-4C7B-9090-8F4C45EB3F34}"/>
    <cellStyle name="SAPBEXresItem 5 2 4 2" xfId="24193" xr:uid="{5BA8A253-375E-4E40-8997-C29D18F2224B}"/>
    <cellStyle name="SAPBEXresItem 5 2 5" xfId="22321" xr:uid="{2BFE9045-E323-45B1-B93F-32BE386A0FA0}"/>
    <cellStyle name="SAPBEXresItem 5 3" xfId="15725" xr:uid="{73A71FDE-F3F2-48F8-BDA4-6B13BB2B535A}"/>
    <cellStyle name="SAPBEXresItem 5 3 2" xfId="23639" xr:uid="{C8B8CA7F-4CE4-4974-86C6-5802E351877D}"/>
    <cellStyle name="SAPBEXresItem 5 4" xfId="17138" xr:uid="{A323AD3A-FDFC-4668-B2A3-388F9B5569C1}"/>
    <cellStyle name="SAPBEXresItem 5 4 2" xfId="25050" xr:uid="{94BC8B9E-B73D-4139-BC8E-8C1EFCD433EE}"/>
    <cellStyle name="SAPBEXresItem 5 5" xfId="19583" xr:uid="{94682831-8520-4123-8850-F957CF9C232A}"/>
    <cellStyle name="SAPBEXresItem 5 5 2" xfId="27479" xr:uid="{FE656829-9AA1-4241-B7B0-A886638574B7}"/>
    <cellStyle name="SAPBEXresItem 5 6" xfId="21244" xr:uid="{88E3B99D-1BDD-4ED4-AD49-7486570DBC56}"/>
    <cellStyle name="SAPBEXresItem 6" xfId="2959" xr:uid="{E745E9FD-F6B7-4DCD-AC70-8C9E59C88470}"/>
    <cellStyle name="SAPBEXresItem 6 2" xfId="12122" xr:uid="{1C015286-A580-46E1-BC94-6E13738941DA}"/>
    <cellStyle name="SAPBEXresItem 6 2 2" xfId="18518" xr:uid="{6B0F79F8-03E6-488E-A1B4-EDD94801CE2B}"/>
    <cellStyle name="SAPBEXresItem 6 2 2 2" xfId="26416" xr:uid="{8C0BB1B7-6989-4B4F-8BB4-63532D2206C5}"/>
    <cellStyle name="SAPBEXresItem 6 2 3" xfId="17865" xr:uid="{494258DC-644A-41E9-9891-599530561A19}"/>
    <cellStyle name="SAPBEXresItem 6 2 3 2" xfId="25766" xr:uid="{88D7113B-E3BE-44DC-93BC-166B65F49FB5}"/>
    <cellStyle name="SAPBEXresItem 6 2 4" xfId="15472" xr:uid="{E9BD1346-F42D-47C4-BD54-06E17F87F641}"/>
    <cellStyle name="SAPBEXresItem 6 2 4 2" xfId="23390" xr:uid="{78AD11DD-5678-4A65-8936-79437206968F}"/>
    <cellStyle name="SAPBEXresItem 6 2 5" xfId="22371" xr:uid="{068D01B3-AC7F-42A6-9DC0-B2116466D55E}"/>
    <cellStyle name="SAPBEXresItem 6 3" xfId="15835" xr:uid="{D1414A61-F636-44A3-B822-FC433A3EC413}"/>
    <cellStyle name="SAPBEXresItem 6 3 2" xfId="23749" xr:uid="{2860D9E8-EAAD-4B26-9940-C3FD4EBCB9C2}"/>
    <cellStyle name="SAPBEXresItem 6 4" xfId="18753" xr:uid="{262FD1A0-3821-4234-ABB6-35D23692B8AB}"/>
    <cellStyle name="SAPBEXresItem 6 4 2" xfId="26651" xr:uid="{81B7E353-08CF-4233-B105-C7D3ED1A0DF4}"/>
    <cellStyle name="SAPBEXresItem 6 5" xfId="20304" xr:uid="{09CF3691-7329-40EF-ABA8-3F89C7F8F983}"/>
    <cellStyle name="SAPBEXresItem 6 5 2" xfId="28198" xr:uid="{0F5E2A1C-CC9A-463C-BF1B-373644925714}"/>
    <cellStyle name="SAPBEXresItem 6 6" xfId="21312" xr:uid="{DDD00C1D-4560-4EDD-B40E-EB06086A8165}"/>
    <cellStyle name="SAPBEXresItem 7" xfId="4647" xr:uid="{E7910D20-6D24-44F4-B575-244383D26D84}"/>
    <cellStyle name="SAPBEXresItem 7 2" xfId="12691" xr:uid="{2963490B-81B2-4E2C-9AD8-527E4EDE1113}"/>
    <cellStyle name="SAPBEXresItem 7 2 2" xfId="18798" xr:uid="{C67F80AE-1DFD-4BB3-9594-B87FB396397E}"/>
    <cellStyle name="SAPBEXresItem 7 2 2 2" xfId="26696" xr:uid="{40C2663B-B7D7-438D-B5E3-57DE382ABD72}"/>
    <cellStyle name="SAPBEXresItem 7 2 3" xfId="17423" xr:uid="{E4516F6C-270B-48DD-8E08-0A5DB109A451}"/>
    <cellStyle name="SAPBEXresItem 7 2 3 2" xfId="25333" xr:uid="{DC994F06-15EF-4BF6-9222-6157ABBD2913}"/>
    <cellStyle name="SAPBEXresItem 7 2 4" xfId="19852" xr:uid="{5FCE3B31-2B9B-4600-A0B1-BFC1232FB02D}"/>
    <cellStyle name="SAPBEXresItem 7 2 4 2" xfId="27747" xr:uid="{8D5DA8CA-821D-4163-B677-F7D246B696C8}"/>
    <cellStyle name="SAPBEXresItem 7 2 5" xfId="22537" xr:uid="{19B32145-7695-4F6C-B926-A63B7090B1DF}"/>
    <cellStyle name="SAPBEXresItem 7 3" xfId="15989" xr:uid="{24CD3FE4-A02D-4AB1-BB62-13A544C3C6B7}"/>
    <cellStyle name="SAPBEXresItem 7 3 2" xfId="23902" xr:uid="{5794D273-979E-461A-BBEE-D0D5CF25877C}"/>
    <cellStyle name="SAPBEXresItem 7 4" xfId="21484" xr:uid="{2BBB5351-F78B-4699-8A8D-51BA722E7438}"/>
    <cellStyle name="SAPBEXresItem 8" xfId="8496" xr:uid="{1444194D-7D0A-43A4-A893-B9666C9FEF2C}"/>
    <cellStyle name="SAPBEXresItem 8 2" xfId="17521" xr:uid="{4AC95724-8A36-465B-8FA0-6D5A1BEBE084}"/>
    <cellStyle name="SAPBEXresItem 8 2 2" xfId="25431" xr:uid="{DEEEDBFE-2A35-4192-9E03-58AB8C2219B3}"/>
    <cellStyle name="SAPBEXresItem 8 3" xfId="17045" xr:uid="{AB91D578-9CB3-40A4-A253-4ED8CAB9E519}"/>
    <cellStyle name="SAPBEXresItem 8 3 2" xfId="24957" xr:uid="{32C9728D-8AD4-497B-9C1F-2B8752C5553D}"/>
    <cellStyle name="SAPBEXresItem 8 4" xfId="17003" xr:uid="{1BAA84FE-C4A6-41C1-B8D6-0E8BC72B5A4F}"/>
    <cellStyle name="SAPBEXresItem 8 4 2" xfId="24915" xr:uid="{52FD5A7A-5F0E-483B-B26A-127200C6A6BB}"/>
    <cellStyle name="SAPBEXresItem 8 5" xfId="22112" xr:uid="{5F8D696C-1A4A-435A-A8EF-C21311C43181}"/>
    <cellStyle name="SAPBEXresItem 9" xfId="21149" xr:uid="{928C9A1B-2648-4207-A3F4-3F6C8D03D9FA}"/>
    <cellStyle name="SAPBEXstdData" xfId="2075" xr:uid="{DF13616B-31B3-4E7B-9510-3023DA5C501A}"/>
    <cellStyle name="SAPBEXstdData 2" xfId="2076" xr:uid="{44313DB1-DE2E-43D1-A02F-F0ED799F47E1}"/>
    <cellStyle name="SAPBEXstdData 2 2" xfId="2875" xr:uid="{55B34B14-77A8-4970-A4AC-13DF1E4E9D86}"/>
    <cellStyle name="SAPBEXstdData 2 2 10" xfId="15559" xr:uid="{DFCE496C-22F6-4BF5-A779-B73FEDED9DC4}"/>
    <cellStyle name="SAPBEXstdData 2 2 10 2" xfId="23477" xr:uid="{0214C973-A565-4218-A75F-03D2AFC2F044}"/>
    <cellStyle name="SAPBEXstdData 2 2 11" xfId="15562" xr:uid="{356C68CD-5D06-47A9-BBF4-A095D3C9ED08}"/>
    <cellStyle name="SAPBEXstdData 2 2 11 2" xfId="23480" xr:uid="{FF60807C-CE82-42C2-963E-31C29B43DEE6}"/>
    <cellStyle name="SAPBEXstdData 2 2 12" xfId="21296" xr:uid="{6E7D54F4-74EB-445E-8576-BC48550706BA}"/>
    <cellStyle name="SAPBEXstdData 2 2 2" xfId="5306" xr:uid="{EF109736-4465-4F3E-80F8-B79E7D82F54D}"/>
    <cellStyle name="SAPBEXstdData 2 2 2 2" xfId="13158" xr:uid="{CBE50688-06C8-4CA1-B6A1-94B725E1C76B}"/>
    <cellStyle name="SAPBEXstdData 2 2 2 2 2" xfId="18964" xr:uid="{45086AA8-43B6-4014-80FF-F7960D0742CD}"/>
    <cellStyle name="SAPBEXstdData 2 2 2 2 2 2" xfId="26862" xr:uid="{D37FCC57-E455-4C10-A971-41E5BF47A46C}"/>
    <cellStyle name="SAPBEXstdData 2 2 2 2 3" xfId="16891" xr:uid="{9910B7A2-7C33-4395-8C5B-BB6DC5F4D0F8}"/>
    <cellStyle name="SAPBEXstdData 2 2 2 2 3 2" xfId="24803" xr:uid="{3F006BB5-06D9-49E0-B2EB-1DF0C43AF674}"/>
    <cellStyle name="SAPBEXstdData 2 2 2 2 4" xfId="17122" xr:uid="{6DB9C210-3509-4C34-AAC2-F245F6AF37FF}"/>
    <cellStyle name="SAPBEXstdData 2 2 2 2 4 2" xfId="25034" xr:uid="{F88315F5-AE21-4549-949E-D54801EA85F2}"/>
    <cellStyle name="SAPBEXstdData 2 2 2 2 5" xfId="22606" xr:uid="{67887895-576B-4648-8162-7DA90B22E758}"/>
    <cellStyle name="SAPBEXstdData 2 2 2 3" xfId="16436" xr:uid="{4F0CB079-706A-41B4-BAEF-FDEC8D8436B2}"/>
    <cellStyle name="SAPBEXstdData 2 2 2 3 2" xfId="24348" xr:uid="{4E3885C3-895F-4684-A093-0765C0302292}"/>
    <cellStyle name="SAPBEXstdData 2 2 2 4" xfId="19884" xr:uid="{A19E460C-2477-486C-8EE1-3AF6330ED613}"/>
    <cellStyle name="SAPBEXstdData 2 2 2 4 2" xfId="27779" xr:uid="{DB88DF8C-AE35-4BD7-BC44-6FCE7F338BEC}"/>
    <cellStyle name="SAPBEXstdData 2 2 2 5" xfId="17426" xr:uid="{D0CFF113-61D2-4DB4-A563-0D3F42762FEC}"/>
    <cellStyle name="SAPBEXstdData 2 2 2 5 2" xfId="25336" xr:uid="{533EE0A7-D934-4F11-93FF-504DFBF51E7D}"/>
    <cellStyle name="SAPBEXstdData 2 2 2 6" xfId="21558" xr:uid="{ADD8EFCB-72C5-4B83-A01A-7F50B14C17F4}"/>
    <cellStyle name="SAPBEXstdData 2 2 3" xfId="5544" xr:uid="{9E071506-3568-478A-812E-2CA12B00FF63}"/>
    <cellStyle name="SAPBEXstdData 2 2 3 2" xfId="13386" xr:uid="{204AAFB6-B469-47E3-8738-15DE98B9CC79}"/>
    <cellStyle name="SAPBEXstdData 2 2 3 2 2" xfId="19161" xr:uid="{C8C253AE-EA08-478C-AB7C-DDBB43FBC710}"/>
    <cellStyle name="SAPBEXstdData 2 2 3 2 2 2" xfId="27059" xr:uid="{2EB5EAB1-0457-423E-BB01-3DFFF214F63E}"/>
    <cellStyle name="SAPBEXstdData 2 2 3 2 3" xfId="20010" xr:uid="{2A969EC9-0B40-49CE-9E84-481729CCE1E2}"/>
    <cellStyle name="SAPBEXstdData 2 2 3 2 3 2" xfId="27904" xr:uid="{8F3FBFA3-1199-4565-AB21-24215A9BA096}"/>
    <cellStyle name="SAPBEXstdData 2 2 3 2 4" xfId="20742" xr:uid="{DA4BD58B-5956-4FC8-91F2-402102A30E1B}"/>
    <cellStyle name="SAPBEXstdData 2 2 3 2 4 2" xfId="28635" xr:uid="{AA5410F2-B10E-4D2B-B801-DD6EF0FC255A}"/>
    <cellStyle name="SAPBEXstdData 2 2 3 2 5" xfId="22798" xr:uid="{9EF254A0-8F4F-4153-AEE8-BB131A30A7C1}"/>
    <cellStyle name="SAPBEXstdData 2 2 3 3" xfId="16639" xr:uid="{2564406B-B8BE-4EF4-A04C-FFB75DED60E8}"/>
    <cellStyle name="SAPBEXstdData 2 2 3 3 2" xfId="24551" xr:uid="{57F88958-AC05-4375-B797-AF70B031A3C5}"/>
    <cellStyle name="SAPBEXstdData 2 2 3 4" xfId="16214" xr:uid="{56989F4C-E8DF-4136-90F2-02A2CB71EED2}"/>
    <cellStyle name="SAPBEXstdData 2 2 3 4 2" xfId="24126" xr:uid="{BC8C349F-4686-4950-B7EF-604BBE16BD6C}"/>
    <cellStyle name="SAPBEXstdData 2 2 3 5" xfId="19439" xr:uid="{CE283E98-FFA6-481D-BA03-A9A21D640238}"/>
    <cellStyle name="SAPBEXstdData 2 2 3 5 2" xfId="27335" xr:uid="{35A49BDE-C3DB-4C24-94EA-CDAFA756E8F7}"/>
    <cellStyle name="SAPBEXstdData 2 2 3 6" xfId="21752" xr:uid="{C786EAFC-4CF4-410E-9FB6-2A8045F244AB}"/>
    <cellStyle name="SAPBEXstdData 2 2 4" xfId="5601" xr:uid="{A93E940B-FFC4-47D2-9F83-4731A7D23C1E}"/>
    <cellStyle name="SAPBEXstdData 2 2 4 2" xfId="13443" xr:uid="{46947E46-BF09-4AD9-9112-6B90028BFA64}"/>
    <cellStyle name="SAPBEXstdData 2 2 4 2 2" xfId="19218" xr:uid="{D6194561-48F1-4F50-9222-1DB93D3F75F2}"/>
    <cellStyle name="SAPBEXstdData 2 2 4 2 2 2" xfId="27116" xr:uid="{A0809C27-BD40-4AA7-B733-F94995F8AD67}"/>
    <cellStyle name="SAPBEXstdData 2 2 4 2 3" xfId="20067" xr:uid="{B10712F1-285E-476A-A046-20667F2BDD86}"/>
    <cellStyle name="SAPBEXstdData 2 2 4 2 3 2" xfId="27961" xr:uid="{D5D47F25-CAD3-4FF3-9A27-C1DDB7791D2B}"/>
    <cellStyle name="SAPBEXstdData 2 2 4 2 4" xfId="20799" xr:uid="{55B8ED0F-83D0-413F-9D36-3C2F91B17E44}"/>
    <cellStyle name="SAPBEXstdData 2 2 4 2 4 2" xfId="28692" xr:uid="{1A211139-A622-4386-9E73-A09CE4C5F584}"/>
    <cellStyle name="SAPBEXstdData 2 2 4 2 5" xfId="22855" xr:uid="{CE54763D-7AFA-4612-8F0B-472C48FC92D0}"/>
    <cellStyle name="SAPBEXstdData 2 2 4 3" xfId="16696" xr:uid="{9E6B4957-2FBA-4690-B474-FD7FD0576C94}"/>
    <cellStyle name="SAPBEXstdData 2 2 4 3 2" xfId="24608" xr:uid="{F0FAA4E3-ED32-42B5-A05B-45C26F56987F}"/>
    <cellStyle name="SAPBEXstdData 2 2 4 4" xfId="16211" xr:uid="{85EABA9C-1CA0-4017-984A-DAE824C25F66}"/>
    <cellStyle name="SAPBEXstdData 2 2 4 4 2" xfId="24123" xr:uid="{6447CFFE-5EE7-41E4-AC61-35E306BFA483}"/>
    <cellStyle name="SAPBEXstdData 2 2 4 5" xfId="20384" xr:uid="{628AA926-7C8F-431F-B7F2-99A0BD42A95A}"/>
    <cellStyle name="SAPBEXstdData 2 2 4 5 2" xfId="28278" xr:uid="{3B517C3C-42CF-40FF-91FD-745805EE8103}"/>
    <cellStyle name="SAPBEXstdData 2 2 4 6" xfId="21809" xr:uid="{A8A284AD-6C4F-4BCA-B9DF-B1AD8C5EEDC6}"/>
    <cellStyle name="SAPBEXstdData 2 2 5" xfId="5651" xr:uid="{346C4901-D2E9-4011-8630-610627F8123A}"/>
    <cellStyle name="SAPBEXstdData 2 2 5 2" xfId="13493" xr:uid="{35D46D5C-EF80-4C4D-A02D-08BD459A6C5C}"/>
    <cellStyle name="SAPBEXstdData 2 2 5 2 2" xfId="19268" xr:uid="{49F59001-D053-4E9C-8F75-9B28B5FA68CF}"/>
    <cellStyle name="SAPBEXstdData 2 2 5 2 2 2" xfId="27166" xr:uid="{C3EDCAE9-C779-4EE4-9CD5-B054F293C279}"/>
    <cellStyle name="SAPBEXstdData 2 2 5 2 3" xfId="20117" xr:uid="{D1B9AAA7-157D-4812-A7EE-8819ABE38B61}"/>
    <cellStyle name="SAPBEXstdData 2 2 5 2 3 2" xfId="28011" xr:uid="{1FA98483-3C4D-4E8F-862C-8FDCA65100DF}"/>
    <cellStyle name="SAPBEXstdData 2 2 5 2 4" xfId="20849" xr:uid="{1C3635E0-DD63-4455-9AE8-0A4DA33EB6AA}"/>
    <cellStyle name="SAPBEXstdData 2 2 5 2 4 2" xfId="28742" xr:uid="{5C8F7FDF-0002-4C62-8BB4-F5423C80F687}"/>
    <cellStyle name="SAPBEXstdData 2 2 5 2 5" xfId="22905" xr:uid="{CF292592-2A96-4F74-84F8-D45E12B7F1AC}"/>
    <cellStyle name="SAPBEXstdData 2 2 5 3" xfId="16746" xr:uid="{C7B21592-820C-4041-A9FC-0A45A1EB8234}"/>
    <cellStyle name="SAPBEXstdData 2 2 5 3 2" xfId="24658" xr:uid="{2E1431CA-A12B-4F0F-8588-1D267DC3002E}"/>
    <cellStyle name="SAPBEXstdData 2 2 5 4" xfId="19457" xr:uid="{D18750F0-ED2E-46BC-B12F-FA1E6691EF88}"/>
    <cellStyle name="SAPBEXstdData 2 2 5 4 2" xfId="27353" xr:uid="{1010486C-6E99-4B2D-B013-F7D7E3C9AA65}"/>
    <cellStyle name="SAPBEXstdData 2 2 5 5" xfId="20382" xr:uid="{3F74266E-D52E-4669-91CB-69A2BD2573AF}"/>
    <cellStyle name="SAPBEXstdData 2 2 5 5 2" xfId="28276" xr:uid="{A18CC8D6-D06A-4080-9EB5-B4D25FA27A94}"/>
    <cellStyle name="SAPBEXstdData 2 2 5 6" xfId="21859" xr:uid="{4DBFBE72-608E-46A5-962A-DCE776B04F74}"/>
    <cellStyle name="SAPBEXstdData 2 2 6" xfId="5702" xr:uid="{D8082DE0-A3E4-4E68-B159-E9CDC300456A}"/>
    <cellStyle name="SAPBEXstdData 2 2 6 2" xfId="13544" xr:uid="{216A8540-A3D7-4352-8E3B-1F6184FA25AF}"/>
    <cellStyle name="SAPBEXstdData 2 2 6 2 2" xfId="19319" xr:uid="{5E2A3B81-3CB4-48F4-A5E3-6B9BE94359C6}"/>
    <cellStyle name="SAPBEXstdData 2 2 6 2 2 2" xfId="27217" xr:uid="{CC345F13-37F0-4167-B3E2-26A579BD7501}"/>
    <cellStyle name="SAPBEXstdData 2 2 6 2 3" xfId="20168" xr:uid="{07721327-B091-42A2-83EC-C0A01466793A}"/>
    <cellStyle name="SAPBEXstdData 2 2 6 2 3 2" xfId="28062" xr:uid="{D269AC51-4533-4C4D-8587-A5C877EFFF0A}"/>
    <cellStyle name="SAPBEXstdData 2 2 6 2 4" xfId="20900" xr:uid="{C846A055-5F58-47C9-AC89-7A5C84D5FDE1}"/>
    <cellStyle name="SAPBEXstdData 2 2 6 2 4 2" xfId="28793" xr:uid="{B76CF990-D2B8-4266-8E48-06DD8ACFF0BA}"/>
    <cellStyle name="SAPBEXstdData 2 2 6 2 5" xfId="22956" xr:uid="{53832FFF-03D7-4262-BD0B-57B69D165562}"/>
    <cellStyle name="SAPBEXstdData 2 2 6 3" xfId="16797" xr:uid="{0913D248-71EA-485F-A865-1F520C76CCE5}"/>
    <cellStyle name="SAPBEXstdData 2 2 6 3 2" xfId="24709" xr:uid="{B91FB13B-8532-4537-818E-C361CD192DD3}"/>
    <cellStyle name="SAPBEXstdData 2 2 6 4" xfId="16204" xr:uid="{76F59A7B-CDDF-446F-9E7E-3FED1629B469}"/>
    <cellStyle name="SAPBEXstdData 2 2 6 4 2" xfId="24116" xr:uid="{6F6EBC37-9AAA-492A-8F68-FB27AABE5F75}"/>
    <cellStyle name="SAPBEXstdData 2 2 6 5" xfId="17659" xr:uid="{1A4A4E43-F9DE-4DED-9D56-6A4BD007557D}"/>
    <cellStyle name="SAPBEXstdData 2 2 6 5 2" xfId="25561" xr:uid="{E68626C2-8B29-456D-B90C-246DA4E526CD}"/>
    <cellStyle name="SAPBEXstdData 2 2 6 6" xfId="21910" xr:uid="{6E181B26-E23D-492C-923E-BEECBA7AD642}"/>
    <cellStyle name="SAPBEXstdData 2 2 7" xfId="5755" xr:uid="{2D4CE810-DB50-4918-9136-37E40AF63E29}"/>
    <cellStyle name="SAPBEXstdData 2 2 7 2" xfId="13597" xr:uid="{B875C72D-104C-49CA-B18A-236F50E4FD69}"/>
    <cellStyle name="SAPBEXstdData 2 2 7 2 2" xfId="19372" xr:uid="{5D8CB9EA-716F-47DC-B89A-1F902055789B}"/>
    <cellStyle name="SAPBEXstdData 2 2 7 2 2 2" xfId="27270" xr:uid="{8FE3E069-0085-417C-8E5A-B62A472BA215}"/>
    <cellStyle name="SAPBEXstdData 2 2 7 2 3" xfId="20221" xr:uid="{CD64A04E-5B44-405B-BC83-CEE677B692F8}"/>
    <cellStyle name="SAPBEXstdData 2 2 7 2 3 2" xfId="28115" xr:uid="{4F1DDD52-3996-4882-A84D-CBF431AB5A0A}"/>
    <cellStyle name="SAPBEXstdData 2 2 7 2 4" xfId="20953" xr:uid="{8AC37649-BEC4-4761-B28F-45515177438C}"/>
    <cellStyle name="SAPBEXstdData 2 2 7 2 4 2" xfId="28846" xr:uid="{FC30068D-C72E-40C7-9D21-FF3708F4D79F}"/>
    <cellStyle name="SAPBEXstdData 2 2 7 2 5" xfId="23009" xr:uid="{03258C1E-0EF2-4470-A305-B32E4B260EC9}"/>
    <cellStyle name="SAPBEXstdData 2 2 7 3" xfId="16850" xr:uid="{9F8D6423-7466-4771-9662-7EE6298B47F6}"/>
    <cellStyle name="SAPBEXstdData 2 2 7 3 2" xfId="24762" xr:uid="{6053A06D-491B-42F8-A84E-6A80D35AE48B}"/>
    <cellStyle name="SAPBEXstdData 2 2 7 4" xfId="17358" xr:uid="{E929859D-285C-4A9A-8545-C0E3B02D2829}"/>
    <cellStyle name="SAPBEXstdData 2 2 7 4 2" xfId="25268" xr:uid="{526F2C4C-E836-4EBF-883E-2F598DC39A2E}"/>
    <cellStyle name="SAPBEXstdData 2 2 7 5" xfId="15436" xr:uid="{3B87F1C4-B934-4EA1-AFCB-BB18269AB3C5}"/>
    <cellStyle name="SAPBEXstdData 2 2 7 5 2" xfId="23357" xr:uid="{53A7A79F-E0A0-4AF9-8AD8-30DFE104014D}"/>
    <cellStyle name="SAPBEXstdData 2 2 7 6" xfId="21963" xr:uid="{492AD4F9-0841-452D-A5FC-FBC67F039530}"/>
    <cellStyle name="SAPBEXstdData 2 2 8" xfId="10879" xr:uid="{05DF66F0-0068-4FE4-83B6-99760FA1F586}"/>
    <cellStyle name="SAPBEXstdData 2 2 8 2" xfId="18101" xr:uid="{483A650F-3CDF-464B-BCC2-2EE2076F2F87}"/>
    <cellStyle name="SAPBEXstdData 2 2 8 2 2" xfId="26000" xr:uid="{E3059E6D-A177-414D-B0D1-F9AB602B6A07}"/>
    <cellStyle name="SAPBEXstdData 2 2 8 3" xfId="15377" xr:uid="{5CF98F4C-9FDE-4E4F-BD66-DD320D7D57FD}"/>
    <cellStyle name="SAPBEXstdData 2 2 8 3 2" xfId="23299" xr:uid="{EF18845C-785F-4B7C-B923-2A355C6B0DBD}"/>
    <cellStyle name="SAPBEXstdData 2 2 8 4" xfId="17649" xr:uid="{F0A7DDDB-BD89-494F-84AB-E9B9144B0FE1}"/>
    <cellStyle name="SAPBEXstdData 2 2 8 4 2" xfId="25551" xr:uid="{DD61D581-0FF3-4D07-891B-FB01B357DC89}"/>
    <cellStyle name="SAPBEXstdData 2 2 8 5" xfId="22211" xr:uid="{C2B82DFD-519E-4242-95E9-6ECB6EAA794E}"/>
    <cellStyle name="SAPBEXstdData 2 2 9" xfId="15813" xr:uid="{8860A243-828B-41E2-AB27-E00D305ACBA1}"/>
    <cellStyle name="SAPBEXstdData 2 2 9 2" xfId="23727" xr:uid="{DD7E7816-D2D4-41A6-88B1-3C285376AC06}"/>
    <cellStyle name="SAPBEXstdData 2 3" xfId="3029" xr:uid="{F8FAB3BE-DEFF-4080-B14E-0C273A7E7661}"/>
    <cellStyle name="SAPBEXstdData 2 3 2" xfId="12189" xr:uid="{0A0DA770-2724-4E47-AD04-07F280FB1D09}"/>
    <cellStyle name="SAPBEXstdData 2 3 2 2" xfId="18580" xr:uid="{57E07655-097E-4515-AD03-092C0C44FE5F}"/>
    <cellStyle name="SAPBEXstdData 2 3 2 2 2" xfId="26478" xr:uid="{51D2EB99-A4E1-4323-98AA-44DB05EF7750}"/>
    <cellStyle name="SAPBEXstdData 2 3 2 3" xfId="16905" xr:uid="{C1A909C1-4B34-4F12-8310-D63D695482AC}"/>
    <cellStyle name="SAPBEXstdData 2 3 2 3 2" xfId="24817" xr:uid="{1EAC7289-2D84-4E76-958B-517F97ACBF9D}"/>
    <cellStyle name="SAPBEXstdData 2 3 2 4" xfId="16126" xr:uid="{1DF0CACD-F2AD-44EB-95BB-B618465FE96C}"/>
    <cellStyle name="SAPBEXstdData 2 3 2 4 2" xfId="24038" xr:uid="{A9826B0D-7E66-4F10-943A-A3FBD498FDB2}"/>
    <cellStyle name="SAPBEXstdData 2 3 2 5" xfId="22433" xr:uid="{0ECE25C4-99B6-4F98-8B5B-04E53C78E040}"/>
    <cellStyle name="SAPBEXstdData 2 3 3" xfId="15897" xr:uid="{59110965-9404-405B-8A7E-2BC0B04355E1}"/>
    <cellStyle name="SAPBEXstdData 2 3 3 2" xfId="23811" xr:uid="{0315262C-39CA-4364-8DAF-05F869F4D545}"/>
    <cellStyle name="SAPBEXstdData 2 3 4" xfId="17594" xr:uid="{58438803-DAA0-4171-B04B-F2B5D665D1FC}"/>
    <cellStyle name="SAPBEXstdData 2 3 4 2" xfId="25496" xr:uid="{C9CC8B9E-329D-480C-A29D-B0515D214AB0}"/>
    <cellStyle name="SAPBEXstdData 2 3 5" xfId="18268" xr:uid="{B0DBFECD-DFFE-48F7-B554-69EAE562786A}"/>
    <cellStyle name="SAPBEXstdData 2 3 5 2" xfId="26167" xr:uid="{C519CBF6-138E-48BB-BCBA-E2A4EB694B4A}"/>
    <cellStyle name="SAPBEXstdData 2 3 6" xfId="21376" xr:uid="{939086E1-FC36-47BF-8109-F5BB976B1590}"/>
    <cellStyle name="SAPBEXstdData 2 4" xfId="2673" xr:uid="{8516E692-A873-43B3-B914-7141E2EB84FD}"/>
    <cellStyle name="SAPBEXstdData 2 4 2" xfId="11854" xr:uid="{15441145-56DA-4750-92B4-F39E31604B2F}"/>
    <cellStyle name="SAPBEXstdData 2 4 2 2" xfId="18407" xr:uid="{523B97CA-9EBD-4942-9A4F-2E79763EF6EC}"/>
    <cellStyle name="SAPBEXstdData 2 4 2 2 2" xfId="26305" xr:uid="{21AF610B-7465-45E2-BB24-64B96CE31837}"/>
    <cellStyle name="SAPBEXstdData 2 4 2 3" xfId="16042" xr:uid="{85202AFA-5B88-4B5D-8731-54907B43D4AC}"/>
    <cellStyle name="SAPBEXstdData 2 4 2 3 2" xfId="23955" xr:uid="{3F8377DF-6A73-41AD-BCFB-1CC1D3ABBF94}"/>
    <cellStyle name="SAPBEXstdData 2 4 2 4" xfId="17480" xr:uid="{FC328300-1A0D-41F2-8702-EAF68C7C5DF3}"/>
    <cellStyle name="SAPBEXstdData 2 4 2 4 2" xfId="25390" xr:uid="{8490A307-0FD9-4E22-904D-C2FD5B3DC0E3}"/>
    <cellStyle name="SAPBEXstdData 2 4 2 5" xfId="22324" xr:uid="{258CB3AA-7AFB-48EC-B379-5C5EE17A537E}"/>
    <cellStyle name="SAPBEXstdData 2 4 3" xfId="15728" xr:uid="{0F401DED-FA07-40BF-986B-9DBDCD991D1A}"/>
    <cellStyle name="SAPBEXstdData 2 4 3 2" xfId="23642" xr:uid="{33E4AF17-43E6-4853-A749-C7AFB8E632A8}"/>
    <cellStyle name="SAPBEXstdData 2 4 4" xfId="19909" xr:uid="{8AF3E295-78CB-4624-82EE-6AD4071C53F5}"/>
    <cellStyle name="SAPBEXstdData 2 4 4 2" xfId="27804" xr:uid="{24B6F058-85DE-4C91-96B9-21A206460F2C}"/>
    <cellStyle name="SAPBEXstdData 2 4 5" xfId="18284" xr:uid="{2EB9221C-127D-4723-8BAE-89742D031C16}"/>
    <cellStyle name="SAPBEXstdData 2 4 5 2" xfId="26183" xr:uid="{ABE44181-9805-45BE-A3CF-8C47A01BA707}"/>
    <cellStyle name="SAPBEXstdData 2 4 6" xfId="21247" xr:uid="{97CE4BF2-D972-4BB9-91A0-3FCDB22DE90B}"/>
    <cellStyle name="SAPBEXstdData 2 5" xfId="2994" xr:uid="{E9D07B54-ED92-4EEF-A67E-7BA0DAEE3FA6}"/>
    <cellStyle name="SAPBEXstdData 2 5 2" xfId="12154" xr:uid="{05BFF642-D57A-410D-BF28-D28E3D3E4862}"/>
    <cellStyle name="SAPBEXstdData 2 5 2 2" xfId="18545" xr:uid="{776583D3-290E-4426-A803-1C78468553E6}"/>
    <cellStyle name="SAPBEXstdData 2 5 2 2 2" xfId="26443" xr:uid="{74D26665-6ECB-43C6-8EFE-77452BEF28B2}"/>
    <cellStyle name="SAPBEXstdData 2 5 2 3" xfId="17869" xr:uid="{7B3CBE64-DF9E-4C32-8FBA-4ACB5E911A24}"/>
    <cellStyle name="SAPBEXstdData 2 5 2 3 2" xfId="25770" xr:uid="{023D09E7-3F9F-4F30-9855-95C5C282274F}"/>
    <cellStyle name="SAPBEXstdData 2 5 2 4" xfId="17390" xr:uid="{30B57122-8027-4215-B249-FA4334F26EB1}"/>
    <cellStyle name="SAPBEXstdData 2 5 2 4 2" xfId="25300" xr:uid="{3A73806D-7CB5-4773-904E-365B0EC1486E}"/>
    <cellStyle name="SAPBEXstdData 2 5 2 5" xfId="22398" xr:uid="{B5C4A163-99B7-4E74-A421-F4307E87F5A1}"/>
    <cellStyle name="SAPBEXstdData 2 5 3" xfId="15862" xr:uid="{2E03C87E-504B-4A9B-A1A5-F9BFCCD4385E}"/>
    <cellStyle name="SAPBEXstdData 2 5 3 2" xfId="23776" xr:uid="{57F94E5A-E3A2-407E-B60D-71ACE79E2D5A}"/>
    <cellStyle name="SAPBEXstdData 2 5 4" xfId="17395" xr:uid="{494C2C0D-8848-4E33-A8ED-EC19248F94FC}"/>
    <cellStyle name="SAPBEXstdData 2 5 4 2" xfId="25305" xr:uid="{93CEC24A-9934-407D-BD9E-C9B7740A6E42}"/>
    <cellStyle name="SAPBEXstdData 2 5 5" xfId="17690" xr:uid="{DF00C094-99FC-4B6F-B33D-8BF84DE8809C}"/>
    <cellStyle name="SAPBEXstdData 2 5 5 2" xfId="25591" xr:uid="{F3F8E377-C62A-4F4B-8600-5FFD50ACA6AB}"/>
    <cellStyle name="SAPBEXstdData 2 5 6" xfId="21341" xr:uid="{022BE1EF-A043-4DBE-850F-8F210983FF0F}"/>
    <cellStyle name="SAPBEXstdData 2 6" xfId="4651" xr:uid="{35CB3EE9-E6BA-478E-A550-635C650A3940}"/>
    <cellStyle name="SAPBEXstdData 2 6 2" xfId="12695" xr:uid="{99FE8898-9B3C-4D1A-BB4F-F8865E31960F}"/>
    <cellStyle name="SAPBEXstdData 2 6 2 2" xfId="18802" xr:uid="{7FE46156-1268-45FA-A05E-D5E672E4084B}"/>
    <cellStyle name="SAPBEXstdData 2 6 2 2 2" xfId="26700" xr:uid="{A035AE96-9116-4E8A-B3C4-0CCA0D461496}"/>
    <cellStyle name="SAPBEXstdData 2 6 2 3" xfId="18663" xr:uid="{87CFAB51-0526-4BCA-99D6-E2E2DEE6DA84}"/>
    <cellStyle name="SAPBEXstdData 2 6 2 3 2" xfId="26561" xr:uid="{3AD6884E-2C3A-4853-A905-6B3FB3A32149}"/>
    <cellStyle name="SAPBEXstdData 2 6 2 4" xfId="17893" xr:uid="{FC5A0783-5E58-4281-B70F-537C8F1EB8FA}"/>
    <cellStyle name="SAPBEXstdData 2 6 2 4 2" xfId="25794" xr:uid="{052D2FDA-7CA5-42AB-870D-B2C3F06FC8DD}"/>
    <cellStyle name="SAPBEXstdData 2 6 2 5" xfId="22541" xr:uid="{9CC91CF4-C0F5-4E62-87BE-89FFC582492D}"/>
    <cellStyle name="SAPBEXstdData 2 6 3" xfId="16372" xr:uid="{EF98C845-641D-4066-AAF8-291EAB98AE8F}"/>
    <cellStyle name="SAPBEXstdData 2 6 3 2" xfId="24284" xr:uid="{E5BE7819-C709-44AF-AF2C-E7C16CCCD3E5}"/>
    <cellStyle name="SAPBEXstdData 2 6 4" xfId="21488" xr:uid="{A03F640E-152E-400F-9C5C-29378F957C8E}"/>
    <cellStyle name="SAPBEXstdData 2 7" xfId="8499" xr:uid="{73429B92-CB9A-40E4-BD14-9E8ED2B29282}"/>
    <cellStyle name="SAPBEXstdData 2 7 2" xfId="17524" xr:uid="{28A3829A-BEEB-40E0-BD8E-A583417464E3}"/>
    <cellStyle name="SAPBEXstdData 2 7 2 2" xfId="25434" xr:uid="{FD74511B-B5AE-4F43-8BAB-186ED686D9A7}"/>
    <cellStyle name="SAPBEXstdData 2 7 3" xfId="18177" xr:uid="{CBE7AD85-B0E2-4BCA-9D35-AAC03F11A622}"/>
    <cellStyle name="SAPBEXstdData 2 7 3 2" xfId="26076" xr:uid="{1F67A62E-BBE6-4B09-BAB7-3111CDA3DC12}"/>
    <cellStyle name="SAPBEXstdData 2 7 4" xfId="19771" xr:uid="{CB5316B2-D63F-4458-8718-CA4E3B37BC23}"/>
    <cellStyle name="SAPBEXstdData 2 7 4 2" xfId="27666" xr:uid="{D2022493-FC10-4CA5-9776-1BF0A829B214}"/>
    <cellStyle name="SAPBEXstdData 2 7 5" xfId="22115" xr:uid="{CE31760A-1427-47D9-9FB0-157237F9897F}"/>
    <cellStyle name="SAPBEXstdData 2 8" xfId="21152" xr:uid="{5E12B7BC-0B84-4E31-8899-69F911EB77AD}"/>
    <cellStyle name="SAPBEXstdData 3" xfId="2874" xr:uid="{1118AACD-77A6-4478-985D-124DF8F7A8B4}"/>
    <cellStyle name="SAPBEXstdData 3 2" xfId="5307" xr:uid="{343EC186-9218-48F3-A866-E7A9A6F3E25D}"/>
    <cellStyle name="SAPBEXstdData 3 2 10" xfId="15547" xr:uid="{3E9B1EB1-7E72-47BA-A281-D3723EE016DA}"/>
    <cellStyle name="SAPBEXstdData 3 2 10 2" xfId="23465" xr:uid="{1389FAE3-3445-45B0-B5F6-C48A53F51E5A}"/>
    <cellStyle name="SAPBEXstdData 3 2 11" xfId="21559" xr:uid="{589CB2BA-2DDA-4A80-951A-132A34F51F21}"/>
    <cellStyle name="SAPBEXstdData 3 2 2" xfId="5545" xr:uid="{92B05FFB-1CA0-4139-82E7-F29E88F5A7CC}"/>
    <cellStyle name="SAPBEXstdData 3 2 2 2" xfId="13387" xr:uid="{8376EDA7-A542-448E-8E76-44BB7AD37C5E}"/>
    <cellStyle name="SAPBEXstdData 3 2 2 2 2" xfId="19162" xr:uid="{BC9DD4F8-3543-4FA2-90D8-52F4F1DFA088}"/>
    <cellStyle name="SAPBEXstdData 3 2 2 2 2 2" xfId="27060" xr:uid="{34120A7C-875B-48B4-8BC7-8FE51510A853}"/>
    <cellStyle name="SAPBEXstdData 3 2 2 2 3" xfId="20011" xr:uid="{94E1DC88-2CC7-44EB-99FD-2687D3DD1884}"/>
    <cellStyle name="SAPBEXstdData 3 2 2 2 3 2" xfId="27905" xr:uid="{5EECC375-BBE4-4D98-8802-69FA7416D683}"/>
    <cellStyle name="SAPBEXstdData 3 2 2 2 4" xfId="20743" xr:uid="{78E196A1-0E85-4D4F-A8B8-FEFDB47A1482}"/>
    <cellStyle name="SAPBEXstdData 3 2 2 2 4 2" xfId="28636" xr:uid="{ECAA1C18-31EE-432C-8B76-9D6CB8F37CCC}"/>
    <cellStyle name="SAPBEXstdData 3 2 2 2 5" xfId="22799" xr:uid="{3D5BE054-C2E7-48F0-9E26-B00228268F48}"/>
    <cellStyle name="SAPBEXstdData 3 2 2 3" xfId="16640" xr:uid="{DE089D7C-B0EC-4102-A116-07A7E38E50B2}"/>
    <cellStyle name="SAPBEXstdData 3 2 2 3 2" xfId="24552" xr:uid="{A985F4C5-4BA6-46C1-8B3D-D96A4AB6D548}"/>
    <cellStyle name="SAPBEXstdData 3 2 2 4" xfId="19873" xr:uid="{88695771-0E81-4E66-A8FE-F5A71D5F2527}"/>
    <cellStyle name="SAPBEXstdData 3 2 2 4 2" xfId="27768" xr:uid="{505E2B87-BE78-4746-ACDF-D89B8CA3BEF2}"/>
    <cellStyle name="SAPBEXstdData 3 2 2 5" xfId="18666" xr:uid="{2592CE79-9722-4A0A-A559-41CBA99B0B75}"/>
    <cellStyle name="SAPBEXstdData 3 2 2 5 2" xfId="26564" xr:uid="{E76E4DB7-DED1-46DD-A774-C59777D8AA17}"/>
    <cellStyle name="SAPBEXstdData 3 2 2 6" xfId="21753" xr:uid="{B4FE742E-CF3A-40FF-AFDA-886B2AF93DDE}"/>
    <cellStyle name="SAPBEXstdData 3 2 3" xfId="5602" xr:uid="{BEA7CA02-D0EA-4A91-8A88-52F2A8FC3808}"/>
    <cellStyle name="SAPBEXstdData 3 2 3 2" xfId="13444" xr:uid="{A628D346-4977-4D9E-9F4A-9EE66EAF465B}"/>
    <cellStyle name="SAPBEXstdData 3 2 3 2 2" xfId="19219" xr:uid="{431CD787-6005-48C3-9C8E-00997DB225A3}"/>
    <cellStyle name="SAPBEXstdData 3 2 3 2 2 2" xfId="27117" xr:uid="{9B703AAC-04CA-44D9-868C-36168D38EB76}"/>
    <cellStyle name="SAPBEXstdData 3 2 3 2 3" xfId="20068" xr:uid="{041DAE49-7E66-4FFC-A9C6-AF0B34237116}"/>
    <cellStyle name="SAPBEXstdData 3 2 3 2 3 2" xfId="27962" xr:uid="{F05A407F-8D51-4D1E-BC8C-DF213DABEB23}"/>
    <cellStyle name="SAPBEXstdData 3 2 3 2 4" xfId="20800" xr:uid="{7B987FEE-BF01-4801-B09F-BE9C90580F2D}"/>
    <cellStyle name="SAPBEXstdData 3 2 3 2 4 2" xfId="28693" xr:uid="{E10906C7-4C9E-4AB2-BF47-E54B6D16C02A}"/>
    <cellStyle name="SAPBEXstdData 3 2 3 2 5" xfId="22856" xr:uid="{58A04918-FC8F-4D3D-B1A6-1C0575E0D985}"/>
    <cellStyle name="SAPBEXstdData 3 2 3 3" xfId="16697" xr:uid="{33C9BE51-3975-4F74-9E0C-75491023BE66}"/>
    <cellStyle name="SAPBEXstdData 3 2 3 3 2" xfId="24609" xr:uid="{42992E8B-DCD0-42E3-977D-95F789DF696C}"/>
    <cellStyle name="SAPBEXstdData 3 2 3 4" xfId="19870" xr:uid="{BFA57D2A-971D-411C-B2CE-15DDFA62D379}"/>
    <cellStyle name="SAPBEXstdData 3 2 3 4 2" xfId="27765" xr:uid="{0E9DA3A5-4276-4558-94ED-39678E44DF8A}"/>
    <cellStyle name="SAPBEXstdData 3 2 3 5" xfId="18192" xr:uid="{D6EDD5AD-A73B-439D-A5B8-AE9F771692AC}"/>
    <cellStyle name="SAPBEXstdData 3 2 3 5 2" xfId="26091" xr:uid="{FD482E4A-5D60-4C5F-AD54-13D64369D46E}"/>
    <cellStyle name="SAPBEXstdData 3 2 3 6" xfId="21810" xr:uid="{09D0EF0D-20BD-4D37-9B7F-547C676AC28F}"/>
    <cellStyle name="SAPBEXstdData 3 2 4" xfId="5652" xr:uid="{CCAD6C7A-2DDB-4EEB-8651-B8504C0B9814}"/>
    <cellStyle name="SAPBEXstdData 3 2 4 2" xfId="13494" xr:uid="{19F2DB3C-D075-48C9-8F91-599952BE6D70}"/>
    <cellStyle name="SAPBEXstdData 3 2 4 2 2" xfId="19269" xr:uid="{4F43683D-35F0-45D4-AAE0-B2DB5022658E}"/>
    <cellStyle name="SAPBEXstdData 3 2 4 2 2 2" xfId="27167" xr:uid="{96BE204A-22D5-43D9-A51B-568B3EBAA080}"/>
    <cellStyle name="SAPBEXstdData 3 2 4 2 3" xfId="20118" xr:uid="{0F9CAD90-2A55-45C7-B516-723076FB7C15}"/>
    <cellStyle name="SAPBEXstdData 3 2 4 2 3 2" xfId="28012" xr:uid="{23B8E29F-F024-4C48-83FB-17D2BBA29CF6}"/>
    <cellStyle name="SAPBEXstdData 3 2 4 2 4" xfId="20850" xr:uid="{56EBCD27-73D0-40CE-8741-59FB107DA333}"/>
    <cellStyle name="SAPBEXstdData 3 2 4 2 4 2" xfId="28743" xr:uid="{0D7FD391-8AF8-469F-A08F-D6FC03A3BEFF}"/>
    <cellStyle name="SAPBEXstdData 3 2 4 2 5" xfId="22906" xr:uid="{1F68B11A-466C-4902-87AE-6D1FF4181EB4}"/>
    <cellStyle name="SAPBEXstdData 3 2 4 3" xfId="16747" xr:uid="{7CEE463D-DB05-491D-A574-FC0D368D637B}"/>
    <cellStyle name="SAPBEXstdData 3 2 4 3 2" xfId="24659" xr:uid="{958EA09E-2403-4D9B-84A6-7DE6FFB7E38C}"/>
    <cellStyle name="SAPBEXstdData 3 2 4 4" xfId="17078" xr:uid="{F18E2FDF-C72B-4703-9BE5-910FF7CCB13B}"/>
    <cellStyle name="SAPBEXstdData 3 2 4 4 2" xfId="24990" xr:uid="{F7B94149-0D38-4222-8CAB-40BE2845ACE7}"/>
    <cellStyle name="SAPBEXstdData 3 2 4 5" xfId="15600" xr:uid="{124926AB-1D3C-4DD1-8797-B552D043EB00}"/>
    <cellStyle name="SAPBEXstdData 3 2 4 5 2" xfId="23515" xr:uid="{52024056-D23F-45BF-9C07-7D1361DCFBBE}"/>
    <cellStyle name="SAPBEXstdData 3 2 4 6" xfId="21860" xr:uid="{C0297AEB-D286-4017-B852-58E0FB769B8C}"/>
    <cellStyle name="SAPBEXstdData 3 2 5" xfId="5703" xr:uid="{6E97F598-CE67-4076-9DFE-58BDF9AA9D46}"/>
    <cellStyle name="SAPBEXstdData 3 2 5 2" xfId="13545" xr:uid="{C9AFBA04-1216-411B-BD9F-7E39DB6624A4}"/>
    <cellStyle name="SAPBEXstdData 3 2 5 2 2" xfId="19320" xr:uid="{F1E574FB-30C2-42C6-A07B-CFD08BAB86FF}"/>
    <cellStyle name="SAPBEXstdData 3 2 5 2 2 2" xfId="27218" xr:uid="{02A4683D-09DD-4862-8192-8F5606A23DA0}"/>
    <cellStyle name="SAPBEXstdData 3 2 5 2 3" xfId="20169" xr:uid="{B9A08F92-3E82-4A84-8B71-F02794160186}"/>
    <cellStyle name="SAPBEXstdData 3 2 5 2 3 2" xfId="28063" xr:uid="{B6986BEB-9BD5-4C7B-863A-367C20AA0505}"/>
    <cellStyle name="SAPBEXstdData 3 2 5 2 4" xfId="20901" xr:uid="{F1B7BED4-EBE5-47D6-B35F-20083B45A7F1}"/>
    <cellStyle name="SAPBEXstdData 3 2 5 2 4 2" xfId="28794" xr:uid="{5ACC19C4-EF3E-44F4-8F15-91980854645C}"/>
    <cellStyle name="SAPBEXstdData 3 2 5 2 5" xfId="22957" xr:uid="{4B2BDB40-2808-455F-8836-6BC3FC46F865}"/>
    <cellStyle name="SAPBEXstdData 3 2 5 3" xfId="16798" xr:uid="{FC027BC2-4E35-4752-8172-3F6CDE5A802C}"/>
    <cellStyle name="SAPBEXstdData 3 2 5 3 2" xfId="24710" xr:uid="{D08DA8AE-32FD-4858-8E6D-AB897CB23A70}"/>
    <cellStyle name="SAPBEXstdData 3 2 5 4" xfId="17639" xr:uid="{D8C732F7-07D7-410F-93CE-D8C5F81EAB92}"/>
    <cellStyle name="SAPBEXstdData 3 2 5 4 2" xfId="25541" xr:uid="{D3B536A3-B892-446F-BD74-0C3FC1443332}"/>
    <cellStyle name="SAPBEXstdData 3 2 5 5" xfId="16310" xr:uid="{27707BD1-8897-4F48-B539-3C36C02A56C6}"/>
    <cellStyle name="SAPBEXstdData 3 2 5 5 2" xfId="24222" xr:uid="{5AB57AD0-BF74-4D14-BB51-39D2C740C175}"/>
    <cellStyle name="SAPBEXstdData 3 2 5 6" xfId="21911" xr:uid="{635636CE-1C7F-431A-B38C-C40418999213}"/>
    <cellStyle name="SAPBEXstdData 3 2 6" xfId="5756" xr:uid="{EDC1B920-EA31-4447-8F1A-4CB73ECC119A}"/>
    <cellStyle name="SAPBEXstdData 3 2 6 2" xfId="13598" xr:uid="{5276AB3C-AD0C-4744-9953-A3970BCD2A9D}"/>
    <cellStyle name="SAPBEXstdData 3 2 6 2 2" xfId="19373" xr:uid="{AE006F31-6572-4D01-A6BC-9B6A3ACAB28A}"/>
    <cellStyle name="SAPBEXstdData 3 2 6 2 2 2" xfId="27271" xr:uid="{89DA849F-A492-41D6-94C5-DC09206215BB}"/>
    <cellStyle name="SAPBEXstdData 3 2 6 2 3" xfId="20222" xr:uid="{0466D3BD-DFA0-4AA9-908A-06D3E7969BA5}"/>
    <cellStyle name="SAPBEXstdData 3 2 6 2 3 2" xfId="28116" xr:uid="{596B671A-AFC0-44F5-A604-920DD7C8751C}"/>
    <cellStyle name="SAPBEXstdData 3 2 6 2 4" xfId="20954" xr:uid="{1CFD9834-AFEC-40E0-8777-0BC63ECAB57D}"/>
    <cellStyle name="SAPBEXstdData 3 2 6 2 4 2" xfId="28847" xr:uid="{DE417E1B-05F8-4A15-BE99-256A1F7D7396}"/>
    <cellStyle name="SAPBEXstdData 3 2 6 2 5" xfId="23010" xr:uid="{76AA1A77-F261-4C47-A01D-F29945629517}"/>
    <cellStyle name="SAPBEXstdData 3 2 6 3" xfId="16851" xr:uid="{AE02FED0-6FF7-4400-9CC9-4664A9DE482B}"/>
    <cellStyle name="SAPBEXstdData 3 2 6 3 2" xfId="24763" xr:uid="{BB046895-38D8-439A-9E9A-C33C8C170BD6}"/>
    <cellStyle name="SAPBEXstdData 3 2 6 4" xfId="19454" xr:uid="{EE8BAB77-1B84-4968-938C-0DB0A37BF0E8}"/>
    <cellStyle name="SAPBEXstdData 3 2 6 4 2" xfId="27350" xr:uid="{8CBBEC2F-5483-4101-AA99-77E8483A92E5}"/>
    <cellStyle name="SAPBEXstdData 3 2 6 5" xfId="17996" xr:uid="{3107BDF5-CDB9-433E-AAA1-B601408E1667}"/>
    <cellStyle name="SAPBEXstdData 3 2 6 5 2" xfId="25896" xr:uid="{05C8F0FB-B409-4DE7-A7CF-5232B15509F0}"/>
    <cellStyle name="SAPBEXstdData 3 2 6 6" xfId="21964" xr:uid="{B7DDADBD-C420-4C6E-994E-13A1AD7B7EC2}"/>
    <cellStyle name="SAPBEXstdData 3 2 7" xfId="13159" xr:uid="{99FC65C5-3C0E-41DB-B9BE-0DEE5BE86448}"/>
    <cellStyle name="SAPBEXstdData 3 2 7 2" xfId="18965" xr:uid="{46A89501-FEA3-467B-8DB6-FD973E2389E3}"/>
    <cellStyle name="SAPBEXstdData 3 2 7 2 2" xfId="26863" xr:uid="{2CBC83F6-5120-4B65-B9E2-E4348434CA72}"/>
    <cellStyle name="SAPBEXstdData 3 2 7 3" xfId="18656" xr:uid="{A73BA583-1FB9-4511-9744-8A8FC8B43627}"/>
    <cellStyle name="SAPBEXstdData 3 2 7 3 2" xfId="26554" xr:uid="{D0A81E62-2B2A-4525-B749-397C2E868F83}"/>
    <cellStyle name="SAPBEXstdData 3 2 7 4" xfId="18310" xr:uid="{88C925AA-B514-4785-8B10-642836894F31}"/>
    <cellStyle name="SAPBEXstdData 3 2 7 4 2" xfId="26209" xr:uid="{19531D96-169C-4683-9A0A-8F5CD0FE957F}"/>
    <cellStyle name="SAPBEXstdData 3 2 7 5" xfId="22607" xr:uid="{4FA1D834-2F89-46B2-BED0-D75A7039B7F1}"/>
    <cellStyle name="SAPBEXstdData 3 2 8" xfId="16437" xr:uid="{4F76445A-AE29-4DF9-92B1-670A91F25203}"/>
    <cellStyle name="SAPBEXstdData 3 2 8 2" xfId="24349" xr:uid="{33B1337B-D8FD-404D-B9A5-1D856210E900}"/>
    <cellStyle name="SAPBEXstdData 3 2 9" xfId="18442" xr:uid="{217B91BE-2732-453C-8A21-AD4F06BD81D2}"/>
    <cellStyle name="SAPBEXstdData 3 2 9 2" xfId="26340" xr:uid="{CF1301EF-BC73-44CB-AB1A-E4D8D6D37AD6}"/>
    <cellStyle name="SAPBEXstdData 3 3" xfId="4652" xr:uid="{1D5331A7-7B1D-4CFA-B304-33299528521C}"/>
    <cellStyle name="SAPBEXstdData 3 3 2" xfId="12696" xr:uid="{EF50C3A0-C961-48CC-BC06-A10CB1B7EAB8}"/>
    <cellStyle name="SAPBEXstdData 3 3 2 2" xfId="18803" xr:uid="{3281DAE9-0CEC-48C1-899A-C9AAAAC3B2A5}"/>
    <cellStyle name="SAPBEXstdData 3 3 2 2 2" xfId="26701" xr:uid="{3D1C34B0-F369-4C84-BB80-A2C4476939AD}"/>
    <cellStyle name="SAPBEXstdData 3 3 2 3" xfId="16002" xr:uid="{4627D23C-4DEF-497B-BBFE-FC901059384F}"/>
    <cellStyle name="SAPBEXstdData 3 3 2 3 2" xfId="23915" xr:uid="{63EF349E-7C18-4000-9B8A-2F941D7D55D0}"/>
    <cellStyle name="SAPBEXstdData 3 3 2 4" xfId="17402" xr:uid="{E678B724-EFB0-459D-9DEE-CB41EA3CE3BF}"/>
    <cellStyle name="SAPBEXstdData 3 3 2 4 2" xfId="25312" xr:uid="{19851552-5176-48DF-AAE9-74AFC9B2C248}"/>
    <cellStyle name="SAPBEXstdData 3 3 2 5" xfId="22542" xr:uid="{765E4ABA-D863-4303-A7DF-340AE9BE9ED8}"/>
    <cellStyle name="SAPBEXstdData 3 3 3" xfId="15614" xr:uid="{4BB2F702-918F-45CB-B0F1-A9851D25E8C3}"/>
    <cellStyle name="SAPBEXstdData 3 3 3 2" xfId="23529" xr:uid="{09A1F93D-C8C8-4BFE-A087-40E16BD886A3}"/>
    <cellStyle name="SAPBEXstdData 3 3 4" xfId="21489" xr:uid="{6E3AC936-3F3E-4574-B9BA-05FCEA9E2803}"/>
    <cellStyle name="SAPBEXstdData 3 4" xfId="10878" xr:uid="{6A94FB50-1B23-477A-840B-225544298219}"/>
    <cellStyle name="SAPBEXstdData 3 4 2" xfId="18100" xr:uid="{EE1E6CBE-BE13-4B83-AD5B-A050B19F7EDF}"/>
    <cellStyle name="SAPBEXstdData 3 4 2 2" xfId="25999" xr:uid="{35CA1001-B4A8-413E-BB7B-B77CEB82DAEF}"/>
    <cellStyle name="SAPBEXstdData 3 4 3" xfId="16094" xr:uid="{5966937D-29AA-4AA9-8256-E8C43613DC34}"/>
    <cellStyle name="SAPBEXstdData 3 4 3 2" xfId="24006" xr:uid="{0132528C-8129-4E9E-B0F7-EFB88D97F587}"/>
    <cellStyle name="SAPBEXstdData 3 4 4" xfId="15437" xr:uid="{2DBE7992-D39D-4220-81B3-C460E272DB3F}"/>
    <cellStyle name="SAPBEXstdData 3 4 4 2" xfId="23358" xr:uid="{BC2837C5-DDB4-4ED1-B03E-EAE517FB3D95}"/>
    <cellStyle name="SAPBEXstdData 3 4 5" xfId="22210" xr:uid="{445B1D39-584F-4474-AFD9-A94F67E0CDD5}"/>
    <cellStyle name="SAPBEXstdData 3 5" xfId="19764" xr:uid="{4E1FA4BB-BAD5-4D2F-AB7F-EDD0D08402EC}"/>
    <cellStyle name="SAPBEXstdData 3 5 2" xfId="27659" xr:uid="{6A0DEDF3-0A8B-4AC4-A269-68C6E8C07A96}"/>
    <cellStyle name="SAPBEXstdData 3 6" xfId="17259" xr:uid="{C5DF6B77-51C1-4025-B51E-2F1B00A880CC}"/>
    <cellStyle name="SAPBEXstdData 3 6 2" xfId="25170" xr:uid="{4AE9EB39-F7CF-4768-81B8-39E2CFB36E83}"/>
    <cellStyle name="SAPBEXstdData 3 7" xfId="21295" xr:uid="{FE374A93-A5F4-4855-AF85-AAE7B24966B5}"/>
    <cellStyle name="SAPBEXstdData 4" xfId="3028" xr:uid="{43664E9B-43AA-4176-8F38-675C8D433CE6}"/>
    <cellStyle name="SAPBEXstdData 4 10" xfId="18251" xr:uid="{A1319999-F777-4521-9FCB-C144BE3934F3}"/>
    <cellStyle name="SAPBEXstdData 4 10 2" xfId="26150" xr:uid="{667C7170-18B2-40F2-94CF-08CAB28B2221}"/>
    <cellStyle name="SAPBEXstdData 4 11" xfId="20487" xr:uid="{CF0EBCBB-0AF7-43EC-8502-B189E5F730C0}"/>
    <cellStyle name="SAPBEXstdData 4 11 2" xfId="28380" xr:uid="{331347DD-5D8C-4D21-9AA2-95A6A2226212}"/>
    <cellStyle name="SAPBEXstdData 4 12" xfId="21375" xr:uid="{74C0581B-53D2-4D59-984D-8D03A895B857}"/>
    <cellStyle name="SAPBEXstdData 4 2" xfId="5308" xr:uid="{223A5D31-05A0-4591-A665-35C72A8584FC}"/>
    <cellStyle name="SAPBEXstdData 4 2 2" xfId="13160" xr:uid="{3854E733-E283-4742-A188-7D937D0A1B90}"/>
    <cellStyle name="SAPBEXstdData 4 2 2 2" xfId="18966" xr:uid="{8E846E34-0607-463D-8240-AAD8DB370335}"/>
    <cellStyle name="SAPBEXstdData 4 2 2 2 2" xfId="26864" xr:uid="{24B4ECFF-6845-488B-A265-C624F67369B8}"/>
    <cellStyle name="SAPBEXstdData 4 2 2 3" xfId="15996" xr:uid="{B3874B0A-26C4-47FB-BDD8-3814028F7111}"/>
    <cellStyle name="SAPBEXstdData 4 2 2 3 2" xfId="23909" xr:uid="{CF7E4C52-D3F8-4C41-AB3D-2D2A53348FC3}"/>
    <cellStyle name="SAPBEXstdData 4 2 2 4" xfId="17109" xr:uid="{A31E8365-5874-4D1C-9C2F-C130BA5BE20D}"/>
    <cellStyle name="SAPBEXstdData 4 2 2 4 2" xfId="25021" xr:uid="{BDCE3894-91F4-4E4D-B395-C79CE5FBC1E7}"/>
    <cellStyle name="SAPBEXstdData 4 2 2 5" xfId="22608" xr:uid="{B74C44E8-2289-4F7B-B5D6-160374873902}"/>
    <cellStyle name="SAPBEXstdData 4 2 3" xfId="16438" xr:uid="{B44EE04E-C0C0-4ACA-8003-03B42F6FCF34}"/>
    <cellStyle name="SAPBEXstdData 4 2 3 2" xfId="24350" xr:uid="{1B0F2C5F-8086-4EE2-900D-AD77714F3D04}"/>
    <cellStyle name="SAPBEXstdData 4 2 4" xfId="18041" xr:uid="{956442C9-6365-4E39-81FA-5B11C25FAD7C}"/>
    <cellStyle name="SAPBEXstdData 4 2 4 2" xfId="25941" xr:uid="{97779BBB-A2B4-40BA-B7CE-C4A77B6EA9D8}"/>
    <cellStyle name="SAPBEXstdData 4 2 5" xfId="20569" xr:uid="{3620D9D6-1CE5-4260-B97D-DD392CB211C6}"/>
    <cellStyle name="SAPBEXstdData 4 2 5 2" xfId="28462" xr:uid="{D5B4A733-12A0-4BDA-946A-290B3B84DAF5}"/>
    <cellStyle name="SAPBEXstdData 4 2 6" xfId="21560" xr:uid="{F065AB94-75AF-4C25-A685-26ADF563A900}"/>
    <cellStyle name="SAPBEXstdData 4 3" xfId="5546" xr:uid="{35D7F93A-839D-4596-9D58-A9E98F907476}"/>
    <cellStyle name="SAPBEXstdData 4 3 2" xfId="13388" xr:uid="{C49D23F2-2998-41DD-9F16-B8CEFAB48B76}"/>
    <cellStyle name="SAPBEXstdData 4 3 2 2" xfId="19163" xr:uid="{625B6822-144F-4B59-B6C4-60C0B86F856B}"/>
    <cellStyle name="SAPBEXstdData 4 3 2 2 2" xfId="27061" xr:uid="{BB8AF73C-2C1D-4836-BCD5-093D8CE6049A}"/>
    <cellStyle name="SAPBEXstdData 4 3 2 3" xfId="20012" xr:uid="{56945D88-B9B3-47AD-B286-32022C2E6A62}"/>
    <cellStyle name="SAPBEXstdData 4 3 2 3 2" xfId="27906" xr:uid="{1F28B1CA-B9B4-44A3-8E93-3EE7BE328F79}"/>
    <cellStyle name="SAPBEXstdData 4 3 2 4" xfId="20744" xr:uid="{CC471EEA-A6FE-4FE6-91EB-9DC21FAF4C75}"/>
    <cellStyle name="SAPBEXstdData 4 3 2 4 2" xfId="28637" xr:uid="{B3736A55-F225-48DF-B666-A545247830C5}"/>
    <cellStyle name="SAPBEXstdData 4 3 2 5" xfId="22800" xr:uid="{F8E16342-2BF8-43B7-BFD0-A129BD38B18F}"/>
    <cellStyle name="SAPBEXstdData 4 3 3" xfId="16641" xr:uid="{C0561293-9300-497A-83E5-4C052140BB03}"/>
    <cellStyle name="SAPBEXstdData 4 3 3 2" xfId="24553" xr:uid="{BEE09BDC-44B6-4381-8426-481D617A93C1}"/>
    <cellStyle name="SAPBEXstdData 4 3 4" xfId="18433" xr:uid="{20B3D92C-FFEC-49C9-B765-26908D9B64DA}"/>
    <cellStyle name="SAPBEXstdData 4 3 4 2" xfId="26331" xr:uid="{29D7650B-B031-4107-B084-BDFAC6FA60FB}"/>
    <cellStyle name="SAPBEXstdData 4 3 5" xfId="16373" xr:uid="{60928D9A-0F97-45C0-8847-578AF5CC9BE7}"/>
    <cellStyle name="SAPBEXstdData 4 3 5 2" xfId="24285" xr:uid="{C0F18D59-5E48-4A65-9E85-A7648B636453}"/>
    <cellStyle name="SAPBEXstdData 4 3 6" xfId="21754" xr:uid="{415AE7D3-9EA7-4A2A-BF58-D5A0677761CF}"/>
    <cellStyle name="SAPBEXstdData 4 4" xfId="5603" xr:uid="{CFBB49E6-3D87-4D9C-95FB-76D0E511530D}"/>
    <cellStyle name="SAPBEXstdData 4 4 2" xfId="13445" xr:uid="{9F740964-A30C-4C94-9BD9-B082CB2F0705}"/>
    <cellStyle name="SAPBEXstdData 4 4 2 2" xfId="19220" xr:uid="{8AB9EB0C-11D6-4891-AE32-FB210C290616}"/>
    <cellStyle name="SAPBEXstdData 4 4 2 2 2" xfId="27118" xr:uid="{C2F47EAC-9408-452F-A670-D8F6BD378993}"/>
    <cellStyle name="SAPBEXstdData 4 4 2 3" xfId="20069" xr:uid="{70F8C315-B61D-480A-B060-D3C30F046D43}"/>
    <cellStyle name="SAPBEXstdData 4 4 2 3 2" xfId="27963" xr:uid="{29BD5541-97E1-43B4-B4E6-D94594C4DB2A}"/>
    <cellStyle name="SAPBEXstdData 4 4 2 4" xfId="20801" xr:uid="{96CE99AE-78C1-4CE4-88F2-FB0EC9421855}"/>
    <cellStyle name="SAPBEXstdData 4 4 2 4 2" xfId="28694" xr:uid="{06A86929-82D9-426A-A032-EA93AE1034D6}"/>
    <cellStyle name="SAPBEXstdData 4 4 2 5" xfId="22857" xr:uid="{7043CC99-8D2D-47B2-9FE4-E14A9BDF5456}"/>
    <cellStyle name="SAPBEXstdData 4 4 3" xfId="16698" xr:uid="{B534427B-0C85-4429-8EFC-E2A008766731}"/>
    <cellStyle name="SAPBEXstdData 4 4 3 2" xfId="24610" xr:uid="{6F3C5277-7016-4039-9932-6A8E7F66DF05}"/>
    <cellStyle name="SAPBEXstdData 4 4 4" xfId="18430" xr:uid="{5661D610-8D4A-4291-883B-4C4AA23BAEAB}"/>
    <cellStyle name="SAPBEXstdData 4 4 4 2" xfId="26328" xr:uid="{3876E0AF-3423-4AE9-A4A8-3A8410020DA9}"/>
    <cellStyle name="SAPBEXstdData 4 4 5" xfId="19696" xr:uid="{7D358F22-B53F-4D89-AF32-5461CA08C865}"/>
    <cellStyle name="SAPBEXstdData 4 4 5 2" xfId="27591" xr:uid="{5E5302CC-2BED-4432-8CCD-C82BFE0DD8E1}"/>
    <cellStyle name="SAPBEXstdData 4 4 6" xfId="21811" xr:uid="{FA225496-C257-400D-ACD2-2082B717E421}"/>
    <cellStyle name="SAPBEXstdData 4 5" xfId="5653" xr:uid="{80B031DC-8D99-4707-9E2C-12B04C52933A}"/>
    <cellStyle name="SAPBEXstdData 4 5 2" xfId="13495" xr:uid="{FAD69B99-D5D3-4BAF-BA9A-D9D2ADB1E6A3}"/>
    <cellStyle name="SAPBEXstdData 4 5 2 2" xfId="19270" xr:uid="{86F33628-1C89-4DB7-BCEF-7CF2C3A25DAE}"/>
    <cellStyle name="SAPBEXstdData 4 5 2 2 2" xfId="27168" xr:uid="{E30EA6AF-0035-4893-AD88-F182B2EF28B6}"/>
    <cellStyle name="SAPBEXstdData 4 5 2 3" xfId="20119" xr:uid="{5CD7E60A-5AF7-49A6-B773-C6CC9B13BBFE}"/>
    <cellStyle name="SAPBEXstdData 4 5 2 3 2" xfId="28013" xr:uid="{1AF4106B-6264-4443-A36F-3FBD888972B1}"/>
    <cellStyle name="SAPBEXstdData 4 5 2 4" xfId="20851" xr:uid="{11B104DD-4A67-4A2D-8022-E3007FBFF395}"/>
    <cellStyle name="SAPBEXstdData 4 5 2 4 2" xfId="28744" xr:uid="{B065FF24-08D4-4629-9192-66B53849404E}"/>
    <cellStyle name="SAPBEXstdData 4 5 2 5" xfId="22907" xr:uid="{9AD1309B-5255-42FB-8EED-94A3972F7030}"/>
    <cellStyle name="SAPBEXstdData 4 5 3" xfId="16748" xr:uid="{7FB6A223-9BBB-46A8-AE23-A68C9DFE70A3}"/>
    <cellStyle name="SAPBEXstdData 4 5 3 2" xfId="24660" xr:uid="{EDB92B5F-9235-4C8C-83F6-8B54E6D4CB96}"/>
    <cellStyle name="SAPBEXstdData 4 5 4" xfId="15938" xr:uid="{12ACC494-5784-49B8-AA43-00E27E77C2CB}"/>
    <cellStyle name="SAPBEXstdData 4 5 4 2" xfId="23852" xr:uid="{13D8801C-AB54-4424-8A14-4D77981BFF41}"/>
    <cellStyle name="SAPBEXstdData 4 5 5" xfId="15632" xr:uid="{4F2C938F-76AC-44C5-A4F5-2FB0265CD1A2}"/>
    <cellStyle name="SAPBEXstdData 4 5 5 2" xfId="23547" xr:uid="{7C298B7A-2F9F-43F1-A9DB-459E80B994F6}"/>
    <cellStyle name="SAPBEXstdData 4 5 6" xfId="21861" xr:uid="{B2A04315-A2A4-48D4-8DD0-0058365C51A1}"/>
    <cellStyle name="SAPBEXstdData 4 6" xfId="5704" xr:uid="{96253BEB-DFA6-4BFE-9775-6939383AD71D}"/>
    <cellStyle name="SAPBEXstdData 4 6 2" xfId="13546" xr:uid="{750F7719-9D5E-449F-80D1-66BBEFFCFF12}"/>
    <cellStyle name="SAPBEXstdData 4 6 2 2" xfId="19321" xr:uid="{431E7F21-C8E1-4204-B958-5D821EDCD53E}"/>
    <cellStyle name="SAPBEXstdData 4 6 2 2 2" xfId="27219" xr:uid="{D41CB4E7-42AD-4633-B160-A7EA7E784280}"/>
    <cellStyle name="SAPBEXstdData 4 6 2 3" xfId="20170" xr:uid="{EC77DF45-296D-47E2-9F44-3696DCC47E98}"/>
    <cellStyle name="SAPBEXstdData 4 6 2 3 2" xfId="28064" xr:uid="{1CF3F309-89FB-424D-A91F-A644E861EE1C}"/>
    <cellStyle name="SAPBEXstdData 4 6 2 4" xfId="20902" xr:uid="{BE104EB9-9160-40A5-9BB7-11DEBF2C4EBD}"/>
    <cellStyle name="SAPBEXstdData 4 6 2 4 2" xfId="28795" xr:uid="{9BDD4ECA-8EB3-4D46-9F2F-ECE246DE1B0E}"/>
    <cellStyle name="SAPBEXstdData 4 6 2 5" xfId="22958" xr:uid="{5F27E99F-7381-4823-B559-685DF4FCA5DE}"/>
    <cellStyle name="SAPBEXstdData 4 6 3" xfId="16799" xr:uid="{1825499E-DA7A-4218-AE03-49F8F673D657}"/>
    <cellStyle name="SAPBEXstdData 4 6 3 2" xfId="24711" xr:uid="{27B5B217-1BFC-425B-9820-4EA4D92F33D3}"/>
    <cellStyle name="SAPBEXstdData 4 6 4" xfId="17080" xr:uid="{575521EE-7303-4B0C-8189-F48966E4E061}"/>
    <cellStyle name="SAPBEXstdData 4 6 4 2" xfId="24992" xr:uid="{5371E4DB-FCB5-4BAA-AA9D-59B5E44E736F}"/>
    <cellStyle name="SAPBEXstdData 4 6 5" xfId="15548" xr:uid="{596FC54F-0D00-4F31-89E2-C9E5544BE8D5}"/>
    <cellStyle name="SAPBEXstdData 4 6 5 2" xfId="23466" xr:uid="{820955F4-0BC9-4D8E-844B-E90F2D3E0074}"/>
    <cellStyle name="SAPBEXstdData 4 6 6" xfId="21912" xr:uid="{D945EDA6-E0B1-41E6-958C-21876E65B51B}"/>
    <cellStyle name="SAPBEXstdData 4 7" xfId="5757" xr:uid="{C9AFECFD-2737-4974-B133-634CEC5E1F05}"/>
    <cellStyle name="SAPBEXstdData 4 7 2" xfId="13599" xr:uid="{989EE5DC-2E60-42FF-8982-C43641926401}"/>
    <cellStyle name="SAPBEXstdData 4 7 2 2" xfId="19374" xr:uid="{5C5C7977-4BD3-4858-8CAF-34D495C8127B}"/>
    <cellStyle name="SAPBEXstdData 4 7 2 2 2" xfId="27272" xr:uid="{655A134B-4C11-44AC-B8B3-D46A15F9D5ED}"/>
    <cellStyle name="SAPBEXstdData 4 7 2 3" xfId="20223" xr:uid="{0C3E5EEA-C820-4188-9C04-53AFB108283C}"/>
    <cellStyle name="SAPBEXstdData 4 7 2 3 2" xfId="28117" xr:uid="{60B97857-6CCE-4812-9323-40146294CE39}"/>
    <cellStyle name="SAPBEXstdData 4 7 2 4" xfId="20955" xr:uid="{F7F3BC5A-38C5-4EBE-B908-B499490D702B}"/>
    <cellStyle name="SAPBEXstdData 4 7 2 4 2" xfId="28848" xr:uid="{7EC89DC6-6560-4691-9BC1-132E9C1B2598}"/>
    <cellStyle name="SAPBEXstdData 4 7 2 5" xfId="23011" xr:uid="{CDEB3F5D-1790-47B8-884E-0E59049C91A3}"/>
    <cellStyle name="SAPBEXstdData 4 7 3" xfId="16852" xr:uid="{86E13F95-C87E-41C4-833B-CD2364F2E4B0}"/>
    <cellStyle name="SAPBEXstdData 4 7 3 2" xfId="24764" xr:uid="{331FBF28-BA70-49E9-93EF-0FB40BC6F49F}"/>
    <cellStyle name="SAPBEXstdData 4 7 4" xfId="17075" xr:uid="{EF81753F-7CF2-4B5B-9D88-C85A6F34AF30}"/>
    <cellStyle name="SAPBEXstdData 4 7 4 2" xfId="24987" xr:uid="{22BF2F54-16CB-4BA4-A5C9-5EA4A2406294}"/>
    <cellStyle name="SAPBEXstdData 4 7 5" xfId="15470" xr:uid="{61EC4783-0481-42A3-87DD-61AA1D7A9B2F}"/>
    <cellStyle name="SAPBEXstdData 4 7 5 2" xfId="23388" xr:uid="{9F87D2EB-2693-4EDD-899C-4C1F4AF6BC92}"/>
    <cellStyle name="SAPBEXstdData 4 7 6" xfId="21965" xr:uid="{B68F9D35-3A94-4644-B424-2BCB20267DC0}"/>
    <cellStyle name="SAPBEXstdData 4 8" xfId="12188" xr:uid="{09EF5BB5-D84C-4A08-A06D-37C9BE58CA10}"/>
    <cellStyle name="SAPBEXstdData 4 8 2" xfId="18579" xr:uid="{82BB982D-5A54-4AE6-91C9-5AF20159D3CE}"/>
    <cellStyle name="SAPBEXstdData 4 8 2 2" xfId="26477" xr:uid="{1E8CE1AE-1102-404F-9FAA-761571CC4F6C}"/>
    <cellStyle name="SAPBEXstdData 4 8 3" xfId="19424" xr:uid="{386CBF8D-3A64-4F71-9468-53BDDC980800}"/>
    <cellStyle name="SAPBEXstdData 4 8 3 2" xfId="27321" xr:uid="{C55CA4A3-6849-4E9B-84DB-3B8E24994D47}"/>
    <cellStyle name="SAPBEXstdData 4 8 4" xfId="15258" xr:uid="{DA96CB42-BACA-456A-B8AF-9C731B674524}"/>
    <cellStyle name="SAPBEXstdData 4 8 4 2" xfId="23180" xr:uid="{766384EA-9A95-4507-9BDD-CC6677D5BEA2}"/>
    <cellStyle name="SAPBEXstdData 4 8 5" xfId="22432" xr:uid="{2C759F06-2ABA-401A-B76E-2AAAFE7241EF}"/>
    <cellStyle name="SAPBEXstdData 4 9" xfId="15896" xr:uid="{3F03F068-9F2B-48AE-B3C0-3C406EBFC266}"/>
    <cellStyle name="SAPBEXstdData 4 9 2" xfId="23810" xr:uid="{6ADA7522-B371-47C6-815A-02D0BC625A9F}"/>
    <cellStyle name="SAPBEXstdData 5" xfId="2672" xr:uid="{1441502F-52D6-4C0C-BB32-C8735DDAA3C9}"/>
    <cellStyle name="SAPBEXstdData 5 2" xfId="11853" xr:uid="{0006CA35-B99E-4D1B-9647-A4E05F3F0BB4}"/>
    <cellStyle name="SAPBEXstdData 5 2 2" xfId="18406" xr:uid="{6BFDBC0B-FCB3-41D9-9A1B-947E24693537}"/>
    <cellStyle name="SAPBEXstdData 5 2 2 2" xfId="26304" xr:uid="{A761C125-4CB1-4BE2-BAE5-8EAF8F26DD1D}"/>
    <cellStyle name="SAPBEXstdData 5 2 3" xfId="16934" xr:uid="{81310A8D-21D7-4919-B0F9-44B119CDFACC}"/>
    <cellStyle name="SAPBEXstdData 5 2 3 2" xfId="24846" xr:uid="{91FDB9AC-C723-4F03-859A-20952179AEAB}"/>
    <cellStyle name="SAPBEXstdData 5 2 4" xfId="19727" xr:uid="{E2CD8831-EAD1-4543-9823-A634C8F9897D}"/>
    <cellStyle name="SAPBEXstdData 5 2 4 2" xfId="27622" xr:uid="{8A95E56E-2D6B-4524-BF46-8BEAEE4BF1B8}"/>
    <cellStyle name="SAPBEXstdData 5 2 5" xfId="22323" xr:uid="{F2A7496F-5A47-4C88-871E-E20292B0E7FA}"/>
    <cellStyle name="SAPBEXstdData 5 3" xfId="15727" xr:uid="{3575BB3E-88D3-4ED8-BAB6-B0C7330BE074}"/>
    <cellStyle name="SAPBEXstdData 5 3 2" xfId="23641" xr:uid="{B2C55EA0-AE90-45E2-AA90-F8B8C9964EFE}"/>
    <cellStyle name="SAPBEXstdData 5 4" xfId="16258" xr:uid="{E3221202-E8B9-4A66-8AC1-34700B73DED9}"/>
    <cellStyle name="SAPBEXstdData 5 4 2" xfId="24170" xr:uid="{0B333840-7BFC-46B6-AB29-DE9893B97211}"/>
    <cellStyle name="SAPBEXstdData 5 5" xfId="19707" xr:uid="{4F5A96FA-167C-474E-BA9B-FDDD0682B3AE}"/>
    <cellStyle name="SAPBEXstdData 5 5 2" xfId="27602" xr:uid="{32210E2D-7AD4-4615-8236-C6CE2EDE146C}"/>
    <cellStyle name="SAPBEXstdData 5 6" xfId="21246" xr:uid="{55EC938A-E4C1-4423-8591-ECCE4E1E156F}"/>
    <cellStyle name="SAPBEXstdData 6" xfId="2946" xr:uid="{CBBB0C30-6AE2-437A-847D-F87BC08069E4}"/>
    <cellStyle name="SAPBEXstdData 6 2" xfId="12109" xr:uid="{4E994316-4A41-493C-9FD8-2954FA814976}"/>
    <cellStyle name="SAPBEXstdData 6 2 2" xfId="18512" xr:uid="{EB5966CC-D3FD-4B9A-9061-790E3667B87F}"/>
    <cellStyle name="SAPBEXstdData 6 2 2 2" xfId="26410" xr:uid="{3F7E0FFB-A3F4-406D-8FBD-0DDF4715F18A}"/>
    <cellStyle name="SAPBEXstdData 6 2 3" xfId="17864" xr:uid="{955243F1-A358-49EB-8DD4-5736A74DE960}"/>
    <cellStyle name="SAPBEXstdData 6 2 3 2" xfId="25765" xr:uid="{CB4A2983-A07C-413B-BA69-0AD2AFB989A8}"/>
    <cellStyle name="SAPBEXstdData 6 2 4" xfId="16974" xr:uid="{BF35C007-9575-42C9-8793-C19BC4577367}"/>
    <cellStyle name="SAPBEXstdData 6 2 4 2" xfId="24886" xr:uid="{3D9E0FC6-7DA2-4850-96F9-55BF8DE4F2E3}"/>
    <cellStyle name="SAPBEXstdData 6 2 5" xfId="22367" xr:uid="{CD70F18C-9B09-4F6D-8CB7-78FF7E6C25D1}"/>
    <cellStyle name="SAPBEXstdData 6 3" xfId="15830" xr:uid="{977426B6-824B-40F2-BF6D-8735DD87B3AC}"/>
    <cellStyle name="SAPBEXstdData 6 3 2" xfId="23744" xr:uid="{E4C77C90-B028-42A3-8566-60EAB6A10E68}"/>
    <cellStyle name="SAPBEXstdData 6 4" xfId="17270" xr:uid="{2FD728CD-BB1F-443C-B915-2EB7E13BDC73}"/>
    <cellStyle name="SAPBEXstdData 6 4 2" xfId="25181" xr:uid="{8A097761-128A-4327-B8D4-FAEDCD68864D}"/>
    <cellStyle name="SAPBEXstdData 6 5" xfId="15385" xr:uid="{D37F4209-CF62-40C1-89BB-4BB5D41CFF1E}"/>
    <cellStyle name="SAPBEXstdData 6 5 2" xfId="23307" xr:uid="{2E27187E-38F4-4CA5-BFCA-2BFD4EC60435}"/>
    <cellStyle name="SAPBEXstdData 6 6" xfId="21308" xr:uid="{BF5A4DF3-46BB-4CED-8D66-86ECC2FDBE02}"/>
    <cellStyle name="SAPBEXstdData 7" xfId="4650" xr:uid="{935AA18B-5408-4DB9-BBA7-482ABF8B423E}"/>
    <cellStyle name="SAPBEXstdData 7 2" xfId="12694" xr:uid="{EEF611EB-7165-4C41-978A-808E134C629B}"/>
    <cellStyle name="SAPBEXstdData 7 2 2" xfId="18801" xr:uid="{2E8F64E3-19D7-4A5A-8C0E-426867ECCEDA}"/>
    <cellStyle name="SAPBEXstdData 7 2 2 2" xfId="26699" xr:uid="{F2F426A7-E919-40C0-8B17-60AE363E314E}"/>
    <cellStyle name="SAPBEXstdData 7 2 3" xfId="16898" xr:uid="{2E2B8DC3-1FFB-4C3F-B50D-1EC5071F6C25}"/>
    <cellStyle name="SAPBEXstdData 7 2 3 2" xfId="24810" xr:uid="{E885AD57-97C7-4586-A172-E83BCDB31240}"/>
    <cellStyle name="SAPBEXstdData 7 2 4" xfId="19820" xr:uid="{7A6C93D2-8141-428B-AE4C-F8D36D53F12A}"/>
    <cellStyle name="SAPBEXstdData 7 2 4 2" xfId="27715" xr:uid="{020B4F0F-0712-43EC-B998-7528A9B6B46D}"/>
    <cellStyle name="SAPBEXstdData 7 2 5" xfId="22540" xr:uid="{74107283-7755-4E0B-A8A8-4DB20992E58F}"/>
    <cellStyle name="SAPBEXstdData 7 3" xfId="18898" xr:uid="{A960EBA9-CB32-4F2C-8952-7B22F369BBBF}"/>
    <cellStyle name="SAPBEXstdData 7 3 2" xfId="26796" xr:uid="{A93C78EC-167C-46A8-AB71-73016E8D53A8}"/>
    <cellStyle name="SAPBEXstdData 7 4" xfId="21487" xr:uid="{F8A9DA2F-4A27-4046-A9E5-7FB9380D37B3}"/>
    <cellStyle name="SAPBEXstdData 8" xfId="8498" xr:uid="{78A3470E-6DDF-4E8A-80E2-C3D9409A4D85}"/>
    <cellStyle name="SAPBEXstdData 8 2" xfId="17523" xr:uid="{C2B0368C-DFB8-4CF3-9095-0C10928256EA}"/>
    <cellStyle name="SAPBEXstdData 8 2 2" xfId="25433" xr:uid="{315A8FE7-C1D8-4E94-BFAD-2D89E0CE3BF4}"/>
    <cellStyle name="SAPBEXstdData 8 3" xfId="15453" xr:uid="{98A62EDD-340A-4F08-8435-8AEA0D64338E}"/>
    <cellStyle name="SAPBEXstdData 8 3 2" xfId="23372" xr:uid="{4FBB7196-CC32-489E-BCB8-D179E5EB725A}"/>
    <cellStyle name="SAPBEXstdData 8 4" xfId="18856" xr:uid="{7EA928C1-809A-444F-AD26-9D95E59DE5E5}"/>
    <cellStyle name="SAPBEXstdData 8 4 2" xfId="26754" xr:uid="{BF667818-C0D7-45ED-8ACC-ABA4679DD6F1}"/>
    <cellStyle name="SAPBEXstdData 8 5" xfId="22114" xr:uid="{67D02A9A-AD32-4FF4-9C05-AC894840D92C}"/>
    <cellStyle name="SAPBEXstdData 9" xfId="21151" xr:uid="{61FB4478-5E13-4EAA-86AB-30E101C4EBC6}"/>
    <cellStyle name="SAPBEXstdItem" xfId="2077" xr:uid="{D7BFA5B3-AFA5-4287-B9C1-D1601CE5F428}"/>
    <cellStyle name="SAPBEXstdItem 10" xfId="10275" xr:uid="{46F21CDA-A66D-49F9-B68E-11239F818455}"/>
    <cellStyle name="SAPBEXstdItem 10 2" xfId="17920" xr:uid="{FCCCCDF3-AB1E-4048-953F-B1C99669CDCB}"/>
    <cellStyle name="SAPBEXstdItem 10 2 2" xfId="25821" xr:uid="{E1FD5627-071F-4EAC-A205-008E0488BD08}"/>
    <cellStyle name="SAPBEXstdItem 10 3" xfId="17012" xr:uid="{48E7A2F4-3F13-4804-B4E7-5BD016CE6A26}"/>
    <cellStyle name="SAPBEXstdItem 10 3 2" xfId="24924" xr:uid="{5890E124-3152-4CA4-B688-53C554231F97}"/>
    <cellStyle name="SAPBEXstdItem 10 4" xfId="15741" xr:uid="{77DB4833-A892-4D24-BBC0-DC5982F7C2D4}"/>
    <cellStyle name="SAPBEXstdItem 10 4 2" xfId="23655" xr:uid="{1B3A3AC5-33E2-4C44-AFCA-C8957E7402E3}"/>
    <cellStyle name="SAPBEXstdItem 10 5" xfId="22149" xr:uid="{70243670-1F26-484D-8664-4902BF89E224}"/>
    <cellStyle name="SAPBEXstdItem 11" xfId="14660" xr:uid="{6D01ADD6-FD1B-4934-BE3C-BBBD7B91B177}"/>
    <cellStyle name="SAPBEXstdItem 11 2" xfId="19784" xr:uid="{F4006C39-0ACB-4220-B2E0-75B9AD74D66B}"/>
    <cellStyle name="SAPBEXstdItem 11 2 2" xfId="27679" xr:uid="{EEE647DF-DF90-4A8C-B506-F09F916B2DDE}"/>
    <cellStyle name="SAPBEXstdItem 11 3" xfId="20507" xr:uid="{F9339EF8-2358-47B6-BAD6-9A957923EC52}"/>
    <cellStyle name="SAPBEXstdItem 11 3 2" xfId="28400" xr:uid="{61ED402F-448E-453E-804A-F70DFDDDE53F}"/>
    <cellStyle name="SAPBEXstdItem 11 4" xfId="21082" xr:uid="{1724EC69-9DEC-4430-98D9-B0F417F1179A}"/>
    <cellStyle name="SAPBEXstdItem 11 4 2" xfId="28975" xr:uid="{D9DD8B85-EFCA-4320-B694-D68B75CE7DFB}"/>
    <cellStyle name="SAPBEXstdItem 11 5" xfId="23138" xr:uid="{465E5602-ABC6-4E3B-B88A-0E1BE99E9C7F}"/>
    <cellStyle name="SAPBEXstdItem 12" xfId="21153" xr:uid="{1C5B2EDE-EB21-41E8-8B89-E6436E5E2B6D}"/>
    <cellStyle name="SAPBEXstdItem 2" xfId="2078" xr:uid="{D0AB4C76-441D-4A22-8CC5-0AA9FEFC9B1B}"/>
    <cellStyle name="SAPBEXstdItem 2 10" xfId="14661" xr:uid="{D3DF664A-ED62-40E0-8966-E5CE67C985E9}"/>
    <cellStyle name="SAPBEXstdItem 2 10 2" xfId="19785" xr:uid="{54B299DC-51FF-42C7-ACBB-4C852D7A7690}"/>
    <cellStyle name="SAPBEXstdItem 2 10 2 2" xfId="27680" xr:uid="{F0B42283-B5E2-4687-ACEB-CBE99E5A016D}"/>
    <cellStyle name="SAPBEXstdItem 2 10 3" xfId="20508" xr:uid="{75105BF6-1AD0-470D-9583-60EC90B383FB}"/>
    <cellStyle name="SAPBEXstdItem 2 10 3 2" xfId="28401" xr:uid="{91AAD58D-DC22-424D-AF9F-F7CE1E625DFF}"/>
    <cellStyle name="SAPBEXstdItem 2 10 4" xfId="21083" xr:uid="{F434D390-E721-4779-B6A9-B77CFC522C7E}"/>
    <cellStyle name="SAPBEXstdItem 2 10 4 2" xfId="28976" xr:uid="{F85BE58E-6CEA-41F9-BE96-9AD7A1FD3170}"/>
    <cellStyle name="SAPBEXstdItem 2 10 5" xfId="23139" xr:uid="{A2BF4231-4DF9-425F-8F1A-24B4E87725F8}"/>
    <cellStyle name="SAPBEXstdItem 2 11" xfId="21154" xr:uid="{C0A4D1ED-2450-4BE2-97CF-8667E3F0D1C3}"/>
    <cellStyle name="SAPBEXstdItem 2 2" xfId="2877" xr:uid="{DDFA99E5-7E37-4DE0-9B9D-71ABF65D08CC}"/>
    <cellStyle name="SAPBEXstdItem 2 2 10" xfId="12042" xr:uid="{E6B8DE60-DCCE-4CD7-9E7F-A8201AFEA519}"/>
    <cellStyle name="SAPBEXstdItem 2 2 10 2" xfId="18500" xr:uid="{D8CAEE52-5A0D-45BD-81C4-C3F96B03E0CA}"/>
    <cellStyle name="SAPBEXstdItem 2 2 10 2 2" xfId="26398" xr:uid="{1A68787F-3947-4DAE-917B-98A02B5B7205}"/>
    <cellStyle name="SAPBEXstdItem 2 2 10 3" xfId="17561" xr:uid="{EC6BE800-9397-4AB5-A240-E2A9AF4D2317}"/>
    <cellStyle name="SAPBEXstdItem 2 2 10 3 2" xfId="25464" xr:uid="{1A44CCE0-9C3F-44D5-A570-4DDBAC1A40BD}"/>
    <cellStyle name="SAPBEXstdItem 2 2 10 4" xfId="17714" xr:uid="{5AAF5AE9-D4C5-4016-B2D6-DA1B3CAC7E2C}"/>
    <cellStyle name="SAPBEXstdItem 2 2 10 4 2" xfId="25615" xr:uid="{D672893F-3E11-4660-87C2-9210990B5266}"/>
    <cellStyle name="SAPBEXstdItem 2 2 10 5" xfId="22359" xr:uid="{9D9EA50D-F912-4685-B44B-43588D801D60}"/>
    <cellStyle name="SAPBEXstdItem 2 2 11" xfId="15814" xr:uid="{EF366D31-41E1-4CC0-8221-B76A3581EB50}"/>
    <cellStyle name="SAPBEXstdItem 2 2 11 2" xfId="23728" xr:uid="{2AA354E2-F9EF-49B3-8C5F-5CDDF0D0EB4F}"/>
    <cellStyle name="SAPBEXstdItem 2 2 12" xfId="17591" xr:uid="{6BA167D3-61FA-476E-9617-BB5EE05ACF11}"/>
    <cellStyle name="SAPBEXstdItem 2 2 12 2" xfId="25493" xr:uid="{477F758E-5C6F-4BE9-A352-19B01D04634A}"/>
    <cellStyle name="SAPBEXstdItem 2 2 13" xfId="18109" xr:uid="{742B6451-51F2-4C2A-BE8F-961EF048DFDC}"/>
    <cellStyle name="SAPBEXstdItem 2 2 13 2" xfId="26008" xr:uid="{D91D96B7-5A16-4BC7-A9C3-69F3BBE636E2}"/>
    <cellStyle name="SAPBEXstdItem 2 2 14" xfId="21298" xr:uid="{D6615448-A65C-4F17-9EC0-4F2223DBB8B8}"/>
    <cellStyle name="SAPBEXstdItem 2 2 2" xfId="5309" xr:uid="{E94A714C-4A9C-4523-8DA2-8F2ADE4561A0}"/>
    <cellStyle name="SAPBEXstdItem 2 2 2 2" xfId="13161" xr:uid="{6BE9C2B6-A7C5-4BCA-936A-3495CD0B3773}"/>
    <cellStyle name="SAPBEXstdItem 2 2 2 2 2" xfId="18967" xr:uid="{66D56E0F-33E6-4AB3-8B25-5AD6DD27D944}"/>
    <cellStyle name="SAPBEXstdItem 2 2 2 2 2 2" xfId="26865" xr:uid="{A490480A-E76F-4F5E-98CF-66B8C9A518F0}"/>
    <cellStyle name="SAPBEXstdItem 2 2 2 2 3" xfId="19815" xr:uid="{E10B561A-411D-43DF-B427-40DE88BA1B50}"/>
    <cellStyle name="SAPBEXstdItem 2 2 2 2 3 2" xfId="27710" xr:uid="{DC15D8E7-B282-4E29-810D-8F09218471D1}"/>
    <cellStyle name="SAPBEXstdItem 2 2 2 2 4" xfId="18761" xr:uid="{A5EBD8BE-096A-4BD7-A875-3852DEABA82D}"/>
    <cellStyle name="SAPBEXstdItem 2 2 2 2 4 2" xfId="26659" xr:uid="{0D759990-BEEB-4392-9830-509DCB6E6431}"/>
    <cellStyle name="SAPBEXstdItem 2 2 2 2 5" xfId="22609" xr:uid="{DF2A0380-5F05-4009-9D41-610708B65127}"/>
    <cellStyle name="SAPBEXstdItem 2 2 2 3" xfId="16439" xr:uid="{4B37DE1B-9FB5-4FEB-B614-F44875BDFAA0}"/>
    <cellStyle name="SAPBEXstdItem 2 2 2 3 2" xfId="24351" xr:uid="{81798E18-4E11-4835-8A36-4974D40DECC9}"/>
    <cellStyle name="SAPBEXstdItem 2 2 2 4" xfId="19620" xr:uid="{DD1B7044-E460-492C-BF34-FFF0131951D4}"/>
    <cellStyle name="SAPBEXstdItem 2 2 2 4 2" xfId="27516" xr:uid="{50B47309-2F08-418E-B34D-A76EBB7BA6F2}"/>
    <cellStyle name="SAPBEXstdItem 2 2 2 5" xfId="17846" xr:uid="{2D052BA2-4374-4237-BC80-94542253EC03}"/>
    <cellStyle name="SAPBEXstdItem 2 2 2 5 2" xfId="25747" xr:uid="{8C1C5DF5-34D8-4107-9CE7-FCC3CA607922}"/>
    <cellStyle name="SAPBEXstdItem 2 2 2 6" xfId="21561" xr:uid="{1369474F-8E92-4691-A641-B47E61A02813}"/>
    <cellStyle name="SAPBEXstdItem 2 2 3" xfId="5547" xr:uid="{ECEF308D-F9E8-4F96-8D0D-D9111C6BB313}"/>
    <cellStyle name="SAPBEXstdItem 2 2 3 2" xfId="13389" xr:uid="{C66A34F2-FF73-42B0-8EF7-D4021213248A}"/>
    <cellStyle name="SAPBEXstdItem 2 2 3 2 2" xfId="19164" xr:uid="{B1464299-9586-438E-B0AD-BF6A05344A12}"/>
    <cellStyle name="SAPBEXstdItem 2 2 3 2 2 2" xfId="27062" xr:uid="{B160A9C7-F255-4B69-949A-75A7B509B68C}"/>
    <cellStyle name="SAPBEXstdItem 2 2 3 2 3" xfId="20013" xr:uid="{2208AF98-816C-49C9-B826-62A70674419D}"/>
    <cellStyle name="SAPBEXstdItem 2 2 3 2 3 2" xfId="27907" xr:uid="{FD17253C-CC71-4382-BF10-5A611EA87E93}"/>
    <cellStyle name="SAPBEXstdItem 2 2 3 2 4" xfId="20745" xr:uid="{B29F32CF-B897-402C-A1D3-E5ECABEDE2E6}"/>
    <cellStyle name="SAPBEXstdItem 2 2 3 2 4 2" xfId="28638" xr:uid="{D00D97E1-DCBD-4344-9BAE-F77557FD8F1C}"/>
    <cellStyle name="SAPBEXstdItem 2 2 3 2 5" xfId="22801" xr:uid="{730E7D9B-8CDB-43E0-AD98-046725219CAC}"/>
    <cellStyle name="SAPBEXstdItem 2 2 3 3" xfId="16642" xr:uid="{E94CE1A0-6D02-4E04-890B-EFE0F35059F8}"/>
    <cellStyle name="SAPBEXstdItem 2 2 3 3 2" xfId="24554" xr:uid="{831B37E3-8FCC-4C99-9431-DD262C5983E5}"/>
    <cellStyle name="SAPBEXstdItem 2 2 3 4" xfId="18033" xr:uid="{7151C54B-7DE5-49DD-933B-FA3D31BC6407}"/>
    <cellStyle name="SAPBEXstdItem 2 2 3 4 2" xfId="25933" xr:uid="{D5991703-F400-4857-A2A7-63CF9CB590BA}"/>
    <cellStyle name="SAPBEXstdItem 2 2 3 5" xfId="20559" xr:uid="{064783A1-58D2-49AE-A279-78CC1B9BA71A}"/>
    <cellStyle name="SAPBEXstdItem 2 2 3 5 2" xfId="28452" xr:uid="{E3F1F6D0-40F7-4339-B554-0644DDCDEAC4}"/>
    <cellStyle name="SAPBEXstdItem 2 2 3 6" xfId="21755" xr:uid="{A4838909-CF7E-4781-A540-E858C2CC66C9}"/>
    <cellStyle name="SAPBEXstdItem 2 2 4" xfId="5604" xr:uid="{D15FE8A0-0241-4C91-A612-FF072E16E7D9}"/>
    <cellStyle name="SAPBEXstdItem 2 2 4 2" xfId="13446" xr:uid="{7CD877B6-6078-407D-B68A-4CD55101569F}"/>
    <cellStyle name="SAPBEXstdItem 2 2 4 2 2" xfId="19221" xr:uid="{82BFEA42-92B1-469A-AFB5-820A295D5E7C}"/>
    <cellStyle name="SAPBEXstdItem 2 2 4 2 2 2" xfId="27119" xr:uid="{81843D45-99A1-4E7D-95C6-1C12C2415D92}"/>
    <cellStyle name="SAPBEXstdItem 2 2 4 2 3" xfId="20070" xr:uid="{A0918B7E-7EBA-409F-B5D2-813CA5CCE3CD}"/>
    <cellStyle name="SAPBEXstdItem 2 2 4 2 3 2" xfId="27964" xr:uid="{4B866578-496B-49D6-8FF8-D3F7D2A6F025}"/>
    <cellStyle name="SAPBEXstdItem 2 2 4 2 4" xfId="20802" xr:uid="{D46DCFB2-FF0A-4618-94F7-19E3C954C66A}"/>
    <cellStyle name="SAPBEXstdItem 2 2 4 2 4 2" xfId="28695" xr:uid="{3D2A67DA-B1B8-476E-ADD6-B3E2CCB41154}"/>
    <cellStyle name="SAPBEXstdItem 2 2 4 2 5" xfId="22858" xr:uid="{9E2A94AC-2769-491E-B4A8-B82034B8B581}"/>
    <cellStyle name="SAPBEXstdItem 2 2 4 3" xfId="16699" xr:uid="{155D921F-254A-43D9-A2F9-2490852FE23C}"/>
    <cellStyle name="SAPBEXstdItem 2 2 4 3 2" xfId="24611" xr:uid="{E1361D18-8F39-4580-BA08-A464E822EB29}"/>
    <cellStyle name="SAPBEXstdItem 2 2 4 4" xfId="18030" xr:uid="{A3F96162-3CFB-46DB-8D2E-5392D3FC862F}"/>
    <cellStyle name="SAPBEXstdItem 2 2 4 4 2" xfId="25930" xr:uid="{2CC60CDC-FE19-4B4B-B27F-43A722AA1922}"/>
    <cellStyle name="SAPBEXstdItem 2 2 4 5" xfId="17780" xr:uid="{AF6B09A7-B0B9-4B54-A022-8F4FD1A79F20}"/>
    <cellStyle name="SAPBEXstdItem 2 2 4 5 2" xfId="25681" xr:uid="{517DCD06-3358-4FA1-87F6-1FDA610D789B}"/>
    <cellStyle name="SAPBEXstdItem 2 2 4 6" xfId="21812" xr:uid="{49A6F4A5-C3C5-4FBC-81DF-47B48F9281AF}"/>
    <cellStyle name="SAPBEXstdItem 2 2 5" xfId="5654" xr:uid="{16FD214A-70E0-4D01-AA06-B791BD066F86}"/>
    <cellStyle name="SAPBEXstdItem 2 2 5 2" xfId="13496" xr:uid="{459439C4-3BC9-4487-A06C-DA034CAB0BB4}"/>
    <cellStyle name="SAPBEXstdItem 2 2 5 2 2" xfId="19271" xr:uid="{45909030-504D-421A-9CE1-6002677593D3}"/>
    <cellStyle name="SAPBEXstdItem 2 2 5 2 2 2" xfId="27169" xr:uid="{F8351705-3F9C-480C-A0C3-1FBB8DF89277}"/>
    <cellStyle name="SAPBEXstdItem 2 2 5 2 3" xfId="20120" xr:uid="{CE1FB1FB-CB30-433C-9800-63B40FEA67CC}"/>
    <cellStyle name="SAPBEXstdItem 2 2 5 2 3 2" xfId="28014" xr:uid="{0B9C7CF1-F5F7-4CA3-B64E-9EAC908264D4}"/>
    <cellStyle name="SAPBEXstdItem 2 2 5 2 4" xfId="20852" xr:uid="{580A9FBA-2249-4CD8-BD54-9336874C7540}"/>
    <cellStyle name="SAPBEXstdItem 2 2 5 2 4 2" xfId="28745" xr:uid="{7A9DA916-0D92-432E-86BE-03445B44D60F}"/>
    <cellStyle name="SAPBEXstdItem 2 2 5 2 5" xfId="22908" xr:uid="{9EFCD349-CCC6-4DB4-A59B-4B5F6C73FB4A}"/>
    <cellStyle name="SAPBEXstdItem 2 2 5 3" xfId="16749" xr:uid="{778C1095-A15A-41D2-A9B1-08D71C4EC54C}"/>
    <cellStyle name="SAPBEXstdItem 2 2 5 3 2" xfId="24661" xr:uid="{AB7FE3AA-FB14-48C6-A773-460BAA554A13}"/>
    <cellStyle name="SAPBEXstdItem 2 2 5 4" xfId="15960" xr:uid="{50358272-2A7F-4099-B5D5-54CE9B41E59A}"/>
    <cellStyle name="SAPBEXstdItem 2 2 5 4 2" xfId="23874" xr:uid="{D5E9F7C3-4601-4972-B350-FA791A133606}"/>
    <cellStyle name="SAPBEXstdItem 2 2 5 5" xfId="17616" xr:uid="{A4D528FA-5B87-43AC-9323-CB4799BB06B4}"/>
    <cellStyle name="SAPBEXstdItem 2 2 5 5 2" xfId="25518" xr:uid="{AC3EC3D9-CC5F-4CCD-B3C8-06C75C7F7FB7}"/>
    <cellStyle name="SAPBEXstdItem 2 2 5 6" xfId="21862" xr:uid="{CC4E3C3A-3C3E-4CA1-AF96-BAAEA50E27BF}"/>
    <cellStyle name="SAPBEXstdItem 2 2 6" xfId="5705" xr:uid="{EA338CD5-BB65-4488-B271-C0D503C37609}"/>
    <cellStyle name="SAPBEXstdItem 2 2 6 2" xfId="13547" xr:uid="{5DC2E31A-D2E2-41C0-9A7B-E78A32CF589E}"/>
    <cellStyle name="SAPBEXstdItem 2 2 6 2 2" xfId="19322" xr:uid="{D2D0D1D3-BE5F-4AC1-9951-C31493361AB5}"/>
    <cellStyle name="SAPBEXstdItem 2 2 6 2 2 2" xfId="27220" xr:uid="{152E069B-D6B2-4FC0-ACD9-4159EC3F3B9F}"/>
    <cellStyle name="SAPBEXstdItem 2 2 6 2 3" xfId="20171" xr:uid="{24EB9817-BD4D-44E8-8D9D-0A69AC8A4A7B}"/>
    <cellStyle name="SAPBEXstdItem 2 2 6 2 3 2" xfId="28065" xr:uid="{54B49896-2111-446A-B428-1C49E42AA24A}"/>
    <cellStyle name="SAPBEXstdItem 2 2 6 2 4" xfId="20903" xr:uid="{58896DB4-54A2-4794-8C89-0B44F039A6D8}"/>
    <cellStyle name="SAPBEXstdItem 2 2 6 2 4 2" xfId="28796" xr:uid="{2BCC52F0-6C36-4CE9-B3E5-7C13319B6B31}"/>
    <cellStyle name="SAPBEXstdItem 2 2 6 2 5" xfId="22959" xr:uid="{F61AF2D5-0E73-4394-A3E1-2F04E9CD7143}"/>
    <cellStyle name="SAPBEXstdItem 2 2 6 3" xfId="16800" xr:uid="{1C9BFDF2-AB69-4104-B1AF-C84D32581B0C}"/>
    <cellStyle name="SAPBEXstdItem 2 2 6 3 2" xfId="24712" xr:uid="{A8DD0F39-6510-4266-AB73-FAE26D95EED4}"/>
    <cellStyle name="SAPBEXstdItem 2 2 6 4" xfId="16205" xr:uid="{77C21DCA-6A50-486C-834B-EFABD674D335}"/>
    <cellStyle name="SAPBEXstdItem 2 2 6 4 2" xfId="24117" xr:uid="{A6084646-B004-4956-9AE8-0A38F3F3D099}"/>
    <cellStyle name="SAPBEXstdItem 2 2 6 5" xfId="20550" xr:uid="{93CF96E0-7861-45CC-88BB-8B3536853919}"/>
    <cellStyle name="SAPBEXstdItem 2 2 6 5 2" xfId="28443" xr:uid="{C6FBB2FE-688B-4CEE-9AE8-D58C5DB05D67}"/>
    <cellStyle name="SAPBEXstdItem 2 2 6 6" xfId="21913" xr:uid="{73BDE5BD-50DE-4C84-8F18-30CD0CCC2737}"/>
    <cellStyle name="SAPBEXstdItem 2 2 7" xfId="5758" xr:uid="{8DC7E5A0-E6E1-4F3E-9599-735E017EF13E}"/>
    <cellStyle name="SAPBEXstdItem 2 2 7 2" xfId="13600" xr:uid="{79CCF81C-6DC2-4055-B9A9-5683B1E0D719}"/>
    <cellStyle name="SAPBEXstdItem 2 2 7 2 2" xfId="19375" xr:uid="{D57D6C5C-B3EF-486E-8C5B-753BC964A0D8}"/>
    <cellStyle name="SAPBEXstdItem 2 2 7 2 2 2" xfId="27273" xr:uid="{2663E282-D19C-4C3B-840A-1C1825D7B2F3}"/>
    <cellStyle name="SAPBEXstdItem 2 2 7 2 3" xfId="20224" xr:uid="{CBBA894D-B4B7-4E4A-A94D-9E445440D8CE}"/>
    <cellStyle name="SAPBEXstdItem 2 2 7 2 3 2" xfId="28118" xr:uid="{29D63FA3-3B0F-478F-966C-B21A399768F0}"/>
    <cellStyle name="SAPBEXstdItem 2 2 7 2 4" xfId="20956" xr:uid="{E464F46A-D64C-4EB4-BAA4-CC54993B4AAD}"/>
    <cellStyle name="SAPBEXstdItem 2 2 7 2 4 2" xfId="28849" xr:uid="{083BBFCD-6579-481E-A799-2CEF55F22111}"/>
    <cellStyle name="SAPBEXstdItem 2 2 7 2 5" xfId="23012" xr:uid="{788EBBFB-013E-445D-972C-43A7ACED9D89}"/>
    <cellStyle name="SAPBEXstdItem 2 2 7 3" xfId="16853" xr:uid="{FCB44C53-B7CA-4FE8-9941-A583D04D5DCB}"/>
    <cellStyle name="SAPBEXstdItem 2 2 7 3 2" xfId="24765" xr:uid="{501A43F8-5FF9-4A0C-91FC-A2B3E367B65E}"/>
    <cellStyle name="SAPBEXstdItem 2 2 7 4" xfId="18703" xr:uid="{C9B0DCF9-0284-4572-8AFE-F5508E44182C}"/>
    <cellStyle name="SAPBEXstdItem 2 2 7 4 2" xfId="26601" xr:uid="{6EBC641E-FAA7-4B0C-9A70-827D769B0DCC}"/>
    <cellStyle name="SAPBEXstdItem 2 2 7 5" xfId="20274" xr:uid="{C2925AC2-1FC9-4D87-9462-DDC8FDDFC8C4}"/>
    <cellStyle name="SAPBEXstdItem 2 2 7 5 2" xfId="28168" xr:uid="{F5ABFA95-7B42-4F04-AF75-24CAE54C2478}"/>
    <cellStyle name="SAPBEXstdItem 2 2 7 6" xfId="21966" xr:uid="{CAAA7238-8D71-4A3C-AC0B-3D219DE160A5}"/>
    <cellStyle name="SAPBEXstdItem 2 2 8" xfId="7706" xr:uid="{58659BA4-24AF-4110-924E-45D40E0BA176}"/>
    <cellStyle name="SAPBEXstdItem 2 2 8 2" xfId="14348" xr:uid="{257EE81E-72B4-4B9E-9961-64B132FC425D}"/>
    <cellStyle name="SAPBEXstdItem 2 2 8 2 2" xfId="19663" xr:uid="{90B77653-FCE0-4F5F-8347-2B04B1D79048}"/>
    <cellStyle name="SAPBEXstdItem 2 2 8 2 2 2" xfId="27558" xr:uid="{1F184459-1B25-449B-86ED-FF35778C6905}"/>
    <cellStyle name="SAPBEXstdItem 2 2 8 2 3" xfId="20423" xr:uid="{3C14EF3C-8889-44FF-8636-B4F96426B19C}"/>
    <cellStyle name="SAPBEXstdItem 2 2 8 2 3 2" xfId="28317" xr:uid="{C5CF7779-8EE9-4693-84BB-70F4BFFD8AD4}"/>
    <cellStyle name="SAPBEXstdItem 2 2 8 2 4" xfId="21049" xr:uid="{0A52FDE4-6E16-4286-A334-06176C6E6EB3}"/>
    <cellStyle name="SAPBEXstdItem 2 2 8 2 4 2" xfId="28942" xr:uid="{2B09EB3C-698B-4469-8D38-87355B59F2C3}"/>
    <cellStyle name="SAPBEXstdItem 2 2 8 2 5" xfId="23105" xr:uid="{1CA8A285-C728-4FE1-AB83-D32F30D5C347}"/>
    <cellStyle name="SAPBEXstdItem 2 2 8 3" xfId="17289" xr:uid="{30BE9BB2-C100-4C7D-9ECC-00919F1ACA1D}"/>
    <cellStyle name="SAPBEXstdItem 2 2 8 3 2" xfId="25200" xr:uid="{35ABAE4A-1A32-499D-9222-375080118B3C}"/>
    <cellStyle name="SAPBEXstdItem 2 2 8 4" xfId="18684" xr:uid="{101CCFE3-69D3-4636-A214-E95BE0C63973}"/>
    <cellStyle name="SAPBEXstdItem 2 2 8 4 2" xfId="26582" xr:uid="{71A9801D-0539-41F2-8682-23990FD66160}"/>
    <cellStyle name="SAPBEXstdItem 2 2 8 5" xfId="18267" xr:uid="{63B806AF-A6DF-4EE0-9A05-0DFF41F37160}"/>
    <cellStyle name="SAPBEXstdItem 2 2 8 5 2" xfId="26166" xr:uid="{EE757219-F5C9-4757-9933-107E43AC6C7E}"/>
    <cellStyle name="SAPBEXstdItem 2 2 8 6" xfId="22059" xr:uid="{E664DE1B-3DF3-4265-88B0-EAC73D275FC7}"/>
    <cellStyle name="SAPBEXstdItem 2 2 9" xfId="10881" xr:uid="{541364BB-E550-4DBE-AB42-A54BF5C5EECF}"/>
    <cellStyle name="SAPBEXstdItem 2 2 9 2" xfId="18103" xr:uid="{1EA79A08-73D5-4BE2-ABEC-D749069B58AA}"/>
    <cellStyle name="SAPBEXstdItem 2 2 9 2 2" xfId="26002" xr:uid="{E935C925-62F0-4923-8908-7F8F5DA9A00E}"/>
    <cellStyle name="SAPBEXstdItem 2 2 9 3" xfId="16986" xr:uid="{B212BE90-483E-4ED5-B0F1-7D0117CAF485}"/>
    <cellStyle name="SAPBEXstdItem 2 2 9 3 2" xfId="24898" xr:uid="{C771E0DD-71F1-46C7-9103-1F663628A274}"/>
    <cellStyle name="SAPBEXstdItem 2 2 9 4" xfId="17928" xr:uid="{E3E88D0E-1309-4D14-8492-0D8684C34441}"/>
    <cellStyle name="SAPBEXstdItem 2 2 9 4 2" xfId="25829" xr:uid="{836BFC5D-412A-48A1-89FC-E9A1236F6614}"/>
    <cellStyle name="SAPBEXstdItem 2 2 9 5" xfId="22213" xr:uid="{19D02D78-9B4C-40CD-9B8B-4AAB08C1DB44}"/>
    <cellStyle name="SAPBEXstdItem 2 3" xfId="3031" xr:uid="{BD46C121-7E1A-42A6-86F3-2CDA38138493}"/>
    <cellStyle name="SAPBEXstdItem 2 3 2" xfId="12191" xr:uid="{7E92E4A4-F5AA-4579-834E-C00CCCEAB718}"/>
    <cellStyle name="SAPBEXstdItem 2 3 2 2" xfId="18582" xr:uid="{0E43514F-EBF4-4183-B378-CA67513333A4}"/>
    <cellStyle name="SAPBEXstdItem 2 3 2 2 2" xfId="26480" xr:uid="{32C29F9E-DFF9-42A1-BB12-7A47EA92FF88}"/>
    <cellStyle name="SAPBEXstdItem 2 3 2 3" xfId="18675" xr:uid="{269A7062-1457-42DB-8AF1-D1128F1E7DB9}"/>
    <cellStyle name="SAPBEXstdItem 2 3 2 3 2" xfId="26573" xr:uid="{D0DD76C8-DF0B-4DD2-B630-E15A519988B7}"/>
    <cellStyle name="SAPBEXstdItem 2 3 2 4" xfId="17802" xr:uid="{AABA8DD7-E9B7-41AF-8418-D7DABDED3DF4}"/>
    <cellStyle name="SAPBEXstdItem 2 3 2 4 2" xfId="25703" xr:uid="{1C564427-1784-41E9-B1CD-6C4423041976}"/>
    <cellStyle name="SAPBEXstdItem 2 3 2 5" xfId="22435" xr:uid="{6FF9C0EC-8274-44FC-BD2B-6F408E227A17}"/>
    <cellStyle name="SAPBEXstdItem 2 3 3" xfId="15899" xr:uid="{83DC9403-272C-4DD5-87DF-0430FBBDBE5D}"/>
    <cellStyle name="SAPBEXstdItem 2 3 3 2" xfId="23813" xr:uid="{192C74DF-FE5D-41DA-B50A-A2370D20D976}"/>
    <cellStyle name="SAPBEXstdItem 2 3 4" xfId="17487" xr:uid="{39A20804-8E6D-4F36-98ED-4F4807AF004C}"/>
    <cellStyle name="SAPBEXstdItem 2 3 4 2" xfId="25397" xr:uid="{3E24BB6F-013B-41A4-ACE6-6A68097E3D80}"/>
    <cellStyle name="SAPBEXstdItem 2 3 5" xfId="17925" xr:uid="{05D66D50-899F-45EC-8942-828503260EE0}"/>
    <cellStyle name="SAPBEXstdItem 2 3 5 2" xfId="25826" xr:uid="{077302E8-1320-405E-8016-707BE9AD944A}"/>
    <cellStyle name="SAPBEXstdItem 2 3 6" xfId="21378" xr:uid="{20BED1BF-8742-441F-BA25-3DA4D39C8DFF}"/>
    <cellStyle name="SAPBEXstdItem 2 4" xfId="2675" xr:uid="{652BCBDB-5898-44F7-B330-D03DC79D72B5}"/>
    <cellStyle name="SAPBEXstdItem 2 4 2" xfId="11856" xr:uid="{A78EC344-D904-40FF-BD2F-25838FBE4500}"/>
    <cellStyle name="SAPBEXstdItem 2 4 2 2" xfId="18409" xr:uid="{E8198C5F-9D9A-49C0-A3B4-1E7FBD157F11}"/>
    <cellStyle name="SAPBEXstdItem 2 4 2 2 2" xfId="26307" xr:uid="{9EC1BDDA-6486-4355-9B15-D9F7234FF8F1}"/>
    <cellStyle name="SAPBEXstdItem 2 4 2 3" xfId="17838" xr:uid="{CB6E9675-A977-4AAE-97C6-96380F3A805A}"/>
    <cellStyle name="SAPBEXstdItem 2 4 2 3 2" xfId="25739" xr:uid="{B892EAAD-CBBD-4620-B445-FE5BC8D3AC82}"/>
    <cellStyle name="SAPBEXstdItem 2 4 2 4" xfId="19625" xr:uid="{BA532881-A992-4B48-8BD5-956A5DBF50D9}"/>
    <cellStyle name="SAPBEXstdItem 2 4 2 4 2" xfId="27521" xr:uid="{A7BDF05F-2A8B-4B08-9182-0DDE38DCB252}"/>
    <cellStyle name="SAPBEXstdItem 2 4 2 5" xfId="22326" xr:uid="{2E9C368D-774B-46F6-9083-C24C719E066F}"/>
    <cellStyle name="SAPBEXstdItem 2 4 3" xfId="15730" xr:uid="{A54E820A-91D5-4B6B-91DE-59B95682A1B9}"/>
    <cellStyle name="SAPBEXstdItem 2 4 3 2" xfId="23644" xr:uid="{174CA3BC-9DB4-47FD-A842-0C5536626822}"/>
    <cellStyle name="SAPBEXstdItem 2 4 4" xfId="18069" xr:uid="{5E353942-E611-49E2-A663-64C9A5347193}"/>
    <cellStyle name="SAPBEXstdItem 2 4 4 2" xfId="25969" xr:uid="{27932FA2-DABA-42D5-ABA8-3EBDBA1BB83D}"/>
    <cellStyle name="SAPBEXstdItem 2 4 5" xfId="16176" xr:uid="{0A9D2A98-FEF3-4799-831B-907197A2A677}"/>
    <cellStyle name="SAPBEXstdItem 2 4 5 2" xfId="24088" xr:uid="{3B249E3D-DE00-4EA8-B122-3AD5F103FF83}"/>
    <cellStyle name="SAPBEXstdItem 2 4 6" xfId="21249" xr:uid="{52C98844-667A-427C-941F-AB0CE374E3B5}"/>
    <cellStyle name="SAPBEXstdItem 2 5" xfId="2995" xr:uid="{0DDDDCE0-BA34-45BD-AF37-984DF5A51D2F}"/>
    <cellStyle name="SAPBEXstdItem 2 5 2" xfId="12155" xr:uid="{80377DC4-A158-4EA6-A164-E910566D72E5}"/>
    <cellStyle name="SAPBEXstdItem 2 5 2 2" xfId="18546" xr:uid="{6B6FCF05-47DD-4602-A6BA-9BBBB707AE7B}"/>
    <cellStyle name="SAPBEXstdItem 2 5 2 2 2" xfId="26444" xr:uid="{035A01E5-49C6-40E9-B277-26A1E711BA94}"/>
    <cellStyle name="SAPBEXstdItem 2 5 2 3" xfId="16908" xr:uid="{32D5992C-2118-4145-918A-84B70A9D0072}"/>
    <cellStyle name="SAPBEXstdItem 2 5 2 3 2" xfId="24820" xr:uid="{D808E6CF-3793-4202-BD94-864808F9C05C}"/>
    <cellStyle name="SAPBEXstdItem 2 5 2 4" xfId="16083" xr:uid="{5079FCF5-1B98-4AA8-9650-5BA34844E165}"/>
    <cellStyle name="SAPBEXstdItem 2 5 2 4 2" xfId="23995" xr:uid="{75A5C984-DAA0-433B-9232-6C98946AD4A9}"/>
    <cellStyle name="SAPBEXstdItem 2 5 2 5" xfId="22399" xr:uid="{ED58BD20-D94B-4142-AC13-32920E6DB376}"/>
    <cellStyle name="SAPBEXstdItem 2 5 3" xfId="15863" xr:uid="{BFF7B717-FDE9-4174-97A5-E3B0CAA5FF32}"/>
    <cellStyle name="SAPBEXstdItem 2 5 3 2" xfId="23777" xr:uid="{E87149F0-727A-482C-B981-25060DD3AD8B}"/>
    <cellStyle name="SAPBEXstdItem 2 5 4" xfId="19500" xr:uid="{B6B61D41-54DA-4EEA-AEE1-6C6DAA09DE2C}"/>
    <cellStyle name="SAPBEXstdItem 2 5 4 2" xfId="27396" xr:uid="{CAA217EB-DECA-42CD-AA52-D94CF9EFD0B5}"/>
    <cellStyle name="SAPBEXstdItem 2 5 5" xfId="17685" xr:uid="{C9D22A66-C944-48C4-997E-1E29EE011277}"/>
    <cellStyle name="SAPBEXstdItem 2 5 5 2" xfId="25586" xr:uid="{87CB7774-BB6D-4A68-9115-8FF1C636C5F1}"/>
    <cellStyle name="SAPBEXstdItem 2 5 6" xfId="21342" xr:uid="{75B817F2-9BE5-404A-A5FF-ADB07675AFEB}"/>
    <cellStyle name="SAPBEXstdItem 2 6" xfId="4654" xr:uid="{F231F885-E95C-48F5-8A0E-D72C3E5807CF}"/>
    <cellStyle name="SAPBEXstdItem 2 6 2" xfId="12698" xr:uid="{13860DE9-5E8F-4D27-91A4-988046FD82B4}"/>
    <cellStyle name="SAPBEXstdItem 2 6 2 2" xfId="18805" xr:uid="{490677F4-97D0-4189-8478-3D340DF85757}"/>
    <cellStyle name="SAPBEXstdItem 2 6 2 2 2" xfId="26703" xr:uid="{FBDA3DB1-A067-4C63-866C-67A74F5FB5CC}"/>
    <cellStyle name="SAPBEXstdItem 2 6 2 3" xfId="18311" xr:uid="{BF14B12D-DABC-4CE5-B757-947D21454CFB}"/>
    <cellStyle name="SAPBEXstdItem 2 6 2 3 2" xfId="26210" xr:uid="{BE65784E-CE7C-49DD-ACE3-4C7DB6B1C8F3}"/>
    <cellStyle name="SAPBEXstdItem 2 6 2 4" xfId="16976" xr:uid="{3D9BC64C-F697-4866-B4E8-712172238A12}"/>
    <cellStyle name="SAPBEXstdItem 2 6 2 4 2" xfId="24888" xr:uid="{775D4B06-436F-4EBB-B8A4-823F51730753}"/>
    <cellStyle name="SAPBEXstdItem 2 6 2 5" xfId="22544" xr:uid="{B6A5E181-4A93-46A5-87F0-C99A8DD9958C}"/>
    <cellStyle name="SAPBEXstdItem 2 6 3" xfId="18243" xr:uid="{4A03E49C-D3C4-46C8-B138-D8D6019A6CBE}"/>
    <cellStyle name="SAPBEXstdItem 2 6 3 2" xfId="26142" xr:uid="{F321FFA1-B75C-4126-9012-36F512375117}"/>
    <cellStyle name="SAPBEXstdItem 2 6 4" xfId="21491" xr:uid="{F7827962-2BC2-4651-9AD3-8F28AA02234E}"/>
    <cellStyle name="SAPBEXstdItem 2 7" xfId="7214" xr:uid="{F8BF5449-1C54-44D3-BC56-51B08CFC2578}"/>
    <cellStyle name="SAPBEXstdItem 2 7 2" xfId="13986" xr:uid="{1F37188D-91FB-4E0B-B9E3-98B1E66B0E36}"/>
    <cellStyle name="SAPBEXstdItem 2 7 2 2" xfId="19523" xr:uid="{2483B4ED-DB91-4E92-8121-25DBE977988E}"/>
    <cellStyle name="SAPBEXstdItem 2 7 2 2 2" xfId="27419" xr:uid="{146300F4-55DB-4D49-9A83-359CAEDB7094}"/>
    <cellStyle name="SAPBEXstdItem 2 7 2 3" xfId="20325" xr:uid="{81BCD2DD-9E2F-42EF-AA43-0AEB728814F4}"/>
    <cellStyle name="SAPBEXstdItem 2 7 2 3 2" xfId="28219" xr:uid="{745125E9-1E09-45A4-8D22-B63030D474D6}"/>
    <cellStyle name="SAPBEXstdItem 2 7 2 4" xfId="20999" xr:uid="{011E3D20-84C0-45B3-B10A-62CE956D5337}"/>
    <cellStyle name="SAPBEXstdItem 2 7 2 4 2" xfId="28892" xr:uid="{1DEF33CC-48AC-44F8-B3D0-6FCE58592675}"/>
    <cellStyle name="SAPBEXstdItem 2 7 2 5" xfId="23055" xr:uid="{A4D94898-B5B0-459A-9DB4-D19FA849BB06}"/>
    <cellStyle name="SAPBEXstdItem 2 7 3" xfId="17154" xr:uid="{04EEAF2D-9E38-4E1B-835D-B7B2C4D10AB7}"/>
    <cellStyle name="SAPBEXstdItem 2 7 3 2" xfId="25066" xr:uid="{BD39C959-ED03-4367-B6AE-6668CFF524FC}"/>
    <cellStyle name="SAPBEXstdItem 2 7 4" xfId="18135" xr:uid="{069E0C19-35D0-4471-8EE8-4AF22AE5F6F9}"/>
    <cellStyle name="SAPBEXstdItem 2 7 4 2" xfId="26034" xr:uid="{F0C7B1ED-7CD5-4A92-B036-7FE8E27A379D}"/>
    <cellStyle name="SAPBEXstdItem 2 7 5" xfId="17954" xr:uid="{B10F81A1-809B-4292-81D3-70A63F8FDAA3}"/>
    <cellStyle name="SAPBEXstdItem 2 7 5 2" xfId="25855" xr:uid="{0037B6D4-732E-4924-B538-E452282B66F2}"/>
    <cellStyle name="SAPBEXstdItem 2 7 6" xfId="22009" xr:uid="{2F16F286-8CA1-4A8D-834C-6018AAC8C341}"/>
    <cellStyle name="SAPBEXstdItem 2 8" xfId="8501" xr:uid="{DFEF9087-5EFE-45C8-B7DB-5FA25355551A}"/>
    <cellStyle name="SAPBEXstdItem 2 8 2" xfId="17526" xr:uid="{AD73553B-B2F5-47C3-9680-7836BBE09E59}"/>
    <cellStyle name="SAPBEXstdItem 2 8 2 2" xfId="25436" xr:uid="{E21908B0-C522-4889-92A8-72D064739327}"/>
    <cellStyle name="SAPBEXstdItem 2 8 3" xfId="17044" xr:uid="{6A880C4E-0B46-418D-9DFE-2AA5328A1E20}"/>
    <cellStyle name="SAPBEXstdItem 2 8 3 2" xfId="24956" xr:uid="{40701C74-8635-4800-92D8-1305D83D6212}"/>
    <cellStyle name="SAPBEXstdItem 2 8 4" xfId="17054" xr:uid="{5BC57B66-2A74-4767-98A6-D2B8121F8F81}"/>
    <cellStyle name="SAPBEXstdItem 2 8 4 2" xfId="24966" xr:uid="{58E061F8-1EE6-41AB-B3B0-CF40431D75E8}"/>
    <cellStyle name="SAPBEXstdItem 2 8 5" xfId="22117" xr:uid="{DA09EFBE-DB33-49C2-A938-57952992845F}"/>
    <cellStyle name="SAPBEXstdItem 2 9" xfId="10276" xr:uid="{AE049FA2-269E-4B92-BD2D-2B5F5D21DC66}"/>
    <cellStyle name="SAPBEXstdItem 2 9 2" xfId="17921" xr:uid="{9BF0591F-0D97-406E-A97A-54D84FFD7C33}"/>
    <cellStyle name="SAPBEXstdItem 2 9 2 2" xfId="25822" xr:uid="{7773BA73-68DE-4977-80E2-7BA56AEE83C3}"/>
    <cellStyle name="SAPBEXstdItem 2 9 3" xfId="16123" xr:uid="{9E6F6C40-257C-4E8E-8A97-8E629622BCCB}"/>
    <cellStyle name="SAPBEXstdItem 2 9 3 2" xfId="24035" xr:uid="{9C67ECC9-8AA3-41E7-84B4-2B24545CC1AD}"/>
    <cellStyle name="SAPBEXstdItem 2 9 4" xfId="18051" xr:uid="{84CD2763-8D57-4673-ADEE-D12F70C59587}"/>
    <cellStyle name="SAPBEXstdItem 2 9 4 2" xfId="25951" xr:uid="{D07AFE31-E4FD-4101-9FD0-F7DE922189BD}"/>
    <cellStyle name="SAPBEXstdItem 2 9 5" xfId="22150" xr:uid="{90AA89EA-D7AF-4D8F-9F1E-1FA62FC00345}"/>
    <cellStyle name="SAPBEXstdItem 3" xfId="2876" xr:uid="{55DB9CF7-259D-402D-BC36-E5E087D30B58}"/>
    <cellStyle name="SAPBEXstdItem 3 2" xfId="5310" xr:uid="{EF811B5E-F8C2-4332-A6B8-1159BBDC473F}"/>
    <cellStyle name="SAPBEXstdItem 3 2 10" xfId="16104" xr:uid="{F1EB3761-8928-453A-B0F7-DC36B96568DE}"/>
    <cellStyle name="SAPBEXstdItem 3 2 10 2" xfId="24016" xr:uid="{D1CCF2D2-5D82-4077-B0A8-664B697CD3E7}"/>
    <cellStyle name="SAPBEXstdItem 3 2 11" xfId="21562" xr:uid="{FB4B09D4-8CF7-407A-AFC1-02AFEAB50693}"/>
    <cellStyle name="SAPBEXstdItem 3 2 2" xfId="5548" xr:uid="{6CF6B2DD-0C22-41C7-9B2D-EA818D769A96}"/>
    <cellStyle name="SAPBEXstdItem 3 2 2 2" xfId="13390" xr:uid="{4BE229C5-76D6-4020-A49D-6FCBFC8D8170}"/>
    <cellStyle name="SAPBEXstdItem 3 2 2 2 2" xfId="19165" xr:uid="{D7C178FC-96CF-4D0B-BCD5-BB94666ABE50}"/>
    <cellStyle name="SAPBEXstdItem 3 2 2 2 2 2" xfId="27063" xr:uid="{AF021281-E525-4F04-ACB1-97B88BD575DE}"/>
    <cellStyle name="SAPBEXstdItem 3 2 2 2 3" xfId="20014" xr:uid="{4F0C4423-D924-47A0-BE89-193A963B5CE6}"/>
    <cellStyle name="SAPBEXstdItem 3 2 2 2 3 2" xfId="27908" xr:uid="{E3493168-8026-4612-9BDB-CBC8B61DD09B}"/>
    <cellStyle name="SAPBEXstdItem 3 2 2 2 4" xfId="20746" xr:uid="{CEC9503B-A50C-48D2-B77B-9C1E390DF26C}"/>
    <cellStyle name="SAPBEXstdItem 3 2 2 2 4 2" xfId="28639" xr:uid="{240277E2-8B98-416C-931A-05732E7AC94D}"/>
    <cellStyle name="SAPBEXstdItem 3 2 2 2 5" xfId="22802" xr:uid="{9A775F09-D6B6-45C6-B305-9C4F806F3E17}"/>
    <cellStyle name="SAPBEXstdItem 3 2 2 3" xfId="16643" xr:uid="{39105F32-5449-4BF3-9C93-79FB257FF6E3}"/>
    <cellStyle name="SAPBEXstdItem 3 2 2 3 2" xfId="24555" xr:uid="{6319E796-C550-4541-8A5B-8B00B8EE6B0C}"/>
    <cellStyle name="SAPBEXstdItem 3 2 2 4" xfId="19611" xr:uid="{AE910199-868E-43DD-9396-EB27A0BB5A2F}"/>
    <cellStyle name="SAPBEXstdItem 3 2 2 4 2" xfId="27507" xr:uid="{EA4F7EE6-CC11-4B4F-BF04-82F292915692}"/>
    <cellStyle name="SAPBEXstdItem 3 2 2 5" xfId="16927" xr:uid="{B52F5870-C604-4C8E-84F0-E3A97E2B7D26}"/>
    <cellStyle name="SAPBEXstdItem 3 2 2 5 2" xfId="24839" xr:uid="{F02E5549-1626-4287-BD00-F2C75E2730F6}"/>
    <cellStyle name="SAPBEXstdItem 3 2 2 6" xfId="21756" xr:uid="{24B5533C-9CD4-4CA0-BE27-940FC9CDAB2C}"/>
    <cellStyle name="SAPBEXstdItem 3 2 3" xfId="5605" xr:uid="{9A8787F5-48EE-4DD1-9070-37ACBACA7616}"/>
    <cellStyle name="SAPBEXstdItem 3 2 3 2" xfId="13447" xr:uid="{75AD636C-1720-48D8-9F88-C493877D15E7}"/>
    <cellStyle name="SAPBEXstdItem 3 2 3 2 2" xfId="19222" xr:uid="{108E2DE8-1170-4727-AAD0-7601C07FB1E6}"/>
    <cellStyle name="SAPBEXstdItem 3 2 3 2 2 2" xfId="27120" xr:uid="{8A2A2D7F-2872-4643-BE56-AD54FEC61040}"/>
    <cellStyle name="SAPBEXstdItem 3 2 3 2 3" xfId="20071" xr:uid="{CA71BF01-05D0-46A4-B502-1698710BF6F1}"/>
    <cellStyle name="SAPBEXstdItem 3 2 3 2 3 2" xfId="27965" xr:uid="{01C0F0E6-213D-4052-B41B-AC1B15B23B35}"/>
    <cellStyle name="SAPBEXstdItem 3 2 3 2 4" xfId="20803" xr:uid="{9D3D0683-3E74-4145-A96E-54F2F3D7F2BD}"/>
    <cellStyle name="SAPBEXstdItem 3 2 3 2 4 2" xfId="28696" xr:uid="{DB497262-AFBD-4FB2-BA1E-EE9C6CFBBD90}"/>
    <cellStyle name="SAPBEXstdItem 3 2 3 2 5" xfId="22859" xr:uid="{41F564AE-4907-4201-A8F4-BCEF9E1FC599}"/>
    <cellStyle name="SAPBEXstdItem 3 2 3 3" xfId="16700" xr:uid="{25C7D3B6-7659-49EB-BFA1-EF7E34270BCF}"/>
    <cellStyle name="SAPBEXstdItem 3 2 3 3 2" xfId="24612" xr:uid="{A2F68BC0-012B-41F2-9295-AFDA39B25704}"/>
    <cellStyle name="SAPBEXstdItem 3 2 3 4" xfId="19608" xr:uid="{7B1DCFDF-D624-42C7-A749-AED72A3E9833}"/>
    <cellStyle name="SAPBEXstdItem 3 2 3 4 2" xfId="27504" xr:uid="{A7A1F42B-7E37-4004-9EB7-3ADDB6A3FF60}"/>
    <cellStyle name="SAPBEXstdItem 3 2 3 5" xfId="17273" xr:uid="{C1EDB455-F76B-4B57-ADDA-9A119D806BC0}"/>
    <cellStyle name="SAPBEXstdItem 3 2 3 5 2" xfId="25184" xr:uid="{C64B5679-1E27-4F1B-8FB6-A6B2DDE067AA}"/>
    <cellStyle name="SAPBEXstdItem 3 2 3 6" xfId="21813" xr:uid="{35A70331-C685-472F-9B7A-315D6167F481}"/>
    <cellStyle name="SAPBEXstdItem 3 2 4" xfId="5655" xr:uid="{2845F25B-A571-4857-9057-497D30B16693}"/>
    <cellStyle name="SAPBEXstdItem 3 2 4 2" xfId="13497" xr:uid="{828D3BBF-4EA4-4A76-BB26-E96E742349F8}"/>
    <cellStyle name="SAPBEXstdItem 3 2 4 2 2" xfId="19272" xr:uid="{A1C64D8D-CDCC-44CC-A806-5448D838B930}"/>
    <cellStyle name="SAPBEXstdItem 3 2 4 2 2 2" xfId="27170" xr:uid="{5B98E4F7-3CF3-49AD-857C-B7FC9EB036CC}"/>
    <cellStyle name="SAPBEXstdItem 3 2 4 2 3" xfId="20121" xr:uid="{2F669687-225C-4F44-A702-1A4A7191F7A6}"/>
    <cellStyle name="SAPBEXstdItem 3 2 4 2 3 2" xfId="28015" xr:uid="{19DDCECF-BD69-4BA4-87D6-B5056BD8177C}"/>
    <cellStyle name="SAPBEXstdItem 3 2 4 2 4" xfId="20853" xr:uid="{291F6F9E-B941-4614-B4E3-59741C0449D5}"/>
    <cellStyle name="SAPBEXstdItem 3 2 4 2 4 2" xfId="28746" xr:uid="{127CE51D-4F23-4A9A-BF13-8DA3314AB358}"/>
    <cellStyle name="SAPBEXstdItem 3 2 4 2 5" xfId="22909" xr:uid="{B956D1FF-401C-474D-BD14-0027943845F4}"/>
    <cellStyle name="SAPBEXstdItem 3 2 4 3" xfId="16750" xr:uid="{AE471C74-EBD5-4197-8DCF-BA0FD31C1D9E}"/>
    <cellStyle name="SAPBEXstdItem 3 2 4 3 2" xfId="24662" xr:uid="{3AFC94D7-969B-42A5-A261-18C020D487E2}"/>
    <cellStyle name="SAPBEXstdItem 3 2 4 4" xfId="19864" xr:uid="{76DBB9FF-809F-4DFA-A272-D5F74D3C0CA2}"/>
    <cellStyle name="SAPBEXstdItem 3 2 4 4 2" xfId="27759" xr:uid="{6991D622-1B70-4BAE-AAA5-BB642282D57C}"/>
    <cellStyle name="SAPBEXstdItem 3 2 4 5" xfId="18068" xr:uid="{A9054AA7-76F7-4C0F-BB3A-54F7B51081B3}"/>
    <cellStyle name="SAPBEXstdItem 3 2 4 5 2" xfId="25968" xr:uid="{637B8D6D-9676-4225-A8CA-86B81048F807}"/>
    <cellStyle name="SAPBEXstdItem 3 2 4 6" xfId="21863" xr:uid="{62FD2DFA-A1C2-4980-933B-218E3353A230}"/>
    <cellStyle name="SAPBEXstdItem 3 2 5" xfId="5706" xr:uid="{6C72FD1B-5341-470F-AA9A-90A4D944C9B3}"/>
    <cellStyle name="SAPBEXstdItem 3 2 5 2" xfId="13548" xr:uid="{B7121315-6F96-429F-9296-9E6562241784}"/>
    <cellStyle name="SAPBEXstdItem 3 2 5 2 2" xfId="19323" xr:uid="{F6663B1B-833D-476F-BDAC-B57B3FBF9CB2}"/>
    <cellStyle name="SAPBEXstdItem 3 2 5 2 2 2" xfId="27221" xr:uid="{F212C9D7-AA4F-4E67-A193-2C4846D9F1D4}"/>
    <cellStyle name="SAPBEXstdItem 3 2 5 2 3" xfId="20172" xr:uid="{3EADAD5D-3DBE-49B5-8D51-7FB59774D61F}"/>
    <cellStyle name="SAPBEXstdItem 3 2 5 2 3 2" xfId="28066" xr:uid="{3CCC4219-D0E3-4920-A988-2C771B9EAB87}"/>
    <cellStyle name="SAPBEXstdItem 3 2 5 2 4" xfId="20904" xr:uid="{BFBE8D39-1B04-4549-BC1F-42FE5B97D386}"/>
    <cellStyle name="SAPBEXstdItem 3 2 5 2 4 2" xfId="28797" xr:uid="{F1EA355A-0C2C-4D8D-92E7-A8C303172E3F}"/>
    <cellStyle name="SAPBEXstdItem 3 2 5 2 5" xfId="22960" xr:uid="{C7ED39AA-8455-4DFD-9AA8-10A4E39F5CBA}"/>
    <cellStyle name="SAPBEXstdItem 3 2 5 3" xfId="16801" xr:uid="{DAD5490C-8D0C-43D5-A7C6-D6D2ADE9E11F}"/>
    <cellStyle name="SAPBEXstdItem 3 2 5 3 2" xfId="24713" xr:uid="{A9BCA110-8455-499A-8855-F9212FF65DB5}"/>
    <cellStyle name="SAPBEXstdItem 3 2 5 4" xfId="15509" xr:uid="{7B63A27C-D07F-4022-83B5-F943F527DC3D}"/>
    <cellStyle name="SAPBEXstdItem 3 2 5 4 2" xfId="23427" xr:uid="{A7F3F268-5CE1-4D23-A565-2DD0E77A2CDF}"/>
    <cellStyle name="SAPBEXstdItem 3 2 5 5" xfId="16038" xr:uid="{173C6552-FF8B-41AB-87B2-33AAA7DF2F23}"/>
    <cellStyle name="SAPBEXstdItem 3 2 5 5 2" xfId="23951" xr:uid="{82BED746-8D50-4A39-AE72-BACD0C6964AB}"/>
    <cellStyle name="SAPBEXstdItem 3 2 5 6" xfId="21914" xr:uid="{FED5BF8F-D3F9-4013-93A8-D21B8C250F49}"/>
    <cellStyle name="SAPBEXstdItem 3 2 6" xfId="5759" xr:uid="{D3272B87-9292-4194-A1CC-F18BB2EA6F47}"/>
    <cellStyle name="SAPBEXstdItem 3 2 6 2" xfId="13601" xr:uid="{677A7CAB-DC79-437E-BD20-15DF92163549}"/>
    <cellStyle name="SAPBEXstdItem 3 2 6 2 2" xfId="19376" xr:uid="{FDE2FF03-B9F8-4132-9BF3-5CF70557A878}"/>
    <cellStyle name="SAPBEXstdItem 3 2 6 2 2 2" xfId="27274" xr:uid="{E04AD60B-5D2C-4985-B1BF-F5D6B67302E0}"/>
    <cellStyle name="SAPBEXstdItem 3 2 6 2 3" xfId="20225" xr:uid="{3471D62B-ACCA-428D-A61F-70F660F8BCDA}"/>
    <cellStyle name="SAPBEXstdItem 3 2 6 2 3 2" xfId="28119" xr:uid="{78CB198C-7F0A-4705-8777-29578F3B911B}"/>
    <cellStyle name="SAPBEXstdItem 3 2 6 2 4" xfId="20957" xr:uid="{53927EBC-94D2-4085-8D23-A08F8552A562}"/>
    <cellStyle name="SAPBEXstdItem 3 2 6 2 4 2" xfId="28850" xr:uid="{13ED0E13-BB5F-4334-8EB1-0FBB519615F9}"/>
    <cellStyle name="SAPBEXstdItem 3 2 6 2 5" xfId="23013" xr:uid="{A51842C1-EF4B-4C75-BCE5-41E16E00BB28}"/>
    <cellStyle name="SAPBEXstdItem 3 2 6 3" xfId="16854" xr:uid="{F6C7528C-D819-49A2-B4C8-43A4C0B16038}"/>
    <cellStyle name="SAPBEXstdItem 3 2 6 3 2" xfId="24766" xr:uid="{F2BDCE6D-726A-4B2C-B00F-9F2CE302C139}"/>
    <cellStyle name="SAPBEXstdItem 3 2 6 4" xfId="16201" xr:uid="{27FC3CEC-0DC1-454C-B1E5-871DC06A5C6A}"/>
    <cellStyle name="SAPBEXstdItem 3 2 6 4 2" xfId="24113" xr:uid="{2A525762-D129-4ED1-B566-0C33AAB1CEDD}"/>
    <cellStyle name="SAPBEXstdItem 3 2 6 5" xfId="17060" xr:uid="{1F05D8DD-B5C5-45AA-8F90-CDAD8B3D5ADA}"/>
    <cellStyle name="SAPBEXstdItem 3 2 6 5 2" xfId="24972" xr:uid="{F8D18F2A-063B-4932-B10A-7D045705494D}"/>
    <cellStyle name="SAPBEXstdItem 3 2 6 6" xfId="21967" xr:uid="{961B7D60-C93E-4129-97FD-6F5BB4438A0A}"/>
    <cellStyle name="SAPBEXstdItem 3 2 7" xfId="13162" xr:uid="{907CDC75-8244-44C1-8E62-6FCE39C7C483}"/>
    <cellStyle name="SAPBEXstdItem 3 2 7 2" xfId="18968" xr:uid="{2909F3EC-ABE8-4276-B93C-CFC87FB017C9}"/>
    <cellStyle name="SAPBEXstdItem 3 2 7 2 2" xfId="26866" xr:uid="{E8BB0231-3894-4969-B467-E67FB6097313}"/>
    <cellStyle name="SAPBEXstdItem 3 2 7 3" xfId="18306" xr:uid="{2113F0F5-48FE-4587-BD81-A8C292E0842F}"/>
    <cellStyle name="SAPBEXstdItem 3 2 7 3 2" xfId="26205" xr:uid="{C0428D80-8435-4655-B84B-763F3BDB9842}"/>
    <cellStyle name="SAPBEXstdItem 3 2 7 4" xfId="20440" xr:uid="{568AEFE3-4E28-48A0-B10C-6B75686AE7DB}"/>
    <cellStyle name="SAPBEXstdItem 3 2 7 4 2" xfId="28334" xr:uid="{B17E6F1B-E78C-4FC5-9896-A8F042F5E139}"/>
    <cellStyle name="SAPBEXstdItem 3 2 7 5" xfId="22610" xr:uid="{F1246A4C-C024-49AC-A41D-4BB946ADDC8E}"/>
    <cellStyle name="SAPBEXstdItem 3 2 8" xfId="16440" xr:uid="{BE8D5401-B9B1-4567-99E2-1AF6C974B9AA}"/>
    <cellStyle name="SAPBEXstdItem 3 2 8 2" xfId="24352" xr:uid="{B7774E5C-4B84-4532-A35D-095381950809}"/>
    <cellStyle name="SAPBEXstdItem 3 2 9" xfId="17255" xr:uid="{0FAC1D65-D9EF-4243-A916-AB999998F635}"/>
    <cellStyle name="SAPBEXstdItem 3 2 9 2" xfId="25166" xr:uid="{E638F79B-21BA-4CF3-BBD8-D8A7CD2E82F0}"/>
    <cellStyle name="SAPBEXstdItem 3 3" xfId="4655" xr:uid="{2693356A-A45A-4A5E-937A-C6F04F3F19D9}"/>
    <cellStyle name="SAPBEXstdItem 3 3 2" xfId="12699" xr:uid="{8CB1BC5E-350E-4B40-A776-FE5AEF88B545}"/>
    <cellStyle name="SAPBEXstdItem 3 3 2 2" xfId="18806" xr:uid="{20BE7F2D-E8D8-44C3-9039-14E50F6D0866}"/>
    <cellStyle name="SAPBEXstdItem 3 3 2 2 2" xfId="26704" xr:uid="{E22E485D-D03D-4000-BA3A-857EBA8D35B3}"/>
    <cellStyle name="SAPBEXstdItem 3 3 2 3" xfId="17971" xr:uid="{157754B7-5187-407A-B403-9572B2027834}"/>
    <cellStyle name="SAPBEXstdItem 3 3 2 3 2" xfId="25872" xr:uid="{19604042-BC27-473D-97F6-8A53D31F7386}"/>
    <cellStyle name="SAPBEXstdItem 3 3 2 4" xfId="17931" xr:uid="{019F1EFB-D504-4B89-A0DE-BFD61F4EA58C}"/>
    <cellStyle name="SAPBEXstdItem 3 3 2 4 2" xfId="25832" xr:uid="{3D237605-8711-4628-95C4-2C400CC66708}"/>
    <cellStyle name="SAPBEXstdItem 3 3 2 5" xfId="22545" xr:uid="{FF4CD882-5666-4A4E-8AF7-623117B14FA1}"/>
    <cellStyle name="SAPBEXstdItem 3 3 3" xfId="18047" xr:uid="{56931C56-55A2-488C-A269-1579966449E0}"/>
    <cellStyle name="SAPBEXstdItem 3 3 3 2" xfId="25947" xr:uid="{AB169900-3EB6-4E6B-92AA-5422CE320C2A}"/>
    <cellStyle name="SAPBEXstdItem 3 3 4" xfId="21492" xr:uid="{934ADA3B-E29E-495F-9628-7481146952D5}"/>
    <cellStyle name="SAPBEXstdItem 3 4" xfId="7705" xr:uid="{9BEB7B45-C66D-44D6-9753-500511B4A5BD}"/>
    <cellStyle name="SAPBEXstdItem 3 4 2" xfId="14347" xr:uid="{4613279C-3A59-4E98-935D-417A4970E05C}"/>
    <cellStyle name="SAPBEXstdItem 3 4 2 2" xfId="19662" xr:uid="{B8E6D362-AAAA-47B7-8381-393C81163E17}"/>
    <cellStyle name="SAPBEXstdItem 3 4 2 2 2" xfId="27557" xr:uid="{50A41243-3256-4445-A479-5E11D66769EC}"/>
    <cellStyle name="SAPBEXstdItem 3 4 2 3" xfId="20422" xr:uid="{43E25581-8DB6-4406-96B7-71E12C55F7CA}"/>
    <cellStyle name="SAPBEXstdItem 3 4 2 3 2" xfId="28316" xr:uid="{93954AFC-624A-493F-8BFC-62EAD6B92B8B}"/>
    <cellStyle name="SAPBEXstdItem 3 4 2 4" xfId="21048" xr:uid="{12008C06-5DB6-49B9-91EC-9EF031239B8D}"/>
    <cellStyle name="SAPBEXstdItem 3 4 2 4 2" xfId="28941" xr:uid="{B881598C-9EC3-4D9D-AC61-B2705639E157}"/>
    <cellStyle name="SAPBEXstdItem 3 4 2 5" xfId="23104" xr:uid="{6E6424C8-DC7D-4387-B86B-97754560B464}"/>
    <cellStyle name="SAPBEXstdItem 3 4 3" xfId="17288" xr:uid="{23A9A255-01C9-4A5F-BC54-0D8F371CB8C3}"/>
    <cellStyle name="SAPBEXstdItem 3 4 3 2" xfId="25199" xr:uid="{E9C3933B-5D30-4324-88A1-93D192D3FE98}"/>
    <cellStyle name="SAPBEXstdItem 3 4 4" xfId="16328" xr:uid="{C3FE47A6-4A7A-46E1-8916-195826B0BBC4}"/>
    <cellStyle name="SAPBEXstdItem 3 4 4 2" xfId="24240" xr:uid="{296B96D4-13B2-432F-B401-8525B97B316C}"/>
    <cellStyle name="SAPBEXstdItem 3 4 5" xfId="15537" xr:uid="{4F1025A4-99DA-4DCA-8E09-A3E959CEEF06}"/>
    <cellStyle name="SAPBEXstdItem 3 4 5 2" xfId="23455" xr:uid="{D8EADC0C-E8F3-4170-95AC-9C358565008C}"/>
    <cellStyle name="SAPBEXstdItem 3 4 6" xfId="22058" xr:uid="{6A81F2C0-5D1B-4EB3-97B5-3A6A80D21523}"/>
    <cellStyle name="SAPBEXstdItem 3 5" xfId="10880" xr:uid="{52600C4B-0055-4EE7-A585-AFF5C2A8F307}"/>
    <cellStyle name="SAPBEXstdItem 3 5 2" xfId="18102" xr:uid="{D89B1E41-387B-4567-A770-F96F6B999A8F}"/>
    <cellStyle name="SAPBEXstdItem 3 5 2 2" xfId="26001" xr:uid="{A9A452F2-2E68-4D94-8E6A-688BB25868E5}"/>
    <cellStyle name="SAPBEXstdItem 3 5 3" xfId="17743" xr:uid="{BA61F4CE-1418-4070-ACD2-62F0BF098DEE}"/>
    <cellStyle name="SAPBEXstdItem 3 5 3 2" xfId="25644" xr:uid="{D25AE465-D4DA-4881-8F89-65F0ADCBAA78}"/>
    <cellStyle name="SAPBEXstdItem 3 5 4" xfId="18740" xr:uid="{664DAD76-6C3F-4FB4-949C-4CA6DFEB89B7}"/>
    <cellStyle name="SAPBEXstdItem 3 5 4 2" xfId="26638" xr:uid="{C748D91C-D097-41CE-9AD7-A3224A1C64F1}"/>
    <cellStyle name="SAPBEXstdItem 3 5 5" xfId="22212" xr:uid="{0C897B3A-6F60-4A3F-BE52-BFDADB8E19ED}"/>
    <cellStyle name="SAPBEXstdItem 3 6" xfId="12041" xr:uid="{3C882FC2-8883-45B2-B2AE-F55B35C9E7D6}"/>
    <cellStyle name="SAPBEXstdItem 3 6 2" xfId="18499" xr:uid="{635ED105-D5EC-4A3B-AFF4-A8CE897950C5}"/>
    <cellStyle name="SAPBEXstdItem 3 6 2 2" xfId="26397" xr:uid="{9F423E3F-EAA5-4E41-9855-7F3F7BD23BD0}"/>
    <cellStyle name="SAPBEXstdItem 3 6 3" xfId="15313" xr:uid="{537C84E1-D739-4A13-B28B-D5593BC5D58E}"/>
    <cellStyle name="SAPBEXstdItem 3 6 3 2" xfId="23235" xr:uid="{337C5FCD-CAB0-4340-99BC-F9FDC5605FDB}"/>
    <cellStyle name="SAPBEXstdItem 3 6 4" xfId="16287" xr:uid="{AD2E79C1-2ADF-44B2-9DCC-7429C85B1AFC}"/>
    <cellStyle name="SAPBEXstdItem 3 6 4 2" xfId="24199" xr:uid="{64F2FB5A-EC9F-4A7D-B864-F7E72500122A}"/>
    <cellStyle name="SAPBEXstdItem 3 6 5" xfId="22358" xr:uid="{D37086F1-060F-4E1A-8E02-DD34544DD322}"/>
    <cellStyle name="SAPBEXstdItem 3 7" xfId="18255" xr:uid="{CFF5E407-9402-42FA-947F-06CABF0B64F0}"/>
    <cellStyle name="SAPBEXstdItem 3 7 2" xfId="26154" xr:uid="{D8FAC67E-8764-4342-9068-802C430081CD}"/>
    <cellStyle name="SAPBEXstdItem 3 8" xfId="20491" xr:uid="{B4F5F605-D4B6-458B-9034-CB7495FEB1A6}"/>
    <cellStyle name="SAPBEXstdItem 3 8 2" xfId="28384" xr:uid="{F1F401F1-94C6-4477-BE69-5806C825C032}"/>
    <cellStyle name="SAPBEXstdItem 3 9" xfId="21297" xr:uid="{39CFACAA-6596-4EBD-AED5-C50346E9AE45}"/>
    <cellStyle name="SAPBEXstdItem 4" xfId="3030" xr:uid="{AF0EE0A1-5C37-4E62-B579-EB22535AFEC0}"/>
    <cellStyle name="SAPBEXstdItem 4 10" xfId="17806" xr:uid="{527BFCDD-6E10-4EDA-9AD7-F72998D487DD}"/>
    <cellStyle name="SAPBEXstdItem 4 10 2" xfId="25707" xr:uid="{D5E6DABF-36D7-4772-9228-3FD4C3C32D2F}"/>
    <cellStyle name="SAPBEXstdItem 4 11" xfId="17042" xr:uid="{2222EBFC-63A5-4788-BC44-62F90DAEF324}"/>
    <cellStyle name="SAPBEXstdItem 4 11 2" xfId="24954" xr:uid="{F6DF8A18-E72C-4778-A151-5A5FC23BD98F}"/>
    <cellStyle name="SAPBEXstdItem 4 12" xfId="21377" xr:uid="{3A87311E-6A09-4593-B50C-3DB53086BDD7}"/>
    <cellStyle name="SAPBEXstdItem 4 2" xfId="5311" xr:uid="{17A83D16-116B-44A2-96C1-A65A798BF662}"/>
    <cellStyle name="SAPBEXstdItem 4 2 2" xfId="13163" xr:uid="{5E5FAB54-3D39-45CA-BD2D-AB71B88F93EE}"/>
    <cellStyle name="SAPBEXstdItem 4 2 2 2" xfId="18969" xr:uid="{B552F937-E712-4D4B-A0E2-A0D82C1AF6DD}"/>
    <cellStyle name="SAPBEXstdItem 4 2 2 2 2" xfId="26867" xr:uid="{5CDB168A-D940-45AA-AC3D-74E4432CA643}"/>
    <cellStyle name="SAPBEXstdItem 4 2 2 3" xfId="17967" xr:uid="{B006A2BF-01A0-4FEF-A573-FBF7536404F7}"/>
    <cellStyle name="SAPBEXstdItem 4 2 2 3 2" xfId="25868" xr:uid="{31A59DDC-C88A-4949-9AD6-058E51D0EC8F}"/>
    <cellStyle name="SAPBEXstdItem 4 2 2 4" xfId="17784" xr:uid="{C70187A3-B485-4032-BF93-AC8383259EFA}"/>
    <cellStyle name="SAPBEXstdItem 4 2 2 4 2" xfId="25685" xr:uid="{1F15C9CA-463B-4017-8A44-2C6EDFDD180D}"/>
    <cellStyle name="SAPBEXstdItem 4 2 2 5" xfId="22611" xr:uid="{7823C605-C6B5-4021-96ED-BCEF6F38A5A4}"/>
    <cellStyle name="SAPBEXstdItem 4 2 3" xfId="16441" xr:uid="{58C5E960-FBF3-48BE-87EC-9D857E843E6F}"/>
    <cellStyle name="SAPBEXstdItem 4 2 3 2" xfId="24353" xr:uid="{C7440EE7-15A2-412A-8DC2-81BD311BB147}"/>
    <cellStyle name="SAPBEXstdItem 4 2 4" xfId="18890" xr:uid="{9942A64B-3613-4ACB-A4C2-AB1EC1B7A4DF}"/>
    <cellStyle name="SAPBEXstdItem 4 2 4 2" xfId="26788" xr:uid="{966F3892-4620-4D0D-BB03-37924B389A9C}"/>
    <cellStyle name="SAPBEXstdItem 4 2 5" xfId="20395" xr:uid="{14E5168F-9EE7-4B04-AFF6-584DAF326B14}"/>
    <cellStyle name="SAPBEXstdItem 4 2 5 2" xfId="28289" xr:uid="{EFBDE7A1-830C-45CB-AF52-5044F75727CB}"/>
    <cellStyle name="SAPBEXstdItem 4 2 6" xfId="21563" xr:uid="{6F1D6F2A-A485-4752-A68D-CE3B03C9187A}"/>
    <cellStyle name="SAPBEXstdItem 4 3" xfId="5549" xr:uid="{BF0EA57F-0AE4-44C4-8D7C-B3202D3561EB}"/>
    <cellStyle name="SAPBEXstdItem 4 3 2" xfId="13391" xr:uid="{0B7E247F-8637-45A8-9EDB-2833AA22EFEE}"/>
    <cellStyle name="SAPBEXstdItem 4 3 2 2" xfId="19166" xr:uid="{93E7D71C-3A0E-4D90-BDC1-CF26641BE4D4}"/>
    <cellStyle name="SAPBEXstdItem 4 3 2 2 2" xfId="27064" xr:uid="{E1843180-95FF-4716-A2EF-9C309447EEAC}"/>
    <cellStyle name="SAPBEXstdItem 4 3 2 3" xfId="20015" xr:uid="{93A7412C-B84D-48EA-84A1-0B7428FC3416}"/>
    <cellStyle name="SAPBEXstdItem 4 3 2 3 2" xfId="27909" xr:uid="{9AE67C45-9CC3-4A92-9128-00EA221A496B}"/>
    <cellStyle name="SAPBEXstdItem 4 3 2 4" xfId="20747" xr:uid="{DC206032-0B31-4906-9E0A-8A43473B02B1}"/>
    <cellStyle name="SAPBEXstdItem 4 3 2 4 2" xfId="28640" xr:uid="{0F01E3A6-AFBE-420E-BE2C-14B5CB897A0B}"/>
    <cellStyle name="SAPBEXstdItem 4 3 2 5" xfId="22803" xr:uid="{E2724CFD-955D-43B7-83FB-8D72B2BFA47C}"/>
    <cellStyle name="SAPBEXstdItem 4 3 3" xfId="16644" xr:uid="{7C0F9692-E296-452A-AB8B-155617A43BD2}"/>
    <cellStyle name="SAPBEXstdItem 4 3 3 2" xfId="24556" xr:uid="{FA14F244-DB48-4E0C-A8D6-7A78F2D49ED7}"/>
    <cellStyle name="SAPBEXstdItem 4 3 4" xfId="17246" xr:uid="{DF9A0CC0-C8CA-4887-B97B-4F908732CD5F}"/>
    <cellStyle name="SAPBEXstdItem 4 3 4 2" xfId="25157" xr:uid="{D223F839-B036-4AB2-BE45-67C2251C1DB5}"/>
    <cellStyle name="SAPBEXstdItem 4 3 5" xfId="15389" xr:uid="{C901DFD2-A0F2-4621-9895-616FA8E54F68}"/>
    <cellStyle name="SAPBEXstdItem 4 3 5 2" xfId="23311" xr:uid="{98F09FE6-A257-40D0-80F2-B135C1370100}"/>
    <cellStyle name="SAPBEXstdItem 4 3 6" xfId="21757" xr:uid="{C2FC3924-C6CD-410B-BC9B-FFF695FA0A6C}"/>
    <cellStyle name="SAPBEXstdItem 4 4" xfId="5606" xr:uid="{482D6085-E472-4957-9286-1E4B4A05E5A3}"/>
    <cellStyle name="SAPBEXstdItem 4 4 2" xfId="13448" xr:uid="{ED51D83A-4B13-468B-B2E9-E12471436B0A}"/>
    <cellStyle name="SAPBEXstdItem 4 4 2 2" xfId="19223" xr:uid="{EE46E8BB-A53C-41A1-A986-8E27D54D07DF}"/>
    <cellStyle name="SAPBEXstdItem 4 4 2 2 2" xfId="27121" xr:uid="{F345CDD1-DF15-46CC-9E4E-4CE90FEB39F6}"/>
    <cellStyle name="SAPBEXstdItem 4 4 2 3" xfId="20072" xr:uid="{C10BA592-9D82-4C67-96AE-5566138436F9}"/>
    <cellStyle name="SAPBEXstdItem 4 4 2 3 2" xfId="27966" xr:uid="{161022F7-7636-4AD7-AD92-95B3DCF2B207}"/>
    <cellStyle name="SAPBEXstdItem 4 4 2 4" xfId="20804" xr:uid="{20112507-4523-4306-B2E9-7A95E3856C73}"/>
    <cellStyle name="SAPBEXstdItem 4 4 2 4 2" xfId="28697" xr:uid="{BB748C91-FE7F-46D0-813B-56519F883682}"/>
    <cellStyle name="SAPBEXstdItem 4 4 2 5" xfId="22860" xr:uid="{5411FA7D-5B01-4412-B842-8F8373271F1C}"/>
    <cellStyle name="SAPBEXstdItem 4 4 3" xfId="16701" xr:uid="{6C794F27-5B4C-4C5B-BA31-F38E1B531D26}"/>
    <cellStyle name="SAPBEXstdItem 4 4 3 2" xfId="24613" xr:uid="{98A4CDAD-3A7F-4AE1-A999-8C3922A89A3E}"/>
    <cellStyle name="SAPBEXstdItem 4 4 4" xfId="17243" xr:uid="{2533992C-E09F-419F-ABB8-C9CB885665F9}"/>
    <cellStyle name="SAPBEXstdItem 4 4 4 2" xfId="25154" xr:uid="{A3DB46A8-4ADC-48F2-8D89-366C59B4CA30}"/>
    <cellStyle name="SAPBEXstdItem 4 4 5" xfId="20469" xr:uid="{91F99FB6-967A-429B-BB98-1DC47802D5FB}"/>
    <cellStyle name="SAPBEXstdItem 4 4 5 2" xfId="28362" xr:uid="{CEB55D5E-18FE-4D28-B0D2-C47C63E792A5}"/>
    <cellStyle name="SAPBEXstdItem 4 4 6" xfId="21814" xr:uid="{604A4FA4-2F29-480B-B127-5716B9B08214}"/>
    <cellStyle name="SAPBEXstdItem 4 5" xfId="5656" xr:uid="{D49F38C8-AB56-4C30-867B-5522F769074C}"/>
    <cellStyle name="SAPBEXstdItem 4 5 2" xfId="13498" xr:uid="{7658C2D5-45EA-4E8A-8569-2A1F0F0BF1F9}"/>
    <cellStyle name="SAPBEXstdItem 4 5 2 2" xfId="19273" xr:uid="{93806BB4-2A9C-4707-8440-FE96F9990AF7}"/>
    <cellStyle name="SAPBEXstdItem 4 5 2 2 2" xfId="27171" xr:uid="{1E19F366-3561-49D4-92DD-639FD4A85AC8}"/>
    <cellStyle name="SAPBEXstdItem 4 5 2 3" xfId="20122" xr:uid="{9D8496C0-CF99-4581-B5A6-CADB402CF608}"/>
    <cellStyle name="SAPBEXstdItem 4 5 2 3 2" xfId="28016" xr:uid="{037EFEE1-5FED-446E-9B2D-B279E0BEBD25}"/>
    <cellStyle name="SAPBEXstdItem 4 5 2 4" xfId="20854" xr:uid="{C5F84C99-8E27-47F5-9B19-A0DAE6C08104}"/>
    <cellStyle name="SAPBEXstdItem 4 5 2 4 2" xfId="28747" xr:uid="{E40BF03A-1E85-43DE-887B-E378C405A928}"/>
    <cellStyle name="SAPBEXstdItem 4 5 2 5" xfId="22910" xr:uid="{FAE2614A-A9B4-4D36-B365-9FD33CF0A94E}"/>
    <cellStyle name="SAPBEXstdItem 4 5 3" xfId="16751" xr:uid="{6B34213C-3B49-45B3-8760-C395FA0D8584}"/>
    <cellStyle name="SAPBEXstdItem 4 5 3 2" xfId="24663" xr:uid="{38A87E57-E6A3-4F9D-A4BD-0FC8CD66AC86}"/>
    <cellStyle name="SAPBEXstdItem 4 5 4" xfId="18218" xr:uid="{877CB206-5C50-4EEC-AB57-B1962314042C}"/>
    <cellStyle name="SAPBEXstdItem 4 5 4 2" xfId="26117" xr:uid="{91F145AD-125A-4B83-8D65-EE251064A0AF}"/>
    <cellStyle name="SAPBEXstdItem 4 5 5" xfId="20467" xr:uid="{59797254-17EA-4876-BA74-BA3ED4250EA5}"/>
    <cellStyle name="SAPBEXstdItem 4 5 5 2" xfId="28360" xr:uid="{ADE4F15F-9BA8-4805-B947-C7CD46677055}"/>
    <cellStyle name="SAPBEXstdItem 4 5 6" xfId="21864" xr:uid="{AE1EF822-DF9A-4916-82FE-9944339977BD}"/>
    <cellStyle name="SAPBEXstdItem 4 6" xfId="5707" xr:uid="{BB3FDDD4-B08E-4B42-9C0D-E6B9C8975E67}"/>
    <cellStyle name="SAPBEXstdItem 4 6 2" xfId="13549" xr:uid="{706FF3B0-F7AF-4186-95F1-26DB6EC3206C}"/>
    <cellStyle name="SAPBEXstdItem 4 6 2 2" xfId="19324" xr:uid="{24AAB4E0-E18F-4480-ACA8-11C2E73E2C74}"/>
    <cellStyle name="SAPBEXstdItem 4 6 2 2 2" xfId="27222" xr:uid="{8CDEFC85-239B-446D-BF31-44E96BB52E4A}"/>
    <cellStyle name="SAPBEXstdItem 4 6 2 3" xfId="20173" xr:uid="{1F672A8A-1FED-410D-BAE8-DF0AF4F03115}"/>
    <cellStyle name="SAPBEXstdItem 4 6 2 3 2" xfId="28067" xr:uid="{A03F4780-90C3-4D46-B7DE-071E69984B4E}"/>
    <cellStyle name="SAPBEXstdItem 4 6 2 4" xfId="20905" xr:uid="{760B0728-AACD-4684-B9CB-C26448E7BA96}"/>
    <cellStyle name="SAPBEXstdItem 4 6 2 4 2" xfId="28798" xr:uid="{D0D4F137-D9D9-48F4-9A3F-292B37105EAA}"/>
    <cellStyle name="SAPBEXstdItem 4 6 2 5" xfId="22961" xr:uid="{788847C8-3FDF-4AF6-B79E-471D3B76BD66}"/>
    <cellStyle name="SAPBEXstdItem 4 6 3" xfId="16802" xr:uid="{540057AF-07C7-4406-806A-C6CE71FE21A4}"/>
    <cellStyle name="SAPBEXstdItem 4 6 3 2" xfId="24714" xr:uid="{A106FCE6-4DD6-40CD-80C9-3D42FEA17AFF}"/>
    <cellStyle name="SAPBEXstdItem 4 6 4" xfId="15508" xr:uid="{A4481BDC-646D-47D9-915F-5FD090B34E2B}"/>
    <cellStyle name="SAPBEXstdItem 4 6 4 2" xfId="23426" xr:uid="{1A44857A-0D81-4E5A-86E2-40C5BADAC4B8}"/>
    <cellStyle name="SAPBEXstdItem 4 6 5" xfId="17726" xr:uid="{8A8E06D8-3646-4570-A2CA-394109162B6B}"/>
    <cellStyle name="SAPBEXstdItem 4 6 5 2" xfId="25627" xr:uid="{CDE2CF3F-91CB-4C88-8127-FB733999F3EC}"/>
    <cellStyle name="SAPBEXstdItem 4 6 6" xfId="21915" xr:uid="{30444682-767C-4E2A-892A-6E8A73460DF4}"/>
    <cellStyle name="SAPBEXstdItem 4 7" xfId="5760" xr:uid="{210BDA1A-55C4-4D18-92E4-73C08126CA28}"/>
    <cellStyle name="SAPBEXstdItem 4 7 2" xfId="13602" xr:uid="{3114A007-D59A-4449-89A8-083C96DEA3D8}"/>
    <cellStyle name="SAPBEXstdItem 4 7 2 2" xfId="19377" xr:uid="{1C76CEF3-AA05-4A3F-B317-B17DBBD48E15}"/>
    <cellStyle name="SAPBEXstdItem 4 7 2 2 2" xfId="27275" xr:uid="{701B2BE7-92D5-46D9-B6F6-10B7AD840E50}"/>
    <cellStyle name="SAPBEXstdItem 4 7 2 3" xfId="20226" xr:uid="{4E2D068A-6E90-4AE4-9F6C-9D855A1C3E16}"/>
    <cellStyle name="SAPBEXstdItem 4 7 2 3 2" xfId="28120" xr:uid="{12D3C596-6261-4362-B8BA-CDC5975D0F69}"/>
    <cellStyle name="SAPBEXstdItem 4 7 2 4" xfId="20958" xr:uid="{F6DCF903-F9A1-4B25-B067-AE05559A8E16}"/>
    <cellStyle name="SAPBEXstdItem 4 7 2 4 2" xfId="28851" xr:uid="{83C7B011-06C5-47F5-AEAD-CFAECEF879BD}"/>
    <cellStyle name="SAPBEXstdItem 4 7 2 5" xfId="23014" xr:uid="{BF276EDB-D3F3-4E4E-87A0-79F021F865EC}"/>
    <cellStyle name="SAPBEXstdItem 4 7 3" xfId="16855" xr:uid="{A6CC0DFA-C103-4A69-B880-A41F5A1CA9DD}"/>
    <cellStyle name="SAPBEXstdItem 4 7 3 2" xfId="24767" xr:uid="{B60CB464-E6E1-40CA-AA2E-9BD73C842641}"/>
    <cellStyle name="SAPBEXstdItem 4 7 4" xfId="19861" xr:uid="{7BED05A7-20AE-4948-9336-CF8F0E6B3491}"/>
    <cellStyle name="SAPBEXstdItem 4 7 4 2" xfId="27756" xr:uid="{FA030310-412F-4518-9B08-BB21D3B17D2A}"/>
    <cellStyle name="SAPBEXstdItem 4 7 5" xfId="19803" xr:uid="{6E3CF433-AA18-4043-A309-526B8DB5DE89}"/>
    <cellStyle name="SAPBEXstdItem 4 7 5 2" xfId="27698" xr:uid="{E1D1B0A6-5BE4-4C32-9D0D-1E3EB0A36DA7}"/>
    <cellStyle name="SAPBEXstdItem 4 7 6" xfId="21968" xr:uid="{762209E9-3B73-4607-9214-EA44CE3F70D3}"/>
    <cellStyle name="SAPBEXstdItem 4 8" xfId="12190" xr:uid="{E0F3C708-3D14-44B4-8E61-1EC307E272A9}"/>
    <cellStyle name="SAPBEXstdItem 4 8 2" xfId="18581" xr:uid="{F26C1CB0-BA25-4E78-92E7-83F7642EDD40}"/>
    <cellStyle name="SAPBEXstdItem 4 8 2 2" xfId="26479" xr:uid="{1ED6C76B-E6B2-4047-8D3C-535E205DB738}"/>
    <cellStyle name="SAPBEXstdItem 4 8 3" xfId="19830" xr:uid="{2DD39C05-CACF-4866-A795-CC88E38036D4}"/>
    <cellStyle name="SAPBEXstdItem 4 8 3 2" xfId="27725" xr:uid="{3756F659-1FB1-4350-9E97-D7501AE986C6}"/>
    <cellStyle name="SAPBEXstdItem 4 8 4" xfId="17755" xr:uid="{4C60372B-9839-492E-8996-5E1F2063A811}"/>
    <cellStyle name="SAPBEXstdItem 4 8 4 2" xfId="25656" xr:uid="{CD0B94F3-F956-4BD5-B232-68E7BA1FBB53}"/>
    <cellStyle name="SAPBEXstdItem 4 8 5" xfId="22434" xr:uid="{492724FC-C6DD-4984-A047-D8828A127344}"/>
    <cellStyle name="SAPBEXstdItem 4 9" xfId="15898" xr:uid="{991797D1-3183-4644-A7FF-8DB2A7A1D297}"/>
    <cellStyle name="SAPBEXstdItem 4 9 2" xfId="23812" xr:uid="{471FF103-514C-444A-9692-01EE99412286}"/>
    <cellStyle name="SAPBEXstdItem 5" xfId="2674" xr:uid="{8D297913-6AF7-468E-9879-2A0518EEBA8F}"/>
    <cellStyle name="SAPBEXstdItem 5 2" xfId="11855" xr:uid="{946756C2-4DCD-4F79-A859-A6FEB91F20E0}"/>
    <cellStyle name="SAPBEXstdItem 5 2 2" xfId="18408" xr:uid="{1133A1F5-BCA1-418B-924B-54198919113D}"/>
    <cellStyle name="SAPBEXstdItem 5 2 2 2" xfId="26306" xr:uid="{35F91F21-55C2-4824-A606-9CCFDB188F71}"/>
    <cellStyle name="SAPBEXstdItem 5 2 3" xfId="15329" xr:uid="{364B2976-9602-4E32-BDA5-4395B5602CD8}"/>
    <cellStyle name="SAPBEXstdItem 5 2 3 2" xfId="23251" xr:uid="{330A2BDA-1AC4-4D83-8E53-3C8CE9520CB6}"/>
    <cellStyle name="SAPBEXstdItem 5 2 4" xfId="18821" xr:uid="{3C4A53D4-CB50-476E-9220-BE94E8433B51}"/>
    <cellStyle name="SAPBEXstdItem 5 2 4 2" xfId="26719" xr:uid="{9DAB07B7-8B12-466D-8F6B-17500E277636}"/>
    <cellStyle name="SAPBEXstdItem 5 2 5" xfId="22325" xr:uid="{B34692BA-9D34-4856-88D9-D62262392464}"/>
    <cellStyle name="SAPBEXstdItem 5 3" xfId="15729" xr:uid="{453BF59C-3B29-4915-A589-3AF2F5B1D9B3}"/>
    <cellStyle name="SAPBEXstdItem 5 3 2" xfId="23643" xr:uid="{CDD2EA06-84DE-49B4-AE05-E49FABB5D9FA}"/>
    <cellStyle name="SAPBEXstdItem 5 4" xfId="18480" xr:uid="{10BFB1A4-B48C-4AE3-8278-01B803537803}"/>
    <cellStyle name="SAPBEXstdItem 5 4 2" xfId="26378" xr:uid="{1907DB4A-EDC0-42BA-B938-0CF2E8455E29}"/>
    <cellStyle name="SAPBEXstdItem 5 5" xfId="20307" xr:uid="{682E18D4-E794-4447-9C65-35D8CB163089}"/>
    <cellStyle name="SAPBEXstdItem 5 5 2" xfId="28201" xr:uid="{4AE20F23-EB9B-4AB3-BD10-8E7012B1330B}"/>
    <cellStyle name="SAPBEXstdItem 5 6" xfId="21248" xr:uid="{2B990C8A-D76C-4F86-BF2F-83D89634E5CF}"/>
    <cellStyle name="SAPBEXstdItem 6" xfId="2945" xr:uid="{9EAC0D73-925A-4988-860D-274A01ED9749}"/>
    <cellStyle name="SAPBEXstdItem 6 2" xfId="12108" xr:uid="{F3A34B50-25E7-4FD8-8DFB-B11BB275E5EC}"/>
    <cellStyle name="SAPBEXstdItem 6 2 2" xfId="18511" xr:uid="{FB084AEC-B148-4F60-AC62-3BB1DB5E5FB3}"/>
    <cellStyle name="SAPBEXstdItem 6 2 2 2" xfId="26409" xr:uid="{6F9298B5-F0F4-4C39-B4E2-A69A2A303698}"/>
    <cellStyle name="SAPBEXstdItem 6 2 3" xfId="15277" xr:uid="{9E28F6E5-DC04-4A4C-AD99-10C5BE4A82AD}"/>
    <cellStyle name="SAPBEXstdItem 6 2 3 2" xfId="23199" xr:uid="{D7AF7C22-6635-46EB-BBFD-213CB8AF7857}"/>
    <cellStyle name="SAPBEXstdItem 6 2 4" xfId="18245" xr:uid="{DA5BC9E4-5259-44FB-846B-26B1ADE0CE1E}"/>
    <cellStyle name="SAPBEXstdItem 6 2 4 2" xfId="26144" xr:uid="{92FEE3DC-48F9-42AE-B8FA-E204BDB6C3E0}"/>
    <cellStyle name="SAPBEXstdItem 6 2 5" xfId="22366" xr:uid="{67F71445-3593-4F07-993D-5EFBD9B867AF}"/>
    <cellStyle name="SAPBEXstdItem 6 3" xfId="15829" xr:uid="{4499ABC6-03EC-40EC-A103-CC3E7CFDE211}"/>
    <cellStyle name="SAPBEXstdItem 6 3 2" xfId="23743" xr:uid="{6BC3BCEE-7365-4D64-BFF9-EC252A4C17A2}"/>
    <cellStyle name="SAPBEXstdItem 6 4" xfId="19641" xr:uid="{B63ACC7D-BA0B-4DD2-8A67-43830C53E115}"/>
    <cellStyle name="SAPBEXstdItem 6 4 2" xfId="27537" xr:uid="{5064AF49-10C9-4C64-9332-45E9D3304E06}"/>
    <cellStyle name="SAPBEXstdItem 6 5" xfId="16921" xr:uid="{DD6D9841-0A3A-4E70-B9CB-6835AC9038B4}"/>
    <cellStyle name="SAPBEXstdItem 6 5 2" xfId="24833" xr:uid="{D533CF90-F739-460C-8D09-6DF10FBCB0C2}"/>
    <cellStyle name="SAPBEXstdItem 6 6" xfId="21307" xr:uid="{ACEB3D83-B076-45F9-AD00-932FF9A479F1}"/>
    <cellStyle name="SAPBEXstdItem 7" xfId="4653" xr:uid="{01EB9B46-F2FC-4499-9C40-994E8215DE14}"/>
    <cellStyle name="SAPBEXstdItem 7 2" xfId="12697" xr:uid="{BD1D8414-467F-48B7-8116-03191A7FD9BC}"/>
    <cellStyle name="SAPBEXstdItem 7 2 2" xfId="18804" xr:uid="{511B8B3E-269C-4E1D-A57D-B8F2A3FADE48}"/>
    <cellStyle name="SAPBEXstdItem 7 2 2 2" xfId="26702" xr:uid="{52952351-B212-4DC1-9253-7655A7B41592}"/>
    <cellStyle name="SAPBEXstdItem 7 2 3" xfId="19822" xr:uid="{E172EF4C-E8A5-4459-847C-8F1CE0BA2FA3}"/>
    <cellStyle name="SAPBEXstdItem 7 2 3 2" xfId="27717" xr:uid="{DBEF36C3-D595-40CF-A6A2-1869C16E7DCD}"/>
    <cellStyle name="SAPBEXstdItem 7 2 4" xfId="20442" xr:uid="{D856A254-AB9A-48C9-8C30-53DD77BD22FC}"/>
    <cellStyle name="SAPBEXstdItem 7 2 4 2" xfId="28336" xr:uid="{A1655407-5F5C-42FD-9F9D-18414A4E3591}"/>
    <cellStyle name="SAPBEXstdItem 7 2 5" xfId="22543" xr:uid="{414C380A-BBA3-457C-8F4A-0DA4FC7E3516}"/>
    <cellStyle name="SAPBEXstdItem 7 3" xfId="19890" xr:uid="{AF76DB83-E8CD-41DF-BA9B-761795E12305}"/>
    <cellStyle name="SAPBEXstdItem 7 3 2" xfId="27785" xr:uid="{12383127-CDE6-464B-90C6-3328CE5EAACF}"/>
    <cellStyle name="SAPBEXstdItem 7 4" xfId="21490" xr:uid="{EC1B320E-1C0D-466B-B447-7C6A2C88F252}"/>
    <cellStyle name="SAPBEXstdItem 8" xfId="7213" xr:uid="{CB7AFD5E-A9F0-4BAE-BBB8-A3653EA3B429}"/>
    <cellStyle name="SAPBEXstdItem 8 2" xfId="13985" xr:uid="{992CF968-753E-44FD-ADE5-D1B4AC53FFBC}"/>
    <cellStyle name="SAPBEXstdItem 8 2 2" xfId="19522" xr:uid="{228437B0-D4E0-4B3C-9C9D-D611D78DAB1A}"/>
    <cellStyle name="SAPBEXstdItem 8 2 2 2" xfId="27418" xr:uid="{1FCF6DC0-5383-4FED-ADAF-F5300DA1A7E9}"/>
    <cellStyle name="SAPBEXstdItem 8 2 3" xfId="20324" xr:uid="{B129554A-735E-4790-96FA-35B8D2BCC9F5}"/>
    <cellStyle name="SAPBEXstdItem 8 2 3 2" xfId="28218" xr:uid="{98ACFAF9-48AF-471F-A6A3-B0297DF0A5C3}"/>
    <cellStyle name="SAPBEXstdItem 8 2 4" xfId="20998" xr:uid="{0B49A827-DDC6-45EB-A57E-5BB1174FFCB3}"/>
    <cellStyle name="SAPBEXstdItem 8 2 4 2" xfId="28891" xr:uid="{204E099B-A4F3-4515-B584-2B814A095C47}"/>
    <cellStyle name="SAPBEXstdItem 8 2 5" xfId="23054" xr:uid="{D1115B65-A7D8-4895-B60E-8E38AAC4A359}"/>
    <cellStyle name="SAPBEXstdItem 8 3" xfId="17153" xr:uid="{A0EBDD03-E915-4DCE-9F7C-F45497D14380}"/>
    <cellStyle name="SAPBEXstdItem 8 3 2" xfId="25065" xr:uid="{187550C8-BEC4-463C-8361-41A6419CC919}"/>
    <cellStyle name="SAPBEXstdItem 8 4" xfId="19716" xr:uid="{F57FE664-C6FA-421A-8B78-788B0C94C3AF}"/>
    <cellStyle name="SAPBEXstdItem 8 4 2" xfId="27611" xr:uid="{56C7B910-2289-4C0F-9C8C-A10116A77B01}"/>
    <cellStyle name="SAPBEXstdItem 8 5" xfId="19897" xr:uid="{6A6CF773-A130-4A75-918B-67A516304464}"/>
    <cellStyle name="SAPBEXstdItem 8 5 2" xfId="27792" xr:uid="{6B7CA897-1029-4A0B-A559-B4CB8C1C7FFC}"/>
    <cellStyle name="SAPBEXstdItem 8 6" xfId="22008" xr:uid="{D2DD7660-12EC-4252-BBE4-287F6FA2A5EC}"/>
    <cellStyle name="SAPBEXstdItem 9" xfId="8500" xr:uid="{F0C7F09E-9334-4356-ACAF-CABE15D72D32}"/>
    <cellStyle name="SAPBEXstdItem 9 2" xfId="17525" xr:uid="{5B5A4F09-3788-4EC1-AA8E-2EDFE8ED31B4}"/>
    <cellStyle name="SAPBEXstdItem 9 2 2" xfId="25435" xr:uid="{DB2F6EB1-4B19-4C0A-805B-50139E309CD3}"/>
    <cellStyle name="SAPBEXstdItem 9 3" xfId="19431" xr:uid="{FD3BC318-A135-4FA5-BC97-4722F2FADD79}"/>
    <cellStyle name="SAPBEXstdItem 9 3 2" xfId="27327" xr:uid="{6A6C3B50-EE60-4B8A-AAFD-90816B0F56B7}"/>
    <cellStyle name="SAPBEXstdItem 9 4" xfId="16973" xr:uid="{0A562381-53BA-4C8F-837B-306DF6689628}"/>
    <cellStyle name="SAPBEXstdItem 9 4 2" xfId="24885" xr:uid="{6E5C2A67-6672-4259-9973-42FE3E8AB3F0}"/>
    <cellStyle name="SAPBEXstdItem 9 5" xfId="22116" xr:uid="{8BE08E84-D1F1-443C-AE42-CC2D6E12DDA8}"/>
    <cellStyle name="SAPBEXstdItemX" xfId="2079" xr:uid="{DE9CC2A3-DAF0-4C7F-A346-E83B7A829858}"/>
    <cellStyle name="SAPBEXstdItemX 10" xfId="10277" xr:uid="{9AAF8096-4D0B-4D02-B379-64D1428BFDC5}"/>
    <cellStyle name="SAPBEXstdItemX 10 2" xfId="17922" xr:uid="{94FFAF96-F6BD-40D2-A489-E8A6632461AC}"/>
    <cellStyle name="SAPBEXstdItemX 10 2 2" xfId="25823" xr:uid="{CB6CDAD8-1684-442A-882A-1EBD3C63F160}"/>
    <cellStyle name="SAPBEXstdItemX 10 3" xfId="15404" xr:uid="{EBA3E1CA-BC0A-42F7-B1C9-11CCFA2A94E7}"/>
    <cellStyle name="SAPBEXstdItemX 10 3 2" xfId="23325" xr:uid="{D58F3788-F2EE-4D76-A518-FB9FB7A1DE30}"/>
    <cellStyle name="SAPBEXstdItemX 10 4" xfId="16272" xr:uid="{C3D13FBA-0212-4CD1-B876-A7561177D119}"/>
    <cellStyle name="SAPBEXstdItemX 10 4 2" xfId="24184" xr:uid="{C730F09A-D6CD-4695-A596-06AFD6C4B65A}"/>
    <cellStyle name="SAPBEXstdItemX 10 5" xfId="22151" xr:uid="{AEDF0229-A90F-4103-B011-180AAAD6881C}"/>
    <cellStyle name="SAPBEXstdItemX 11" xfId="14662" xr:uid="{F26951AD-F3E5-4F5D-B2E0-762C1CD73DB3}"/>
    <cellStyle name="SAPBEXstdItemX 11 2" xfId="19786" xr:uid="{11392C06-3D5A-42FA-8698-CA21B98333A7}"/>
    <cellStyle name="SAPBEXstdItemX 11 2 2" xfId="27681" xr:uid="{957D09C4-F0F7-4394-BB55-181291BCF013}"/>
    <cellStyle name="SAPBEXstdItemX 11 3" xfId="20509" xr:uid="{FBD466E5-52DE-4444-B1A5-4BEFA16DF809}"/>
    <cellStyle name="SAPBEXstdItemX 11 3 2" xfId="28402" xr:uid="{34B0AD3D-4857-42CD-B209-EBD0770E7857}"/>
    <cellStyle name="SAPBEXstdItemX 11 4" xfId="21084" xr:uid="{66E72571-5980-411E-AA23-6BEE30F4F3AC}"/>
    <cellStyle name="SAPBEXstdItemX 11 4 2" xfId="28977" xr:uid="{F5516E56-3863-4B6E-94F0-B3BFA5036BC4}"/>
    <cellStyle name="SAPBEXstdItemX 11 5" xfId="23140" xr:uid="{4A11767D-4B46-40F1-B0AD-6A87A8C8718C}"/>
    <cellStyle name="SAPBEXstdItemX 12" xfId="21155" xr:uid="{6D3AF1FD-74BD-445D-AB7F-E650A4B1CBB4}"/>
    <cellStyle name="SAPBEXstdItemX 2" xfId="2080" xr:uid="{2BEA4B86-652B-4232-8D0D-D3112326196D}"/>
    <cellStyle name="SAPBEXstdItemX 2 10" xfId="14663" xr:uid="{7E08532F-E795-47D4-8C2E-7854868218CF}"/>
    <cellStyle name="SAPBEXstdItemX 2 10 2" xfId="19787" xr:uid="{F20A40AC-ACB4-44AE-A7B8-C9916B8233D3}"/>
    <cellStyle name="SAPBEXstdItemX 2 10 2 2" xfId="27682" xr:uid="{EF646318-DDDD-4FD6-B5A7-6DB128EABA5B}"/>
    <cellStyle name="SAPBEXstdItemX 2 10 3" xfId="20510" xr:uid="{89E9B611-757D-4EC0-8075-4592ED435CED}"/>
    <cellStyle name="SAPBEXstdItemX 2 10 3 2" xfId="28403" xr:uid="{1B42B645-0EDE-4D30-8763-D1F045D7EB33}"/>
    <cellStyle name="SAPBEXstdItemX 2 10 4" xfId="21085" xr:uid="{6AC3193A-E5EB-4123-8D17-84969691B168}"/>
    <cellStyle name="SAPBEXstdItemX 2 10 4 2" xfId="28978" xr:uid="{73398F3D-848E-44E7-84CB-FD75EC89B109}"/>
    <cellStyle name="SAPBEXstdItemX 2 10 5" xfId="23141" xr:uid="{C2D3060D-A1CE-43AC-BF2C-87E6C212B61F}"/>
    <cellStyle name="SAPBEXstdItemX 2 11" xfId="21156" xr:uid="{D3CAE1E4-DAE1-47DA-A753-0EB5906B9FA9}"/>
    <cellStyle name="SAPBEXstdItemX 2 2" xfId="2879" xr:uid="{6A53433A-F294-4097-A1F6-69E8F6D3D7AF}"/>
    <cellStyle name="SAPBEXstdItemX 2 2 10" xfId="12044" xr:uid="{9393A76E-2F91-436A-B69F-96071F3E17E0}"/>
    <cellStyle name="SAPBEXstdItemX 2 2 10 2" xfId="18502" xr:uid="{D7710B8E-8867-4494-BDC0-B8E488F3AEE5}"/>
    <cellStyle name="SAPBEXstdItemX 2 2 10 2 2" xfId="26400" xr:uid="{B08C9481-C94D-4CAD-92B9-C2EA40ABE335}"/>
    <cellStyle name="SAPBEXstdItemX 2 2 10 3" xfId="16027" xr:uid="{9556FA57-EB7C-41F1-8D46-009DE866C5EB}"/>
    <cellStyle name="SAPBEXstdItemX 2 2 10 3 2" xfId="23940" xr:uid="{FAB66C55-AB70-4C0D-AFF7-CF2181518441}"/>
    <cellStyle name="SAPBEXstdItemX 2 2 10 4" xfId="19495" xr:uid="{570D9D00-2E77-48C2-8000-015FA1F0248B}"/>
    <cellStyle name="SAPBEXstdItemX 2 2 10 4 2" xfId="27391" xr:uid="{934AEC6D-99C6-4588-B3FF-BA9C220FCAD3}"/>
    <cellStyle name="SAPBEXstdItemX 2 2 10 5" xfId="22361" xr:uid="{CEF4F413-1F13-4ED0-8939-61F70F65193F}"/>
    <cellStyle name="SAPBEXstdItemX 2 2 11" xfId="15815" xr:uid="{98E3ED0E-95BC-4CE4-B3E9-E01D9E21922E}"/>
    <cellStyle name="SAPBEXstdItemX 2 2 11 2" xfId="23729" xr:uid="{871D6282-0E16-4B31-99AE-AB4F8F88333A}"/>
    <cellStyle name="SAPBEXstdItemX 2 2 12" xfId="17490" xr:uid="{E0051C13-5D26-4037-9110-3A9EACEEF45E}"/>
    <cellStyle name="SAPBEXstdItemX 2 2 12 2" xfId="25400" xr:uid="{FDA1A0D1-40B7-4382-9F00-3993332AA9B5}"/>
    <cellStyle name="SAPBEXstdItemX 2 2 13" xfId="18346" xr:uid="{915A9177-880F-46CC-9A0B-2612ACD75134}"/>
    <cellStyle name="SAPBEXstdItemX 2 2 13 2" xfId="26245" xr:uid="{1F19E654-7A59-480C-8D15-B0877A46123A}"/>
    <cellStyle name="SAPBEXstdItemX 2 2 14" xfId="21300" xr:uid="{68E08C27-ECD6-4BC0-8D30-2367D4F2AD32}"/>
    <cellStyle name="SAPBEXstdItemX 2 2 2" xfId="5312" xr:uid="{F135F677-25FA-4072-9DCE-C1F66003EF42}"/>
    <cellStyle name="SAPBEXstdItemX 2 2 2 2" xfId="13164" xr:uid="{962A8C97-74FA-4A04-9D8B-BD75CA5FAC48}"/>
    <cellStyle name="SAPBEXstdItemX 2 2 2 2 2" xfId="18970" xr:uid="{62C789D6-6381-4DD1-8FBB-E08AE49977DA}"/>
    <cellStyle name="SAPBEXstdItemX 2 2 2 2 2 2" xfId="26868" xr:uid="{CA15EAC8-9A0D-4B0E-8B47-18BA9B65BE7A}"/>
    <cellStyle name="SAPBEXstdItemX 2 2 2 2 3" xfId="19560" xr:uid="{71AF4AB4-DBB9-4646-86FC-89BF49C17F08}"/>
    <cellStyle name="SAPBEXstdItemX 2 2 2 2 3 2" xfId="27456" xr:uid="{C7234D5D-8323-4A2E-994E-7A137AA78A27}"/>
    <cellStyle name="SAPBEXstdItemX 2 2 2 2 4" xfId="18822" xr:uid="{98630F1A-586A-4293-A849-17BAADBD1BB1}"/>
    <cellStyle name="SAPBEXstdItemX 2 2 2 2 4 2" xfId="26720" xr:uid="{A97FF4C9-79AD-4C6F-8F02-E23682274981}"/>
    <cellStyle name="SAPBEXstdItemX 2 2 2 2 5" xfId="22612" xr:uid="{D853C5F9-CB6C-4592-8BF9-5DC705695929}"/>
    <cellStyle name="SAPBEXstdItemX 2 2 2 3" xfId="16442" xr:uid="{98CDDAB2-4781-4CC4-B91C-C18B9B607823}"/>
    <cellStyle name="SAPBEXstdItemX 2 2 2 3 2" xfId="24354" xr:uid="{0E8949F0-32D3-4627-A810-528441985C04}"/>
    <cellStyle name="SAPBEXstdItemX 2 2 2 4" xfId="16366" xr:uid="{B4659C53-C13B-4B63-A70B-D78C4139E6EA}"/>
    <cellStyle name="SAPBEXstdItemX 2 2 2 4 2" xfId="24278" xr:uid="{5856C03C-6013-4D97-824E-95AB7636673C}"/>
    <cellStyle name="SAPBEXstdItemX 2 2 2 5" xfId="15605" xr:uid="{5D5E2BD3-E6C4-4323-8232-4FE44CA15D92}"/>
    <cellStyle name="SAPBEXstdItemX 2 2 2 5 2" xfId="23520" xr:uid="{B998D0DA-BB6B-4C7C-A9C0-B4CB73A8EB1C}"/>
    <cellStyle name="SAPBEXstdItemX 2 2 2 6" xfId="21564" xr:uid="{26B90FC5-D5CB-4FAD-A296-E50F8FF696D3}"/>
    <cellStyle name="SAPBEXstdItemX 2 2 3" xfId="5550" xr:uid="{B9BCF86E-41ED-42D5-860C-1DD1420D6A8A}"/>
    <cellStyle name="SAPBEXstdItemX 2 2 3 2" xfId="13392" xr:uid="{B834FEE6-F928-4BD5-B992-65DA4C63F933}"/>
    <cellStyle name="SAPBEXstdItemX 2 2 3 2 2" xfId="19167" xr:uid="{6A593B67-4AEC-4224-BDB4-1D78E4C2A6E8}"/>
    <cellStyle name="SAPBEXstdItemX 2 2 3 2 2 2" xfId="27065" xr:uid="{5FB2ACD9-C463-4B2E-A533-47068B17D84D}"/>
    <cellStyle name="SAPBEXstdItemX 2 2 3 2 3" xfId="20016" xr:uid="{2E81C49B-5018-411D-89ED-87DE116D77F4}"/>
    <cellStyle name="SAPBEXstdItemX 2 2 3 2 3 2" xfId="27910" xr:uid="{7117C5C5-7B65-4822-8FF5-251E4B148705}"/>
    <cellStyle name="SAPBEXstdItemX 2 2 3 2 4" xfId="20748" xr:uid="{013D6C1E-351F-42D8-99FB-534333D0FF20}"/>
    <cellStyle name="SAPBEXstdItemX 2 2 3 2 4 2" xfId="28641" xr:uid="{8A4D1786-23FC-4114-974E-DEFE8A7CDA6E}"/>
    <cellStyle name="SAPBEXstdItemX 2 2 3 2 5" xfId="22804" xr:uid="{AF8DA394-0498-4EAA-A6E6-22CCDEE2D53B}"/>
    <cellStyle name="SAPBEXstdItemX 2 2 3 3" xfId="16645" xr:uid="{0148066D-838F-429D-AF9D-B199EA57724E}"/>
    <cellStyle name="SAPBEXstdItemX 2 2 3 3 2" xfId="24557" xr:uid="{05981F20-BAE3-4274-9B83-FC623154D3FD}"/>
    <cellStyle name="SAPBEXstdItemX 2 2 3 4" xfId="18881" xr:uid="{017B5BAF-658C-45CE-B0CB-0167A156A56E}"/>
    <cellStyle name="SAPBEXstdItemX 2 2 3 4 2" xfId="26779" xr:uid="{A5C7352C-0A44-408F-BE02-9C208E2DF1D3}"/>
    <cellStyle name="SAPBEXstdItemX 2 2 3 5" xfId="20386" xr:uid="{2E85AD0C-1FBE-4609-841C-44517D83378B}"/>
    <cellStyle name="SAPBEXstdItemX 2 2 3 5 2" xfId="28280" xr:uid="{A2F5AAEF-45B4-4892-8458-186E030E9C77}"/>
    <cellStyle name="SAPBEXstdItemX 2 2 3 6" xfId="21758" xr:uid="{D54AE6EB-F7EB-497C-98D5-31E5CE2B367D}"/>
    <cellStyle name="SAPBEXstdItemX 2 2 4" xfId="5607" xr:uid="{BF1B87F1-1A8B-49C1-9A2C-29C03324D0E5}"/>
    <cellStyle name="SAPBEXstdItemX 2 2 4 2" xfId="13449" xr:uid="{288A18D9-7A26-4B18-A3AF-DC6781A71EC5}"/>
    <cellStyle name="SAPBEXstdItemX 2 2 4 2 2" xfId="19224" xr:uid="{88CC5566-50F4-4306-A15E-14A2B0D49713}"/>
    <cellStyle name="SAPBEXstdItemX 2 2 4 2 2 2" xfId="27122" xr:uid="{553ABA57-5DDF-48C4-8214-4EF33DAD4639}"/>
    <cellStyle name="SAPBEXstdItemX 2 2 4 2 3" xfId="20073" xr:uid="{BBD27C36-8767-4069-8D34-92F00FD30DE7}"/>
    <cellStyle name="SAPBEXstdItemX 2 2 4 2 3 2" xfId="27967" xr:uid="{DB1346A4-678E-412F-88B8-1E3750051900}"/>
    <cellStyle name="SAPBEXstdItemX 2 2 4 2 4" xfId="20805" xr:uid="{4EE2CC89-5A47-4EF3-9EA1-2702744E570F}"/>
    <cellStyle name="SAPBEXstdItemX 2 2 4 2 4 2" xfId="28698" xr:uid="{84756643-2E9B-494A-B44B-FB1EAEAD1985}"/>
    <cellStyle name="SAPBEXstdItemX 2 2 4 2 5" xfId="22861" xr:uid="{F9623556-0F75-4923-86B1-77EA3B7F30A7}"/>
    <cellStyle name="SAPBEXstdItemX 2 2 4 3" xfId="16702" xr:uid="{36132537-650D-4E9A-9674-A66EC8FD40F6}"/>
    <cellStyle name="SAPBEXstdItemX 2 2 4 3 2" xfId="24614" xr:uid="{B08D0C20-ABD8-4FDA-91C2-C40960821B41}"/>
    <cellStyle name="SAPBEXstdItemX 2 2 4 4" xfId="18878" xr:uid="{1911EF95-E46A-40B0-ACB8-ED688753D195}"/>
    <cellStyle name="SAPBEXstdItemX 2 2 4 4 2" xfId="26776" xr:uid="{FA7E94CC-47B4-48B5-AAA1-7CB7986C086B}"/>
    <cellStyle name="SAPBEXstdItemX 2 2 4 5" xfId="18818" xr:uid="{6AF551A6-B411-4282-A5CA-020DEE5E042A}"/>
    <cellStyle name="SAPBEXstdItemX 2 2 4 5 2" xfId="26716" xr:uid="{0FF3960F-B717-475F-927E-241D7DC4D8CA}"/>
    <cellStyle name="SAPBEXstdItemX 2 2 4 6" xfId="21815" xr:uid="{015189A6-C295-4B2F-9CA6-EFE3B5E96AF0}"/>
    <cellStyle name="SAPBEXstdItemX 2 2 5" xfId="5657" xr:uid="{F64D41A0-DF1E-44EF-918F-3B422C598EE8}"/>
    <cellStyle name="SAPBEXstdItemX 2 2 5 2" xfId="13499" xr:uid="{D333389B-42E4-41C5-863F-B1DE50122A03}"/>
    <cellStyle name="SAPBEXstdItemX 2 2 5 2 2" xfId="19274" xr:uid="{6447CBD0-6AD6-475B-AB04-F8A678C677A2}"/>
    <cellStyle name="SAPBEXstdItemX 2 2 5 2 2 2" xfId="27172" xr:uid="{29796E91-5288-4158-BBDB-DFDE864167CB}"/>
    <cellStyle name="SAPBEXstdItemX 2 2 5 2 3" xfId="20123" xr:uid="{8E609810-B5D3-475B-9078-66D822EBFFFF}"/>
    <cellStyle name="SAPBEXstdItemX 2 2 5 2 3 2" xfId="28017" xr:uid="{C48468E2-8F37-432D-90E1-1DBE65946F47}"/>
    <cellStyle name="SAPBEXstdItemX 2 2 5 2 4" xfId="20855" xr:uid="{F0AA99DA-0450-4359-B53C-65C6EBBCD2F3}"/>
    <cellStyle name="SAPBEXstdItemX 2 2 5 2 4 2" xfId="28748" xr:uid="{F904FE7C-4A46-48D1-9B84-1B114D234B67}"/>
    <cellStyle name="SAPBEXstdItemX 2 2 5 2 5" xfId="22911" xr:uid="{DA23CEC2-D97C-464D-8BCB-1A6D00028224}"/>
    <cellStyle name="SAPBEXstdItemX 2 2 5 3" xfId="16752" xr:uid="{D92B0BFB-77EE-42A6-8698-E1F86E5030DC}"/>
    <cellStyle name="SAPBEXstdItemX 2 2 5 3 2" xfId="24664" xr:uid="{ECF07663-C170-4D10-ABFE-46C3AA0FF782}"/>
    <cellStyle name="SAPBEXstdItemX 2 2 5 4" xfId="18026" xr:uid="{1BD13C62-A81B-4DED-8310-1CEC36D4B86E}"/>
    <cellStyle name="SAPBEXstdItemX 2 2 5 4 2" xfId="25926" xr:uid="{00C40E93-AC78-4F5A-9BE9-7232C5FA3A65}"/>
    <cellStyle name="SAPBEXstdItemX 2 2 5 5" xfId="15281" xr:uid="{553D486E-3B19-4801-A231-FFE1EBA04857}"/>
    <cellStyle name="SAPBEXstdItemX 2 2 5 5 2" xfId="23203" xr:uid="{75785D56-1D02-4D7D-A298-0E5EEDB7B1B4}"/>
    <cellStyle name="SAPBEXstdItemX 2 2 5 6" xfId="21865" xr:uid="{02721F3A-7CA7-4473-A9F1-1CBB0756837F}"/>
    <cellStyle name="SAPBEXstdItemX 2 2 6" xfId="5708" xr:uid="{F943B27B-B732-4C34-9927-D61764E32CE5}"/>
    <cellStyle name="SAPBEXstdItemX 2 2 6 2" xfId="13550" xr:uid="{C11E64BE-3E11-4BCB-870E-A9CC11DF3160}"/>
    <cellStyle name="SAPBEXstdItemX 2 2 6 2 2" xfId="19325" xr:uid="{3DC84EA3-528E-4D42-8800-D291A1309B98}"/>
    <cellStyle name="SAPBEXstdItemX 2 2 6 2 2 2" xfId="27223" xr:uid="{A7C4147F-4E2A-4983-A881-7B5386131F68}"/>
    <cellStyle name="SAPBEXstdItemX 2 2 6 2 3" xfId="20174" xr:uid="{97245C1B-BA33-4D2B-B089-E918810EF6B4}"/>
    <cellStyle name="SAPBEXstdItemX 2 2 6 2 3 2" xfId="28068" xr:uid="{C56DBB30-1B6F-43B4-AB41-DC6678D70634}"/>
    <cellStyle name="SAPBEXstdItemX 2 2 6 2 4" xfId="20906" xr:uid="{3A9672B6-0316-4622-9178-CBD7BC815528}"/>
    <cellStyle name="SAPBEXstdItemX 2 2 6 2 4 2" xfId="28799" xr:uid="{C581082B-F753-4E14-88AC-01E5F32DD720}"/>
    <cellStyle name="SAPBEXstdItemX 2 2 6 2 5" xfId="22962" xr:uid="{CEACEB94-DB3B-46F8-AD5A-0F0FAEE38986}"/>
    <cellStyle name="SAPBEXstdItemX 2 2 6 3" xfId="16803" xr:uid="{18EFA849-616F-44AB-BE8D-C560EE1651F0}"/>
    <cellStyle name="SAPBEXstdItemX 2 2 6 3 2" xfId="24715" xr:uid="{CA0FFD39-7163-45DE-A9F0-AF880AAFB9C4}"/>
    <cellStyle name="SAPBEXstdItemX 2 2 6 4" xfId="19732" xr:uid="{CDC346DD-5233-45D5-9451-EDF4806CC7A1}"/>
    <cellStyle name="SAPBEXstdItemX 2 2 6 4 2" xfId="27627" xr:uid="{73106F32-BE34-41FF-AEF1-AC022FB69E81}"/>
    <cellStyle name="SAPBEXstdItemX 2 2 6 5" xfId="20379" xr:uid="{DB27A402-5FB4-421C-8163-5A7693F82E62}"/>
    <cellStyle name="SAPBEXstdItemX 2 2 6 5 2" xfId="28273" xr:uid="{9C5F9920-A4B3-4BAB-A4EE-519E4AF653FF}"/>
    <cellStyle name="SAPBEXstdItemX 2 2 6 6" xfId="21916" xr:uid="{D9CE2A23-058D-4259-AB91-FB8F74A3D85A}"/>
    <cellStyle name="SAPBEXstdItemX 2 2 7" xfId="5761" xr:uid="{57F10546-7DFF-43C2-B0D5-F7F040306401}"/>
    <cellStyle name="SAPBEXstdItemX 2 2 7 2" xfId="13603" xr:uid="{43319D88-9E42-4457-B07C-6F3D4E5495F4}"/>
    <cellStyle name="SAPBEXstdItemX 2 2 7 2 2" xfId="19378" xr:uid="{F9F89245-68B9-4D5A-B7E9-6ADD04A73D86}"/>
    <cellStyle name="SAPBEXstdItemX 2 2 7 2 2 2" xfId="27276" xr:uid="{CFAA6077-88F1-464E-8E1F-281F7CAFDAA1}"/>
    <cellStyle name="SAPBEXstdItemX 2 2 7 2 3" xfId="20227" xr:uid="{47CAFA43-2276-41D9-A8F3-83F48077EDC2}"/>
    <cellStyle name="SAPBEXstdItemX 2 2 7 2 3 2" xfId="28121" xr:uid="{BD78EDB8-A8C4-4789-8748-C1A312607541}"/>
    <cellStyle name="SAPBEXstdItemX 2 2 7 2 4" xfId="20959" xr:uid="{4706F4F3-7BFE-4FA3-AF41-F8D750F444C0}"/>
    <cellStyle name="SAPBEXstdItemX 2 2 7 2 4 2" xfId="28852" xr:uid="{7723CFE8-1737-4DE8-9E5F-21968B4711E3}"/>
    <cellStyle name="SAPBEXstdItemX 2 2 7 2 5" xfId="23015" xr:uid="{CC1B51F1-3DFA-46DB-8378-CF39FDBACA22}"/>
    <cellStyle name="SAPBEXstdItemX 2 2 7 3" xfId="16856" xr:uid="{570DF15E-9AA8-434B-AE79-F9D27086C568}"/>
    <cellStyle name="SAPBEXstdItemX 2 2 7 3 2" xfId="24768" xr:uid="{1BC6F7F6-96C2-4180-ABBE-D592E9EAA130}"/>
    <cellStyle name="SAPBEXstdItemX 2 2 7 4" xfId="18423" xr:uid="{7ED44F2E-CC0A-430F-89D6-C395654341C7}"/>
    <cellStyle name="SAPBEXstdItemX 2 2 7 4 2" xfId="26321" xr:uid="{CEE610B0-E327-4827-9A3A-30E03466D061}"/>
    <cellStyle name="SAPBEXstdItemX 2 2 7 5" xfId="16237" xr:uid="{4DE773CB-A25B-4780-8D75-2590C5C0D6A7}"/>
    <cellStyle name="SAPBEXstdItemX 2 2 7 5 2" xfId="24149" xr:uid="{0D6D9E74-4B3B-49A0-B58F-3826E1147277}"/>
    <cellStyle name="SAPBEXstdItemX 2 2 7 6" xfId="21969" xr:uid="{8A0F1617-7C19-4259-A16B-1FDA54CBBA2B}"/>
    <cellStyle name="SAPBEXstdItemX 2 2 8" xfId="7708" xr:uid="{21657071-A112-4713-A082-5A5AB553B975}"/>
    <cellStyle name="SAPBEXstdItemX 2 2 8 2" xfId="14350" xr:uid="{9E1BD829-6E81-4AE6-BE7D-7F358520F0D9}"/>
    <cellStyle name="SAPBEXstdItemX 2 2 8 2 2" xfId="19665" xr:uid="{DE2B1D23-DF26-4372-BA37-AEF4F68E2CC3}"/>
    <cellStyle name="SAPBEXstdItemX 2 2 8 2 2 2" xfId="27560" xr:uid="{C923E5A5-3CA8-43FA-BF8D-4CD7C362AA92}"/>
    <cellStyle name="SAPBEXstdItemX 2 2 8 2 3" xfId="20425" xr:uid="{1404F0A2-A97D-4C09-8FDA-DC0A9459E08F}"/>
    <cellStyle name="SAPBEXstdItemX 2 2 8 2 3 2" xfId="28319" xr:uid="{63C49C3A-4582-4998-B145-3162C3077D4F}"/>
    <cellStyle name="SAPBEXstdItemX 2 2 8 2 4" xfId="21051" xr:uid="{E23D4386-2FC8-4BFF-A93D-3B00C421215E}"/>
    <cellStyle name="SAPBEXstdItemX 2 2 8 2 4 2" xfId="28944" xr:uid="{44352060-C552-43A2-A9E9-265C9F9F25A4}"/>
    <cellStyle name="SAPBEXstdItemX 2 2 8 2 5" xfId="23107" xr:uid="{5147581E-6148-437C-84D8-7A222B433841}"/>
    <cellStyle name="SAPBEXstdItemX 2 2 8 3" xfId="17291" xr:uid="{B9A7B9CA-A143-4765-ADFD-1FBC9E7C187D}"/>
    <cellStyle name="SAPBEXstdItemX 2 2 8 3 2" xfId="25202" xr:uid="{266B8A30-A5F9-45D3-9CC5-7A3B0781E2B5}"/>
    <cellStyle name="SAPBEXstdItemX 2 2 8 4" xfId="16327" xr:uid="{8E9494A0-AEB7-4DD2-9005-FD1DCB8C8E4D}"/>
    <cellStyle name="SAPBEXstdItemX 2 2 8 4 2" xfId="24239" xr:uid="{A22B119C-5993-43CB-BD42-59F3BC4BEC4C}"/>
    <cellStyle name="SAPBEXstdItemX 2 2 8 5" xfId="20449" xr:uid="{7C369C95-72C2-4320-9DC2-83F6CAE0EF50}"/>
    <cellStyle name="SAPBEXstdItemX 2 2 8 5 2" xfId="28342" xr:uid="{BC396637-8B88-4140-A018-D66AAE62DD78}"/>
    <cellStyle name="SAPBEXstdItemX 2 2 8 6" xfId="22061" xr:uid="{3D9AC58C-EC7B-4E31-AC8E-86CDB65E0D20}"/>
    <cellStyle name="SAPBEXstdItemX 2 2 9" xfId="10883" xr:uid="{0509A2FF-5554-4D62-B4A8-C1A3B8A240FC}"/>
    <cellStyle name="SAPBEXstdItemX 2 2 9 2" xfId="18105" xr:uid="{2C655A51-BEBD-45CE-BCB6-7BF697FD1442}"/>
    <cellStyle name="SAPBEXstdItemX 2 2 9 2 2" xfId="26004" xr:uid="{E373BF81-6A0E-466A-9433-BF82DDB92155}"/>
    <cellStyle name="SAPBEXstdItemX 2 2 9 3" xfId="15376" xr:uid="{C1487B82-993D-434C-A439-77E2BA6459AD}"/>
    <cellStyle name="SAPBEXstdItemX 2 2 9 3 2" xfId="23298" xr:uid="{7EC250E3-56F4-4646-96A7-F6A1628B6B2D}"/>
    <cellStyle name="SAPBEXstdItemX 2 2 9 4" xfId="18206" xr:uid="{1B4CCF82-1DEF-4754-90E0-40DC85CA87F7}"/>
    <cellStyle name="SAPBEXstdItemX 2 2 9 4 2" xfId="26105" xr:uid="{1652E153-D869-4312-AD73-A8928FED55BC}"/>
    <cellStyle name="SAPBEXstdItemX 2 2 9 5" xfId="22215" xr:uid="{B77E1E78-C45A-4449-977B-5A12DD027021}"/>
    <cellStyle name="SAPBEXstdItemX 2 3" xfId="3033" xr:uid="{54B18061-D547-473D-BFD0-E8E914506F91}"/>
    <cellStyle name="SAPBEXstdItemX 2 3 2" xfId="12193" xr:uid="{9A18EF63-1C3B-4AA2-9144-E52AA49ACEAA}"/>
    <cellStyle name="SAPBEXstdItemX 2 3 2 2" xfId="18584" xr:uid="{400A0BB7-456B-46E7-91D2-36247CF44459}"/>
    <cellStyle name="SAPBEXstdItemX 2 3 2 2 2" xfId="26482" xr:uid="{2F6827DF-6986-442F-BDC1-A9E875CA3CA2}"/>
    <cellStyle name="SAPBEXstdItemX 2 3 2 3" xfId="15304" xr:uid="{1E65508F-F405-499F-9E0C-EEB1632C4584}"/>
    <cellStyle name="SAPBEXstdItemX 2 3 2 3 2" xfId="23226" xr:uid="{0D601B7D-F4A9-4A10-B748-9D069424ABCC}"/>
    <cellStyle name="SAPBEXstdItemX 2 3 2 4" xfId="16084" xr:uid="{5AF75A02-11FD-4C79-82F4-67336B07AF27}"/>
    <cellStyle name="SAPBEXstdItemX 2 3 2 4 2" xfId="23996" xr:uid="{4A57EBFD-CB97-4D68-8961-79945DD0ED68}"/>
    <cellStyle name="SAPBEXstdItemX 2 3 2 5" xfId="22437" xr:uid="{9B59A277-B0AD-4467-9FAC-C3B3F9AE83EF}"/>
    <cellStyle name="SAPBEXstdItemX 2 3 3" xfId="15901" xr:uid="{976AC467-140F-4892-A4C7-694F2C697B92}"/>
    <cellStyle name="SAPBEXstdItemX 2 3 3 2" xfId="23815" xr:uid="{EEE48AAF-6B49-49F1-BCCC-7419A89B448C}"/>
    <cellStyle name="SAPBEXstdItemX 2 3 4" xfId="19498" xr:uid="{AEC3115D-CD0B-439C-A360-F739A262BFBA}"/>
    <cellStyle name="SAPBEXstdItemX 2 3 4 2" xfId="27394" xr:uid="{DB684F6F-ED03-451C-8CB1-486477A1D5CE}"/>
    <cellStyle name="SAPBEXstdItemX 2 3 5" xfId="15823" xr:uid="{249FC977-5BBF-43E3-9C5B-7DF97789A733}"/>
    <cellStyle name="SAPBEXstdItemX 2 3 5 2" xfId="23737" xr:uid="{4CD3CF33-5F7D-44FE-B3B4-4B8C92170A72}"/>
    <cellStyle name="SAPBEXstdItemX 2 3 6" xfId="21380" xr:uid="{DC070099-D25F-476E-AD8F-B2ADEF75EDC3}"/>
    <cellStyle name="SAPBEXstdItemX 2 4" xfId="2677" xr:uid="{194E5A44-C92D-4EFE-A90E-44216968BCF8}"/>
    <cellStyle name="SAPBEXstdItemX 2 4 2" xfId="11858" xr:uid="{9827D764-B3D2-4BE7-8C94-58342C7CFEFC}"/>
    <cellStyle name="SAPBEXstdItemX 2 4 2 2" xfId="18411" xr:uid="{697FA5F4-1215-4D92-A19E-E75958E4ADE0}"/>
    <cellStyle name="SAPBEXstdItemX 2 4 2 2 2" xfId="26309" xr:uid="{70FCDC91-8882-4C6F-A00C-2AD0FCD9A03C}"/>
    <cellStyle name="SAPBEXstdItemX 2 4 2 3" xfId="16041" xr:uid="{5A78D09D-4D70-4BD8-8111-7A440BE877BF}"/>
    <cellStyle name="SAPBEXstdItemX 2 4 2 3 2" xfId="23954" xr:uid="{95F699DF-815C-43B8-A8BC-149C716BC2B4}"/>
    <cellStyle name="SAPBEXstdItemX 2 4 2 4" xfId="18447" xr:uid="{FC37E65C-D3E0-444D-AFB7-3F9355C20A29}"/>
    <cellStyle name="SAPBEXstdItemX 2 4 2 4 2" xfId="26345" xr:uid="{1D3CAF84-590B-46C4-8865-172A00EBC25A}"/>
    <cellStyle name="SAPBEXstdItemX 2 4 2 5" xfId="22328" xr:uid="{97B2A094-CC20-4BD2-938F-22BD29D6B925}"/>
    <cellStyle name="SAPBEXstdItemX 2 4 3" xfId="15732" xr:uid="{8C4EFBBA-65A8-4777-8DB4-2CE9F4C9D1D8}"/>
    <cellStyle name="SAPBEXstdItemX 2 4 3 2" xfId="23646" xr:uid="{EC246A79-1B60-4CDC-8C4D-8FE904F677DF}"/>
    <cellStyle name="SAPBEXstdItemX 2 4 4" xfId="17274" xr:uid="{5472C387-A255-443F-A010-BC138879D686}"/>
    <cellStyle name="SAPBEXstdItemX 2 4 4 2" xfId="25185" xr:uid="{11C2CEE2-32BD-48B2-873F-CACD968DC290}"/>
    <cellStyle name="SAPBEXstdItemX 2 4 5" xfId="17611" xr:uid="{BBF0D969-6E9E-4BF8-9AD4-CC44B5EC7465}"/>
    <cellStyle name="SAPBEXstdItemX 2 4 5 2" xfId="25513" xr:uid="{38A7934B-65CC-43F4-9432-2BDB965EA586}"/>
    <cellStyle name="SAPBEXstdItemX 2 4 6" xfId="21251" xr:uid="{D65501BC-2988-4A11-86C2-AB4FF9A8A161}"/>
    <cellStyle name="SAPBEXstdItemX 2 5" xfId="2996" xr:uid="{3174F6C2-F45D-4278-89A8-6D5B4734D586}"/>
    <cellStyle name="SAPBEXstdItemX 2 5 2" xfId="12156" xr:uid="{B5635A87-D059-41C8-BC66-DF54C9F0CBE6}"/>
    <cellStyle name="SAPBEXstdItemX 2 5 2 2" xfId="18547" xr:uid="{1976E5AD-BBAE-4E36-9234-D36E0C324B27}"/>
    <cellStyle name="SAPBEXstdItemX 2 5 2 2 2" xfId="26445" xr:uid="{A9614740-F4B7-4FE9-BAA9-7267D6CC101B}"/>
    <cellStyle name="SAPBEXstdItemX 2 5 2 3" xfId="16019" xr:uid="{292812A3-9C37-4507-8510-358C566EA267}"/>
    <cellStyle name="SAPBEXstdItemX 2 5 2 3 2" xfId="23932" xr:uid="{4E7D6DDD-9865-480F-B6AA-506FBDEBFEDE}"/>
    <cellStyle name="SAPBEXstdItemX 2 5 2 4" xfId="15417" xr:uid="{791ACA3D-DCCE-4409-9DC1-40585A2D9D70}"/>
    <cellStyle name="SAPBEXstdItemX 2 5 2 4 2" xfId="23338" xr:uid="{8F5C3020-4E10-4970-BD33-9B07313C024A}"/>
    <cellStyle name="SAPBEXstdItemX 2 5 2 5" xfId="22400" xr:uid="{27391B9F-D70B-4404-9745-6ACA3C2B5C0F}"/>
    <cellStyle name="SAPBEXstdItemX 2 5 3" xfId="15864" xr:uid="{5AC01EFA-80DF-49D8-89FC-B9CD3494886D}"/>
    <cellStyle name="SAPBEXstdItemX 2 5 3 2" xfId="23778" xr:uid="{29D4BB65-AE59-49D9-9CFE-39CC51337A6D}"/>
    <cellStyle name="SAPBEXstdItemX 2 5 4" xfId="17130" xr:uid="{50DC38A9-1198-47AF-A423-20DFC6AC9F78}"/>
    <cellStyle name="SAPBEXstdItemX 2 5 4 2" xfId="25042" xr:uid="{850124FD-520F-48C5-AA14-9DF6F3E6A3BE}"/>
    <cellStyle name="SAPBEXstdItemX 2 5 5" xfId="17436" xr:uid="{AEEF67D8-D2AE-4395-8BA4-B802480E6DBC}"/>
    <cellStyle name="SAPBEXstdItemX 2 5 5 2" xfId="25346" xr:uid="{DC89D873-BEBA-40BD-AB48-08BFE224D2D0}"/>
    <cellStyle name="SAPBEXstdItemX 2 5 6" xfId="21343" xr:uid="{D113FEB5-0214-41DC-BF70-7D8EDCE6E89A}"/>
    <cellStyle name="SAPBEXstdItemX 2 6" xfId="4657" xr:uid="{D09DDF5C-319A-4F9E-ABE9-4D4A13A94430}"/>
    <cellStyle name="SAPBEXstdItemX 2 6 2" xfId="12701" xr:uid="{16C5A0C7-5102-409C-BD0C-FF2635E8830C}"/>
    <cellStyle name="SAPBEXstdItemX 2 6 2 2" xfId="18808" xr:uid="{CFD65189-9DC2-4DBC-A3F2-7322D8E96CFD}"/>
    <cellStyle name="SAPBEXstdItemX 2 6 2 2 2" xfId="26706" xr:uid="{D9CE4DAC-5C87-49E2-832A-07FB8EE30D3A}"/>
    <cellStyle name="SAPBEXstdItemX 2 6 2 3" xfId="17204" xr:uid="{F52A9E6F-A3A8-4074-B8C6-7675EECA3118}"/>
    <cellStyle name="SAPBEXstdItemX 2 6 2 3 2" xfId="25116" xr:uid="{3C10E50D-77BB-4B9F-A714-6BCBAE0C9CEF}"/>
    <cellStyle name="SAPBEXstdItemX 2 6 2 4" xfId="17015" xr:uid="{0096E8BA-7E82-4E4E-9972-F0D66F8ADF00}"/>
    <cellStyle name="SAPBEXstdItemX 2 6 2 4 2" xfId="24927" xr:uid="{428DA83D-BAA7-4862-811F-60395A67CF9E}"/>
    <cellStyle name="SAPBEXstdItemX 2 6 2 5" xfId="22547" xr:uid="{E1CB35C0-2570-4CBF-9AAF-C4278B70D2DF}"/>
    <cellStyle name="SAPBEXstdItemX 2 6 3" xfId="17260" xr:uid="{5C7F4E06-615A-4D15-98A0-850081EC96F7}"/>
    <cellStyle name="SAPBEXstdItemX 2 6 3 2" xfId="25171" xr:uid="{098009B5-0ABF-418C-85A0-E891C2757F1E}"/>
    <cellStyle name="SAPBEXstdItemX 2 6 4" xfId="21494" xr:uid="{2DC7E161-CDB7-4E86-A11E-159D4E40BC61}"/>
    <cellStyle name="SAPBEXstdItemX 2 7" xfId="7216" xr:uid="{E8047EFD-3315-4C23-978C-997C8AE14023}"/>
    <cellStyle name="SAPBEXstdItemX 2 7 2" xfId="13988" xr:uid="{2511EB66-2D15-45A6-B24C-DCD46BDD6C25}"/>
    <cellStyle name="SAPBEXstdItemX 2 7 2 2" xfId="19525" xr:uid="{923BA349-5C5D-453D-8FDC-185AFE8CC4CE}"/>
    <cellStyle name="SAPBEXstdItemX 2 7 2 2 2" xfId="27421" xr:uid="{98D17F8B-8DDF-49ED-AD5B-49F6AC117808}"/>
    <cellStyle name="SAPBEXstdItemX 2 7 2 3" xfId="20327" xr:uid="{A6F1E5E0-0B14-4665-8E1E-EC2D0F270B5A}"/>
    <cellStyle name="SAPBEXstdItemX 2 7 2 3 2" xfId="28221" xr:uid="{333D5076-F79A-40C5-B305-CC4EA6426281}"/>
    <cellStyle name="SAPBEXstdItemX 2 7 2 4" xfId="21001" xr:uid="{1A8A98D0-B3E4-4F65-BEF7-100DF16C3FFF}"/>
    <cellStyle name="SAPBEXstdItemX 2 7 2 4 2" xfId="28894" xr:uid="{72B0D5D5-7096-4598-A996-346689A4D379}"/>
    <cellStyle name="SAPBEXstdItemX 2 7 2 5" xfId="23057" xr:uid="{A4A41C21-D440-47BB-B5DA-F2B27E9A6A27}"/>
    <cellStyle name="SAPBEXstdItemX 2 7 3" xfId="17156" xr:uid="{53E0D0BF-54BF-4866-9F50-5105CA310DED}"/>
    <cellStyle name="SAPBEXstdItemX 2 7 3 2" xfId="25068" xr:uid="{2615A4F0-01FC-45C0-96B8-962F04BD9251}"/>
    <cellStyle name="SAPBEXstdItemX 2 7 4" xfId="17439" xr:uid="{188ACDDC-AB68-4C68-B38B-831AA9FF55E4}"/>
    <cellStyle name="SAPBEXstdItemX 2 7 4 2" xfId="25349" xr:uid="{E9419BC2-5925-4EB8-86AF-72DB31AE6667}"/>
    <cellStyle name="SAPBEXstdItemX 2 7 5" xfId="15827" xr:uid="{053FFD34-08CD-4CC1-AAF0-865A799B7ED8}"/>
    <cellStyle name="SAPBEXstdItemX 2 7 5 2" xfId="23741" xr:uid="{E709A6A3-241E-4185-8E0A-070288A48856}"/>
    <cellStyle name="SAPBEXstdItemX 2 7 6" xfId="22011" xr:uid="{68576441-1069-469C-857F-D06D7A8CED9F}"/>
    <cellStyle name="SAPBEXstdItemX 2 8" xfId="8503" xr:uid="{6095050E-3FDC-4BB6-AB81-B4275BA78B1F}"/>
    <cellStyle name="SAPBEXstdItemX 2 8 2" xfId="17528" xr:uid="{E391503E-8C68-4DE9-8421-58C0B46E0A47}"/>
    <cellStyle name="SAPBEXstdItemX 2 8 2 2" xfId="25438" xr:uid="{195BB544-05DF-4A59-8E9D-1E569DEB7F8A}"/>
    <cellStyle name="SAPBEXstdItemX 2 8 3" xfId="18352" xr:uid="{FD647237-0082-43F1-A12E-EABD7FE4424D}"/>
    <cellStyle name="SAPBEXstdItemX 2 8 3 2" xfId="26250" xr:uid="{9FAFF6D5-7774-42EB-AA5B-EABE21AD0E94}"/>
    <cellStyle name="SAPBEXstdItemX 2 8 4" xfId="17071" xr:uid="{1DF41D55-46D0-4B64-8001-B0AA075E2AD8}"/>
    <cellStyle name="SAPBEXstdItemX 2 8 4 2" xfId="24983" xr:uid="{F3F2789E-8E00-49C5-928D-65A41E49DDDC}"/>
    <cellStyle name="SAPBEXstdItemX 2 8 5" xfId="22119" xr:uid="{EBD89038-A142-4EEE-B7E7-07F6AD0F7AD9}"/>
    <cellStyle name="SAPBEXstdItemX 2 9" xfId="10278" xr:uid="{B3F89457-3219-486D-8835-227CF482990F}"/>
    <cellStyle name="SAPBEXstdItemX 2 9 2" xfId="17923" xr:uid="{BD35E5BB-C219-45C5-BC92-4E0EAF28A2A3}"/>
    <cellStyle name="SAPBEXstdItemX 2 9 2 2" xfId="25824" xr:uid="{57CC0120-EC47-449B-869F-D3C8CF57F8EE}"/>
    <cellStyle name="SAPBEXstdItemX 2 9 3" xfId="17938" xr:uid="{AAB58C93-46C8-4840-8DDB-E5FCF98C7001}"/>
    <cellStyle name="SAPBEXstdItemX 2 9 3 2" xfId="25839" xr:uid="{E56B11D5-D5FC-4B2F-A831-F7E76BF23CCB}"/>
    <cellStyle name="SAPBEXstdItemX 2 9 4" xfId="16152" xr:uid="{5ECF2E2C-34CC-424E-91A4-A328B15440CB}"/>
    <cellStyle name="SAPBEXstdItemX 2 9 4 2" xfId="24064" xr:uid="{C53CE6C9-EFC2-480F-A577-4AC2F551CFBD}"/>
    <cellStyle name="SAPBEXstdItemX 2 9 5" xfId="22152" xr:uid="{F766EA49-6DBB-4D1D-8DB4-F0C3AAF40BD7}"/>
    <cellStyle name="SAPBEXstdItemX 3" xfId="2878" xr:uid="{FCB38F7F-4A55-4228-A795-F1531764DC28}"/>
    <cellStyle name="SAPBEXstdItemX 3 2" xfId="5313" xr:uid="{5A4EE744-28CA-408F-828A-5E2231547A15}"/>
    <cellStyle name="SAPBEXstdItemX 3 2 10" xfId="18153" xr:uid="{F4F5C98A-CAF0-4CAC-8B0B-F757862731EA}"/>
    <cellStyle name="SAPBEXstdItemX 3 2 10 2" xfId="26052" xr:uid="{45A299B6-0FC0-4534-A576-A8231EE33782}"/>
    <cellStyle name="SAPBEXstdItemX 3 2 11" xfId="21565" xr:uid="{3F0C1572-7873-4A7C-9460-3FA900C7C456}"/>
    <cellStyle name="SAPBEXstdItemX 3 2 2" xfId="5551" xr:uid="{EBE9CD5C-F5AD-4B4E-83FF-E67AE63356A2}"/>
    <cellStyle name="SAPBEXstdItemX 3 2 2 2" xfId="13393" xr:uid="{738CC4B5-712D-46BC-95AF-6C38C2DB35D8}"/>
    <cellStyle name="SAPBEXstdItemX 3 2 2 2 2" xfId="19168" xr:uid="{668BA912-56ED-4043-8AFE-363EDAE3FF26}"/>
    <cellStyle name="SAPBEXstdItemX 3 2 2 2 2 2" xfId="27066" xr:uid="{8174B372-1BC9-47AE-AB52-ED622DAC2383}"/>
    <cellStyle name="SAPBEXstdItemX 3 2 2 2 3" xfId="20017" xr:uid="{8D539A7C-F1AF-4146-9E89-D05982D3D4F3}"/>
    <cellStyle name="SAPBEXstdItemX 3 2 2 2 3 2" xfId="27911" xr:uid="{F9F06AC4-D67F-43DC-AE4C-08CE1714D464}"/>
    <cellStyle name="SAPBEXstdItemX 3 2 2 2 4" xfId="20749" xr:uid="{6B6041D0-3B3B-4672-9EA7-4BDFF216830A}"/>
    <cellStyle name="SAPBEXstdItemX 3 2 2 2 4 2" xfId="28642" xr:uid="{6F3F50AC-21AE-4C34-9BF9-162B8C89127D}"/>
    <cellStyle name="SAPBEXstdItemX 3 2 2 2 5" xfId="22805" xr:uid="{D1ACA8BD-22EE-459E-BABB-59EBDBDE431F}"/>
    <cellStyle name="SAPBEXstdItemX 3 2 2 3" xfId="16646" xr:uid="{3C047AAE-F5E9-4E16-B989-F2B0B5F8AA60}"/>
    <cellStyle name="SAPBEXstdItemX 3 2 2 3 2" xfId="24558" xr:uid="{05494C04-628F-4B89-A66A-EA98F25B3668}"/>
    <cellStyle name="SAPBEXstdItemX 3 2 2 4" xfId="16357" xr:uid="{B2CBA8EE-8FAD-414F-AF64-891582310073}"/>
    <cellStyle name="SAPBEXstdItemX 3 2 2 4 2" xfId="24269" xr:uid="{EDB1B3DC-F6E2-48F1-BE17-516B71549AF0}"/>
    <cellStyle name="SAPBEXstdItemX 3 2 2 5" xfId="18365" xr:uid="{681D1F35-B4FF-40F6-95C8-78DF3005F086}"/>
    <cellStyle name="SAPBEXstdItemX 3 2 2 5 2" xfId="26263" xr:uid="{D39540E9-F969-4202-B5AF-1FBDCCF25D4C}"/>
    <cellStyle name="SAPBEXstdItemX 3 2 2 6" xfId="21759" xr:uid="{7AADEEF5-B39D-468B-A7FA-BC21B307F8BD}"/>
    <cellStyle name="SAPBEXstdItemX 3 2 3" xfId="5608" xr:uid="{0DE6D437-D14E-41BD-B03A-B743654C4BBC}"/>
    <cellStyle name="SAPBEXstdItemX 3 2 3 2" xfId="13450" xr:uid="{A63FFADA-E3B4-4505-A759-78C439F50253}"/>
    <cellStyle name="SAPBEXstdItemX 3 2 3 2 2" xfId="19225" xr:uid="{6FB1E270-0466-4F47-BA98-3B0ABE216A32}"/>
    <cellStyle name="SAPBEXstdItemX 3 2 3 2 2 2" xfId="27123" xr:uid="{C01D7675-953A-496D-B467-722DD0480B6F}"/>
    <cellStyle name="SAPBEXstdItemX 3 2 3 2 3" xfId="20074" xr:uid="{C2780A26-7781-4107-832E-379413D7C238}"/>
    <cellStyle name="SAPBEXstdItemX 3 2 3 2 3 2" xfId="27968" xr:uid="{C0CAFED9-F28D-46A0-918C-34DF58AC4184}"/>
    <cellStyle name="SAPBEXstdItemX 3 2 3 2 4" xfId="20806" xr:uid="{47CCB600-6737-488D-8B2C-54664B59E6D5}"/>
    <cellStyle name="SAPBEXstdItemX 3 2 3 2 4 2" xfId="28699" xr:uid="{EF97FEFE-DA28-439E-9D40-003B012B43DE}"/>
    <cellStyle name="SAPBEXstdItemX 3 2 3 2 5" xfId="22862" xr:uid="{FF58924A-D38E-4640-B34B-6F35ADFE022A}"/>
    <cellStyle name="SAPBEXstdItemX 3 2 3 3" xfId="16703" xr:uid="{F3198EDD-0C29-4C8A-B6B6-B5359722798B}"/>
    <cellStyle name="SAPBEXstdItemX 3 2 3 3 2" xfId="24615" xr:uid="{BB964491-B982-45B3-997C-185263FD60FC}"/>
    <cellStyle name="SAPBEXstdItemX 3 2 3 4" xfId="16354" xr:uid="{ED1ACEAF-C23C-4C82-BE10-CF26486DF6AC}"/>
    <cellStyle name="SAPBEXstdItemX 3 2 3 4 2" xfId="24266" xr:uid="{5091287B-6F56-45CD-83BB-D5EA69146EDC}"/>
    <cellStyle name="SAPBEXstdItemX 3 2 3 5" xfId="17790" xr:uid="{61B633A0-01BA-4587-9E09-CC4015B106E8}"/>
    <cellStyle name="SAPBEXstdItemX 3 2 3 5 2" xfId="25691" xr:uid="{9C4A009C-A68C-410E-930F-B2DC8514C27D}"/>
    <cellStyle name="SAPBEXstdItemX 3 2 3 6" xfId="21816" xr:uid="{8B1426EB-2967-445D-B110-010C87A013DE}"/>
    <cellStyle name="SAPBEXstdItemX 3 2 4" xfId="5658" xr:uid="{F11A0667-1D55-45DF-92B9-167A54266662}"/>
    <cellStyle name="SAPBEXstdItemX 3 2 4 2" xfId="13500" xr:uid="{A285C75F-07CA-4BC0-8C6A-10D712A5FC4C}"/>
    <cellStyle name="SAPBEXstdItemX 3 2 4 2 2" xfId="19275" xr:uid="{90B83C33-34D7-48FD-8490-A9FE1D5F419E}"/>
    <cellStyle name="SAPBEXstdItemX 3 2 4 2 2 2" xfId="27173" xr:uid="{C299C53B-3772-4D11-AFB0-45A3B0DD6DC6}"/>
    <cellStyle name="SAPBEXstdItemX 3 2 4 2 3" xfId="20124" xr:uid="{0A72763B-5AEE-4F28-A786-16B5F60B9CC0}"/>
    <cellStyle name="SAPBEXstdItemX 3 2 4 2 3 2" xfId="28018" xr:uid="{47EFF83B-8468-48C1-824B-A20D0E4E7672}"/>
    <cellStyle name="SAPBEXstdItemX 3 2 4 2 4" xfId="20856" xr:uid="{DFED1FCD-BE6A-42DE-8258-67FAB71A1404}"/>
    <cellStyle name="SAPBEXstdItemX 3 2 4 2 4 2" xfId="28749" xr:uid="{F3A179CA-91A3-4D52-A97A-E683D57E4073}"/>
    <cellStyle name="SAPBEXstdItemX 3 2 4 2 5" xfId="22912" xr:uid="{AD4BE9FB-7D5E-40D0-9D7C-9DD6FE129D69}"/>
    <cellStyle name="SAPBEXstdItemX 3 2 4 3" xfId="16753" xr:uid="{90E49217-9D2F-44B2-9415-D8C1C897E07F}"/>
    <cellStyle name="SAPBEXstdItemX 3 2 4 3 2" xfId="24665" xr:uid="{C3A716D0-23AB-4CC1-8D84-CE0EF7F6FA4F}"/>
    <cellStyle name="SAPBEXstdItemX 3 2 4 4" xfId="19604" xr:uid="{F56BF6D0-3AFB-4227-A766-96161EA19060}"/>
    <cellStyle name="SAPBEXstdItemX 3 2 4 4 2" xfId="27500" xr:uid="{55DD7292-5CD6-4A75-8C29-E795A6D25F72}"/>
    <cellStyle name="SAPBEXstdItemX 3 2 4 5" xfId="16966" xr:uid="{9DE842CB-C39D-4E1C-B7E8-86347D51A042}"/>
    <cellStyle name="SAPBEXstdItemX 3 2 4 5 2" xfId="24878" xr:uid="{4890B12D-8FA8-4998-96D7-1BD85BDFCB0E}"/>
    <cellStyle name="SAPBEXstdItemX 3 2 4 6" xfId="21866" xr:uid="{66C77A02-7D22-46CC-8750-C8974D75FA91}"/>
    <cellStyle name="SAPBEXstdItemX 3 2 5" xfId="5709" xr:uid="{4074F3F0-AC21-4D52-A861-87DB4DA0489A}"/>
    <cellStyle name="SAPBEXstdItemX 3 2 5 2" xfId="13551" xr:uid="{C827162E-867C-4755-824F-0019451E1822}"/>
    <cellStyle name="SAPBEXstdItemX 3 2 5 2 2" xfId="19326" xr:uid="{B1738D33-06F4-4F09-8FB4-F7F9BFBEB0B7}"/>
    <cellStyle name="SAPBEXstdItemX 3 2 5 2 2 2" xfId="27224" xr:uid="{74D2B4DA-7BA4-44C7-8AC3-9FB0C01A08D4}"/>
    <cellStyle name="SAPBEXstdItemX 3 2 5 2 3" xfId="20175" xr:uid="{8C2EC112-F3AF-466C-B765-965891253079}"/>
    <cellStyle name="SAPBEXstdItemX 3 2 5 2 3 2" xfId="28069" xr:uid="{63272ED9-9312-448D-B584-4256DDB39EDF}"/>
    <cellStyle name="SAPBEXstdItemX 3 2 5 2 4" xfId="20907" xr:uid="{9C13E30F-A9D6-4459-B518-E467272E3F55}"/>
    <cellStyle name="SAPBEXstdItemX 3 2 5 2 4 2" xfId="28800" xr:uid="{073F046D-6729-467C-8893-45A68D0495B6}"/>
    <cellStyle name="SAPBEXstdItemX 3 2 5 2 5" xfId="22963" xr:uid="{1D4C70DD-8631-4358-A69C-DC41A7BC4A2E}"/>
    <cellStyle name="SAPBEXstdItemX 3 2 5 3" xfId="16804" xr:uid="{9C1FC2D1-AA2C-46D6-9A77-C91B2DDCEE0B}"/>
    <cellStyle name="SAPBEXstdItemX 3 2 5 3 2" xfId="24716" xr:uid="{7E1BF930-41B3-455F-A19E-CC4F61E088B2}"/>
    <cellStyle name="SAPBEXstdItemX 3 2 5 4" xfId="17641" xr:uid="{37E8E519-3080-477B-A897-8C218069CEA4}"/>
    <cellStyle name="SAPBEXstdItemX 3 2 5 4 2" xfId="25543" xr:uid="{01460EFC-4F86-442F-8070-F94C24BFA26A}"/>
    <cellStyle name="SAPBEXstdItemX 3 2 5 5" xfId="18621" xr:uid="{34386707-304C-47EE-9FE3-ED71D6903063}"/>
    <cellStyle name="SAPBEXstdItemX 3 2 5 5 2" xfId="26519" xr:uid="{E7521ED2-1663-4C00-A953-1D51C17910F3}"/>
    <cellStyle name="SAPBEXstdItemX 3 2 5 6" xfId="21917" xr:uid="{3D1B276A-9568-4574-8F76-CB9AC0064C11}"/>
    <cellStyle name="SAPBEXstdItemX 3 2 6" xfId="5762" xr:uid="{480D8058-D06B-4E24-887B-B1006F9A72B9}"/>
    <cellStyle name="SAPBEXstdItemX 3 2 6 2" xfId="13604" xr:uid="{FFADBBD4-F048-4C43-9014-A3C763C0A84F}"/>
    <cellStyle name="SAPBEXstdItemX 3 2 6 2 2" xfId="19379" xr:uid="{30809AA4-59EA-4D6F-B146-04F92F79BE43}"/>
    <cellStyle name="SAPBEXstdItemX 3 2 6 2 2 2" xfId="27277" xr:uid="{7A201876-BCDE-4F59-B6F6-D02DBE85E259}"/>
    <cellStyle name="SAPBEXstdItemX 3 2 6 2 3" xfId="20228" xr:uid="{1CBA8B35-35EF-4107-B197-AFB2E0646BBD}"/>
    <cellStyle name="SAPBEXstdItemX 3 2 6 2 3 2" xfId="28122" xr:uid="{E386C0A5-C6D5-404E-8E48-AAE525855EED}"/>
    <cellStyle name="SAPBEXstdItemX 3 2 6 2 4" xfId="20960" xr:uid="{A1C33916-2CE2-45B6-8D26-CF6A24A9DD88}"/>
    <cellStyle name="SAPBEXstdItemX 3 2 6 2 4 2" xfId="28853" xr:uid="{11B89C57-E02F-4084-8C3E-58C8108D2518}"/>
    <cellStyle name="SAPBEXstdItemX 3 2 6 2 5" xfId="23016" xr:uid="{38637947-634A-4214-9615-E7757E09590E}"/>
    <cellStyle name="SAPBEXstdItemX 3 2 6 3" xfId="16857" xr:uid="{C69787FB-BFA9-4841-83F3-2B475E48C9D1}"/>
    <cellStyle name="SAPBEXstdItemX 3 2 6 3 2" xfId="24769" xr:uid="{B63CDDBE-1904-4DE9-BC58-532749E18D6C}"/>
    <cellStyle name="SAPBEXstdItemX 3 2 6 4" xfId="18023" xr:uid="{3A8F8060-CCC9-4A14-9010-A7178BD7815A}"/>
    <cellStyle name="SAPBEXstdItemX 3 2 6 4 2" xfId="25923" xr:uid="{4751CF09-6E46-4EE0-B0B2-DF10D7CB69D9}"/>
    <cellStyle name="SAPBEXstdItemX 3 2 6 5" xfId="20547" xr:uid="{E9034F5C-6EC2-4844-9918-FEB3F32DAA82}"/>
    <cellStyle name="SAPBEXstdItemX 3 2 6 5 2" xfId="28440" xr:uid="{6B8898E3-87EA-43CE-87A1-9D27A6D59583}"/>
    <cellStyle name="SAPBEXstdItemX 3 2 6 6" xfId="21970" xr:uid="{9B28FCE7-136C-48A7-9EF1-B02AF3B5B77C}"/>
    <cellStyle name="SAPBEXstdItemX 3 2 7" xfId="13165" xr:uid="{265CDA23-DA77-45DA-8E8C-86094098D852}"/>
    <cellStyle name="SAPBEXstdItemX 3 2 7 2" xfId="18971" xr:uid="{57E37F33-8D27-43BC-A8F0-0B9A9E94BB3E}"/>
    <cellStyle name="SAPBEXstdItemX 3 2 7 2 2" xfId="26869" xr:uid="{A4DA57C4-146B-493D-ABF0-09CD57507CA7}"/>
    <cellStyle name="SAPBEXstdItemX 3 2 7 3" xfId="17200" xr:uid="{7052F5FB-1B7A-4A1A-ACFD-1A1330224BDE}"/>
    <cellStyle name="SAPBEXstdItemX 3 2 7 3 2" xfId="25112" xr:uid="{6D729FDA-EBE7-49E9-A84B-3190C4168B32}"/>
    <cellStyle name="SAPBEXstdItemX 3 2 7 4" xfId="18175" xr:uid="{A9C9CBF7-A6E9-4EB1-8E83-ED4141B39F33}"/>
    <cellStyle name="SAPBEXstdItemX 3 2 7 4 2" xfId="26074" xr:uid="{7470C0D7-5F78-4263-8CA3-5A16F5C17976}"/>
    <cellStyle name="SAPBEXstdItemX 3 2 7 5" xfId="22613" xr:uid="{6B0ABD2A-1828-41C8-A59D-37D8D52B2651}"/>
    <cellStyle name="SAPBEXstdItemX 3 2 8" xfId="16443" xr:uid="{96BBE23E-86E8-4D64-A44E-C1536BF6C58B}"/>
    <cellStyle name="SAPBEXstdItemX 3 2 8 2" xfId="24355" xr:uid="{E74C297B-AE1F-45CC-BC49-C5531CAE6118}"/>
    <cellStyle name="SAPBEXstdItemX 3 2 9" xfId="15766" xr:uid="{348C192E-BAFC-4CF1-A3D8-16E7320CAFF4}"/>
    <cellStyle name="SAPBEXstdItemX 3 2 9 2" xfId="23680" xr:uid="{C15AEF82-200F-40AB-A6DE-5ED97E0383E8}"/>
    <cellStyle name="SAPBEXstdItemX 3 3" xfId="4658" xr:uid="{96C08610-078C-4B42-B8A8-47DB2E2801A7}"/>
    <cellStyle name="SAPBEXstdItemX 3 3 2" xfId="12702" xr:uid="{44E0732A-A1D6-424B-951C-919C33DC8C99}"/>
    <cellStyle name="SAPBEXstdItemX 3 3 2 2" xfId="18809" xr:uid="{72BF2DAE-8020-442E-9E94-E4507BC4C95D}"/>
    <cellStyle name="SAPBEXstdItemX 3 3 2 2 2" xfId="26707" xr:uid="{E0549A93-4AC4-444C-849C-BFB542F7EC71}"/>
    <cellStyle name="SAPBEXstdItemX 3 3 2 3" xfId="18838" xr:uid="{FCC74801-8F7B-4335-9C4F-C994EF65ED86}"/>
    <cellStyle name="SAPBEXstdItemX 3 3 2 3 2" xfId="26736" xr:uid="{C729A3D6-4436-4E16-A69E-6734B3774C31}"/>
    <cellStyle name="SAPBEXstdItemX 3 3 2 4" xfId="15745" xr:uid="{DFFCD8FE-11AC-4864-9E76-EEC90BA5C048}"/>
    <cellStyle name="SAPBEXstdItemX 3 3 2 4 2" xfId="23659" xr:uid="{A78905D4-2EE2-434D-AD89-966CAD518588}"/>
    <cellStyle name="SAPBEXstdItemX 3 3 2 5" xfId="22548" xr:uid="{C536B8F0-F2E7-4181-A24A-E13C79BF1B8D}"/>
    <cellStyle name="SAPBEXstdItemX 3 3 3" xfId="18735" xr:uid="{97156D7E-2974-48E9-A646-BBDF7905E1E2}"/>
    <cellStyle name="SAPBEXstdItemX 3 3 3 2" xfId="26633" xr:uid="{C5E63D13-CAD6-4AF3-B298-AB7C24792456}"/>
    <cellStyle name="SAPBEXstdItemX 3 3 4" xfId="21495" xr:uid="{EA904FFA-7B7A-43E6-A765-6246E87FBA2F}"/>
    <cellStyle name="SAPBEXstdItemX 3 4" xfId="7707" xr:uid="{33AAB87D-74B3-4986-8F47-A6BB647F4215}"/>
    <cellStyle name="SAPBEXstdItemX 3 4 2" xfId="14349" xr:uid="{C7419CFF-4D96-4751-B442-3BF3EC804E5E}"/>
    <cellStyle name="SAPBEXstdItemX 3 4 2 2" xfId="19664" xr:uid="{57ECBA64-74DA-4BD5-B884-B49E03ABE3E7}"/>
    <cellStyle name="SAPBEXstdItemX 3 4 2 2 2" xfId="27559" xr:uid="{0BDB0F9C-ABDB-4F74-880C-6822EFD8703D}"/>
    <cellStyle name="SAPBEXstdItemX 3 4 2 3" xfId="20424" xr:uid="{EA3D9B30-CC3B-44F0-A518-BA4D094258BD}"/>
    <cellStyle name="SAPBEXstdItemX 3 4 2 3 2" xfId="28318" xr:uid="{4B6E4D2D-068A-4E29-9F1D-1A5E2A5E3E68}"/>
    <cellStyle name="SAPBEXstdItemX 3 4 2 4" xfId="21050" xr:uid="{6D9C63D1-4D96-4814-82B9-E654E897BD52}"/>
    <cellStyle name="SAPBEXstdItemX 3 4 2 4 2" xfId="28943" xr:uid="{E0B14921-04BB-4DDA-8A74-BE014CE5A993}"/>
    <cellStyle name="SAPBEXstdItemX 3 4 2 5" xfId="23106" xr:uid="{DD72E39A-64C1-4C2F-ACCD-D686D8C612EB}"/>
    <cellStyle name="SAPBEXstdItemX 3 4 3" xfId="17290" xr:uid="{1BD41037-2BAA-4553-8829-234596AC4070}"/>
    <cellStyle name="SAPBEXstdItemX 3 4 3 2" xfId="25201" xr:uid="{2DFE0B96-4018-4AAE-AFD4-80642F4BC579}"/>
    <cellStyle name="SAPBEXstdItemX 3 4 4" xfId="18852" xr:uid="{D686E36E-36B2-452A-95D4-8B8D87AFD6DA}"/>
    <cellStyle name="SAPBEXstdItemX 3 4 4 2" xfId="26750" xr:uid="{B1EC5FEE-3567-45C2-A925-803F26752E6B}"/>
    <cellStyle name="SAPBEXstdItemX 3 4 5" xfId="18823" xr:uid="{FCC5EBF8-E67D-4369-BDF2-F72372FF0F92}"/>
    <cellStyle name="SAPBEXstdItemX 3 4 5 2" xfId="26721" xr:uid="{A640F127-CC3B-404D-9EDE-B71D30DDD439}"/>
    <cellStyle name="SAPBEXstdItemX 3 4 6" xfId="22060" xr:uid="{E88DCC51-45BF-4306-BCE9-A964B7B15BA0}"/>
    <cellStyle name="SAPBEXstdItemX 3 5" xfId="10882" xr:uid="{26FE0FC9-8C18-4F97-873D-3469C88CA402}"/>
    <cellStyle name="SAPBEXstdItemX 3 5 2" xfId="18104" xr:uid="{825F1E9E-61F1-4E08-A654-2821D76DBBF9}"/>
    <cellStyle name="SAPBEXstdItemX 3 5 2 2" xfId="26003" xr:uid="{FB521E9E-7B61-4CCE-A705-EB66B0477758}"/>
    <cellStyle name="SAPBEXstdItemX 3 5 3" xfId="16093" xr:uid="{046ABF44-4084-4DD2-BBFF-F05BBAD71A1A}"/>
    <cellStyle name="SAPBEXstdItemX 3 5 3 2" xfId="24005" xr:uid="{FC06AA5A-B8A9-4F62-BA65-4CF93787408F}"/>
    <cellStyle name="SAPBEXstdItemX 3 5 4" xfId="17677" xr:uid="{D39F3A8D-B06C-47E0-9155-139EAF830199}"/>
    <cellStyle name="SAPBEXstdItemX 3 5 4 2" xfId="25578" xr:uid="{6C0E81A1-782D-4DA0-9967-331CC9A601C2}"/>
    <cellStyle name="SAPBEXstdItemX 3 5 5" xfId="22214" xr:uid="{A49088EE-8F4C-4F95-8EA8-1F4F7F9E0DE5}"/>
    <cellStyle name="SAPBEXstdItemX 3 6" xfId="12043" xr:uid="{7F59A654-F33A-4EEA-8A3B-36D98DD486D9}"/>
    <cellStyle name="SAPBEXstdItemX 3 6 2" xfId="18501" xr:uid="{8E3C094E-FA13-4EE3-A765-B5EF160EBC9B}"/>
    <cellStyle name="SAPBEXstdItemX 3 6 2 2" xfId="26399" xr:uid="{D87FEE58-93DE-4D35-B67D-7F01B314B2DC}"/>
    <cellStyle name="SAPBEXstdItemX 3 6 3" xfId="16914" xr:uid="{106643DA-3642-49D5-81D2-7DB7AEA83F1D}"/>
    <cellStyle name="SAPBEXstdItemX 3 6 3 2" xfId="24826" xr:uid="{A2FAA615-8877-4A97-BF5E-81786F21993F}"/>
    <cellStyle name="SAPBEXstdItemX 3 6 4" xfId="19453" xr:uid="{317C7CA8-385B-49A8-9621-15228DD4D7AC}"/>
    <cellStyle name="SAPBEXstdItemX 3 6 4 2" xfId="27349" xr:uid="{87CF06D6-E19E-425A-B9DD-749FA3F15C2E}"/>
    <cellStyle name="SAPBEXstdItemX 3 6 5" xfId="22360" xr:uid="{59EBB7B1-D1F3-4606-9542-1C98278085EC}"/>
    <cellStyle name="SAPBEXstdItemX 3 7" xfId="17809" xr:uid="{44708EC6-EA46-4DE6-A1E8-29AFD9198B4D}"/>
    <cellStyle name="SAPBEXstdItemX 3 7 2" xfId="25710" xr:uid="{A5A8F6F3-1FD9-4B1A-8FC7-D031DF9C29F0}"/>
    <cellStyle name="SAPBEXstdItemX 3 8" xfId="17797" xr:uid="{360CE689-63D6-4AAE-BD18-FC38C6AB2AE6}"/>
    <cellStyle name="SAPBEXstdItemX 3 8 2" xfId="25698" xr:uid="{5603959B-5E5F-4476-8667-A2C1D96741FB}"/>
    <cellStyle name="SAPBEXstdItemX 3 9" xfId="21299" xr:uid="{3B291585-EF00-4E80-8316-2E99A43E8365}"/>
    <cellStyle name="SAPBEXstdItemX 4" xfId="3032" xr:uid="{8C033DB8-E048-4C4E-8B28-4146C018C566}"/>
    <cellStyle name="SAPBEXstdItemX 4 10" xfId="17393" xr:uid="{AE3CB1A8-0592-48D7-BDB5-4BE149D98D6F}"/>
    <cellStyle name="SAPBEXstdItemX 4 10 2" xfId="25303" xr:uid="{3A244ED2-5292-4D28-BB9E-1F932D3361D3}"/>
    <cellStyle name="SAPBEXstdItemX 4 11" xfId="18056" xr:uid="{C155BEFD-F985-4457-ADD6-DB6B5183B425}"/>
    <cellStyle name="SAPBEXstdItemX 4 11 2" xfId="25956" xr:uid="{D21BE56C-B2E1-4898-9746-14B89FA8E61C}"/>
    <cellStyle name="SAPBEXstdItemX 4 12" xfId="21379" xr:uid="{4877CADD-0CD0-4606-9CE1-64EBEEFF2B73}"/>
    <cellStyle name="SAPBEXstdItemX 4 2" xfId="5314" xr:uid="{77C5AD50-559B-4BAA-AD06-00837D147926}"/>
    <cellStyle name="SAPBEXstdItemX 4 2 2" xfId="13166" xr:uid="{2F458966-91C2-4AE2-85A0-5B0CCA8CFDD8}"/>
    <cellStyle name="SAPBEXstdItemX 4 2 2 2" xfId="18972" xr:uid="{67F9F0B7-0998-4BB5-8A22-AB815C714909}"/>
    <cellStyle name="SAPBEXstdItemX 4 2 2 2 2" xfId="26870" xr:uid="{CAD70AD0-A715-4D8E-808A-CB0DED34B95D}"/>
    <cellStyle name="SAPBEXstdItemX 4 2 2 3" xfId="18833" xr:uid="{C4AA27FD-02BD-4499-985F-3DCF84920CDC}"/>
    <cellStyle name="SAPBEXstdItemX 4 2 2 3 2" xfId="26731" xr:uid="{7113EEB5-68D7-4738-96A3-6A15427D0E33}"/>
    <cellStyle name="SAPBEXstdItemX 4 2 2 4" xfId="20520" xr:uid="{1E62A33F-CB1A-461C-ACF3-DEE4566D7F8B}"/>
    <cellStyle name="SAPBEXstdItemX 4 2 2 4 2" xfId="28413" xr:uid="{59F4278A-63FB-49D9-A88A-59337936856D}"/>
    <cellStyle name="SAPBEXstdItemX 4 2 2 5" xfId="22614" xr:uid="{1A8DB8BE-1E81-4D2D-8D4C-F89BAEB7A319}"/>
    <cellStyle name="SAPBEXstdItemX 4 2 3" xfId="16444" xr:uid="{0FEEBEA2-08B6-481E-9068-D935AE0B8C67}"/>
    <cellStyle name="SAPBEXstdItemX 4 2 3 2" xfId="24356" xr:uid="{5A3F5FB6-A7DE-4452-9414-3155E6EED419}"/>
    <cellStyle name="SAPBEXstdItemX 4 2 4" xfId="19749" xr:uid="{EF1DEC84-CC95-4C53-A4A5-511DBC38177E}"/>
    <cellStyle name="SAPBEXstdItemX 4 2 4 2" xfId="27644" xr:uid="{359B9D2E-63EA-4768-80F9-786B08BE9C47}"/>
    <cellStyle name="SAPBEXstdItemX 4 2 5" xfId="15534" xr:uid="{F1B6EA80-6367-41C2-B96B-41B5AB53C5F5}"/>
    <cellStyle name="SAPBEXstdItemX 4 2 5 2" xfId="23452" xr:uid="{08180791-F07F-477B-8685-9DF3169F87E9}"/>
    <cellStyle name="SAPBEXstdItemX 4 2 6" xfId="21566" xr:uid="{9AEDB9E9-F498-474F-9EF6-C80663EBC699}"/>
    <cellStyle name="SAPBEXstdItemX 4 3" xfId="5552" xr:uid="{2FBDBDD8-CA53-485F-99F0-61EC45DAE2BB}"/>
    <cellStyle name="SAPBEXstdItemX 4 3 2" xfId="13394" xr:uid="{DAD429AF-3F0F-4A15-8AA8-CCC78E13D727}"/>
    <cellStyle name="SAPBEXstdItemX 4 3 2 2" xfId="19169" xr:uid="{B80D0ECC-F5C4-4D40-A9A2-13F2464A241C}"/>
    <cellStyle name="SAPBEXstdItemX 4 3 2 2 2" xfId="27067" xr:uid="{065AD530-B863-4C8F-B3ED-6EA9F9B5C7E3}"/>
    <cellStyle name="SAPBEXstdItemX 4 3 2 3" xfId="20018" xr:uid="{7080ED01-AD47-4088-96A4-3D6DC6EAF400}"/>
    <cellStyle name="SAPBEXstdItemX 4 3 2 3 2" xfId="27912" xr:uid="{F2ED4D29-EE1E-495E-8A5C-B64598A01188}"/>
    <cellStyle name="SAPBEXstdItemX 4 3 2 4" xfId="20750" xr:uid="{2386C6D9-9217-4C29-9557-44C2A1557D09}"/>
    <cellStyle name="SAPBEXstdItemX 4 3 2 4 2" xfId="28643" xr:uid="{6A61B31F-2C23-42A5-8EE5-376FA23FA646}"/>
    <cellStyle name="SAPBEXstdItemX 4 3 2 5" xfId="22806" xr:uid="{4F8B75BC-116C-472F-834E-A9262283F991}"/>
    <cellStyle name="SAPBEXstdItemX 4 3 3" xfId="16647" xr:uid="{43C7DCD8-4DE5-44AD-ABB6-D3B3CC9C24EF}"/>
    <cellStyle name="SAPBEXstdItemX 4 3 3 2" xfId="24559" xr:uid="{8E3F30EB-C587-4A92-BA9D-119A14D118CB}"/>
    <cellStyle name="SAPBEXstdItemX 4 3 4" xfId="15756" xr:uid="{B81DBC8C-84C6-42D3-8827-4844C763039E}"/>
    <cellStyle name="SAPBEXstdItemX 4 3 4 2" xfId="23670" xr:uid="{7EAABF47-9E9D-4141-8D09-30F698706227}"/>
    <cellStyle name="SAPBEXstdItemX 4 3 5" xfId="15292" xr:uid="{353BDA4A-679B-462E-AA56-5B9392F9E701}"/>
    <cellStyle name="SAPBEXstdItemX 4 3 5 2" xfId="23214" xr:uid="{FD6CB652-0A0B-4E93-80B7-A6A377E297B0}"/>
    <cellStyle name="SAPBEXstdItemX 4 3 6" xfId="21760" xr:uid="{DE51C22D-5A4E-4719-AD5E-43CD54F3AF10}"/>
    <cellStyle name="SAPBEXstdItemX 4 4" xfId="5609" xr:uid="{20C80B30-336A-4A90-8F26-6984AAEB5AED}"/>
    <cellStyle name="SAPBEXstdItemX 4 4 2" xfId="13451" xr:uid="{C55CCFD0-FCB8-4557-B4B8-8FF49B7A918B}"/>
    <cellStyle name="SAPBEXstdItemX 4 4 2 2" xfId="19226" xr:uid="{13A8AE80-A636-45A0-A18F-4B4C0379C001}"/>
    <cellStyle name="SAPBEXstdItemX 4 4 2 2 2" xfId="27124" xr:uid="{40A22BAF-CEB3-4997-9E96-98E333694CBA}"/>
    <cellStyle name="SAPBEXstdItemX 4 4 2 3" xfId="20075" xr:uid="{A6CCF0C6-5832-45DC-A11F-BA476C26004C}"/>
    <cellStyle name="SAPBEXstdItemX 4 4 2 3 2" xfId="27969" xr:uid="{CC47B6A6-4F0D-438D-AF30-19DB04530806}"/>
    <cellStyle name="SAPBEXstdItemX 4 4 2 4" xfId="20807" xr:uid="{76170AF8-CA2E-4C92-97A3-64FB23454F5F}"/>
    <cellStyle name="SAPBEXstdItemX 4 4 2 4 2" xfId="28700" xr:uid="{2CEDFA9F-B478-4E39-BA04-DD01965D9F62}"/>
    <cellStyle name="SAPBEXstdItemX 4 4 2 5" xfId="22863" xr:uid="{9A42EBF2-1CE3-476B-9284-D86F3F68CE84}"/>
    <cellStyle name="SAPBEXstdItemX 4 4 3" xfId="16704" xr:uid="{D8A318CE-1C02-4FC4-98CA-D8F9B5F50D30}"/>
    <cellStyle name="SAPBEXstdItemX 4 4 3 2" xfId="24616" xr:uid="{5B7E9B90-63DB-4299-8E5B-C187872167D2}"/>
    <cellStyle name="SAPBEXstdItemX 4 4 4" xfId="15753" xr:uid="{D85BEDC3-D065-4546-9D68-4F13B5B0E406}"/>
    <cellStyle name="SAPBEXstdItemX 4 4 4 2" xfId="23667" xr:uid="{B80B8DAD-7C9B-4271-B3FE-2719226C58E6}"/>
    <cellStyle name="SAPBEXstdItemX 4 4 5" xfId="17041" xr:uid="{9F816AA1-3FBF-4A92-ADA9-39383A978120}"/>
    <cellStyle name="SAPBEXstdItemX 4 4 5 2" xfId="24953" xr:uid="{001946C1-7FAC-4CF3-86C0-AA29857A4CFA}"/>
    <cellStyle name="SAPBEXstdItemX 4 4 6" xfId="21817" xr:uid="{1E8C4DDE-AA0C-43AB-939B-D0DF4773CC98}"/>
    <cellStyle name="SAPBEXstdItemX 4 5" xfId="5659" xr:uid="{29F7D79D-5734-4957-967F-13AC9161A596}"/>
    <cellStyle name="SAPBEXstdItemX 4 5 2" xfId="13501" xr:uid="{FC69D028-9A8A-4E65-853B-DA20077E69EB}"/>
    <cellStyle name="SAPBEXstdItemX 4 5 2 2" xfId="19276" xr:uid="{DD11C1AF-3BBF-4E4F-8959-8D4DE05D64FD}"/>
    <cellStyle name="SAPBEXstdItemX 4 5 2 2 2" xfId="27174" xr:uid="{13C2B5B5-2040-4551-A4FF-9A8416FD2CF1}"/>
    <cellStyle name="SAPBEXstdItemX 4 5 2 3" xfId="20125" xr:uid="{BEC34307-381C-4372-8797-DDE6D5EF026B}"/>
    <cellStyle name="SAPBEXstdItemX 4 5 2 3 2" xfId="28019" xr:uid="{230CCBAE-9F1B-4EB3-B8C1-5B740E2D9080}"/>
    <cellStyle name="SAPBEXstdItemX 4 5 2 4" xfId="20857" xr:uid="{E6F9B4D1-5D37-44EE-9ACC-CA9AD40F94C2}"/>
    <cellStyle name="SAPBEXstdItemX 4 5 2 4 2" xfId="28750" xr:uid="{2B0FACB5-51AD-4CC0-9801-0D15B3071C66}"/>
    <cellStyle name="SAPBEXstdItemX 4 5 2 5" xfId="22913" xr:uid="{B157061F-FB66-4A90-A7CA-1D7A659639FE}"/>
    <cellStyle name="SAPBEXstdItemX 4 5 3" xfId="16754" xr:uid="{F82057FD-1EAA-4FB4-8BE2-5749874A368F}"/>
    <cellStyle name="SAPBEXstdItemX 4 5 3 2" xfId="24666" xr:uid="{588CB39E-A4E8-492A-8236-795439498E41}"/>
    <cellStyle name="SAPBEXstdItemX 4 5 4" xfId="17239" xr:uid="{6967686C-ED30-4524-870A-6768E3152E29}"/>
    <cellStyle name="SAPBEXstdItemX 4 5 4 2" xfId="25150" xr:uid="{495CBCCC-3832-43C3-BADF-3B3ED4BC40F1}"/>
    <cellStyle name="SAPBEXstdItemX 4 5 5" xfId="17219" xr:uid="{C89BAB65-2DC9-4E95-8FB3-9F63A0F1E046}"/>
    <cellStyle name="SAPBEXstdItemX 4 5 5 2" xfId="25131" xr:uid="{089736C4-BAB7-4985-BADD-FAC77BC76A5A}"/>
    <cellStyle name="SAPBEXstdItemX 4 5 6" xfId="21867" xr:uid="{175ACA35-17DF-4516-BBC8-5BB607DE8449}"/>
    <cellStyle name="SAPBEXstdItemX 4 6" xfId="5710" xr:uid="{3CAA1F51-71F7-4F98-B973-49EAF3664176}"/>
    <cellStyle name="SAPBEXstdItemX 4 6 2" xfId="13552" xr:uid="{B0EC7109-16C8-42B4-84C5-4FC58DCE30EF}"/>
    <cellStyle name="SAPBEXstdItemX 4 6 2 2" xfId="19327" xr:uid="{AEA7D84A-0A19-4F7B-8EF1-7FC93034EABA}"/>
    <cellStyle name="SAPBEXstdItemX 4 6 2 2 2" xfId="27225" xr:uid="{4E3FFF0B-C2E5-40EA-9232-9BF918DAEC7C}"/>
    <cellStyle name="SAPBEXstdItemX 4 6 2 3" xfId="20176" xr:uid="{E4D6827D-D15A-48A9-880A-FC1D40CEE377}"/>
    <cellStyle name="SAPBEXstdItemX 4 6 2 3 2" xfId="28070" xr:uid="{294E1FE2-4009-4EE9-8E2A-FF2EA909CD84}"/>
    <cellStyle name="SAPBEXstdItemX 4 6 2 4" xfId="20908" xr:uid="{F3B514D3-295F-47C9-8D4F-D9DB864D23BE}"/>
    <cellStyle name="SAPBEXstdItemX 4 6 2 4 2" xfId="28801" xr:uid="{36191802-4777-46BA-BE0D-419611534254}"/>
    <cellStyle name="SAPBEXstdItemX 4 6 2 5" xfId="22964" xr:uid="{97953112-BD8A-4372-A961-33AD10C05A0F}"/>
    <cellStyle name="SAPBEXstdItemX 4 6 3" xfId="16805" xr:uid="{1FE7F63C-FEB6-4363-BEC5-0A8ABB46FF1F}"/>
    <cellStyle name="SAPBEXstdItemX 4 6 3 2" xfId="24717" xr:uid="{3FDD85D4-14E1-4DCC-8EFF-12A79CE46104}"/>
    <cellStyle name="SAPBEXstdItemX 4 6 4" xfId="17760" xr:uid="{0AAF77B0-F5AE-4FEB-97FA-8ADDCBB442DC}"/>
    <cellStyle name="SAPBEXstdItemX 4 6 4 2" xfId="25661" xr:uid="{3AE324CC-7493-4EC1-BFFD-65C7CD3FC7B5}"/>
    <cellStyle name="SAPBEXstdItemX 4 6 5" xfId="15999" xr:uid="{8B230BCC-F489-473F-89F1-3374065D5A1B}"/>
    <cellStyle name="SAPBEXstdItemX 4 6 5 2" xfId="23912" xr:uid="{3C03F76F-E420-45D9-9674-00CE9FABDEFA}"/>
    <cellStyle name="SAPBEXstdItemX 4 6 6" xfId="21918" xr:uid="{B3307566-7666-4C38-A77C-1F54EACC96C2}"/>
    <cellStyle name="SAPBEXstdItemX 4 7" xfId="5763" xr:uid="{A3DFB2EB-CBAD-4B30-89D1-1B9AC30B77EA}"/>
    <cellStyle name="SAPBEXstdItemX 4 7 2" xfId="13605" xr:uid="{6A2C8F53-1E07-4679-B401-0BB4E4D335BB}"/>
    <cellStyle name="SAPBEXstdItemX 4 7 2 2" xfId="19380" xr:uid="{EBDB5871-112B-4796-A1C2-8E4192CCA027}"/>
    <cellStyle name="SAPBEXstdItemX 4 7 2 2 2" xfId="27278" xr:uid="{8B09C851-15E5-4C64-821C-32339A7800F4}"/>
    <cellStyle name="SAPBEXstdItemX 4 7 2 3" xfId="20229" xr:uid="{964757B5-CA5B-478B-901F-14410EB5EF7C}"/>
    <cellStyle name="SAPBEXstdItemX 4 7 2 3 2" xfId="28123" xr:uid="{3EC5021D-301F-45BD-9A79-954F7FA312F1}"/>
    <cellStyle name="SAPBEXstdItemX 4 7 2 4" xfId="20961" xr:uid="{689DDEC5-7529-4D75-8BA7-C932E0A0829A}"/>
    <cellStyle name="SAPBEXstdItemX 4 7 2 4 2" xfId="28854" xr:uid="{BE20889F-881C-4297-BF13-E90002AA0CC3}"/>
    <cellStyle name="SAPBEXstdItemX 4 7 2 5" xfId="23017" xr:uid="{1640838A-E61F-455C-A3CF-B6B6FF119F4A}"/>
    <cellStyle name="SAPBEXstdItemX 4 7 3" xfId="16858" xr:uid="{6115BAE7-6AC4-4CD1-B7E3-3B368A45B629}"/>
    <cellStyle name="SAPBEXstdItemX 4 7 3 2" xfId="24770" xr:uid="{AB7A85DF-DCB9-41AB-BE48-5CAFC7659150}"/>
    <cellStyle name="SAPBEXstdItemX 4 7 4" xfId="19601" xr:uid="{99E1C1B4-4F20-4662-8CF2-827B73827FB7}"/>
    <cellStyle name="SAPBEXstdItemX 4 7 4 2" xfId="27497" xr:uid="{670705C4-D2B0-411F-AE65-1E90423F3D6A}"/>
    <cellStyle name="SAPBEXstdItemX 4 7 5" xfId="15326" xr:uid="{C0CA4F2F-672F-4529-9BDB-1AFB91823D54}"/>
    <cellStyle name="SAPBEXstdItemX 4 7 5 2" xfId="23248" xr:uid="{06F5630D-877E-45CE-8EFD-B8F6D05AFCF1}"/>
    <cellStyle name="SAPBEXstdItemX 4 7 6" xfId="21971" xr:uid="{605103A4-9FDE-467F-AD5C-FA4D114DFA64}"/>
    <cellStyle name="SAPBEXstdItemX 4 8" xfId="12192" xr:uid="{C12DD567-62EE-4B3C-8340-BCBAB8692465}"/>
    <cellStyle name="SAPBEXstdItemX 4 8 2" xfId="18583" xr:uid="{F4D8E0E3-A960-4671-9E8D-4E600B75C094}"/>
    <cellStyle name="SAPBEXstdItemX 4 8 2 2" xfId="26481" xr:uid="{EC0BC6B1-BE1D-44D2-87DE-10794F196647}"/>
    <cellStyle name="SAPBEXstdItemX 4 8 3" xfId="16016" xr:uid="{13EDA7C3-8A92-448C-A51D-D41D108FD225}"/>
    <cellStyle name="SAPBEXstdItemX 4 8 3 2" xfId="23929" xr:uid="{13856A84-7D94-45A9-B2B5-5ABCF8AD4ECC}"/>
    <cellStyle name="SAPBEXstdItemX 4 8 4" xfId="16285" xr:uid="{6545582C-23E5-498C-8B89-8A1977EEBD0B}"/>
    <cellStyle name="SAPBEXstdItemX 4 8 4 2" xfId="24197" xr:uid="{96C23110-5A97-4830-8B8D-CA250A8BEB64}"/>
    <cellStyle name="SAPBEXstdItemX 4 8 5" xfId="22436" xr:uid="{5A4CE4B4-A949-4456-ABF3-AB8FC7F8CC42}"/>
    <cellStyle name="SAPBEXstdItemX 4 9" xfId="15900" xr:uid="{E0D063F4-70E2-4A3A-9C6B-D75CF65753A7}"/>
    <cellStyle name="SAPBEXstdItemX 4 9 2" xfId="23814" xr:uid="{70EE03AF-5380-4A41-A5B8-4F763DE623CC}"/>
    <cellStyle name="SAPBEXstdItemX 5" xfId="2676" xr:uid="{66D0082D-99F2-421C-82D5-4AE49DF9988E}"/>
    <cellStyle name="SAPBEXstdItemX 5 2" xfId="11857" xr:uid="{94A28531-6135-46CE-A27B-CF6515AFBADA}"/>
    <cellStyle name="SAPBEXstdItemX 5 2 2" xfId="18410" xr:uid="{B6218683-A908-4A73-9973-9166FDB09ECA}"/>
    <cellStyle name="SAPBEXstdItemX 5 2 2 2" xfId="26308" xr:uid="{15A351D9-E6A3-4BB1-9AF5-85305DA95F30}"/>
    <cellStyle name="SAPBEXstdItemX 5 2 3" xfId="16933" xr:uid="{34E51976-588B-4F7B-8406-8EE02B1389AC}"/>
    <cellStyle name="SAPBEXstdItemX 5 2 3 2" xfId="24845" xr:uid="{A11ED71F-CDDA-4F50-B87E-AE243E316C03}"/>
    <cellStyle name="SAPBEXstdItemX 5 2 4" xfId="18046" xr:uid="{AE5A4DC6-2BCD-4562-B730-E1D26F0D3629}"/>
    <cellStyle name="SAPBEXstdItemX 5 2 4 2" xfId="25946" xr:uid="{814A0791-7EB0-47D9-A8A3-4E2EA6A74AC4}"/>
    <cellStyle name="SAPBEXstdItemX 5 2 5" xfId="22327" xr:uid="{937D6859-059D-457B-8DCB-4413CB83555B}"/>
    <cellStyle name="SAPBEXstdItemX 5 3" xfId="15731" xr:uid="{498321D3-8C0B-40EC-A7DD-8A8D5DA3BCCF}"/>
    <cellStyle name="SAPBEXstdItemX 5 3 2" xfId="23645" xr:uid="{61045B2E-F5EE-4460-95C8-7C3DC155AC95}"/>
    <cellStyle name="SAPBEXstdItemX 5 4" xfId="19647" xr:uid="{2E481856-7F03-4505-B0A5-ECFF02A3A6EC}"/>
    <cellStyle name="SAPBEXstdItemX 5 4 2" xfId="27543" xr:uid="{2D8A2A2B-1B53-4552-A922-8AB853A9C88A}"/>
    <cellStyle name="SAPBEXstdItemX 5 5" xfId="19700" xr:uid="{0EF13B10-D2CF-41D1-A828-A50D537F8784}"/>
    <cellStyle name="SAPBEXstdItemX 5 5 2" xfId="27595" xr:uid="{606C25B3-8CEE-4818-B85B-9E05230D4E71}"/>
    <cellStyle name="SAPBEXstdItemX 5 6" xfId="21250" xr:uid="{01F27BC7-0D9E-47AE-84F7-E45DE35686BC}"/>
    <cellStyle name="SAPBEXstdItemX 6" xfId="2944" xr:uid="{003C0E9D-96C6-4453-B7E7-1F68B65EFE18}"/>
    <cellStyle name="SAPBEXstdItemX 6 2" xfId="12107" xr:uid="{001F55AF-A6DF-49E7-A99B-C3A59757C3FB}"/>
    <cellStyle name="SAPBEXstdItemX 6 2 2" xfId="18510" xr:uid="{165532E0-6185-4F13-9682-672948E0C748}"/>
    <cellStyle name="SAPBEXstdItemX 6 2 2 2" xfId="26408" xr:uid="{9C181FCF-C328-4219-BF38-DD1C7F5788A2}"/>
    <cellStyle name="SAPBEXstdItemX 6 2 3" xfId="15985" xr:uid="{A9DC2ABE-F59E-4FB0-960A-C5E7D2F49CA8}"/>
    <cellStyle name="SAPBEXstdItemX 6 2 3 2" xfId="23898" xr:uid="{78FC0FD7-991B-4CA2-898C-26C2AE382F99}"/>
    <cellStyle name="SAPBEXstdItemX 6 2 4" xfId="16875" xr:uid="{EBD2050D-41DB-4D81-AC3E-F70ACC616ED3}"/>
    <cellStyle name="SAPBEXstdItemX 6 2 4 2" xfId="24787" xr:uid="{8CDCFCF3-C7D2-4E06-9BA3-36C573F23CA3}"/>
    <cellStyle name="SAPBEXstdItemX 6 2 5" xfId="22365" xr:uid="{72C508D2-E67C-4A71-870E-84C26EED9EE9}"/>
    <cellStyle name="SAPBEXstdItemX 6 3" xfId="15828" xr:uid="{FDD28102-5303-4AB1-8DA0-AD8124973937}"/>
    <cellStyle name="SAPBEXstdItemX 6 3 2" xfId="23742" xr:uid="{267237E8-0100-4C78-850C-0DE0B5B95072}"/>
    <cellStyle name="SAPBEXstdItemX 6 4" xfId="18063" xr:uid="{10F11870-D533-4A02-B2F6-4F721FEE1332}"/>
    <cellStyle name="SAPBEXstdItemX 6 4 2" xfId="25963" xr:uid="{648041CE-044A-4A85-9900-E86C34456DC5}"/>
    <cellStyle name="SAPBEXstdItemX 6 5" xfId="20578" xr:uid="{F2838B17-95E1-46C9-927A-6FC9C18D1A33}"/>
    <cellStyle name="SAPBEXstdItemX 6 5 2" xfId="28471" xr:uid="{A2773DDC-5245-4C92-BCE2-6D9952ABD971}"/>
    <cellStyle name="SAPBEXstdItemX 6 6" xfId="21306" xr:uid="{90F83588-1D9F-418B-8C72-E2F43179BE7B}"/>
    <cellStyle name="SAPBEXstdItemX 7" xfId="4656" xr:uid="{334982BB-EA54-4B39-9386-EA8367C00909}"/>
    <cellStyle name="SAPBEXstdItemX 7 2" xfId="12700" xr:uid="{2ED5BDD4-4595-4CDB-ABA4-F5C1F463DE9E}"/>
    <cellStyle name="SAPBEXstdItemX 7 2 2" xfId="18807" xr:uid="{957EE0F5-146D-463D-939C-6F0836D987FB}"/>
    <cellStyle name="SAPBEXstdItemX 7 2 2 2" xfId="26705" xr:uid="{04380AF9-5ABD-4989-B448-766FCDF3A1BA}"/>
    <cellStyle name="SAPBEXstdItemX 7 2 3" xfId="19565" xr:uid="{2CD57F8C-3C42-4524-9014-8B5C19B02CB2}"/>
    <cellStyle name="SAPBEXstdItemX 7 2 3 2" xfId="27461" xr:uid="{BF350F4D-DF91-49DA-94D6-48B9497CD651}"/>
    <cellStyle name="SAPBEXstdItemX 7 2 4" xfId="16288" xr:uid="{B1201D6C-92AF-44EF-992B-4D721861938E}"/>
    <cellStyle name="SAPBEXstdItemX 7 2 4 2" xfId="24200" xr:uid="{A06EE1A4-7C4D-4EBC-995B-5B68FA07D899}"/>
    <cellStyle name="SAPBEXstdItemX 7 2 5" xfId="22546" xr:uid="{C175EE97-C7AC-470C-9348-C766601BA8C4}"/>
    <cellStyle name="SAPBEXstdItemX 7 3" xfId="19626" xr:uid="{7846A7EA-CD02-4130-8F3E-6251E7261277}"/>
    <cellStyle name="SAPBEXstdItemX 7 3 2" xfId="27522" xr:uid="{50C9D75F-EFC4-4205-A512-2FE9C50C36DA}"/>
    <cellStyle name="SAPBEXstdItemX 7 4" xfId="21493" xr:uid="{7F43A054-473F-4B05-9A81-511FEF8B41F8}"/>
    <cellStyle name="SAPBEXstdItemX 8" xfId="7215" xr:uid="{3784F842-9389-4BB0-ADC7-7024F70DE0D8}"/>
    <cellStyle name="SAPBEXstdItemX 8 2" xfId="13987" xr:uid="{C51A44AD-003F-4353-B9AE-8FD31BD02E03}"/>
    <cellStyle name="SAPBEXstdItemX 8 2 2" xfId="19524" xr:uid="{1273E941-E84A-46C7-95E2-FD1E2A4B6115}"/>
    <cellStyle name="SAPBEXstdItemX 8 2 2 2" xfId="27420" xr:uid="{9CEF7786-572E-4EB5-B177-C7542777EC40}"/>
    <cellStyle name="SAPBEXstdItemX 8 2 3" xfId="20326" xr:uid="{EA8DF905-B74D-461A-B53C-AF7A0478A819}"/>
    <cellStyle name="SAPBEXstdItemX 8 2 3 2" xfId="28220" xr:uid="{605B7F20-58AD-47CF-A33C-04BBE71834C6}"/>
    <cellStyle name="SAPBEXstdItemX 8 2 4" xfId="21000" xr:uid="{5BA70804-AC9C-466B-B170-993330A7CD1A}"/>
    <cellStyle name="SAPBEXstdItemX 8 2 4 2" xfId="28893" xr:uid="{E3D6FFA8-E312-476D-A14B-60645AA6A3D6}"/>
    <cellStyle name="SAPBEXstdItemX 8 2 5" xfId="23056" xr:uid="{7B49FCA2-89A3-4E77-BC8E-2A24FCB419F5}"/>
    <cellStyle name="SAPBEXstdItemX 8 3" xfId="17155" xr:uid="{CCEF8CD0-21DB-4CB7-BF66-DEF2EE0E4595}"/>
    <cellStyle name="SAPBEXstdItemX 8 3 2" xfId="25067" xr:uid="{FE17E109-7D76-48A9-BC37-6DF7D818EB04}"/>
    <cellStyle name="SAPBEXstdItemX 8 4" xfId="17700" xr:uid="{B0033D88-CC94-4A4F-8801-30025EC36254}"/>
    <cellStyle name="SAPBEXstdItemX 8 4 2" xfId="25601" xr:uid="{FA6D8474-5680-4CB9-8F8C-F4F07D36D5D6}"/>
    <cellStyle name="SAPBEXstdItemX 8 5" xfId="15557" xr:uid="{AFDB427C-C39C-44CC-AF30-B540CDBE6ACD}"/>
    <cellStyle name="SAPBEXstdItemX 8 5 2" xfId="23475" xr:uid="{C9CAED1E-B6DE-44B5-9320-FA7B280B94CC}"/>
    <cellStyle name="SAPBEXstdItemX 8 6" xfId="22010" xr:uid="{FCDC583D-0789-4E1D-B675-B46FA9ACBA12}"/>
    <cellStyle name="SAPBEXstdItemX 9" xfId="8502" xr:uid="{5E68F297-0F5F-4156-BA6A-5EDEA937B1FD}"/>
    <cellStyle name="SAPBEXstdItemX 9 2" xfId="17527" xr:uid="{1F77EF12-50B0-4B5C-A3D8-3678047B447B}"/>
    <cellStyle name="SAPBEXstdItemX 9 2 2" xfId="25437" xr:uid="{F2FFDDB9-BF4C-47F5-BBD1-BD5A12A25659}"/>
    <cellStyle name="SAPBEXstdItemX 9 3" xfId="19836" xr:uid="{037884A7-61A4-40E4-814E-0B7BEAB54252}"/>
    <cellStyle name="SAPBEXstdItemX 9 3 2" xfId="27731" xr:uid="{4C6F8639-4D2F-4886-92EE-7EC298C8F2A6}"/>
    <cellStyle name="SAPBEXstdItemX 9 4" xfId="20264" xr:uid="{81ED5EE5-1177-4111-ACB1-5383B60F4F58}"/>
    <cellStyle name="SAPBEXstdItemX 9 4 2" xfId="28158" xr:uid="{CA4EA147-8E0E-4DB7-9CCC-FBCD97A4A354}"/>
    <cellStyle name="SAPBEXstdItemX 9 5" xfId="22118" xr:uid="{ED5825FD-8B07-40B3-9C18-2DA84033A2A4}"/>
    <cellStyle name="SAPBEXtitle" xfId="2081" xr:uid="{672C596C-E40E-4020-A806-3B8EE3A2CAC0}"/>
    <cellStyle name="SAPBEXtitle 2" xfId="4659" xr:uid="{94823D06-803B-491A-A4F0-1C4640BA66B6}"/>
    <cellStyle name="SAPBEXtitle 3" xfId="7217" xr:uid="{6C3E9B01-A837-4278-A99F-F7282A9608BE}"/>
    <cellStyle name="SAPBEXtitle 4" xfId="10279" xr:uid="{763D7606-97D5-420E-A614-7622149C0FA7}"/>
    <cellStyle name="SAPBEXundefined" xfId="2082" xr:uid="{526B6960-7CFD-4164-B257-2C432052975C}"/>
    <cellStyle name="SAPBEXundefined 2" xfId="2083" xr:uid="{63CBFCD0-D430-4718-9508-D0B7C3ADAC29}"/>
    <cellStyle name="SAPBEXundefined 2 2" xfId="2881" xr:uid="{0CABBE70-C0D8-45B0-8CBB-39DCBBA9C3DC}"/>
    <cellStyle name="SAPBEXundefined 2 2 10" xfId="19502" xr:uid="{6705ED60-76AD-45B2-B2C6-0E7DF412A87A}"/>
    <cellStyle name="SAPBEXundefined 2 2 10 2" xfId="27398" xr:uid="{CAECD5FD-31CE-403B-A9AB-492A5A837319}"/>
    <cellStyle name="SAPBEXundefined 2 2 11" xfId="18355" xr:uid="{A5ABCE01-87C1-47C5-9F70-8B0E773FE4EE}"/>
    <cellStyle name="SAPBEXundefined 2 2 11 2" xfId="26253" xr:uid="{458B5E35-0001-47CA-8B91-2B7070093A23}"/>
    <cellStyle name="SAPBEXundefined 2 2 12" xfId="21302" xr:uid="{5518CBD2-D317-4D34-8214-B6033C1F22AD}"/>
    <cellStyle name="SAPBEXundefined 2 2 2" xfId="5315" xr:uid="{7AE9A89F-DA35-4EDA-9C54-57BEA2370536}"/>
    <cellStyle name="SAPBEXundefined 2 2 2 2" xfId="13167" xr:uid="{3446F553-046E-41BE-88C6-7FC9AA6AC12C}"/>
    <cellStyle name="SAPBEXundefined 2 2 2 2 2" xfId="18973" xr:uid="{965D0738-0BD9-4EC8-9400-B2EB20601F93}"/>
    <cellStyle name="SAPBEXundefined 2 2 2 2 2 2" xfId="26871" xr:uid="{4839E592-C3F4-4548-B19C-ADAE615516F6}"/>
    <cellStyle name="SAPBEXundefined 2 2 2 2 3" xfId="16299" xr:uid="{B12C9DBE-DAAD-4871-8B4F-2BA16A3B91B2}"/>
    <cellStyle name="SAPBEXundefined 2 2 2 2 3 2" xfId="24211" xr:uid="{5E7B18C1-CF47-4E4A-9658-8956D8AA8747}"/>
    <cellStyle name="SAPBEXundefined 2 2 2 2 4" xfId="20523" xr:uid="{7720B97C-2B02-4882-8757-389A2E424E75}"/>
    <cellStyle name="SAPBEXundefined 2 2 2 2 4 2" xfId="28416" xr:uid="{63696807-F8B4-4F4C-8906-EE849E7D67DD}"/>
    <cellStyle name="SAPBEXundefined 2 2 2 2 5" xfId="22615" xr:uid="{5EBD4023-5DA2-4FD7-ADD7-37D00858B31B}"/>
    <cellStyle name="SAPBEXundefined 2 2 2 3" xfId="16445" xr:uid="{223E61C0-AA4C-4957-A324-22CE0BB630A9}"/>
    <cellStyle name="SAPBEXundefined 2 2 2 3 2" xfId="24357" xr:uid="{1A3F5F39-805E-4D02-9383-AB2AFA2D52CB}"/>
    <cellStyle name="SAPBEXundefined 2 2 2 4" xfId="15530" xr:uid="{E1F3D4B9-3BE9-43E8-8ECA-57333CE259B6}"/>
    <cellStyle name="SAPBEXundefined 2 2 2 4 2" xfId="23448" xr:uid="{6C3D5ED9-F43C-4749-8373-62E88EEE2900}"/>
    <cellStyle name="SAPBEXundefined 2 2 2 5" xfId="18756" xr:uid="{2B1B5A93-6882-40CD-B0FD-13B2CDE60218}"/>
    <cellStyle name="SAPBEXundefined 2 2 2 5 2" xfId="26654" xr:uid="{CC26CA62-86BB-4A66-87DF-D51CB8A55781}"/>
    <cellStyle name="SAPBEXundefined 2 2 2 6" xfId="21567" xr:uid="{C301994F-54B3-42D4-8DFA-FAD559692446}"/>
    <cellStyle name="SAPBEXundefined 2 2 3" xfId="5553" xr:uid="{3D209541-BA26-4020-A9B4-C64D7BB9A071}"/>
    <cellStyle name="SAPBEXundefined 2 2 3 2" xfId="13395" xr:uid="{70E92CC9-D5BF-419A-927F-B779E81E9B1E}"/>
    <cellStyle name="SAPBEXundefined 2 2 3 2 2" xfId="19170" xr:uid="{BB37F135-CB16-4652-8F7C-A91A6CE31754}"/>
    <cellStyle name="SAPBEXundefined 2 2 3 2 2 2" xfId="27068" xr:uid="{C4974246-B9FB-4EF1-8609-66992D3BC809}"/>
    <cellStyle name="SAPBEXundefined 2 2 3 2 3" xfId="20019" xr:uid="{8BBA86A8-DE00-43F6-95EE-49DB50744CE2}"/>
    <cellStyle name="SAPBEXundefined 2 2 3 2 3 2" xfId="27913" xr:uid="{67D4DF3F-05BA-4634-AC74-BAF5D8CD9788}"/>
    <cellStyle name="SAPBEXundefined 2 2 3 2 4" xfId="20751" xr:uid="{8AA8597D-8A0B-4C95-93BD-76F6E17FCAEF}"/>
    <cellStyle name="SAPBEXundefined 2 2 3 2 4 2" xfId="28644" xr:uid="{BA6BAC73-74FC-4084-9F4B-45D953647567}"/>
    <cellStyle name="SAPBEXundefined 2 2 3 2 5" xfId="22807" xr:uid="{EEFD3E5C-87B7-4225-AB7C-3A6A881381C7}"/>
    <cellStyle name="SAPBEXundefined 2 2 3 3" xfId="16648" xr:uid="{EA50E644-6A84-4C07-A20D-F9C428191535}"/>
    <cellStyle name="SAPBEXundefined 2 2 3 3 2" xfId="24560" xr:uid="{C1C827F8-6FCC-4E3E-94A9-2BC218140125}"/>
    <cellStyle name="SAPBEXundefined 2 2 3 4" xfId="19739" xr:uid="{0741EA63-9381-4AE1-8C16-30B0FD6F1E4F}"/>
    <cellStyle name="SAPBEXundefined 2 2 3 4 2" xfId="27634" xr:uid="{07D41F4D-4CEB-46AD-AF83-642012F9B296}"/>
    <cellStyle name="SAPBEXundefined 2 2 3 5" xfId="17383" xr:uid="{1F55130B-1975-47FC-BC44-2CEF997FD85E}"/>
    <cellStyle name="SAPBEXundefined 2 2 3 5 2" xfId="25293" xr:uid="{38188987-CC9B-436D-9250-0817F83C9138}"/>
    <cellStyle name="SAPBEXundefined 2 2 3 6" xfId="21761" xr:uid="{1D83548B-7BE5-44BE-BA72-40B946F0A791}"/>
    <cellStyle name="SAPBEXundefined 2 2 4" xfId="5610" xr:uid="{1BFC316F-CAB4-45A9-AEC6-068F3DABFA67}"/>
    <cellStyle name="SAPBEXundefined 2 2 4 2" xfId="13452" xr:uid="{F7CC8E89-88B1-4D2A-A97C-D216C52D4335}"/>
    <cellStyle name="SAPBEXundefined 2 2 4 2 2" xfId="19227" xr:uid="{658369DD-7B86-4F45-9D46-352D2D2EADE9}"/>
    <cellStyle name="SAPBEXundefined 2 2 4 2 2 2" xfId="27125" xr:uid="{97E3D279-375D-4A3D-A0B9-A2342AB43F87}"/>
    <cellStyle name="SAPBEXundefined 2 2 4 2 3" xfId="20076" xr:uid="{B669E51F-B5D7-463A-AC98-59BCCB5FF79F}"/>
    <cellStyle name="SAPBEXundefined 2 2 4 2 3 2" xfId="27970" xr:uid="{4B6A163E-9DE3-4793-A0D9-0A33C061479D}"/>
    <cellStyle name="SAPBEXundefined 2 2 4 2 4" xfId="20808" xr:uid="{DDE4A2F9-0D8C-4D4A-85C2-E1A109F919C9}"/>
    <cellStyle name="SAPBEXundefined 2 2 4 2 4 2" xfId="28701" xr:uid="{006416F7-6E27-46D7-9138-FC777FC64791}"/>
    <cellStyle name="SAPBEXundefined 2 2 4 2 5" xfId="22864" xr:uid="{F4384A31-FBC1-4C42-9E21-A6345F6F6E91}"/>
    <cellStyle name="SAPBEXundefined 2 2 4 3" xfId="16705" xr:uid="{ED9028BB-9993-4CE9-B1CC-AC6B0F6636E3}"/>
    <cellStyle name="SAPBEXundefined 2 2 4 3 2" xfId="24617" xr:uid="{EC0A1CE7-DA11-4A28-BD71-0E799260B56E}"/>
    <cellStyle name="SAPBEXundefined 2 2 4 4" xfId="19736" xr:uid="{3E697D80-5A12-470E-80F2-293107DB3FA8}"/>
    <cellStyle name="SAPBEXundefined 2 2 4 4 2" xfId="27631" xr:uid="{B1924AD9-55F1-44B2-8695-DEF002BE7A60}"/>
    <cellStyle name="SAPBEXundefined 2 2 4 5" xfId="15469" xr:uid="{AEA70C7A-6D4C-41AA-9C1C-2761A6A64657}"/>
    <cellStyle name="SAPBEXundefined 2 2 4 5 2" xfId="23387" xr:uid="{5E832CDF-BCAC-46A0-AFFD-5E85029C3C3D}"/>
    <cellStyle name="SAPBEXundefined 2 2 4 6" xfId="21818" xr:uid="{1756C76B-2A3E-4A72-82E2-6E6AEFFCE1B6}"/>
    <cellStyle name="SAPBEXundefined 2 2 5" xfId="5660" xr:uid="{36B9E926-569E-4855-B64B-6ED6B492D285}"/>
    <cellStyle name="SAPBEXundefined 2 2 5 2" xfId="13502" xr:uid="{15C0BE0B-BBDF-4D7A-836F-C8465B88D6EB}"/>
    <cellStyle name="SAPBEXundefined 2 2 5 2 2" xfId="19277" xr:uid="{A2F11210-4EA2-4B9F-9088-D75204CE37B4}"/>
    <cellStyle name="SAPBEXundefined 2 2 5 2 2 2" xfId="27175" xr:uid="{B57F3B39-6A8D-4282-8168-88BE2F38D43E}"/>
    <cellStyle name="SAPBEXundefined 2 2 5 2 3" xfId="20126" xr:uid="{9C2A6D4C-EB60-429E-B776-77BFCAF09BAF}"/>
    <cellStyle name="SAPBEXundefined 2 2 5 2 3 2" xfId="28020" xr:uid="{7FFAE4B9-306F-4154-911D-F547FC87A0DF}"/>
    <cellStyle name="SAPBEXundefined 2 2 5 2 4" xfId="20858" xr:uid="{6E4ACB9E-294C-488D-A0C3-AA553C7A53BD}"/>
    <cellStyle name="SAPBEXundefined 2 2 5 2 4 2" xfId="28751" xr:uid="{829B55F2-362B-4D78-9827-0C33C778ECB2}"/>
    <cellStyle name="SAPBEXundefined 2 2 5 2 5" xfId="22914" xr:uid="{B1CF0A6C-D23E-41A5-9BBB-177FF0E47D8F}"/>
    <cellStyle name="SAPBEXundefined 2 2 5 3" xfId="16755" xr:uid="{7885FB36-7F7C-42D4-86EE-9D9EE3BB3B4C}"/>
    <cellStyle name="SAPBEXundefined 2 2 5 3 2" xfId="24667" xr:uid="{971A7DCD-645D-4257-99B7-CF03B7468096}"/>
    <cellStyle name="SAPBEXundefined 2 2 5 4" xfId="18426" xr:uid="{DB813BC8-71EB-48FF-8FCF-979F800EBDA9}"/>
    <cellStyle name="SAPBEXundefined 2 2 5 4 2" xfId="26324" xr:uid="{13D6EEC2-A604-405F-A545-89869F71486B}"/>
    <cellStyle name="SAPBEXundefined 2 2 5 5" xfId="17679" xr:uid="{1DA7A95D-7B69-4DFA-A5B9-66B93F951F88}"/>
    <cellStyle name="SAPBEXundefined 2 2 5 5 2" xfId="25580" xr:uid="{497165B9-F664-4286-9C65-802A5AD48C12}"/>
    <cellStyle name="SAPBEXundefined 2 2 5 6" xfId="21868" xr:uid="{7DA7E6B0-01A7-4FF1-8AEE-EABFBEA86BCE}"/>
    <cellStyle name="SAPBEXundefined 2 2 6" xfId="5711" xr:uid="{716916D0-AD26-4EA4-9595-E37362C10885}"/>
    <cellStyle name="SAPBEXundefined 2 2 6 2" xfId="13553" xr:uid="{3204C84B-C00C-44EA-B3A7-996E3691FF44}"/>
    <cellStyle name="SAPBEXundefined 2 2 6 2 2" xfId="19328" xr:uid="{4F1ABEE0-C447-4C01-A799-A3C27E308913}"/>
    <cellStyle name="SAPBEXundefined 2 2 6 2 2 2" xfId="27226" xr:uid="{484403A0-9E05-43D7-B7D5-0D0AF3D110F0}"/>
    <cellStyle name="SAPBEXundefined 2 2 6 2 3" xfId="20177" xr:uid="{B5D86BA6-C2E1-4DD6-891D-3B936982BCB6}"/>
    <cellStyle name="SAPBEXundefined 2 2 6 2 3 2" xfId="28071" xr:uid="{37ED85DD-4BA8-4C1D-B33A-060FD01A671A}"/>
    <cellStyle name="SAPBEXundefined 2 2 6 2 4" xfId="20909" xr:uid="{AB30D1DA-F3C2-4F88-BD92-B763ACA6422A}"/>
    <cellStyle name="SAPBEXundefined 2 2 6 2 4 2" xfId="28802" xr:uid="{78973D2A-9F61-48C4-970C-CD1340444320}"/>
    <cellStyle name="SAPBEXundefined 2 2 6 2 5" xfId="22965" xr:uid="{EEB08E8A-FF6A-4692-BFE9-06E90E81E519}"/>
    <cellStyle name="SAPBEXundefined 2 2 6 3" xfId="16806" xr:uid="{556676F7-4004-4881-BE1A-294F9FE744A4}"/>
    <cellStyle name="SAPBEXundefined 2 2 6 3 2" xfId="24718" xr:uid="{DB93B856-2615-431E-BDC5-600E08C14329}"/>
    <cellStyle name="SAPBEXundefined 2 2 6 4" xfId="17457" xr:uid="{0784A47D-776A-4CD1-AB56-B4FFE33FC9CF}"/>
    <cellStyle name="SAPBEXundefined 2 2 6 4 2" xfId="25367" xr:uid="{3C7FD907-36D2-4ECA-9A9B-66A0BA84DAA0}"/>
    <cellStyle name="SAPBEXundefined 2 2 6 5" xfId="19752" xr:uid="{B8ED75E2-CA82-41DF-A1DC-8FB7D230729A}"/>
    <cellStyle name="SAPBEXundefined 2 2 6 5 2" xfId="27647" xr:uid="{A1AB72BB-5D99-4FE6-8778-81DBA67A8D9A}"/>
    <cellStyle name="SAPBEXundefined 2 2 6 6" xfId="21919" xr:uid="{E545228B-25E5-4DAB-A9CE-716949D80F14}"/>
    <cellStyle name="SAPBEXundefined 2 2 7" xfId="5764" xr:uid="{6C2BED92-8D88-4B53-9719-2EFF22FCB49A}"/>
    <cellStyle name="SAPBEXundefined 2 2 7 2" xfId="13606" xr:uid="{13C2D574-A1B6-41A1-8F52-B4169D3DD196}"/>
    <cellStyle name="SAPBEXundefined 2 2 7 2 2" xfId="19381" xr:uid="{CE9EA470-C4D8-4B87-A8D5-2E365CDFB0E9}"/>
    <cellStyle name="SAPBEXundefined 2 2 7 2 2 2" xfId="27279" xr:uid="{225C5E64-4271-493B-9F13-F5D7B7F53217}"/>
    <cellStyle name="SAPBEXundefined 2 2 7 2 3" xfId="20230" xr:uid="{02D13152-5AEA-40E1-9346-E6FD54BD1907}"/>
    <cellStyle name="SAPBEXundefined 2 2 7 2 3 2" xfId="28124" xr:uid="{B301177A-3323-4AAE-AE34-E75351861B88}"/>
    <cellStyle name="SAPBEXundefined 2 2 7 2 4" xfId="20962" xr:uid="{8D5ABD12-6050-470C-B16A-F0E3EF7A6044}"/>
    <cellStyle name="SAPBEXundefined 2 2 7 2 4 2" xfId="28855" xr:uid="{641D4DDE-9F05-41D6-BF32-E2E4CCBB40D9}"/>
    <cellStyle name="SAPBEXundefined 2 2 7 2 5" xfId="23018" xr:uid="{18E51C57-D323-41BF-8B0A-B5B9B276FAC9}"/>
    <cellStyle name="SAPBEXundefined 2 2 7 3" xfId="16859" xr:uid="{1174FAB2-207B-4A84-9C1E-16E33EE0EF76}"/>
    <cellStyle name="SAPBEXundefined 2 2 7 3 2" xfId="24771" xr:uid="{9036D41A-EFC0-4AC4-B7D5-7B9D2478AE1C}"/>
    <cellStyle name="SAPBEXundefined 2 2 7 4" xfId="17236" xr:uid="{8177CCF7-C9BA-4611-A398-53306F3F167B}"/>
    <cellStyle name="SAPBEXundefined 2 2 7 4 2" xfId="25147" xr:uid="{7C8E36C2-1752-422E-99B4-3CD5C366B973}"/>
    <cellStyle name="SAPBEXundefined 2 2 7 5" xfId="16999" xr:uid="{6F210109-0FD7-47E1-8CFF-D7DC3E20C49F}"/>
    <cellStyle name="SAPBEXundefined 2 2 7 5 2" xfId="24911" xr:uid="{7CFD24C9-5136-40D1-AB86-76FB43E39EA5}"/>
    <cellStyle name="SAPBEXundefined 2 2 7 6" xfId="21972" xr:uid="{3D3E144A-9B0D-4C41-A123-22B613A95F16}"/>
    <cellStyle name="SAPBEXundefined 2 2 8" xfId="10885" xr:uid="{6FEBF4D0-328F-4B2E-BF43-FE7E8EC5C8B5}"/>
    <cellStyle name="SAPBEXundefined 2 2 8 2" xfId="18107" xr:uid="{D802192A-367B-4E54-8567-9A2AE1560847}"/>
    <cellStyle name="SAPBEXundefined 2 2 8 2 2" xfId="26006" xr:uid="{BB749D2E-B0B4-4E38-A8AF-6C3370FC6719}"/>
    <cellStyle name="SAPBEXundefined 2 2 8 3" xfId="16985" xr:uid="{979BFF31-098D-4829-8BDA-FDF6206A1790}"/>
    <cellStyle name="SAPBEXundefined 2 2 8 3 2" xfId="24897" xr:uid="{28147E73-D667-4EBA-BFF1-780A2F9C0473}"/>
    <cellStyle name="SAPBEXundefined 2 2 8 4" xfId="15586" xr:uid="{FDBE72AB-39B7-4779-9D15-BEE1922C8370}"/>
    <cellStyle name="SAPBEXundefined 2 2 8 4 2" xfId="23504" xr:uid="{375290F8-0DF2-4BF7-86F4-BECA877080CC}"/>
    <cellStyle name="SAPBEXundefined 2 2 8 5" xfId="22217" xr:uid="{BAD26CBA-BF7C-4EEF-B2FA-75414E7AAEF0}"/>
    <cellStyle name="SAPBEXundefined 2 2 9" xfId="15816" xr:uid="{89E79AED-2642-4B0B-8001-59943351BE92}"/>
    <cellStyle name="SAPBEXundefined 2 2 9 2" xfId="23730" xr:uid="{689ACB04-B053-4F66-8780-5304D32F8F47}"/>
    <cellStyle name="SAPBEXundefined 2 3" xfId="3035" xr:uid="{E0891AF5-C8F8-4CF2-BCB4-D110EFC8502D}"/>
    <cellStyle name="SAPBEXundefined 2 3 2" xfId="12195" xr:uid="{0197E35D-8001-408A-8CFA-AC4B5199B4E1}"/>
    <cellStyle name="SAPBEXundefined 2 3 2 2" xfId="18586" xr:uid="{D039C52F-B9E2-4D20-87CD-A2A0AFD1F5FC}"/>
    <cellStyle name="SAPBEXundefined 2 3 2 2 2" xfId="26484" xr:uid="{090DAB5B-B63E-46DC-9DB7-A421749D5805}"/>
    <cellStyle name="SAPBEXundefined 2 3 2 3" xfId="17874" xr:uid="{D7200FA8-CE65-42E7-A0ED-5ABA33D8C26C}"/>
    <cellStyle name="SAPBEXundefined 2 3 2 3 2" xfId="25775" xr:uid="{C67E7017-7FFC-4768-B7F4-F560B6C57C8B}"/>
    <cellStyle name="SAPBEXundefined 2 3 2 4" xfId="15935" xr:uid="{4E143F6D-9E08-4062-9FD7-0345B3BA0693}"/>
    <cellStyle name="SAPBEXundefined 2 3 2 4 2" xfId="23849" xr:uid="{E15CA4FB-4F77-44FF-9747-8A00BCC2AB8F}"/>
    <cellStyle name="SAPBEXundefined 2 3 2 5" xfId="22439" xr:uid="{307EA520-419B-442A-BAD5-E646F43E47C1}"/>
    <cellStyle name="SAPBEXundefined 2 3 3" xfId="15903" xr:uid="{CF9E91D1-33AA-4662-A4FF-057ECF29D8C7}"/>
    <cellStyle name="SAPBEXundefined 2 3 3 2" xfId="23817" xr:uid="{1EB9E3FD-C2E7-49B8-B1B1-1FBDB3DA61C9}"/>
    <cellStyle name="SAPBEXundefined 2 3 4" xfId="18749" xr:uid="{BF2B44F6-1605-41BA-8C08-4EF967021CE3}"/>
    <cellStyle name="SAPBEXundefined 2 3 4 2" xfId="26647" xr:uid="{EDD19DE6-6456-4822-A548-D6A50B77BC25}"/>
    <cellStyle name="SAPBEXundefined 2 3 5" xfId="15234" xr:uid="{2A7346DE-0222-45CD-B8BF-B00441735EBE}"/>
    <cellStyle name="SAPBEXundefined 2 3 5 2" xfId="23156" xr:uid="{30797CA5-A25D-412A-BBAB-F7E10784070A}"/>
    <cellStyle name="SAPBEXundefined 2 3 6" xfId="21382" xr:uid="{6E001F48-DB27-4EF8-8C90-E8BE59F83B63}"/>
    <cellStyle name="SAPBEXundefined 2 4" xfId="2679" xr:uid="{8B87492F-1AF2-49B8-A0DF-9789156A5862}"/>
    <cellStyle name="SAPBEXundefined 2 4 2" xfId="11860" xr:uid="{6D724189-3C8A-4786-B3A6-B9CE862F7A07}"/>
    <cellStyle name="SAPBEXundefined 2 4 2 2" xfId="18413" xr:uid="{D85524C3-75B3-46C8-82D1-3A22037F7B74}"/>
    <cellStyle name="SAPBEXundefined 2 4 2 2 2" xfId="26311" xr:uid="{96943077-A75A-4580-B09E-92B1EC297DD3}"/>
    <cellStyle name="SAPBEXundefined 2 4 2 3" xfId="17839" xr:uid="{EF1954D1-302A-4549-9C31-6DEDA5D88857}"/>
    <cellStyle name="SAPBEXundefined 2 4 2 3 2" xfId="25740" xr:uid="{13F7205E-F26F-44CC-A485-18494DB69A3E}"/>
    <cellStyle name="SAPBEXundefined 2 4 2 4" xfId="16231" xr:uid="{9B10A38A-16E5-4E69-A9AA-F14644FE7C79}"/>
    <cellStyle name="SAPBEXundefined 2 4 2 4 2" xfId="24143" xr:uid="{7FFA2956-F25E-4310-81B7-DEAACC5068BE}"/>
    <cellStyle name="SAPBEXundefined 2 4 2 5" xfId="22330" xr:uid="{144B0126-6FE2-4257-9907-8488DBC13E92}"/>
    <cellStyle name="SAPBEXundefined 2 4 3" xfId="15734" xr:uid="{F228D9E2-00E8-4199-878E-59480488D3D0}"/>
    <cellStyle name="SAPBEXundefined 2 4 3 2" xfId="23648" xr:uid="{077D6FB1-42DC-4039-993A-D1B40FD751BC}"/>
    <cellStyle name="SAPBEXundefined 2 4 4" xfId="16393" xr:uid="{DCD730D8-B7E7-4A78-A61C-86541C75BA2C}"/>
    <cellStyle name="SAPBEXundefined 2 4 4 2" xfId="24305" xr:uid="{BB101108-E893-446E-AEB4-575971CB0ED6}"/>
    <cellStyle name="SAPBEXundefined 2 4 5" xfId="15318" xr:uid="{5FC49A0D-9953-4BD2-A4E1-B8A69B0B68D1}"/>
    <cellStyle name="SAPBEXundefined 2 4 5 2" xfId="23240" xr:uid="{2221D592-AFB9-4A05-9B13-0D67EF6993F3}"/>
    <cellStyle name="SAPBEXundefined 2 4 6" xfId="21253" xr:uid="{5E205F08-DAD5-4F80-83C3-DAEBA2958F53}"/>
    <cellStyle name="SAPBEXundefined 2 5" xfId="2998" xr:uid="{053153A3-BBF6-40E2-9B04-EA661AB5AFD8}"/>
    <cellStyle name="SAPBEXundefined 2 5 2" xfId="12158" xr:uid="{18C71AC0-E78B-4DB4-927F-66A98F87EAD2}"/>
    <cellStyle name="SAPBEXundefined 2 5 2 2" xfId="18549" xr:uid="{EE0D3F32-29DB-43D8-BEB2-84BC21847E19}"/>
    <cellStyle name="SAPBEXundefined 2 5 2 2 2" xfId="26447" xr:uid="{3B1C93AC-57BB-424D-8921-5E47A355AFD8}"/>
    <cellStyle name="SAPBEXundefined 2 5 2 3" xfId="19680" xr:uid="{CF069471-8068-47A2-89CF-AE86263E1EA4}"/>
    <cellStyle name="SAPBEXundefined 2 5 2 3 2" xfId="27575" xr:uid="{E3206B87-64AC-4C9E-9026-BC14DD250884}"/>
    <cellStyle name="SAPBEXundefined 2 5 2 4" xfId="20261" xr:uid="{5B0E43A8-C325-4B4C-A0EC-49074ADE78A9}"/>
    <cellStyle name="SAPBEXundefined 2 5 2 4 2" xfId="28155" xr:uid="{0D9545AB-F6C5-41ED-AEBB-9A8875AB6C4D}"/>
    <cellStyle name="SAPBEXundefined 2 5 2 5" xfId="22402" xr:uid="{ACA2991B-7CE8-47CF-9893-49CA3B872FB7}"/>
    <cellStyle name="SAPBEXundefined 2 5 3" xfId="15866" xr:uid="{5E67BFD1-E45F-4A7B-BB94-B188259F3A80}"/>
    <cellStyle name="SAPBEXundefined 2 5 3 2" xfId="23780" xr:uid="{0B491A1B-050F-4506-9FD6-715A2A5C8295}"/>
    <cellStyle name="SAPBEXundefined 2 5 4" xfId="16251" xr:uid="{2EAED26E-02A2-4413-BBE2-D1317CAAAFB8}"/>
    <cellStyle name="SAPBEXundefined 2 5 4 2" xfId="24163" xr:uid="{3542C898-42A4-421B-AB01-F83F4EFC8018}"/>
    <cellStyle name="SAPBEXundefined 2 5 5" xfId="17560" xr:uid="{7263D603-FCBB-479A-AC84-594342039E40}"/>
    <cellStyle name="SAPBEXundefined 2 5 5 2" xfId="25463" xr:uid="{7E4D9530-53BC-436F-A0C6-9679E555C6D4}"/>
    <cellStyle name="SAPBEXundefined 2 5 6" xfId="21345" xr:uid="{04FC33E9-CA24-49E7-8890-B91B0A41B3A7}"/>
    <cellStyle name="SAPBEXundefined 2 6" xfId="4661" xr:uid="{82C86837-1E92-432C-852F-8194BBC35515}"/>
    <cellStyle name="SAPBEXundefined 2 6 2" xfId="12704" xr:uid="{E503D26E-A385-43EB-9256-0B57209A9BC1}"/>
    <cellStyle name="SAPBEXundefined 2 6 2 2" xfId="18811" xr:uid="{B55731B1-6A98-4FB7-A7AB-4FA62ECC620A}"/>
    <cellStyle name="SAPBEXundefined 2 6 2 2 2" xfId="26709" xr:uid="{BEA6BDFF-F7AB-466A-86B6-D4EA23F98C8C}"/>
    <cellStyle name="SAPBEXundefined 2 6 2 3" xfId="15633" xr:uid="{1103B945-CABA-4DEB-8BA0-5A083E6D6A2A}"/>
    <cellStyle name="SAPBEXundefined 2 6 2 3 2" xfId="23548" xr:uid="{FDCBE491-FD40-4030-8674-5B2AB36DAB33}"/>
    <cellStyle name="SAPBEXundefined 2 6 2 4" xfId="18981" xr:uid="{8792813E-3909-4B20-9236-D300AF08808B}"/>
    <cellStyle name="SAPBEXundefined 2 6 2 4 2" xfId="26879" xr:uid="{4570E034-E1E0-4482-A2A4-004A06BA1B5C}"/>
    <cellStyle name="SAPBEXundefined 2 6 2 5" xfId="22550" xr:uid="{CADD014D-B9B5-4825-9A08-19C7EEBA1C50}"/>
    <cellStyle name="SAPBEXundefined 2 6 3" xfId="18897" xr:uid="{91C2D481-D2F2-4AA2-9FF6-8C3A1F23263A}"/>
    <cellStyle name="SAPBEXundefined 2 6 3 2" xfId="26795" xr:uid="{7D54C5DA-24E0-42D4-AF4C-BA43EE085654}"/>
    <cellStyle name="SAPBEXundefined 2 6 4" xfId="21497" xr:uid="{54A23A1E-1B53-402B-97E7-B974189C13B8}"/>
    <cellStyle name="SAPBEXundefined 2 7" xfId="8505" xr:uid="{E713C0E9-809E-4CF6-B9F4-A6B0FAE60A40}"/>
    <cellStyle name="SAPBEXundefined 2 7 2" xfId="17530" xr:uid="{0C15D891-6CE5-4BFE-98C0-C8BEDF2ED39C}"/>
    <cellStyle name="SAPBEXundefined 2 7 2 2" xfId="25440" xr:uid="{D39967FC-F892-4397-AE68-3D017A7F2F01}"/>
    <cellStyle name="SAPBEXundefined 2 7 3" xfId="15672" xr:uid="{90B4DD0D-387A-4EA3-8A6E-8B27744B8D6B}"/>
    <cellStyle name="SAPBEXundefined 2 7 3 2" xfId="23586" xr:uid="{43AB4134-6DCF-4E59-A189-A5027F3019E2}"/>
    <cellStyle name="SAPBEXundefined 2 7 4" xfId="16052" xr:uid="{12B3DDA3-6DA8-421A-A1A0-FD5D4D5B13BC}"/>
    <cellStyle name="SAPBEXundefined 2 7 4 2" xfId="23965" xr:uid="{718A8FD9-44A9-4044-9F0E-61F662250E9C}"/>
    <cellStyle name="SAPBEXundefined 2 7 5" xfId="22121" xr:uid="{6158BA01-8106-4283-B013-0A23945F9E7B}"/>
    <cellStyle name="SAPBEXundefined 2 8" xfId="21158" xr:uid="{CF527CAE-4A2C-4801-BD3F-61FED74D31A8}"/>
    <cellStyle name="SAPBEXundefined 3" xfId="2880" xr:uid="{8D3ADCD7-7F7A-4D51-82BF-CC8A02458862}"/>
    <cellStyle name="SAPBEXundefined 3 2" xfId="5316" xr:uid="{15AFC5A5-9BFA-4B66-BD88-6F6552E4E0B0}"/>
    <cellStyle name="SAPBEXundefined 3 2 10" xfId="20482" xr:uid="{7028F3CB-45F6-4AB9-96B3-40BA823444C9}"/>
    <cellStyle name="SAPBEXundefined 3 2 10 2" xfId="28375" xr:uid="{EB0525B1-3941-47B8-9CB1-329AA5AE9C04}"/>
    <cellStyle name="SAPBEXundefined 3 2 11" xfId="21568" xr:uid="{B66BC486-68B3-4F9C-9121-DD75F3CD8F9D}"/>
    <cellStyle name="SAPBEXundefined 3 2 2" xfId="5554" xr:uid="{42416BF2-68BB-4D38-9EFB-F396A1A1605C}"/>
    <cellStyle name="SAPBEXundefined 3 2 2 2" xfId="13396" xr:uid="{01A68624-915A-40B5-A018-A98FD8E60764}"/>
    <cellStyle name="SAPBEXundefined 3 2 2 2 2" xfId="19171" xr:uid="{3460DD93-FD39-4A81-ADCE-F646D0226CDE}"/>
    <cellStyle name="SAPBEXundefined 3 2 2 2 2 2" xfId="27069" xr:uid="{A0456AF6-7838-4329-A995-1E42B29E7F3A}"/>
    <cellStyle name="SAPBEXundefined 3 2 2 2 3" xfId="20020" xr:uid="{4F3B22ED-71B5-42FA-9785-DA55F011B387}"/>
    <cellStyle name="SAPBEXundefined 3 2 2 2 3 2" xfId="27914" xr:uid="{91E716B9-4EA0-4973-8D86-2FF12D3CA264}"/>
    <cellStyle name="SAPBEXundefined 3 2 2 2 4" xfId="20752" xr:uid="{4804191D-8C67-423F-9D43-8056195E33DF}"/>
    <cellStyle name="SAPBEXundefined 3 2 2 2 4 2" xfId="28645" xr:uid="{8CCBD6B2-E478-4543-ACCC-194C9A4922BB}"/>
    <cellStyle name="SAPBEXundefined 3 2 2 2 5" xfId="22808" xr:uid="{24B3E3BB-AD26-4F08-9A7E-66B05A255B66}"/>
    <cellStyle name="SAPBEXundefined 3 2 2 3" xfId="16649" xr:uid="{3C71FE36-25FB-4B64-9FDE-C2A879FCB176}"/>
    <cellStyle name="SAPBEXundefined 3 2 2 3 2" xfId="24561" xr:uid="{A9CB12A7-8F66-4685-A643-738EC147BC8E}"/>
    <cellStyle name="SAPBEXundefined 3 2 2 4" xfId="15518" xr:uid="{71BEA58C-AA6A-4E3F-B831-63282851CB60}"/>
    <cellStyle name="SAPBEXundefined 3 2 2 4 2" xfId="23436" xr:uid="{568C01C2-BECB-478D-AEC7-C62EF1E095B4}"/>
    <cellStyle name="SAPBEXundefined 3 2 2 5" xfId="16392" xr:uid="{D8197424-D619-46A0-A181-A1418E1CBF0A}"/>
    <cellStyle name="SAPBEXundefined 3 2 2 5 2" xfId="24304" xr:uid="{5B9E231E-199C-4FFB-B562-F6B169BF3AF4}"/>
    <cellStyle name="SAPBEXundefined 3 2 2 6" xfId="21762" xr:uid="{6A79422C-3E3A-4850-AC95-2E2B8B48D281}"/>
    <cellStyle name="SAPBEXundefined 3 2 3" xfId="5611" xr:uid="{6200FAA9-44A0-4F3E-978A-FA8895FEE607}"/>
    <cellStyle name="SAPBEXundefined 3 2 3 2" xfId="13453" xr:uid="{3CFA3A6E-1D64-448E-A0B3-6AF1C255CBAA}"/>
    <cellStyle name="SAPBEXundefined 3 2 3 2 2" xfId="19228" xr:uid="{054D1AAE-4002-4E28-B6CB-09A3CF0418EB}"/>
    <cellStyle name="SAPBEXundefined 3 2 3 2 2 2" xfId="27126" xr:uid="{C4917632-E544-4E16-B899-22A503A9DF71}"/>
    <cellStyle name="SAPBEXundefined 3 2 3 2 3" xfId="20077" xr:uid="{28C3DA51-F540-419A-85F5-4F97CE4E149D}"/>
    <cellStyle name="SAPBEXundefined 3 2 3 2 3 2" xfId="27971" xr:uid="{401F35E2-FE75-4F02-B8E1-0DCD75CC4024}"/>
    <cellStyle name="SAPBEXundefined 3 2 3 2 4" xfId="20809" xr:uid="{2F0A739B-C462-4BBF-9D4F-EB69E29B20B7}"/>
    <cellStyle name="SAPBEXundefined 3 2 3 2 4 2" xfId="28702" xr:uid="{3331FA83-1AE8-48BE-A673-9439FE38E4C1}"/>
    <cellStyle name="SAPBEXundefined 3 2 3 2 5" xfId="22865" xr:uid="{59F3F45A-6522-4CD2-B47E-4AAB3C54B602}"/>
    <cellStyle name="SAPBEXundefined 3 2 3 3" xfId="16706" xr:uid="{85ACDC0C-121C-41F5-8E53-A259017CB454}"/>
    <cellStyle name="SAPBEXundefined 3 2 3 3 2" xfId="24618" xr:uid="{B778359F-EE7D-4083-A674-AED5799F755F}"/>
    <cellStyle name="SAPBEXundefined 3 2 3 4" xfId="15515" xr:uid="{C7DCBC1B-F607-493D-B045-591BCF71C3BB}"/>
    <cellStyle name="SAPBEXundefined 3 2 3 4 2" xfId="23433" xr:uid="{C6D6339A-87C9-4F21-A214-0DA1912F3629}"/>
    <cellStyle name="SAPBEXundefined 3 2 3 5" xfId="20282" xr:uid="{B41D856A-08F9-4FFF-9EA0-CC52048C5B01}"/>
    <cellStyle name="SAPBEXundefined 3 2 3 5 2" xfId="28176" xr:uid="{3C329B8C-8EAB-421B-8EE3-0580C1780AF3}"/>
    <cellStyle name="SAPBEXundefined 3 2 3 6" xfId="21819" xr:uid="{EA37B0A7-179A-4CBE-A71B-A9C745FB1E9D}"/>
    <cellStyle name="SAPBEXundefined 3 2 4" xfId="5661" xr:uid="{FC7BB393-D269-4881-886B-F640000085BD}"/>
    <cellStyle name="SAPBEXundefined 3 2 4 2" xfId="13503" xr:uid="{E471BE28-BBFD-405D-BCEB-3BD99134CD13}"/>
    <cellStyle name="SAPBEXundefined 3 2 4 2 2" xfId="19278" xr:uid="{4B3A3BB6-4557-45B5-86E3-E94CF33D70CE}"/>
    <cellStyle name="SAPBEXundefined 3 2 4 2 2 2" xfId="27176" xr:uid="{2A1DF7D9-4B55-4573-8A42-0B1695A362D0}"/>
    <cellStyle name="SAPBEXundefined 3 2 4 2 3" xfId="20127" xr:uid="{49615555-EB3E-4DEE-ADDC-67259F34010D}"/>
    <cellStyle name="SAPBEXundefined 3 2 4 2 3 2" xfId="28021" xr:uid="{A43B51B0-2E88-4447-BAEE-11ECD85AF6C8}"/>
    <cellStyle name="SAPBEXundefined 3 2 4 2 4" xfId="20859" xr:uid="{05F1CE0B-6233-42F2-A131-6B7DF26001C4}"/>
    <cellStyle name="SAPBEXundefined 3 2 4 2 4 2" xfId="28752" xr:uid="{C44EADA6-1CFC-4D1F-911E-B3CA1685E711}"/>
    <cellStyle name="SAPBEXundefined 3 2 4 2 5" xfId="22915" xr:uid="{00892C1E-948B-4D27-BF1C-520BC340BE27}"/>
    <cellStyle name="SAPBEXundefined 3 2 4 3" xfId="16756" xr:uid="{F319CA9B-8B77-4D81-AFA8-60B893A0E699}"/>
    <cellStyle name="SAPBEXundefined 3 2 4 3 2" xfId="24668" xr:uid="{32951A2A-2708-4CD2-8A6E-2D1F997E0B58}"/>
    <cellStyle name="SAPBEXundefined 3 2 4 4" xfId="15749" xr:uid="{423306DA-A6B0-4AF9-8C25-404F87CDD220}"/>
    <cellStyle name="SAPBEXundefined 3 2 4 4 2" xfId="23663" xr:uid="{EF09676B-257B-46C5-B182-1385485C36E4}"/>
    <cellStyle name="SAPBEXundefined 3 2 4 5" xfId="18131" xr:uid="{9189EDB7-BC59-4397-BEF3-05FF65D13F99}"/>
    <cellStyle name="SAPBEXundefined 3 2 4 5 2" xfId="26030" xr:uid="{EA7E858A-4202-45C6-BDD9-CA26796FCCAC}"/>
    <cellStyle name="SAPBEXundefined 3 2 4 6" xfId="21869" xr:uid="{FA649864-EDAF-411D-9975-E0AC2C9F7210}"/>
    <cellStyle name="SAPBEXundefined 3 2 5" xfId="5712" xr:uid="{2A80B118-E533-4CD0-932D-9F81B658326C}"/>
    <cellStyle name="SAPBEXundefined 3 2 5 2" xfId="13554" xr:uid="{32B75A01-4D3D-4708-8178-098A287E4F0F}"/>
    <cellStyle name="SAPBEXundefined 3 2 5 2 2" xfId="19329" xr:uid="{04EC0891-BB40-4526-8B53-111246843E63}"/>
    <cellStyle name="SAPBEXundefined 3 2 5 2 2 2" xfId="27227" xr:uid="{9A0F9990-3B3F-4EBD-9D51-C1384985BCEA}"/>
    <cellStyle name="SAPBEXundefined 3 2 5 2 3" xfId="20178" xr:uid="{20231BE3-489B-4969-9996-C2EA27671FD4}"/>
    <cellStyle name="SAPBEXundefined 3 2 5 2 3 2" xfId="28072" xr:uid="{99B8F92B-1D39-4363-93FB-68DC88806145}"/>
    <cellStyle name="SAPBEXundefined 3 2 5 2 4" xfId="20910" xr:uid="{837301F3-C968-4EFD-BF0F-BABD79310E28}"/>
    <cellStyle name="SAPBEXundefined 3 2 5 2 4 2" xfId="28803" xr:uid="{E34343AB-77D1-4593-B95B-82187BCAF236}"/>
    <cellStyle name="SAPBEXundefined 3 2 5 2 5" xfId="22966" xr:uid="{E4D51D94-646E-47B1-9E4A-ADD9A78C24C2}"/>
    <cellStyle name="SAPBEXundefined 3 2 5 3" xfId="16807" xr:uid="{34003AA7-CB63-4F3A-90A5-33FB10DD8E77}"/>
    <cellStyle name="SAPBEXundefined 3 2 5 3 2" xfId="24719" xr:uid="{5F491411-6B49-4692-9B54-98F7FEA85120}"/>
    <cellStyle name="SAPBEXundefined 3 2 5 4" xfId="15244" xr:uid="{B91693C3-D515-490C-A1D7-27DCE8B258B4}"/>
    <cellStyle name="SAPBEXundefined 3 2 5 4 2" xfId="23166" xr:uid="{1155F2F7-ED68-4B7F-AC0A-F30B6B171D50}"/>
    <cellStyle name="SAPBEXundefined 3 2 5 5" xfId="16257" xr:uid="{293CA150-A3A3-4AC1-B5EB-7F0B29F23731}"/>
    <cellStyle name="SAPBEXundefined 3 2 5 5 2" xfId="24169" xr:uid="{F7816317-FE35-4AB0-A3F7-0678077F63A3}"/>
    <cellStyle name="SAPBEXundefined 3 2 5 6" xfId="21920" xr:uid="{B63B040E-C146-4733-AD86-077338021A63}"/>
    <cellStyle name="SAPBEXundefined 3 2 6" xfId="5765" xr:uid="{D49E0876-BB17-46CC-8BB6-2878C931F081}"/>
    <cellStyle name="SAPBEXundefined 3 2 6 2" xfId="13607" xr:uid="{813BA803-0A2C-4372-9CE9-AB3B5153220C}"/>
    <cellStyle name="SAPBEXundefined 3 2 6 2 2" xfId="19382" xr:uid="{7C8AA0C1-F0D8-4B4D-8452-6AA53137F56C}"/>
    <cellStyle name="SAPBEXundefined 3 2 6 2 2 2" xfId="27280" xr:uid="{CCE71C4E-3666-4684-827F-8BFADF35F2D7}"/>
    <cellStyle name="SAPBEXundefined 3 2 6 2 3" xfId="20231" xr:uid="{7F754D5C-6935-4B69-BA60-B22E47592C7C}"/>
    <cellStyle name="SAPBEXundefined 3 2 6 2 3 2" xfId="28125" xr:uid="{05B350BF-C9A1-4242-8BE9-A93F525EBF4F}"/>
    <cellStyle name="SAPBEXundefined 3 2 6 2 4" xfId="20963" xr:uid="{0687848A-50A7-4BE0-A8DE-1F5784EBD714}"/>
    <cellStyle name="SAPBEXundefined 3 2 6 2 4 2" xfId="28856" xr:uid="{7D5064E8-2BA1-43FE-91AE-7466B30B111E}"/>
    <cellStyle name="SAPBEXundefined 3 2 6 2 5" xfId="23019" xr:uid="{8FE06A03-9C37-4F2B-A721-82A97633D089}"/>
    <cellStyle name="SAPBEXundefined 3 2 6 3" xfId="16860" xr:uid="{06D535C1-03AA-42DA-9E71-1FB07055FE52}"/>
    <cellStyle name="SAPBEXundefined 3 2 6 3 2" xfId="24772" xr:uid="{17E56BA2-A180-4FA4-8DB2-89061EDB25BC}"/>
    <cellStyle name="SAPBEXundefined 3 2 6 4" xfId="18872" xr:uid="{5B05717B-AEE5-4111-8184-AE1E98ED1C9B}"/>
    <cellStyle name="SAPBEXundefined 3 2 6 4 2" xfId="26770" xr:uid="{84A2F0ED-D3F6-434B-B95F-5B4391D41591}"/>
    <cellStyle name="SAPBEXundefined 3 2 6 5" xfId="20376" xr:uid="{D101CD44-A16F-411D-AADF-E84B26A047D7}"/>
    <cellStyle name="SAPBEXundefined 3 2 6 5 2" xfId="28270" xr:uid="{493070E3-AECF-4CD5-AA3F-635CBBD7753B}"/>
    <cellStyle name="SAPBEXundefined 3 2 6 6" xfId="21973" xr:uid="{9F0F0180-909E-473A-AEE9-0223076DD1FE}"/>
    <cellStyle name="SAPBEXundefined 3 2 7" xfId="13168" xr:uid="{96EAC2CC-A247-4D4B-B1F7-4BE13EACA5E3}"/>
    <cellStyle name="SAPBEXundefined 3 2 7 2" xfId="18974" xr:uid="{63590BCA-F812-4101-A830-350182404BA7}"/>
    <cellStyle name="SAPBEXundefined 3 2 7 2 2" xfId="26872" xr:uid="{5B0631F7-F482-44C3-ADFD-62C15DD2BE1B}"/>
    <cellStyle name="SAPBEXundefined 3 2 7 3" xfId="15628" xr:uid="{F88D61B3-E919-4433-AC62-84D080EEFD34}"/>
    <cellStyle name="SAPBEXundefined 3 2 7 3 2" xfId="23543" xr:uid="{080834DC-819D-4BBD-B381-8DF5D502B69A}"/>
    <cellStyle name="SAPBEXundefined 3 2 7 4" xfId="19821" xr:uid="{C70EC7BE-1941-407E-8B46-A01EA3D8EAF2}"/>
    <cellStyle name="SAPBEXundefined 3 2 7 4 2" xfId="27716" xr:uid="{59452464-94C2-4113-A107-8B75CBB517A8}"/>
    <cellStyle name="SAPBEXundefined 3 2 7 5" xfId="22616" xr:uid="{ECD80967-B2D2-465C-8C90-25201AF431FD}"/>
    <cellStyle name="SAPBEXundefined 3 2 8" xfId="16446" xr:uid="{ED01EB8F-8688-4888-808E-573CC1F536DA}"/>
    <cellStyle name="SAPBEXundefined 3 2 8 2" xfId="24358" xr:uid="{25C7A557-D6C3-4973-90E7-06A86B422035}"/>
    <cellStyle name="SAPBEXundefined 3 2 9" xfId="18237" xr:uid="{573003DC-943C-439A-A5C2-8C57D35F4D10}"/>
    <cellStyle name="SAPBEXundefined 3 2 9 2" xfId="26136" xr:uid="{6E32AE31-18FD-4432-ACFE-128DD67F86B9}"/>
    <cellStyle name="SAPBEXundefined 3 3" xfId="4662" xr:uid="{537F9177-5D19-4517-B7D0-990677F40047}"/>
    <cellStyle name="SAPBEXundefined 3 3 2" xfId="12705" xr:uid="{3279EDC0-47C5-4BB1-9535-99739C25C407}"/>
    <cellStyle name="SAPBEXundefined 3 3 2 2" xfId="18812" xr:uid="{B12F1530-1836-4134-BFD8-BEA24EA50E13}"/>
    <cellStyle name="SAPBEXundefined 3 3 2 2 2" xfId="26710" xr:uid="{1CA8FECA-D7A1-4807-9930-B8D6B0BF0B3F}"/>
    <cellStyle name="SAPBEXundefined 3 3 2 3" xfId="19697" xr:uid="{CF8E4819-B407-418B-806E-DAC0EC62F813}"/>
    <cellStyle name="SAPBEXundefined 3 3 2 3 2" xfId="27592" xr:uid="{812BE74A-6F9F-48F9-968E-CBD06081323C}"/>
    <cellStyle name="SAPBEXundefined 3 3 2 4" xfId="15366" xr:uid="{3C5B3028-95D4-4F66-A403-241DA0BB2EA3}"/>
    <cellStyle name="SAPBEXundefined 3 3 2 4 2" xfId="23288" xr:uid="{656CC7B7-82B5-4C25-875E-2BB9ED311719}"/>
    <cellStyle name="SAPBEXundefined 3 3 2 5" xfId="22551" xr:uid="{CD9C1B7D-33FC-4F4E-9A01-5A31B9CB22E1}"/>
    <cellStyle name="SAPBEXundefined 3 3 3" xfId="16371" xr:uid="{3E5DA380-5ED3-45FF-AA9B-6CE9FBE65D94}"/>
    <cellStyle name="SAPBEXundefined 3 3 3 2" xfId="24283" xr:uid="{2FEB586D-BFCC-4BB9-A1BA-B7381EABD478}"/>
    <cellStyle name="SAPBEXundefined 3 3 4" xfId="21498" xr:uid="{EA65933E-56C8-4BFF-A61B-A1274FC1E4EF}"/>
    <cellStyle name="SAPBEXundefined 3 4" xfId="10884" xr:uid="{F1353EE7-4849-4F23-B07A-51A7F551C45B}"/>
    <cellStyle name="SAPBEXundefined 3 4 2" xfId="18106" xr:uid="{769872A2-AE10-4945-ADD0-0CEBEFC00CD9}"/>
    <cellStyle name="SAPBEXundefined 3 4 2 2" xfId="26005" xr:uid="{9F300177-C9D3-4F38-9375-5BF4803F3C8F}"/>
    <cellStyle name="SAPBEXundefined 3 4 3" xfId="17744" xr:uid="{1EE98A2A-8FFD-447E-AFFD-3A248E0E6EA6}"/>
    <cellStyle name="SAPBEXundefined 3 4 3 2" xfId="25645" xr:uid="{E1543B81-AC9E-4421-97EF-B9EADE6ABBA3}"/>
    <cellStyle name="SAPBEXundefined 3 4 4" xfId="17116" xr:uid="{1BEA9674-1B11-40D3-AE73-7E733136D845}"/>
    <cellStyle name="SAPBEXundefined 3 4 4 2" xfId="25028" xr:uid="{C6D37F14-5ED6-43CE-BA18-D126D6225034}"/>
    <cellStyle name="SAPBEXundefined 3 4 5" xfId="22216" xr:uid="{D14ECF06-CDEF-41B7-9D88-92AAD25907C0}"/>
    <cellStyle name="SAPBEXundefined 3 5" xfId="17397" xr:uid="{434F13AB-4C86-4D81-975C-A8F5371CA6DC}"/>
    <cellStyle name="SAPBEXundefined 3 5 2" xfId="25307" xr:uid="{B4F5E850-2467-4D62-B2F9-0C27C87ECEE4}"/>
    <cellStyle name="SAPBEXundefined 3 6" xfId="16137" xr:uid="{24A64F61-7584-4B1C-B38A-70A505C25FFD}"/>
    <cellStyle name="SAPBEXundefined 3 6 2" xfId="24049" xr:uid="{166944B9-2E91-4272-85B1-D1A684A9F2A3}"/>
    <cellStyle name="SAPBEXundefined 3 7" xfId="21301" xr:uid="{83C14907-CB82-445A-BE69-6F9C5442FD74}"/>
    <cellStyle name="SAPBEXundefined 4" xfId="3034" xr:uid="{571946C8-4CFE-4CF7-9903-A49165920663}"/>
    <cellStyle name="SAPBEXundefined 4 10" xfId="17128" xr:uid="{DAA41709-8FA6-408D-A81C-E2CF9C9BDFDD}"/>
    <cellStyle name="SAPBEXundefined 4 10 2" xfId="25040" xr:uid="{A2B95375-C2C5-45B1-A765-6C33EF3DB49D}"/>
    <cellStyle name="SAPBEXundefined 4 11" xfId="17334" xr:uid="{97C93C2F-00BF-4106-A3E3-5C8135E0E6BE}"/>
    <cellStyle name="SAPBEXundefined 4 11 2" xfId="25244" xr:uid="{92FE6C90-5A29-47ED-A6FA-35A9EF870E59}"/>
    <cellStyle name="SAPBEXundefined 4 12" xfId="21381" xr:uid="{DB06CBA6-10EA-4F96-8DA5-26C784F7848D}"/>
    <cellStyle name="SAPBEXundefined 4 2" xfId="5317" xr:uid="{6ED5B6C3-05C7-447C-83DA-C477969CFF0F}"/>
    <cellStyle name="SAPBEXundefined 4 2 2" xfId="13169" xr:uid="{12580B88-2016-424C-B0DC-C19365226B8F}"/>
    <cellStyle name="SAPBEXundefined 4 2 2 2" xfId="18975" xr:uid="{90540EB1-33B0-4020-8B75-8534A97711CE}"/>
    <cellStyle name="SAPBEXundefined 4 2 2 2 2" xfId="26873" xr:uid="{D7D7852D-1B84-4E17-AF08-32841328884A}"/>
    <cellStyle name="SAPBEXundefined 4 2 2 3" xfId="19692" xr:uid="{65845FB4-AC39-401F-9DC8-10576A00B0A3}"/>
    <cellStyle name="SAPBEXundefined 4 2 2 3 2" xfId="27587" xr:uid="{54344C72-D7D9-4236-8AEC-EC7F69E80382}"/>
    <cellStyle name="SAPBEXundefined 4 2 2 4" xfId="19484" xr:uid="{0E01E45D-382F-4079-AFA5-F805BA3DB29B}"/>
    <cellStyle name="SAPBEXundefined 4 2 2 4 2" xfId="27380" xr:uid="{70C7717D-CE75-4508-82E1-0E64C9901B9F}"/>
    <cellStyle name="SAPBEXundefined 4 2 2 5" xfId="22617" xr:uid="{76822C35-46BB-44C9-860A-1E5780ABB915}"/>
    <cellStyle name="SAPBEXundefined 4 2 3" xfId="16447" xr:uid="{D73F7882-7FDE-4F69-A498-1D889B7B5A83}"/>
    <cellStyle name="SAPBEXundefined 4 2 3 2" xfId="24359" xr:uid="{F22D079A-A852-410C-A3A2-1B8FBDFA21FA}"/>
    <cellStyle name="SAPBEXundefined 4 2 4" xfId="17620" xr:uid="{FD95291A-FE16-4BC8-85B4-2A35111A3664}"/>
    <cellStyle name="SAPBEXundefined 4 2 4 2" xfId="25522" xr:uid="{D6EA71EB-EDD3-4ADA-A11E-DE325D14CEAE}"/>
    <cellStyle name="SAPBEXundefined 4 2 5" xfId="18507" xr:uid="{DA599996-30E7-4B3F-9589-3F0AE49DEBD0}"/>
    <cellStyle name="SAPBEXundefined 4 2 5 2" xfId="26405" xr:uid="{DD65F9DB-B8EF-4DAB-A7C4-A8658576419F}"/>
    <cellStyle name="SAPBEXundefined 4 2 6" xfId="21569" xr:uid="{53D44531-EF51-4E47-B193-BFD602B47E9C}"/>
    <cellStyle name="SAPBEXundefined 4 3" xfId="5555" xr:uid="{996E846D-F1EE-4BAE-8CEB-5FAC82BF1AD6}"/>
    <cellStyle name="SAPBEXundefined 4 3 2" xfId="13397" xr:uid="{EB1105D5-AE38-4B86-9187-AAF69EC51CA1}"/>
    <cellStyle name="SAPBEXundefined 4 3 2 2" xfId="19172" xr:uid="{21B2A1A3-40D2-4AF7-A70C-87A8EE5C5EA8}"/>
    <cellStyle name="SAPBEXundefined 4 3 2 2 2" xfId="27070" xr:uid="{E1155F42-4D8F-4BFB-82D2-00760CF4AD84}"/>
    <cellStyle name="SAPBEXundefined 4 3 2 3" xfId="20021" xr:uid="{DB38DFFE-3C51-4D59-AD2C-5205F15AC716}"/>
    <cellStyle name="SAPBEXundefined 4 3 2 3 2" xfId="27915" xr:uid="{BEE6AC5A-B168-4CFB-BDA1-78F8D1417BB3}"/>
    <cellStyle name="SAPBEXundefined 4 3 2 4" xfId="20753" xr:uid="{07F33E64-145A-4B92-8588-2ED1676971A1}"/>
    <cellStyle name="SAPBEXundefined 4 3 2 4 2" xfId="28646" xr:uid="{CBBAA10B-D401-4FF6-AA43-7197FDFEA86F}"/>
    <cellStyle name="SAPBEXundefined 4 3 2 5" xfId="22809" xr:uid="{F909F747-3E73-4025-9EA3-C7C491F807F8}"/>
    <cellStyle name="SAPBEXundefined 4 3 3" xfId="16650" xr:uid="{D1E9DC8E-B71D-4994-92E8-AF99F9257EDA}"/>
    <cellStyle name="SAPBEXundefined 4 3 3 2" xfId="24562" xr:uid="{D682FA21-397B-4B7B-BAFB-38B9E594904B}"/>
    <cellStyle name="SAPBEXundefined 4 3 4" xfId="18226" xr:uid="{EC2B7811-170C-4EE0-A061-2836E6F1E5CC}"/>
    <cellStyle name="SAPBEXundefined 4 3 4 2" xfId="26125" xr:uid="{11707526-EE04-4B67-AE61-41FF6C00B854}"/>
    <cellStyle name="SAPBEXundefined 4 3 5" xfId="20471" xr:uid="{7E845768-F005-4A08-A028-9DE02FEE8065}"/>
    <cellStyle name="SAPBEXundefined 4 3 5 2" xfId="28364" xr:uid="{300ED8EC-29FB-4A99-991E-E3127DDC5EE8}"/>
    <cellStyle name="SAPBEXundefined 4 3 6" xfId="21763" xr:uid="{0D462246-31E9-4978-8651-C72464E187AD}"/>
    <cellStyle name="SAPBEXundefined 4 4" xfId="5612" xr:uid="{1FECB1FB-ED67-456D-B391-4A74F2F3E4F5}"/>
    <cellStyle name="SAPBEXundefined 4 4 2" xfId="13454" xr:uid="{EC0CE9D0-61D3-4E1A-AFBE-3E794124D5FA}"/>
    <cellStyle name="SAPBEXundefined 4 4 2 2" xfId="19229" xr:uid="{979BE99B-09F7-4429-B6CA-A0DFA6DB3F0E}"/>
    <cellStyle name="SAPBEXundefined 4 4 2 2 2" xfId="27127" xr:uid="{CF9A334B-D709-42A4-9C67-D5DC08A436F4}"/>
    <cellStyle name="SAPBEXundefined 4 4 2 3" xfId="20078" xr:uid="{F8450094-9F0F-45EB-A87B-CB791BBF1D2F}"/>
    <cellStyle name="SAPBEXundefined 4 4 2 3 2" xfId="27972" xr:uid="{472E5DA3-2595-41E9-8D99-0AEFC22DE24B}"/>
    <cellStyle name="SAPBEXundefined 4 4 2 4" xfId="20810" xr:uid="{D0E6C233-D68A-480C-80CC-75E2433D2D2A}"/>
    <cellStyle name="SAPBEXundefined 4 4 2 4 2" xfId="28703" xr:uid="{6F234903-F6FA-48CE-A879-89F29ED62BB5}"/>
    <cellStyle name="SAPBEXundefined 4 4 2 5" xfId="22866" xr:uid="{A2529C1E-5859-4395-B7BA-8AA5B645DB9D}"/>
    <cellStyle name="SAPBEXundefined 4 4 3" xfId="16707" xr:uid="{2B42B3A3-A469-4A72-BDA6-C4DE5B8734FD}"/>
    <cellStyle name="SAPBEXundefined 4 4 3 2" xfId="24619" xr:uid="{16FF8BBF-CD0F-4180-892D-409DE7B96AB2}"/>
    <cellStyle name="SAPBEXundefined 4 4 4" xfId="18223" xr:uid="{69925A84-1246-4435-A697-EE89E3CEF4D8}"/>
    <cellStyle name="SAPBEXundefined 4 4 4 2" xfId="26122" xr:uid="{074E6890-DA2F-48AE-938C-DF3001FE5FF2}"/>
    <cellStyle name="SAPBEXundefined 4 4 5" xfId="15483" xr:uid="{F5856B0A-D498-4D0C-AF45-17D273940D3C}"/>
    <cellStyle name="SAPBEXundefined 4 4 5 2" xfId="23401" xr:uid="{B5FF7F9C-BA1A-4A21-B78A-6BB4C5A055E3}"/>
    <cellStyle name="SAPBEXundefined 4 4 6" xfId="21820" xr:uid="{4466D388-FFA7-419B-A33A-562E913379BF}"/>
    <cellStyle name="SAPBEXundefined 4 5" xfId="5662" xr:uid="{19BC7D85-F725-4B96-AD77-9ED168405A16}"/>
    <cellStyle name="SAPBEXundefined 4 5 2" xfId="13504" xr:uid="{3F350553-BC15-4B77-9151-6BEA7057EFDF}"/>
    <cellStyle name="SAPBEXundefined 4 5 2 2" xfId="19279" xr:uid="{98040154-FA05-4AC7-A673-B1449A4E4234}"/>
    <cellStyle name="SAPBEXundefined 4 5 2 2 2" xfId="27177" xr:uid="{F3780984-F8AC-4ABC-8EF3-362CACA9FE46}"/>
    <cellStyle name="SAPBEXundefined 4 5 2 3" xfId="20128" xr:uid="{138A5580-FA31-4EFC-B19D-23146A6E2E88}"/>
    <cellStyle name="SAPBEXundefined 4 5 2 3 2" xfId="28022" xr:uid="{E790D5A3-7AA5-4E5F-878A-99132FD4B767}"/>
    <cellStyle name="SAPBEXundefined 4 5 2 4" xfId="20860" xr:uid="{6821E022-9E5E-47FF-8214-AC7A67533D60}"/>
    <cellStyle name="SAPBEXundefined 4 5 2 4 2" xfId="28753" xr:uid="{9114EC7E-0462-48EE-9EA1-09C36CF7F34A}"/>
    <cellStyle name="SAPBEXundefined 4 5 2 5" xfId="22916" xr:uid="{057F425B-4EFC-4E87-918D-C58CF6861C1F}"/>
    <cellStyle name="SAPBEXundefined 4 5 3" xfId="16757" xr:uid="{3D46B68F-6B42-425A-9FB1-245CB9A65037}"/>
    <cellStyle name="SAPBEXundefined 4 5 3 2" xfId="24669" xr:uid="{E043AE48-AD29-4391-91C9-41233B0A4BE3}"/>
    <cellStyle name="SAPBEXundefined 4 5 4" xfId="15507" xr:uid="{DC9B69C5-A9D7-4FC6-A0C0-B6F34EAD939A}"/>
    <cellStyle name="SAPBEXundefined 4 5 4 2" xfId="23425" xr:uid="{E5797FD9-D283-4EA7-BFF4-FFD1DD31A7AD}"/>
    <cellStyle name="SAPBEXundefined 4 5 5" xfId="18360" xr:uid="{0625C65D-7A5F-45E8-8A99-91149DC3C673}"/>
    <cellStyle name="SAPBEXundefined 4 5 5 2" xfId="26258" xr:uid="{837A3F89-84F5-4A01-B6D0-F01B8644B59D}"/>
    <cellStyle name="SAPBEXundefined 4 5 6" xfId="21870" xr:uid="{D4C4BF97-89EF-49FF-AE36-79DC07040997}"/>
    <cellStyle name="SAPBEXundefined 4 6" xfId="5713" xr:uid="{A11E26AD-C391-435D-9DF9-2AA17209B343}"/>
    <cellStyle name="SAPBEXundefined 4 6 2" xfId="13555" xr:uid="{ABC83EF5-2FE4-4D52-BA9B-359F4CF8FEA4}"/>
    <cellStyle name="SAPBEXundefined 4 6 2 2" xfId="19330" xr:uid="{F3E659C4-18BF-46A3-8B93-959200D28E8A}"/>
    <cellStyle name="SAPBEXundefined 4 6 2 2 2" xfId="27228" xr:uid="{0ABE718A-EBD5-426F-B349-0BF39FD7A453}"/>
    <cellStyle name="SAPBEXundefined 4 6 2 3" xfId="20179" xr:uid="{09793EE9-9404-4F5B-9509-D1CF65B651E1}"/>
    <cellStyle name="SAPBEXundefined 4 6 2 3 2" xfId="28073" xr:uid="{CDC8A2A3-C611-4457-8A78-BCF7C9829BCC}"/>
    <cellStyle name="SAPBEXundefined 4 6 2 4" xfId="20911" xr:uid="{5A0B499E-811F-4D1F-AA7C-BAB3834805CC}"/>
    <cellStyle name="SAPBEXundefined 4 6 2 4 2" xfId="28804" xr:uid="{4D4CBA6D-28AB-4742-A93D-36BD5FC413DC}"/>
    <cellStyle name="SAPBEXundefined 4 6 2 5" xfId="22967" xr:uid="{5FCE907E-E6CC-403C-B0B5-B9A59585D104}"/>
    <cellStyle name="SAPBEXundefined 4 6 3" xfId="16808" xr:uid="{4C11B050-8B11-47ED-8579-D41DD681017E}"/>
    <cellStyle name="SAPBEXundefined 4 6 3 2" xfId="24720" xr:uid="{211F45FF-D738-48B3-A5F8-81FFA35FF354}"/>
    <cellStyle name="SAPBEXundefined 4 6 4" xfId="18217" xr:uid="{890393BF-4087-4079-B32E-EC075E3EF14F}"/>
    <cellStyle name="SAPBEXundefined 4 6 4 2" xfId="26116" xr:uid="{E9C36DD6-E0D7-4A36-BB4D-1142551D8ABC}"/>
    <cellStyle name="SAPBEXundefined 4 6 5" xfId="20464" xr:uid="{98F02BA9-670F-40DD-B803-E32F5F850EF7}"/>
    <cellStyle name="SAPBEXundefined 4 6 5 2" xfId="28357" xr:uid="{32542289-EB42-4610-A94C-0D2FEB9EB03F}"/>
    <cellStyle name="SAPBEXundefined 4 6 6" xfId="21921" xr:uid="{8C57581D-3C6A-4591-BCDC-61E68E56C2D1}"/>
    <cellStyle name="SAPBEXundefined 4 7" xfId="5766" xr:uid="{9C929F61-1CDD-4CC9-B98E-941A012C06B7}"/>
    <cellStyle name="SAPBEXundefined 4 7 2" xfId="13608" xr:uid="{8BBAE91F-6E9A-49A0-B8C9-D2B67AB021A5}"/>
    <cellStyle name="SAPBEXundefined 4 7 2 2" xfId="19383" xr:uid="{92F69328-C76A-4FD8-9630-5BFA7608B035}"/>
    <cellStyle name="SAPBEXundefined 4 7 2 2 2" xfId="27281" xr:uid="{0DB1D183-9B1E-45FA-B772-F7B5D1D656BD}"/>
    <cellStyle name="SAPBEXundefined 4 7 2 3" xfId="20232" xr:uid="{0B6D04A4-CF03-4F71-8455-8FD2308655E1}"/>
    <cellStyle name="SAPBEXundefined 4 7 2 3 2" xfId="28126" xr:uid="{3A5AF388-B131-4341-A4A3-444D1D7694EB}"/>
    <cellStyle name="SAPBEXundefined 4 7 2 4" xfId="20964" xr:uid="{4036F09F-3683-4F9D-8C7A-F4594F9ED48F}"/>
    <cellStyle name="SAPBEXundefined 4 7 2 4 2" xfId="28857" xr:uid="{0EA3A264-FA9C-4D4A-8A0E-68BA6E790EE9}"/>
    <cellStyle name="SAPBEXundefined 4 7 2 5" xfId="23020" xr:uid="{B26D8753-CA5C-4780-B43A-4D4B944F5810}"/>
    <cellStyle name="SAPBEXundefined 4 7 3" xfId="16861" xr:uid="{395DA06D-15B3-4534-9BC8-79D733A2C087}"/>
    <cellStyle name="SAPBEXundefined 4 7 3 2" xfId="24773" xr:uid="{ABBBCDC5-4344-4300-9171-323847543164}"/>
    <cellStyle name="SAPBEXundefined 4 7 4" xfId="16348" xr:uid="{478525D5-A0C2-455E-8ADB-B23080485B69}"/>
    <cellStyle name="SAPBEXundefined 4 7 4 2" xfId="24260" xr:uid="{10C9FBD8-4379-4811-AFC3-5BBB91467FEF}"/>
    <cellStyle name="SAPBEXundefined 4 7 5" xfId="15476" xr:uid="{5F7152AC-E185-4395-8BE0-C452D9CC5FA4}"/>
    <cellStyle name="SAPBEXundefined 4 7 5 2" xfId="23394" xr:uid="{0FEA20FB-36E7-4CF5-B0B2-EDF6281E0C59}"/>
    <cellStyle name="SAPBEXundefined 4 7 6" xfId="21974" xr:uid="{D6913E89-FFA8-4026-A539-52AE2BA1F244}"/>
    <cellStyle name="SAPBEXundefined 4 8" xfId="12194" xr:uid="{47B469B9-C897-467B-97BE-DA304C11DBB2}"/>
    <cellStyle name="SAPBEXundefined 4 8 2" xfId="18585" xr:uid="{A8AF7669-4E2C-4008-BCA3-A4EC8F13E39E}"/>
    <cellStyle name="SAPBEXundefined 4 8 2 2" xfId="26483" xr:uid="{AE3CE849-39E6-4EC7-B099-981A28366CE2}"/>
    <cellStyle name="SAPBEXundefined 4 8 3" xfId="15303" xr:uid="{057434C7-7804-48DD-BEB7-71F4FCEBFB02}"/>
    <cellStyle name="SAPBEXundefined 4 8 3 2" xfId="23225" xr:uid="{9DD6D510-5FCE-47FC-B436-7AB70E10D806}"/>
    <cellStyle name="SAPBEXundefined 4 8 4" xfId="15416" xr:uid="{A71F044F-ED73-4098-ABF0-08FA11138129}"/>
    <cellStyle name="SAPBEXundefined 4 8 4 2" xfId="23337" xr:uid="{25A0F9CB-0600-4DC5-BE88-47DDE7E858D7}"/>
    <cellStyle name="SAPBEXundefined 4 8 5" xfId="22438" xr:uid="{0A6E4161-74B1-4331-A843-CCB186480695}"/>
    <cellStyle name="SAPBEXundefined 4 9" xfId="15902" xr:uid="{D94FD39F-D626-4C4B-B8F6-CAC70B292678}"/>
    <cellStyle name="SAPBEXundefined 4 9 2" xfId="23816" xr:uid="{2458AABD-06FE-4097-90E5-97B9CCAE1ECE}"/>
    <cellStyle name="SAPBEXundefined 5" xfId="2678" xr:uid="{A9589CBB-3457-4F09-ADD9-CCF10055245F}"/>
    <cellStyle name="SAPBEXundefined 5 2" xfId="11859" xr:uid="{0EE5381F-4AAE-4C58-B92D-63C336A63480}"/>
    <cellStyle name="SAPBEXundefined 5 2 2" xfId="18412" xr:uid="{78E8A4E9-C8B6-4D1B-B417-51A007B57858}"/>
    <cellStyle name="SAPBEXundefined 5 2 2 2" xfId="26310" xr:uid="{BDA375FC-38AB-48FC-9164-C9527AC64A3D}"/>
    <cellStyle name="SAPBEXundefined 5 2 3" xfId="15328" xr:uid="{33FAC982-164D-4EA9-AD06-87C93F0955D1}"/>
    <cellStyle name="SAPBEXundefined 5 2 3 2" xfId="23250" xr:uid="{44463909-984C-431D-ACDA-3CB94C36BC29}"/>
    <cellStyle name="SAPBEXundefined 5 2 4" xfId="19889" xr:uid="{E1697068-1F2B-47ED-A836-19EEBA80408A}"/>
    <cellStyle name="SAPBEXundefined 5 2 4 2" xfId="27784" xr:uid="{FC488254-2182-44BD-8A8D-2A6576003BBC}"/>
    <cellStyle name="SAPBEXundefined 5 2 5" xfId="22329" xr:uid="{86D60E31-414B-419B-8AE0-799BD69F97B4}"/>
    <cellStyle name="SAPBEXundefined 5 3" xfId="15733" xr:uid="{637F8132-EA44-4EF8-AC81-92CFB6A5F3F2}"/>
    <cellStyle name="SAPBEXundefined 5 3 2" xfId="23647" xr:uid="{D0B4F945-6F83-44DE-BC06-B6371BC6F8A9}"/>
    <cellStyle name="SAPBEXundefined 5 4" xfId="18919" xr:uid="{59F5F27C-5B99-47FF-BF02-8E22C79856F0}"/>
    <cellStyle name="SAPBEXundefined 5 4 2" xfId="26817" xr:uid="{4DC1D392-8912-43AB-A826-65656883C1D2}"/>
    <cellStyle name="SAPBEXundefined 5 5" xfId="20581" xr:uid="{07C65A66-8EC0-4DD4-A895-170F81819B4B}"/>
    <cellStyle name="SAPBEXundefined 5 5 2" xfId="28474" xr:uid="{37C4C1AF-EE10-4639-A81B-A8E129E5676D}"/>
    <cellStyle name="SAPBEXundefined 5 6" xfId="21252" xr:uid="{5E8808E7-DC3A-4E0E-B8EE-990BA69798B0}"/>
    <cellStyle name="SAPBEXundefined 6" xfId="2997" xr:uid="{9C68C82C-697F-49E7-981D-8B0E70DCD30A}"/>
    <cellStyle name="SAPBEXundefined 6 2" xfId="12157" xr:uid="{D3A5CB5A-44DA-4C79-A482-B31CFE68FE60}"/>
    <cellStyle name="SAPBEXundefined 6 2 2" xfId="18548" xr:uid="{1BD9C24A-5EF8-4F59-8D4A-49F2ED0E8984}"/>
    <cellStyle name="SAPBEXundefined 6 2 2 2" xfId="26446" xr:uid="{51030FFC-832E-48A4-BFFA-3ACB6DC58741}"/>
    <cellStyle name="SAPBEXundefined 6 2 3" xfId="15307" xr:uid="{1D5E3356-9B6B-4721-A79A-D536979AF835}"/>
    <cellStyle name="SAPBEXundefined 6 2 3 2" xfId="23229" xr:uid="{EE554150-E3D3-4BC7-BEE3-4A007C0E24B7}"/>
    <cellStyle name="SAPBEXundefined 6 2 4" xfId="15686" xr:uid="{632466BD-08A1-4F25-96F9-80CD98AEDCAC}"/>
    <cellStyle name="SAPBEXundefined 6 2 4 2" xfId="23600" xr:uid="{D4007F3F-8A73-4526-83AE-26721B4A9906}"/>
    <cellStyle name="SAPBEXundefined 6 2 5" xfId="22401" xr:uid="{1F8A0052-649F-4683-B22D-2CEA56CE017D}"/>
    <cellStyle name="SAPBEXundefined 6 3" xfId="15865" xr:uid="{8D7ABD6D-2233-412F-9BEE-547412FC3122}"/>
    <cellStyle name="SAPBEXundefined 6 3 2" xfId="23779" xr:uid="{BF2496FE-4B7D-454D-B600-5832477D63E6}"/>
    <cellStyle name="SAPBEXundefined 6 4" xfId="18751" xr:uid="{139B361D-C31D-488A-867A-A408F5BD8123}"/>
    <cellStyle name="SAPBEXundefined 6 4 2" xfId="26649" xr:uid="{B431527F-48A0-45AD-83CF-1CCA0C01DDD4}"/>
    <cellStyle name="SAPBEXundefined 6 5" xfId="20302" xr:uid="{BD04DB0D-1EDD-42D7-A40F-2D609ADFFC35}"/>
    <cellStyle name="SAPBEXundefined 6 5 2" xfId="28196" xr:uid="{4D6D8B97-4325-48C0-BE7E-3FD54D5723D9}"/>
    <cellStyle name="SAPBEXundefined 6 6" xfId="21344" xr:uid="{761177D4-A3BA-4379-9CD3-478F776C7A5A}"/>
    <cellStyle name="SAPBEXundefined 7" xfId="4660" xr:uid="{73A29CA1-CE65-40D0-AB82-1C8FCA089EE7}"/>
    <cellStyle name="SAPBEXundefined 7 2" xfId="12703" xr:uid="{C0E48914-9B1E-4766-B118-458E9D3C46EA}"/>
    <cellStyle name="SAPBEXundefined 7 2 2" xfId="18810" xr:uid="{E1CAEF4C-42DC-4928-8153-8AB870B5E63C}"/>
    <cellStyle name="SAPBEXundefined 7 2 2 2" xfId="26708" xr:uid="{49950F5D-B364-4E30-B9F2-6BBF6C2DAB1E}"/>
    <cellStyle name="SAPBEXundefined 7 2 3" xfId="16304" xr:uid="{9E84A9EB-BFA1-4ACB-8CC1-321CE267AED9}"/>
    <cellStyle name="SAPBEXundefined 7 2 3 2" xfId="24216" xr:uid="{A8F2D919-B89B-4C5A-B6FE-F996DE9A9600}"/>
    <cellStyle name="SAPBEXundefined 7 2 4" xfId="15780" xr:uid="{7D26288F-E01C-478F-BF81-79ADEF7DABC7}"/>
    <cellStyle name="SAPBEXundefined 7 2 4 2" xfId="23694" xr:uid="{7531821A-F665-49E2-9400-6CE515F03054}"/>
    <cellStyle name="SAPBEXundefined 7 2 5" xfId="22549" xr:uid="{2D02E71C-943C-48D4-86B2-7E8DFB5EB6D1}"/>
    <cellStyle name="SAPBEXundefined 7 3" xfId="18451" xr:uid="{A804D202-C558-4EFB-92E8-8DEB0F33FDF0}"/>
    <cellStyle name="SAPBEXundefined 7 3 2" xfId="26349" xr:uid="{9B3D040D-768B-43F1-A44B-F95129ED3B68}"/>
    <cellStyle name="SAPBEXundefined 7 4" xfId="21496" xr:uid="{9DF85058-6F61-49C6-BF53-4CD2C129AF69}"/>
    <cellStyle name="SAPBEXundefined 8" xfId="8504" xr:uid="{A63712FC-2B6F-456B-9614-94E4AF70A9B6}"/>
    <cellStyle name="SAPBEXundefined 8 2" xfId="17529" xr:uid="{43829494-DB9B-47E4-98CD-6C4BFB6F5F32}"/>
    <cellStyle name="SAPBEXundefined 8 2 2" xfId="25439" xr:uid="{912E5EB2-D497-4761-8AB8-6430A7E7B95F}"/>
    <cellStyle name="SAPBEXundefined 8 3" xfId="17992" xr:uid="{A8BC721B-928F-4D8D-A993-B07245ABA746}"/>
    <cellStyle name="SAPBEXundefined 8 3 2" xfId="25892" xr:uid="{A5541E67-CA40-4EB3-8C6F-34CDF2E630A0}"/>
    <cellStyle name="SAPBEXundefined 8 4" xfId="20541" xr:uid="{CBA4485C-6C2A-4866-8B65-B1C273E9098F}"/>
    <cellStyle name="SAPBEXundefined 8 4 2" xfId="28434" xr:uid="{F4701070-1B73-4ACB-BA4C-9615F58AF982}"/>
    <cellStyle name="SAPBEXundefined 8 5" xfId="22120" xr:uid="{41F8440D-96E0-4F22-9C7A-F5FDBBA03823}"/>
    <cellStyle name="SAPBEXundefined 9" xfId="21157" xr:uid="{50E54B2D-E41C-4696-BF96-1C63C045C47A}"/>
    <cellStyle name="Sheet Title" xfId="2084" xr:uid="{72BEC37B-B9A6-49D6-98D8-FBA42B192778}"/>
    <cellStyle name="Sheet Title 2" xfId="2085" xr:uid="{62CB69BA-C0F5-4A1D-8810-D4DD617D036F}"/>
    <cellStyle name="Sheet Title 2 2" xfId="4664" xr:uid="{5F493334-2A46-40B4-BB58-FC79B8BFA2D9}"/>
    <cellStyle name="Sheet Title 2 3" xfId="7219" xr:uid="{AF727AB2-6851-4602-A271-B74481BB8598}"/>
    <cellStyle name="Sheet Title 2 4" xfId="10281" xr:uid="{AB662812-41F4-4E57-A9DB-20899681D213}"/>
    <cellStyle name="Sheet Title 3" xfId="4663" xr:uid="{689D1DDA-8919-4D48-93DB-9613793846A6}"/>
    <cellStyle name="Sheet Title 4" xfId="7218" xr:uid="{E82B2675-F5ED-4B64-BF44-F01A41D26B2A}"/>
    <cellStyle name="Sheet Title 5" xfId="10280" xr:uid="{C931041C-D94D-4449-84EB-CCC3EB95BB09}"/>
    <cellStyle name="Standard_OPTIMIR1 (deutsch)" xfId="360" xr:uid="{32C08529-5D76-47B1-988A-FD953FB83CE0}"/>
    <cellStyle name="Style 1" xfId="2086" xr:uid="{0B1F9195-844D-4588-B22F-335BBC6E1BDC}"/>
    <cellStyle name="Style 1 2" xfId="4665" xr:uid="{50284023-78C7-4A86-8009-283A4DA67AF9}"/>
    <cellStyle name="Style 1 3" xfId="7220" xr:uid="{3CE834D2-F50C-4CD5-9C83-0793F17CA1BE}"/>
    <cellStyle name="Style 1 4" xfId="10282" xr:uid="{B869E03E-AD35-4983-92A6-47FD4C89BE0B}"/>
    <cellStyle name="Subtotal" xfId="440" xr:uid="{B08EEB2B-2E70-4CAE-92DF-BA068229B2C8}"/>
    <cellStyle name="Table" xfId="2087" xr:uid="{07F6A20A-248E-44EB-9501-25B11EE3AF0A}"/>
    <cellStyle name="Table 10" xfId="14664" xr:uid="{70A34EA8-06EA-411D-A17F-7B2CDF33D849}"/>
    <cellStyle name="Table 10 2" xfId="19788" xr:uid="{1008B4B2-D7AB-4760-91CC-6995A7C5280E}"/>
    <cellStyle name="Table 10 2 2" xfId="27683" xr:uid="{15E9A5CB-B0BE-47AA-B0DE-3039A149C596}"/>
    <cellStyle name="Table 10 3" xfId="20511" xr:uid="{E7CE4D7F-B4D2-4179-82C3-ADA88F5EC932}"/>
    <cellStyle name="Table 10 3 2" xfId="28404" xr:uid="{48532059-6819-4074-ADDB-A977013FC86D}"/>
    <cellStyle name="Table 10 4" xfId="21086" xr:uid="{9CD920AA-EA56-4FFB-BB7D-B4157A96B1C6}"/>
    <cellStyle name="Table 10 4 2" xfId="28979" xr:uid="{E7D71CC9-EAEC-419B-81BC-1168BBBEABB2}"/>
    <cellStyle name="Table 10 5" xfId="23142" xr:uid="{4381089C-4D68-4282-9305-44A6E8670196}"/>
    <cellStyle name="Table 11" xfId="15575" xr:uid="{803A5A56-49ED-400D-AB5D-073ACA718DBD}"/>
    <cellStyle name="Table 11 2" xfId="23493" xr:uid="{4856C7BA-2D45-462B-A4CD-5747FAE02B47}"/>
    <cellStyle name="Table 12" xfId="15819" xr:uid="{B20D5F00-5D99-4BA8-AD72-AA434C2EF78C}"/>
    <cellStyle name="Table 12 2" xfId="23733" xr:uid="{F3D7593C-6B9F-4893-9C8A-178A59CB750B}"/>
    <cellStyle name="Table 13" xfId="21159" xr:uid="{A40AEDB4-852E-4CA3-983D-5C90EFC837C5}"/>
    <cellStyle name="Table 2" xfId="2088" xr:uid="{EC58A4BC-2C81-4443-84FE-C159FF9C7030}"/>
    <cellStyle name="Table 2 10" xfId="15576" xr:uid="{DF0FA247-4BA0-4607-8C0A-87C391910AC5}"/>
    <cellStyle name="Table 2 10 2" xfId="23494" xr:uid="{0F0534FC-552F-425E-8311-C813F8ADF778}"/>
    <cellStyle name="Table 2 11" xfId="19791" xr:uid="{B9FD79AC-52E0-4847-90DA-F88B8A6DAAD1}"/>
    <cellStyle name="Table 2 11 2" xfId="27686" xr:uid="{18659C58-C931-4C87-BF1B-1023CB73F843}"/>
    <cellStyle name="Table 2 12" xfId="21160" xr:uid="{67534524-B8BE-481B-B4EA-B535602601D0}"/>
    <cellStyle name="Table 2 2" xfId="2367" xr:uid="{B39F7090-4D4D-4DB8-A647-E984E6F8A71F}"/>
    <cellStyle name="Table 2 2 2" xfId="5318" xr:uid="{0BBC1D99-D60A-4D68-8B4F-FC87BA4CC55F}"/>
    <cellStyle name="Table 2 2 2 2" xfId="16448" xr:uid="{EE2C46F2-00B4-4D25-A508-772B7C57D7C4}"/>
    <cellStyle name="Table 2 2 2 2 2" xfId="24360" xr:uid="{1DBA934E-06A0-43F0-9AE1-0EBE2C99CF9B}"/>
    <cellStyle name="Table 2 2 2 3" xfId="17776" xr:uid="{9C39F129-B6DF-4715-BB75-169FEB4B7D5F}"/>
    <cellStyle name="Table 2 2 2 3 2" xfId="25677" xr:uid="{623B4D9F-E7B6-40A6-AAF6-82045B2D002B}"/>
    <cellStyle name="Table 2 2 2 4" xfId="16142" xr:uid="{6A2B010F-39CC-4828-8382-54E9561DCE3E}"/>
    <cellStyle name="Table 2 2 2 4 2" xfId="24054" xr:uid="{AACC4974-38B5-4607-B405-C752CB8D2B45}"/>
    <cellStyle name="Table 2 2 2 5" xfId="21570" xr:uid="{1FFB155E-9D70-449A-91D4-170DCCB758D5}"/>
    <cellStyle name="Table 2 2 3" xfId="5773" xr:uid="{0D404E83-A539-490F-A107-296A84DBEB76}"/>
    <cellStyle name="Table 2 2 3 2" xfId="13615" xr:uid="{861BF344-A6AE-4B91-BD47-DFCB562BEC9C}"/>
    <cellStyle name="Table 2 2 3 2 2" xfId="19390" xr:uid="{B54F1A6A-7874-4C43-A8C5-7F1A91E90E4D}"/>
    <cellStyle name="Table 2 2 3 2 2 2" xfId="27288" xr:uid="{B9F8840E-8495-4690-ACE8-15639D0DBB1C}"/>
    <cellStyle name="Table 2 2 3 2 3" xfId="20239" xr:uid="{4D54700A-AAF6-4107-9723-0C5D365D0976}"/>
    <cellStyle name="Table 2 2 3 2 3 2" xfId="28133" xr:uid="{07F02AB9-C7FD-493C-9677-197216838A28}"/>
    <cellStyle name="Table 2 2 3 2 4" xfId="20971" xr:uid="{96D612D2-3825-4210-8012-0AECC413BC38}"/>
    <cellStyle name="Table 2 2 3 2 4 2" xfId="28864" xr:uid="{EFEDAD20-D96F-44A3-886D-F355043F8B15}"/>
    <cellStyle name="Table 2 2 3 2 5" xfId="23027" xr:uid="{1974F271-6475-4F4C-87FD-EE58166C4058}"/>
    <cellStyle name="Table 2 2 3 3" xfId="16868" xr:uid="{46A75085-DB0F-4F18-8A1D-B33788AB5D7B}"/>
    <cellStyle name="Table 2 2 3 3 2" xfId="24780" xr:uid="{7D0FF5A5-8DD3-4DE8-88AC-FA67C377A04C}"/>
    <cellStyle name="Table 2 2 3 4" xfId="17453" xr:uid="{71CFBC1F-499B-4DEE-BD38-061655EDECFC}"/>
    <cellStyle name="Table 2 2 3 4 2" xfId="25363" xr:uid="{1EFA2B8A-9953-4C06-A745-7BBC1E04972A}"/>
    <cellStyle name="Table 2 2 3 5" xfId="19425" xr:uid="{5243F29D-1A07-4D0F-A024-AE52F9B65DE8}"/>
    <cellStyle name="Table 2 2 3 5 2" xfId="27322" xr:uid="{B4D5EC54-D61F-4711-9CA5-ABD1BDA9EE5A}"/>
    <cellStyle name="Table 2 2 3 6" xfId="21981" xr:uid="{358FBE02-5F16-42B4-B92B-DA38EB07EC1C}"/>
    <cellStyle name="Table 2 2 4" xfId="15798" xr:uid="{0D91EBA4-6D80-4F6D-BA92-05E09829706F}"/>
    <cellStyle name="Table 2 2 4 2" xfId="23712" xr:uid="{4B2001D3-E817-45A6-ABF7-988E4B55F17F}"/>
    <cellStyle name="Table 2 2 5" xfId="21168" xr:uid="{0CA6BC80-1C0C-4E0C-A970-AFD418BC4326}"/>
    <cellStyle name="Table 2 3" xfId="2883" xr:uid="{D99F530B-7910-42E2-A241-C3ADB3FA5851}"/>
    <cellStyle name="Table 2 3 2" xfId="12046" xr:uid="{D77893FF-7C8D-4072-A839-BF7F48A3E06A}"/>
    <cellStyle name="Table 2 3 2 2" xfId="18504" xr:uid="{20B43824-507B-4623-81FE-E53305D197A7}"/>
    <cellStyle name="Table 2 3 2 2 2" xfId="26402" xr:uid="{D13B4DA7-3ED0-4DC5-A4AE-9D7934E9967F}"/>
    <cellStyle name="Table 2 3 2 3" xfId="16915" xr:uid="{33D7D5B9-7DEA-49F4-AF6F-9DD48FEA823A}"/>
    <cellStyle name="Table 2 3 2 3 2" xfId="24827" xr:uid="{EF536ACF-F657-4009-AC32-694C52459842}"/>
    <cellStyle name="Table 2 3 2 4" xfId="17703" xr:uid="{33EEA937-6569-4D65-A536-691302350139}"/>
    <cellStyle name="Table 2 3 2 4 2" xfId="25604" xr:uid="{E33FCCA5-BC50-4183-B7B6-225DDC9D7D1B}"/>
    <cellStyle name="Table 2 3 2 5" xfId="22363" xr:uid="{8FE4B9FA-D8B9-42AC-B91C-77D21947EEDE}"/>
    <cellStyle name="Table 2 3 3" xfId="15818" xr:uid="{D611A70B-725D-40E5-9594-DE88F8E528F0}"/>
    <cellStyle name="Table 2 3 3 2" xfId="23732" xr:uid="{445DBEB4-DC76-4710-B628-7144A38B2C2D}"/>
    <cellStyle name="Table 2 3 4" xfId="18754" xr:uid="{084D329F-93A5-48B2-AE23-DBA1CD6E423F}"/>
    <cellStyle name="Table 2 3 4 2" xfId="26652" xr:uid="{C8086786-4E1F-46C1-9B73-FACAE92E664C}"/>
    <cellStyle name="Table 2 3 5" xfId="20305" xr:uid="{53C0C9B7-57A6-4F00-902E-E4628FD3D256}"/>
    <cellStyle name="Table 2 3 5 2" xfId="28199" xr:uid="{111055D9-F85B-4A56-920B-73F09AA25BF3}"/>
    <cellStyle name="Table 2 3 6" xfId="21304" xr:uid="{12C2E797-D058-4ABF-9D4A-1BA2AD4F0A44}"/>
    <cellStyle name="Table 2 4" xfId="3037" xr:uid="{E6DDE6F7-F1F9-43B0-AB3C-B97E864072D1}"/>
    <cellStyle name="Table 2 4 2" xfId="12197" xr:uid="{C01B223E-AA08-414C-B76D-293DCF793676}"/>
    <cellStyle name="Table 2 4 2 2" xfId="18588" xr:uid="{2B5B46D7-BE18-4F3E-8440-7D228AF239BB}"/>
    <cellStyle name="Table 2 4 2 2 2" xfId="26486" xr:uid="{9D8C2808-06CC-4B90-9CE1-C3BB4E0856E8}"/>
    <cellStyle name="Table 2 4 2 3" xfId="17428" xr:uid="{B6C3104C-2D51-4BBB-9E68-FBA649E3845E}"/>
    <cellStyle name="Table 2 4 2 3 2" xfId="25338" xr:uid="{BDE1C82C-F577-4C62-8CEF-CBD5CFF0BB2D}"/>
    <cellStyle name="Table 2 4 2 4" xfId="19452" xr:uid="{07D9744C-C8EC-4E55-A939-5F1E39716F55}"/>
    <cellStyle name="Table 2 4 2 4 2" xfId="27348" xr:uid="{A9295F2C-A411-4502-83FE-D5B3077F36F9}"/>
    <cellStyle name="Table 2 4 2 5" xfId="22441" xr:uid="{D9A4389F-FF88-4600-81CE-624D22503CA7}"/>
    <cellStyle name="Table 2 4 3" xfId="15905" xr:uid="{75959670-0E34-4B7D-85F8-3D4BD6F44B3A}"/>
    <cellStyle name="Table 2 4 3 2" xfId="23819" xr:uid="{38C6665A-9661-4FE1-B807-87247A520DA6}"/>
    <cellStyle name="Table 2 4 4" xfId="19898" xr:uid="{A7B384CD-111B-42F3-A507-E1F052F57F8D}"/>
    <cellStyle name="Table 2 4 4 2" xfId="27793" xr:uid="{6F6BDF08-4368-4443-BB03-4489FB2C3287}"/>
    <cellStyle name="Table 2 4 5" xfId="18467" xr:uid="{02F0320C-78A3-491E-9C99-C64076920D7E}"/>
    <cellStyle name="Table 2 4 5 2" xfId="26365" xr:uid="{2366E755-26E2-46D2-A783-9F99676BD783}"/>
    <cellStyle name="Table 2 4 6" xfId="21384" xr:uid="{6617F59A-CE5C-4A7A-9F88-5C309F4CFDCB}"/>
    <cellStyle name="Table 2 5" xfId="2681" xr:uid="{A335D04A-491E-4453-81EF-EB2C815C2DFF}"/>
    <cellStyle name="Table 2 5 2" xfId="11862" xr:uid="{EE692973-6512-4FBC-9D7D-9C13287424AB}"/>
    <cellStyle name="Table 2 5 2 2" xfId="18415" xr:uid="{4A4FB61E-3DAD-4273-9417-2F6703776D83}"/>
    <cellStyle name="Table 2 5 2 2 2" xfId="26313" xr:uid="{2C6F5404-9C77-4F8B-9E08-50A14B6BA50C}"/>
    <cellStyle name="Table 2 5 2 3" xfId="16040" xr:uid="{176F28C3-FDD9-4FBF-BD6B-C9232BE97287}"/>
    <cellStyle name="Table 2 5 2 3 2" xfId="23953" xr:uid="{1449BCC8-ADA4-4A81-9106-763285E53772}"/>
    <cellStyle name="Table 2 5 2 4" xfId="15744" xr:uid="{328040D5-53C6-4518-9193-D48F478556F6}"/>
    <cellStyle name="Table 2 5 2 4 2" xfId="23658" xr:uid="{F97DF98E-B7C1-4A9C-9925-284828684855}"/>
    <cellStyle name="Table 2 5 2 5" xfId="22332" xr:uid="{C15E6161-F504-4DFD-9C38-F763E6F4E725}"/>
    <cellStyle name="Table 2 5 3" xfId="15736" xr:uid="{35D33ED1-D921-40CF-9C15-B56274BC7DBF}"/>
    <cellStyle name="Table 2 5 3 2" xfId="23650" xr:uid="{207BB24C-A2FC-4A6A-B05D-52ED71086F9A}"/>
    <cellStyle name="Table 2 5 4" xfId="19768" xr:uid="{9C76D146-5F1C-4B24-8C3D-65D60497B964}"/>
    <cellStyle name="Table 2 5 4 2" xfId="27663" xr:uid="{98D05D73-76C4-4D10-B26C-99CECA8680C4}"/>
    <cellStyle name="Table 2 5 5" xfId="20407" xr:uid="{045E69CC-8190-49E3-ACEB-8128FE18FA37}"/>
    <cellStyle name="Table 2 5 5 2" xfId="28301" xr:uid="{916B3BCF-A3C2-4FB7-86AD-42C83C8A14D5}"/>
    <cellStyle name="Table 2 5 6" xfId="21255" xr:uid="{78BB027C-9630-4E1D-AC5A-11227A931E35}"/>
    <cellStyle name="Table 2 6" xfId="3000" xr:uid="{A97166BD-B17D-4DB5-97E4-E2BFFB5646A0}"/>
    <cellStyle name="Table 2 6 2" xfId="12160" xr:uid="{C71F6CCF-5CEC-4D60-B33F-D373158C72D3}"/>
    <cellStyle name="Table 2 6 2 2" xfId="18551" xr:uid="{118F894D-504A-4858-BC64-7316DB9F7604}"/>
    <cellStyle name="Table 2 6 2 2 2" xfId="26449" xr:uid="{180F152B-705E-4511-9D46-97C30AA8EEAE}"/>
    <cellStyle name="Table 2 6 2 3" xfId="16317" xr:uid="{E46B9D29-D8E0-48BD-B15E-AE6577EFCE45}"/>
    <cellStyle name="Table 2 6 2 3 2" xfId="24229" xr:uid="{0D3B23B7-784D-4B1D-AA3B-201023DA1EEA}"/>
    <cellStyle name="Table 2 6 2 4" xfId="20537" xr:uid="{38F8B1F1-B593-4AB0-8726-E71DFCEF503F}"/>
    <cellStyle name="Table 2 6 2 4 2" xfId="28430" xr:uid="{73EF8A76-69CE-4EA3-9934-DFD5942F3BE8}"/>
    <cellStyle name="Table 2 6 2 5" xfId="22404" xr:uid="{6672235B-1D52-489A-B7B7-8FE6040E9473}"/>
    <cellStyle name="Table 2 6 3" xfId="15868" xr:uid="{1EC3314E-D35B-445E-A219-492981E39BE3}"/>
    <cellStyle name="Table 2 6 3 2" xfId="23782" xr:uid="{A8466E33-04A6-483D-84B3-BBCAA0D593E4}"/>
    <cellStyle name="Table 2 6 4" xfId="18470" xr:uid="{5B2C4CA1-C261-45CC-B444-475125ED6F5D}"/>
    <cellStyle name="Table 2 6 4 2" xfId="26368" xr:uid="{9D1F9F50-09A0-47EE-BEC2-30CC73D8D92F}"/>
    <cellStyle name="Table 2 6 5" xfId="15544" xr:uid="{2704BFA3-B5D1-4E65-BC33-8C98AE40B65C}"/>
    <cellStyle name="Table 2 6 5 2" xfId="23462" xr:uid="{2E6A9BFB-CD22-4262-9E3B-BE5D32E4B43D}"/>
    <cellStyle name="Table 2 6 6" xfId="21347" xr:uid="{EB7B3C58-0423-4B1A-B338-15C5155A070C}"/>
    <cellStyle name="Table 2 7" xfId="4171" xr:uid="{32ED68D5-74BB-4B22-AC64-228E964B077B}"/>
    <cellStyle name="Table 2 7 2" xfId="12437" xr:uid="{EC233D73-32DE-4629-9EF6-9976CD49DFC0}"/>
    <cellStyle name="Table 2 7 2 2" xfId="18682" xr:uid="{759F44DC-6F3D-478D-88FC-CE4DA15346A2}"/>
    <cellStyle name="Table 2 7 2 2 2" xfId="26580" xr:uid="{24260EA3-3A50-4AEE-8B56-26E99F497DD5}"/>
    <cellStyle name="Table 2 7 2 3" xfId="17975" xr:uid="{CE4F048F-760F-4877-8467-528BFE050B06}"/>
    <cellStyle name="Table 2 7 2 3 2" xfId="25876" xr:uid="{ABCDFD54-5717-4D38-B636-BFBAF63908A0}"/>
    <cellStyle name="Table 2 7 2 4" xfId="18194" xr:uid="{09E6AE86-B7F4-4F3F-B4DD-BDAD88159D26}"/>
    <cellStyle name="Table 2 7 2 4 2" xfId="26093" xr:uid="{5BD672B9-7B05-4452-81D2-25A4BD3F2012}"/>
    <cellStyle name="Table 2 7 2 5" xfId="22490" xr:uid="{C2EF199E-A3F5-4CBC-9561-E5F3CBE5545F}"/>
    <cellStyle name="Table 2 7 3" xfId="16168" xr:uid="{CDC2D3AD-D797-4465-8767-168F93A2B4D9}"/>
    <cellStyle name="Table 2 7 3 2" xfId="24080" xr:uid="{ED86D9EF-704D-472A-9180-089579B6C9F0}"/>
    <cellStyle name="Table 2 7 4" xfId="18635" xr:uid="{5E39CC6B-7E1B-4CDD-9FE5-A6426D8B376E}"/>
    <cellStyle name="Table 2 7 4 2" xfId="26533" xr:uid="{4E96BC06-61BC-47C8-AB3B-442377228A0D}"/>
    <cellStyle name="Table 2 7 5" xfId="20398" xr:uid="{9FFCB982-2A39-4F10-91AA-85ACA654F591}"/>
    <cellStyle name="Table 2 7 5 2" xfId="28292" xr:uid="{0067F4C1-8E55-4996-B49B-0048EFC4F246}"/>
    <cellStyle name="Table 2 7 6" xfId="21435" xr:uid="{21AD6B82-FB9C-4BD7-924E-85816F79EF97}"/>
    <cellStyle name="Table 2 8" xfId="8598" xr:uid="{31371358-32BC-492F-933E-BD8B36A38A64}"/>
    <cellStyle name="Table 2 8 2" xfId="17543" xr:uid="{E8781DD2-8DB3-4986-AD12-7FB315D78FB6}"/>
    <cellStyle name="Table 2 8 2 2" xfId="25453" xr:uid="{336BF78A-C321-4F7D-9B9F-D7F70D33A506}"/>
    <cellStyle name="Table 2 8 3" xfId="18176" xr:uid="{664D99BA-26F4-4EB0-84B0-0EED8076612E}"/>
    <cellStyle name="Table 2 8 3 2" xfId="26075" xr:uid="{DB263473-F829-4C95-8C54-6CFE75F92D8D}"/>
    <cellStyle name="Table 2 8 4" xfId="20447" xr:uid="{99B70E11-DCD4-4679-9C92-428E5C2A3F5A}"/>
    <cellStyle name="Table 2 8 4 2" xfId="28340" xr:uid="{9614D282-693E-4EDB-99BC-C5114365F057}"/>
    <cellStyle name="Table 2 8 5" xfId="22128" xr:uid="{B82703CB-E138-40F7-9A15-EA560B1E860D}"/>
    <cellStyle name="Table 2 9" xfId="14665" xr:uid="{F299AA74-893C-4D38-87A6-4D5B6E323F95}"/>
    <cellStyle name="Table 2 9 2" xfId="19789" xr:uid="{90EC1F45-1BBC-4E83-8913-592ED18E6B22}"/>
    <cellStyle name="Table 2 9 2 2" xfId="27684" xr:uid="{EA2CFB7D-BC7F-4665-9D08-968C62C57D08}"/>
    <cellStyle name="Table 2 9 3" xfId="20512" xr:uid="{5F7F646C-5BE1-45BD-89E8-3CABF8C286EB}"/>
    <cellStyle name="Table 2 9 3 2" xfId="28405" xr:uid="{FBE5C9CD-9A90-4821-AC03-961CC1D094A6}"/>
    <cellStyle name="Table 2 9 4" xfId="21087" xr:uid="{DB7F6179-7134-442D-91AE-9905D1854506}"/>
    <cellStyle name="Table 2 9 4 2" xfId="28980" xr:uid="{168E2123-16D8-4C10-8F9B-7ECAC41464C6}"/>
    <cellStyle name="Table 2 9 5" xfId="23143" xr:uid="{A8059526-2B85-4045-A5C5-B8529CD090DD}"/>
    <cellStyle name="Table 3" xfId="2366" xr:uid="{2215EC6F-B3AA-4535-8AF0-22256BF8F061}"/>
    <cellStyle name="Table 3 2" xfId="5319" xr:uid="{6CBB5487-0AF1-46DB-A5E2-51B9A5807350}"/>
    <cellStyle name="Table 3 2 2" xfId="16449" xr:uid="{789C74CD-2FC9-47E5-9384-AD5E69E65407}"/>
    <cellStyle name="Table 3 2 2 2" xfId="24361" xr:uid="{4E459641-488C-4329-9AD7-65C7B7F7D79C}"/>
    <cellStyle name="Table 3 2 3" xfId="17472" xr:uid="{342F316F-A9EB-4977-A116-EAA7DACB5D0D}"/>
    <cellStyle name="Table 3 2 3 2" xfId="25382" xr:uid="{636847BE-44E0-4CAF-A3C4-8F7736D79F9D}"/>
    <cellStyle name="Table 3 2 4" xfId="17337" xr:uid="{695E8F82-5697-4D96-842C-B2A0613940A3}"/>
    <cellStyle name="Table 3 2 4 2" xfId="25247" xr:uid="{4F7FB8D9-243F-4EBB-B7EB-A78FC8EDB492}"/>
    <cellStyle name="Table 3 2 5" xfId="21571" xr:uid="{2815E237-BB7D-42D3-81CF-B42A74DE3E29}"/>
    <cellStyle name="Table 3 3" xfId="5774" xr:uid="{347D7578-AB11-4008-A381-98A4AD4BECF8}"/>
    <cellStyle name="Table 3 3 2" xfId="13616" xr:uid="{DDF9EE05-DE65-4BEE-8152-74D89CE97A4C}"/>
    <cellStyle name="Table 3 3 2 2" xfId="19391" xr:uid="{ED518FDC-0F7F-488F-A0BA-4A9A2634BA3C}"/>
    <cellStyle name="Table 3 3 2 2 2" xfId="27289" xr:uid="{222D6A9D-840C-4D4C-8E2C-FD2D12074EDC}"/>
    <cellStyle name="Table 3 3 2 3" xfId="20240" xr:uid="{55638CCC-2643-4BEE-A87C-1DCB81196787}"/>
    <cellStyle name="Table 3 3 2 3 2" xfId="28134" xr:uid="{B3D7A87D-B2F6-4605-B660-2CCFF32C6F48}"/>
    <cellStyle name="Table 3 3 2 4" xfId="20972" xr:uid="{2D87CF2F-3D8E-4506-BD01-A6DED456EAC2}"/>
    <cellStyle name="Table 3 3 2 4 2" xfId="28865" xr:uid="{703A4AD1-F0A7-44F5-8863-F6442EB4B13C}"/>
    <cellStyle name="Table 3 3 2 5" xfId="23028" xr:uid="{5F299481-1C8A-42EC-B231-FC6A66F5AF6C}"/>
    <cellStyle name="Table 3 3 3" xfId="16869" xr:uid="{D0473D4C-485D-49D7-BCC3-59DE918C57B0}"/>
    <cellStyle name="Table 3 3 3 2" xfId="24781" xr:uid="{16E368FA-8CA5-4070-92BA-E95318F73717}"/>
    <cellStyle name="Table 3 3 4" xfId="17357" xr:uid="{8369E5FD-9584-41BD-88C7-30E2BE958E67}"/>
    <cellStyle name="Table 3 3 4 2" xfId="25267" xr:uid="{1EA81583-61F0-46C9-99D9-7EB609828E60}"/>
    <cellStyle name="Table 3 3 5" xfId="16147" xr:uid="{76F3C42D-BFA8-4A67-903B-A95B68A1AD02}"/>
    <cellStyle name="Table 3 3 5 2" xfId="24059" xr:uid="{D72FC347-A4C5-458C-8789-791DF2EE8CC1}"/>
    <cellStyle name="Table 3 3 6" xfId="21982" xr:uid="{C854B8AB-251D-4162-8367-AAECBCEF6852}"/>
    <cellStyle name="Table 3 4" xfId="16398" xr:uid="{33B82871-18C8-4768-85B4-ED5FF67A1064}"/>
    <cellStyle name="Table 3 4 2" xfId="24310" xr:uid="{DBA376B9-4007-4D6A-8757-6F83B9A72EFC}"/>
    <cellStyle name="Table 3 5" xfId="21167" xr:uid="{677F7CAE-F671-4877-AAEF-4A9A5EAA7A93}"/>
    <cellStyle name="Table 4" xfId="2882" xr:uid="{109A9225-6EF3-47A7-97D3-369A8CC8E8DD}"/>
    <cellStyle name="Table 4 2" xfId="12045" xr:uid="{69AEE13A-480D-4E73-A675-4AF32C22D051}"/>
    <cellStyle name="Table 4 2 2" xfId="18503" xr:uid="{8B6F83A5-BC54-4D15-83B8-9710DD967FB6}"/>
    <cellStyle name="Table 4 2 2 2" xfId="26401" xr:uid="{2F26C75C-8912-4D71-A552-DEB5E44517E3}"/>
    <cellStyle name="Table 4 2 3" xfId="17863" xr:uid="{36384E79-D21F-4704-9F87-38CD1E05D182}"/>
    <cellStyle name="Table 4 2 3 2" xfId="25764" xr:uid="{86C37F10-58A3-488B-8716-8FD4E2ED6FA6}"/>
    <cellStyle name="Table 4 2 4" xfId="17171" xr:uid="{02EAA222-C559-4E57-9602-C9ECD07D1636}"/>
    <cellStyle name="Table 4 2 4 2" xfId="25083" xr:uid="{C996CF40-162D-42FF-B40A-E05781962E75}"/>
    <cellStyle name="Table 4 2 5" xfId="22362" xr:uid="{FCF321E9-80B4-4692-8A03-862EB15445E6}"/>
    <cellStyle name="Table 4 3" xfId="15817" xr:uid="{37C2C852-9589-4FF6-89D1-EA4F81BD4E23}"/>
    <cellStyle name="Table 4 3 2" xfId="23731" xr:uid="{830681E1-7BD6-483A-9C2A-318F1E3B0DD1}"/>
    <cellStyle name="Table 4 4" xfId="17132" xr:uid="{2BA5EAAC-D781-4C7F-881F-66267F7D98F3}"/>
    <cellStyle name="Table 4 4 2" xfId="25044" xr:uid="{D7761B65-11EE-4A38-B9B1-69A44C798BA6}"/>
    <cellStyle name="Table 4 5" xfId="18000" xr:uid="{A278C0A4-0957-42A6-9BEC-8F8CDEE493BD}"/>
    <cellStyle name="Table 4 5 2" xfId="25900" xr:uid="{5A4C17EF-3FB2-4648-9010-B08556AECF46}"/>
    <cellStyle name="Table 4 6" xfId="21303" xr:uid="{04D6E519-2311-4EF9-AE37-320949F44797}"/>
    <cellStyle name="Table 5" xfId="3036" xr:uid="{D1132317-77E0-480C-9EC0-4C6AAFAA081C}"/>
    <cellStyle name="Table 5 2" xfId="12196" xr:uid="{F786962E-F0DD-40CF-B4CF-B97955724C92}"/>
    <cellStyle name="Table 5 2 2" xfId="18587" xr:uid="{4646F795-E840-4CC2-8D4F-35EA966AEC44}"/>
    <cellStyle name="Table 5 2 2 2" xfId="26485" xr:uid="{C147B6F9-38A2-4CE9-A473-41046CFA66C7}"/>
    <cellStyle name="Table 5 2 3" xfId="17585" xr:uid="{F385FB28-358C-4363-B9DF-7EA9B04AB7ED}"/>
    <cellStyle name="Table 5 2 3 2" xfId="25487" xr:uid="{5656FD7D-9546-40C5-AD7A-51507F28A8A7}"/>
    <cellStyle name="Table 5 2 4" xfId="20257" xr:uid="{57EA668F-114F-44E1-A572-C8B4FBDD33EB}"/>
    <cellStyle name="Table 5 2 4 2" xfId="28151" xr:uid="{FAA8F313-202C-44A9-B3A5-6F5EB49B61B0}"/>
    <cellStyle name="Table 5 2 5" xfId="22440" xr:uid="{73F9F7B6-61F3-447E-8806-3F986700D268}"/>
    <cellStyle name="Table 5 3" xfId="15904" xr:uid="{827D5F43-CBDA-401B-86EF-9E17D8461DC6}"/>
    <cellStyle name="Table 5 3 2" xfId="23818" xr:uid="{42CE0CA8-DF93-421F-8048-5528FBAE507B}"/>
    <cellStyle name="Table 5 4" xfId="16249" xr:uid="{F9D52D2A-B3A6-4132-A16E-63CE1B3C92C0}"/>
    <cellStyle name="Table 5 4 2" xfId="24161" xr:uid="{0E37C33A-2D07-4995-AFA3-146E14C2AF9C}"/>
    <cellStyle name="Table 5 5" xfId="17944" xr:uid="{93FF4EA8-487F-4DE4-89A6-BEC15CAFB876}"/>
    <cellStyle name="Table 5 5 2" xfId="25845" xr:uid="{ECE01D42-DF32-4E27-AF21-0EFC61F3FFE2}"/>
    <cellStyle name="Table 5 6" xfId="21383" xr:uid="{D931237C-6BD1-419E-AA9A-22127D5F8182}"/>
    <cellStyle name="Table 6" xfId="2680" xr:uid="{93E0A8D1-8F04-4DFC-AD9B-91B6E50113B1}"/>
    <cellStyle name="Table 6 2" xfId="11861" xr:uid="{D70864DF-0BAD-469E-8663-24E165DEA350}"/>
    <cellStyle name="Table 6 2 2" xfId="18414" xr:uid="{E1815D5A-E03E-439A-95C9-445AE6FC1FA1}"/>
    <cellStyle name="Table 6 2 2 2" xfId="26312" xr:uid="{58ECB67A-C3A3-49B3-A24C-921FA92E463E}"/>
    <cellStyle name="Table 6 2 3" xfId="16932" xr:uid="{F8043516-58BB-44C5-9E09-707C19778BC7}"/>
    <cellStyle name="Table 6 2 3 2" xfId="24844" xr:uid="{450966A3-744E-4FA1-8FE5-C7184824B0D2}"/>
    <cellStyle name="Table 6 2 4" xfId="17023" xr:uid="{98502CD4-E575-4AF3-9AC5-C1F2EFA61346}"/>
    <cellStyle name="Table 6 2 4 2" xfId="24935" xr:uid="{2C5FFB42-F105-4F11-A6D5-ACB75A6C72A1}"/>
    <cellStyle name="Table 6 2 5" xfId="22331" xr:uid="{F0BBD81E-DB4F-44F9-A8A3-92C440EDF46B}"/>
    <cellStyle name="Table 6 3" xfId="15735" xr:uid="{83CC72F7-966D-4456-87D8-E7774CBBDD7B}"/>
    <cellStyle name="Table 6 3 2" xfId="23649" xr:uid="{FF3C977D-E8A7-4926-A37A-F965B2C4DE5F}"/>
    <cellStyle name="Table 6 4" xfId="15793" xr:uid="{20922371-4B5B-4AD2-AAA0-312EC6E35FDE}"/>
    <cellStyle name="Table 6 4 2" xfId="23707" xr:uid="{6D3D954F-ED1D-40EF-86FC-90A555E72BD4}"/>
    <cellStyle name="Table 6 5" xfId="17734" xr:uid="{913B1A14-D530-4273-A535-E4245A5A3460}"/>
    <cellStyle name="Table 6 5 2" xfId="25635" xr:uid="{0EE862C9-68C1-4082-AA79-43EF90322140}"/>
    <cellStyle name="Table 6 6" xfId="21254" xr:uid="{D7CF827E-BFA2-450E-8545-63EB61225D59}"/>
    <cellStyle name="Table 7" xfId="2999" xr:uid="{66F4A8D6-A8DC-4462-8BE4-E6738B2EB4EE}"/>
    <cellStyle name="Table 7 2" xfId="12159" xr:uid="{A7EC7FBC-C009-4140-BFA5-2A2EC613478E}"/>
    <cellStyle name="Table 7 2 2" xfId="18550" xr:uid="{2BE10700-7EF1-4915-BD21-2FA41C79F3E9}"/>
    <cellStyle name="Table 7 2 2 2" xfId="26448" xr:uid="{06E43630-123E-4612-98DC-A47EE9A7FBAA}"/>
    <cellStyle name="Table 7 2 3" xfId="17950" xr:uid="{082B09DD-6BB4-4CE6-8FDC-D8AD8F102DFE}"/>
    <cellStyle name="Table 7 2 3 2" xfId="25851" xr:uid="{1D069CDB-ADC4-45B7-9601-D881DDDA8EC1}"/>
    <cellStyle name="Table 7 2 4" xfId="19859" xr:uid="{936AC1E0-53BA-41B5-BF7F-30C12C54DBCA}"/>
    <cellStyle name="Table 7 2 4 2" xfId="27754" xr:uid="{DBD9019A-B523-473D-966B-4F7B97F4CF4A}"/>
    <cellStyle name="Table 7 2 5" xfId="22403" xr:uid="{5BC4BBB9-8244-4908-A2C3-81C357150372}"/>
    <cellStyle name="Table 7 3" xfId="15867" xr:uid="{BC9B4ED1-0F6B-471E-85FB-B7C8FB8DDE88}"/>
    <cellStyle name="Table 7 3 2" xfId="23781" xr:uid="{75CF0CB7-5077-4416-9CD3-2DEEEFAA0285}"/>
    <cellStyle name="Table 7 4" xfId="19900" xr:uid="{74E00E96-BB4C-410C-914C-6A75E95CBEE7}"/>
    <cellStyle name="Table 7 4 2" xfId="27795" xr:uid="{1BDA9B56-817A-46A2-BDA5-EDD52D521970}"/>
    <cellStyle name="Table 7 5" xfId="17320" xr:uid="{70A68976-4CE9-4D8B-BFD5-357D5766DE0C}"/>
    <cellStyle name="Table 7 5 2" xfId="25230" xr:uid="{5E37BD26-241A-4FFB-AE27-6650AB5D09D7}"/>
    <cellStyle name="Table 7 6" xfId="21346" xr:uid="{1CF6EE71-03F5-4DE8-A0C0-5FB6ECD60314}"/>
    <cellStyle name="Table 8" xfId="4721" xr:uid="{21363B50-7748-4D65-8E79-9D60D8DAC360}"/>
    <cellStyle name="Table 8 2" xfId="12749" xr:uid="{25BC235F-4474-4516-B1EC-46AA906A8EE6}"/>
    <cellStyle name="Table 8 2 2" xfId="18819" xr:uid="{431EA4B3-E121-4ABC-A3DE-53C0DC9AB68E}"/>
    <cellStyle name="Table 8 2 2 2" xfId="26717" xr:uid="{D0C90911-DA6D-4050-AD14-4EB2A039EFC4}"/>
    <cellStyle name="Table 8 2 3" xfId="18662" xr:uid="{7AFF5004-63EC-41AB-A3EA-157923160410}"/>
    <cellStyle name="Table 8 2 3 2" xfId="26560" xr:uid="{67093774-DF32-4FE8-BA6D-B929005AEA45}"/>
    <cellStyle name="Table 8 2 4" xfId="16381" xr:uid="{F0BF3893-154C-45B5-A3F4-F9F33FCC66B3}"/>
    <cellStyle name="Table 8 2 4 2" xfId="24293" xr:uid="{A0AB4B7C-108B-4265-9941-BD06124C5164}"/>
    <cellStyle name="Table 8 2 5" xfId="22555" xr:uid="{3FB15957-CBC3-4166-A9B2-4C45C719FAA7}"/>
    <cellStyle name="Table 8 3" xfId="16269" xr:uid="{436EFADB-7A20-4383-8A29-811F3C700980}"/>
    <cellStyle name="Table 8 3 2" xfId="24181" xr:uid="{D0C948C5-20A7-45E1-81A7-DD7CE0C9E4AC}"/>
    <cellStyle name="Table 8 4" xfId="19753" xr:uid="{66BF6000-9A86-4B36-9286-E96D130B02C0}"/>
    <cellStyle name="Table 8 4 2" xfId="27648" xr:uid="{5D572C1E-96CD-4947-B4AC-BF447B0FDCC4}"/>
    <cellStyle name="Table 8 5" xfId="15232" xr:uid="{B21D34BB-1AF3-479C-B7E1-3E109783C431}"/>
    <cellStyle name="Table 8 5 2" xfId="23154" xr:uid="{692E9A0A-6F03-42F7-8FAC-C796E3635B1A}"/>
    <cellStyle name="Table 8 6" xfId="21502" xr:uid="{8C1B6F01-2AC6-45AB-8931-DB1BE4D3D0E5}"/>
    <cellStyle name="Table 9" xfId="8597" xr:uid="{15268B17-CBC1-496D-A808-36A0CDF8966F}"/>
    <cellStyle name="Table 9 2" xfId="17542" xr:uid="{F6EEF0EF-3D3F-45B5-948B-BCF9A05130CF}"/>
    <cellStyle name="Table 9 2 2" xfId="25452" xr:uid="{157C7E82-4776-4EBD-A0D6-7E247DD88076}"/>
    <cellStyle name="Table 9 3" xfId="15671" xr:uid="{94627ECF-D94D-4481-8767-BCB74A5857E0}"/>
    <cellStyle name="Table 9 3 2" xfId="23585" xr:uid="{0BC0D7AA-8EAB-4322-80DB-0825EAAC6EF0}"/>
    <cellStyle name="Table 9 4" xfId="18484" xr:uid="{60EBAFE8-F0B6-4292-90B1-98471137B896}"/>
    <cellStyle name="Table 9 4 2" xfId="26382" xr:uid="{0185C25F-1F13-4A10-83C7-B53BC63CA15F}"/>
    <cellStyle name="Table 9 5" xfId="22127" xr:uid="{33BBB893-CAED-4847-BD65-A6FEBC50200A}"/>
    <cellStyle name="taples Plaza" xfId="441" xr:uid="{B84653AB-AEA6-4580-933F-0EF410FE28A4}"/>
    <cellStyle name="taples Plaza 2" xfId="2089" xr:uid="{2107E20C-F6AD-48C5-A62F-545A41DA4298}"/>
    <cellStyle name="taples Plaza 3" xfId="3213" xr:uid="{115C4C95-278E-40D2-9C49-2DCD72A3ADED}"/>
    <cellStyle name="taples Plaza 4" xfId="7221" xr:uid="{D63A43A6-48A8-4C22-B849-7A4CEAD3B13D}"/>
    <cellStyle name="taples Plaza 5" xfId="10283" xr:uid="{87678D5E-BD1D-4F5F-B527-B623E0F0FB44}"/>
    <cellStyle name="Tickmark" xfId="442" xr:uid="{B7531FAE-EE10-460E-8F7C-958188D4FA37}"/>
    <cellStyle name="Tickmark 2" xfId="2090" xr:uid="{B09A0D33-EBB3-4C39-8D79-4CD9FB68D004}"/>
    <cellStyle name="Tickmark 3" xfId="3214" xr:uid="{82DBAC9E-D951-4F99-8D4B-566447EF0B6C}"/>
    <cellStyle name="Tickmark 4" xfId="7222" xr:uid="{9BAFCFE0-7CD9-4239-AA56-88620C9F46C4}"/>
    <cellStyle name="Tickmark 5" xfId="10284" xr:uid="{09D85F03-4658-4635-95FA-34C2EF79F98E}"/>
    <cellStyle name="Times New Roman" xfId="2091" xr:uid="{A5DA3ACC-40BB-435C-BF42-9B3BD2A49F69}"/>
    <cellStyle name="Title" xfId="62" builtinId="15" customBuiltin="1"/>
    <cellStyle name="Title 2" xfId="2092" xr:uid="{F197455B-7559-4786-9CB3-5C72A7DD510B}"/>
    <cellStyle name="Title 2 2" xfId="4669" xr:uid="{A31EEE12-A178-4318-8B72-F0D923684E37}"/>
    <cellStyle name="Title 2 3" xfId="7223" xr:uid="{06709C11-F3C3-48B0-B4E1-75DFF8955A24}"/>
    <cellStyle name="Title 2 4" xfId="10285" xr:uid="{E027BD3F-AC8C-4649-816B-82CA889FCCCF}"/>
    <cellStyle name="Title 3" xfId="2093" xr:uid="{AFDDE31D-85BB-4A12-B6B9-78EF449C7B59}"/>
    <cellStyle name="Title 3 2" xfId="4670" xr:uid="{191131AD-619A-48AE-9CAC-61666AE2E857}"/>
    <cellStyle name="Title 3 3" xfId="7224" xr:uid="{FB574AF6-05CF-4ECC-AD66-2D1BE64D518A}"/>
    <cellStyle name="Title 3 4" xfId="10286" xr:uid="{087B4C8E-1977-4643-9F57-B19B58A352B4}"/>
    <cellStyle name="Title 4" xfId="5320" xr:uid="{BDFDBBFD-B01C-4598-9A6A-ACB10027D00F}"/>
    <cellStyle name="Title 5" xfId="8599" xr:uid="{0DAF7DD7-83C4-4F3E-8945-327D7D5EE5E1}"/>
    <cellStyle name="Total" xfId="63" builtinId="25" customBuiltin="1"/>
    <cellStyle name="Total 2" xfId="2094" xr:uid="{06886D80-6AFB-40E6-9441-847D69F589FA}"/>
    <cellStyle name="Total 2 2" xfId="4671" xr:uid="{495C093D-BF72-4633-9E8A-F0CD2DEB7DA9}"/>
    <cellStyle name="Total 2 3" xfId="7225" xr:uid="{585743DD-4DB6-428C-A3E4-43118F6248FD}"/>
    <cellStyle name="Total 2 4" xfId="10287" xr:uid="{B18CE54D-E2DE-42D3-B984-324B384DDA0C}"/>
    <cellStyle name="Total 3" xfId="5321" xr:uid="{773617F1-F88B-4493-9DDE-89B3DF3FD219}"/>
    <cellStyle name="Total 4" xfId="8613" xr:uid="{724E9558-15F9-4007-817E-2A8DE87C9E14}"/>
    <cellStyle name="Tusental (0)_pldt" xfId="2095" xr:uid="{5071C9B2-7CBB-4C83-95BB-23958BDFEB0C}"/>
    <cellStyle name="Tusental_A-listan (fixad)" xfId="2096" xr:uid="{C9762873-56C9-40A2-9D6A-9F6DCCC1A737}"/>
    <cellStyle name="Valuta (0)_pldt" xfId="2097" xr:uid="{4F0D77CE-257B-4CD8-A729-0050880BA672}"/>
    <cellStyle name="Valuta_NPV" xfId="2098" xr:uid="{8FA58152-DF21-49FE-A0C4-A2A8F2C0EC59}"/>
    <cellStyle name="Warning Text" xfId="64" builtinId="11" customBuiltin="1"/>
    <cellStyle name="Warning Text 2" xfId="2099" xr:uid="{89E7444A-A509-42B8-897A-742CCC0D0A15}"/>
    <cellStyle name="Warning Text 2 2" xfId="4672" xr:uid="{FEAC9CCB-853F-4CE6-A73D-4105D4245478}"/>
    <cellStyle name="Warning Text 2 3" xfId="7226" xr:uid="{E9238483-7FFC-480B-B9D7-EA4758D94BD6}"/>
    <cellStyle name="Warning Text 2 4" xfId="10288" xr:uid="{151ACD1E-07D0-4273-96F5-7918BE8BD7B7}"/>
    <cellStyle name="Warning Text 3" xfId="5322" xr:uid="{ED2D347A-7B20-494F-AF94-5FE662B82A33}"/>
    <cellStyle name="Warning Text 4" xfId="8611" xr:uid="{2850C196-1734-47AD-99E6-5702EBD1A87E}"/>
    <cellStyle name="WHead - Style2" xfId="2100" xr:uid="{F6EB4EA0-0AB2-41DB-9BB0-047C1C041CE0}"/>
    <cellStyle name="WHead - Style2 2" xfId="2101" xr:uid="{90443447-E702-4620-9E87-30DF774FA011}"/>
    <cellStyle name="WHead - Style2 2 2" xfId="4674" xr:uid="{D2F50E43-EF8E-42E1-A50F-1EDEA5A75D68}"/>
    <cellStyle name="WHead - Style2 2 3" xfId="5451" xr:uid="{ECB180B5-B5B6-4888-90E3-6B7A41FA0069}"/>
    <cellStyle name="WHead - Style2 2 3 2" xfId="13295" xr:uid="{359B0D9B-2F82-4B1F-8BFA-ACF15A60BD9F}"/>
    <cellStyle name="WHead - Style2 2 4" xfId="7228" xr:uid="{E853728F-3061-4F5E-9D8F-93F562CC74F8}"/>
    <cellStyle name="WHead - Style2 2 5" xfId="10290" xr:uid="{01CB3608-2F98-41A5-9C44-917BE5C2472F}"/>
    <cellStyle name="WHead - Style2 3" xfId="4673" xr:uid="{4D09C525-A818-4202-B910-F369CC2D22D6}"/>
    <cellStyle name="WHead - Style2 4" xfId="5450" xr:uid="{563DA106-096E-4C1A-AF82-43E8BBB99C25}"/>
    <cellStyle name="WHead - Style2 4 2" xfId="13294" xr:uid="{2020FE40-7649-440B-8BD0-404C5FEB4ED2}"/>
    <cellStyle name="WHead - Style2 5" xfId="7227" xr:uid="{C81ED27F-7FED-43F6-8EF7-ABCA30B0C883}"/>
    <cellStyle name="WHead - Style2 6" xfId="10289" xr:uid="{2B0B6292-56F1-4AA9-BCB8-43E06E938F8F}"/>
    <cellStyle name="wrap" xfId="443" xr:uid="{B7D55439-D577-46B2-877C-13D770891C70}"/>
    <cellStyle name="wrap 2" xfId="2102" xr:uid="{C06745FE-3AA7-4B2B-8E3F-FA9D7C53B3F8}"/>
    <cellStyle name="wrap 3" xfId="3215" xr:uid="{DFA9CE15-1D31-46B9-8AD3-7D87B3AFA4D5}"/>
    <cellStyle name="wrap 4" xfId="7229" xr:uid="{76E5260D-AA24-437A-849E-CF01CCDBB880}"/>
    <cellStyle name="wrap 5" xfId="10476" xr:uid="{9D5FA515-EEA0-4294-8052-8256E1B5E4D0}"/>
    <cellStyle name="Wไhrung [0]_OPTIMIR1 (deutsch)" xfId="361" xr:uid="{B6136F8D-1508-461D-AD71-03F892F85B3F}"/>
    <cellStyle name="Wไhrung_OPTIMIR1 (deutsch)" xfId="362" xr:uid="{210BFDEE-8E24-44C6-AA84-0828B1BA756E}"/>
    <cellStyle name="เครื่องหมายเปอร์เซ็นต์_7935 DET2" xfId="444" xr:uid="{2C0896A4-C915-4D97-A304-FBDA4ECF0C29}"/>
    <cellStyle name="เครื่องหมายจุลภาค 10" xfId="2111" xr:uid="{F298AA8B-61EF-486F-A9D5-FA2FED434C3C}"/>
    <cellStyle name="เครื่องหมายจุลภาค 10 2" xfId="2112" xr:uid="{AC47E682-A4DA-4E47-93B4-7A39D55C8AEA}"/>
    <cellStyle name="เครื่องหมายจุลภาค 10 2 2" xfId="2887" xr:uid="{542D8B62-A9C2-4AAE-A20F-FB729FFA3029}"/>
    <cellStyle name="เครื่องหมายจุลภาค 10 2 2 2" xfId="10888" xr:uid="{89840B01-C219-4BDE-A37A-5CF1A343A67B}"/>
    <cellStyle name="เครื่องหมายจุลภาค 10 2 2 3" xfId="12050" xr:uid="{7E1C8E62-866E-4B01-B16A-AB1A56585806}"/>
    <cellStyle name="เครื่องหมายจุลภาค 10 2 2 4" xfId="15131" xr:uid="{6B03D52F-F874-4569-A300-84381C16ED3E}"/>
    <cellStyle name="เครื่องหมายจุลภาค 10 2 3" xfId="4682" xr:uid="{B333693E-8E26-4637-A7D3-B962AA06A44B}"/>
    <cellStyle name="เครื่องหมายจุลภาค 10 2 3 2" xfId="12710" xr:uid="{AF99C63A-A9BF-4B29-9252-EC05D348633E}"/>
    <cellStyle name="เครื่องหมายจุลภาค 10 2 4" xfId="8106" xr:uid="{383B0C65-26FB-4FAB-8CCD-4F7730E28F69}"/>
    <cellStyle name="เครื่องหมายจุลภาค 10 2 5" xfId="8508" xr:uid="{217C9290-12C7-4066-8483-1F4CE5FD00D2}"/>
    <cellStyle name="เครื่องหมายจุลภาค 10 2 6" xfId="10050" xr:uid="{F57EA4B8-DD90-4413-9A20-69A7C0F77367}"/>
    <cellStyle name="เครื่องหมายจุลภาค 10 2 7" xfId="11446" xr:uid="{CC3D895C-91A1-4EC2-8288-92F954836E85}"/>
    <cellStyle name="เครื่องหมายจุลภาค 10 2 8" xfId="14668" xr:uid="{F52C488F-69B3-4AD2-BE40-D4A61F5C5562}"/>
    <cellStyle name="เครื่องหมายจุลภาค 10 3" xfId="2886" xr:uid="{38D13A9D-EE65-4DE9-98E7-FAE137A6C157}"/>
    <cellStyle name="เครื่องหมายจุลภาค 10 3 2" xfId="10887" xr:uid="{3851F2A0-3110-42C1-B170-0819A754194C}"/>
    <cellStyle name="เครื่องหมายจุลภาค 10 3 3" xfId="12049" xr:uid="{95E50DD4-E4FD-46FF-B258-426895349C7D}"/>
    <cellStyle name="เครื่องหมายจุลภาค 10 3 4" xfId="15130" xr:uid="{F2922ADA-7918-48A7-90BF-E0DCF8634F02}"/>
    <cellStyle name="เครื่องหมายจุลภาค 10 4" xfId="4681" xr:uid="{AC87C712-36B4-487E-9C50-2721BBB7788E}"/>
    <cellStyle name="เครื่องหมายจุลภาค 10 4 2" xfId="12709" xr:uid="{54A6A86D-812D-403D-96F0-B94D4E22F8BF}"/>
    <cellStyle name="เครื่องหมายจุลภาค 10 5" xfId="8105" xr:uid="{6A139D65-86FA-4C0A-AD2F-0BA45F9EC793}"/>
    <cellStyle name="เครื่องหมายจุลภาค 10 6" xfId="8507" xr:uid="{75A7D717-8B1C-472B-A5EB-9E940DACC5CD}"/>
    <cellStyle name="เครื่องหมายจุลภาค 10 7" xfId="10049" xr:uid="{FB755993-04C1-44F0-B76E-84F08DA02C60}"/>
    <cellStyle name="เครื่องหมายจุลภาค 10 8" xfId="11445" xr:uid="{77F2D88C-BE6E-4615-B584-CA6C0B096F83}"/>
    <cellStyle name="เครื่องหมายจุลภาค 10 9" xfId="14667" xr:uid="{68FC8088-C119-4CB6-82F2-7A42ADDAEBDB}"/>
    <cellStyle name="เครื่องหมายจุลภาค 11" xfId="2113" xr:uid="{CE77B759-DF7F-4C0E-9A61-477C463397BB}"/>
    <cellStyle name="เครื่องหมายจุลภาค 11 2" xfId="2114" xr:uid="{D3C1B58D-6BDE-4A1D-B5AB-3359C89D796D}"/>
    <cellStyle name="เครื่องหมายจุลภาค 11 3" xfId="2115" xr:uid="{E30627A8-330E-489E-8D28-044D7A8B969B}"/>
    <cellStyle name="เครื่องหมายจุลภาค 11 4" xfId="2116" xr:uid="{7E59F1F4-9EC8-457F-A51B-EB9320AC4739}"/>
    <cellStyle name="เครื่องหมายจุลภาค 11 4 2" xfId="2888" xr:uid="{BF43DCD0-4DB0-493C-9981-7E843E737100}"/>
    <cellStyle name="เครื่องหมายจุลภาค 11 4 2 2" xfId="10889" xr:uid="{6AB1282A-86DF-4C53-9D76-06931E511DE7}"/>
    <cellStyle name="เครื่องหมายจุลภาค 11 4 2 3" xfId="12051" xr:uid="{D1DEA3E5-676B-4068-BC11-5CE88A0F846B}"/>
    <cellStyle name="เครื่องหมายจุลภาค 11 4 2 4" xfId="15132" xr:uid="{22A314E4-8BF0-43F3-9003-738F45C87C30}"/>
    <cellStyle name="เครื่องหมายจุลภาค 11 4 3" xfId="4683" xr:uid="{AC50B6BE-4B8C-4131-A77D-DB341726C76D}"/>
    <cellStyle name="เครื่องหมายจุลภาค 11 4 3 2" xfId="12711" xr:uid="{710C7B37-4E83-40E0-B4F8-7A8D457ACA06}"/>
    <cellStyle name="เครื่องหมายจุลภาค 11 4 4" xfId="8107" xr:uid="{A591EE06-06EC-498D-8A34-352E37FC70DB}"/>
    <cellStyle name="เครื่องหมายจุลภาค 11 4 5" xfId="8509" xr:uid="{AA73656E-1424-4D09-AD7C-B820FEDE770A}"/>
    <cellStyle name="เครื่องหมายจุลภาค 11 4 6" xfId="10054" xr:uid="{39777ABA-8140-4655-87E8-FD27893EFCC6}"/>
    <cellStyle name="เครื่องหมายจุลภาค 11 4 7" xfId="11447" xr:uid="{0277F394-2807-4B05-AA51-492C2CAE2DEC}"/>
    <cellStyle name="เครื่องหมายจุลภาค 11 4 8" xfId="14669" xr:uid="{74A684B3-A7B7-4F93-894E-1C6FEBF00AC5}"/>
    <cellStyle name="เครื่องหมายจุลภาค 12" xfId="2117" xr:uid="{B0018E0E-9DAB-4526-B39C-EF5602B31D15}"/>
    <cellStyle name="เครื่องหมายจุลภาค 12 2" xfId="2118" xr:uid="{A92EA3D8-F42A-450F-8A37-9E6EDE47FC95}"/>
    <cellStyle name="เครื่องหมายจุลภาค 13" xfId="2119" xr:uid="{6D64B9AD-DABD-4553-817F-FD747AF1A11C}"/>
    <cellStyle name="เครื่องหมายจุลภาค 13 2" xfId="2120" xr:uid="{433FCE15-C4CC-40FB-9AAE-8BE7796E5038}"/>
    <cellStyle name="เครื่องหมายจุลภาค 13 2 2" xfId="2890" xr:uid="{935AC665-26BB-402D-A68E-805F99033444}"/>
    <cellStyle name="เครื่องหมายจุลภาค 13 2 2 2" xfId="10891" xr:uid="{C0D48299-4A4C-45E7-8B63-40A4FBE78EF9}"/>
    <cellStyle name="เครื่องหมายจุลภาค 13 2 2 3" xfId="12053" xr:uid="{06B0E6C8-008D-4DF3-A0B5-F8F876ECEF11}"/>
    <cellStyle name="เครื่องหมายจุลภาค 13 2 2 4" xfId="15134" xr:uid="{164B2B05-29DA-424D-BF8E-BCB67B774B89}"/>
    <cellStyle name="เครื่องหมายจุลภาค 13 2 3" xfId="4685" xr:uid="{B2E4E6C3-7E87-44B1-8E2A-2CA5412689A3}"/>
    <cellStyle name="เครื่องหมายจุลภาค 13 2 3 2" xfId="12713" xr:uid="{731721FA-F6FF-485D-BE6A-4C6BDA7E77DD}"/>
    <cellStyle name="เครื่องหมายจุลภาค 13 2 4" xfId="8109" xr:uid="{E04A7006-B5FD-4911-A416-6F78A2BDCA50}"/>
    <cellStyle name="เครื่องหมายจุลภาค 13 2 5" xfId="8511" xr:uid="{413FB72F-1F61-4AF3-B417-97F5011248E7}"/>
    <cellStyle name="เครื่องหมายจุลภาค 13 2 6" xfId="10058" xr:uid="{71E03873-74A7-40A7-BFDC-5427DDE58357}"/>
    <cellStyle name="เครื่องหมายจุลภาค 13 2 7" xfId="11449" xr:uid="{E4072D60-60C3-4ED2-8E91-661C6E4B5310}"/>
    <cellStyle name="เครื่องหมายจุลภาค 13 2 8" xfId="14671" xr:uid="{A2AAE0A2-8D5E-4C1F-B52E-F52E5F383D63}"/>
    <cellStyle name="เครื่องหมายจุลภาค 13 3" xfId="2889" xr:uid="{B2A17325-5FE5-4FCC-BEBD-EF0EEE75E416}"/>
    <cellStyle name="เครื่องหมายจุลภาค 13 3 2" xfId="10890" xr:uid="{7EAC281E-F279-488B-9CED-2C606F612C2B}"/>
    <cellStyle name="เครื่องหมายจุลภาค 13 3 3" xfId="12052" xr:uid="{0319D71C-FA53-4C58-B471-5336261EB796}"/>
    <cellStyle name="เครื่องหมายจุลภาค 13 3 4" xfId="15133" xr:uid="{CAA39631-0B61-4A08-8580-CD5D850F3F71}"/>
    <cellStyle name="เครื่องหมายจุลภาค 13 4" xfId="4684" xr:uid="{64D01E04-32FD-418A-A845-91262806DDD8}"/>
    <cellStyle name="เครื่องหมายจุลภาค 13 4 2" xfId="12712" xr:uid="{5BE1A165-A52B-4F41-9BB8-E1D11188A799}"/>
    <cellStyle name="เครื่องหมายจุลภาค 13 5" xfId="8108" xr:uid="{DFEC1923-70EC-483B-BC24-6E28765951A2}"/>
    <cellStyle name="เครื่องหมายจุลภาค 13 6" xfId="8510" xr:uid="{D75EF627-2518-4FB2-B765-D637DC4747AF}"/>
    <cellStyle name="เครื่องหมายจุลภาค 13 7" xfId="10057" xr:uid="{0B5BD36E-2977-46EB-A922-8EB11E20B3F7}"/>
    <cellStyle name="เครื่องหมายจุลภาค 13 8" xfId="11448" xr:uid="{74A312CC-D6FA-4141-A1E5-EC1633A10E27}"/>
    <cellStyle name="เครื่องหมายจุลภาค 13 9" xfId="14670" xr:uid="{E1E992DB-178D-4488-9BC3-89141F1A497E}"/>
    <cellStyle name="เครื่องหมายจุลภาค 14" xfId="2121" xr:uid="{A3D86809-0DCF-4D85-91A8-E2DEA2D043DC}"/>
    <cellStyle name="เครื่องหมายจุลภาค 14 2" xfId="2891" xr:uid="{7DB2E3AB-B86E-4976-88B4-9272C66810EE}"/>
    <cellStyle name="เครื่องหมายจุลภาค 14 2 2" xfId="10892" xr:uid="{B29300FB-22B5-4025-9E6B-01A420221D31}"/>
    <cellStyle name="เครื่องหมายจุลภาค 14 2 3" xfId="12054" xr:uid="{F1782E65-C910-49FF-B463-BD3DFBC7765C}"/>
    <cellStyle name="เครื่องหมายจุลภาค 14 2 4" xfId="15135" xr:uid="{519D7A72-F857-43BE-A37B-22442AB74E2B}"/>
    <cellStyle name="เครื่องหมายจุลภาค 14 3" xfId="4686" xr:uid="{E07FE853-F447-4547-A226-F4FD3C2EAE41}"/>
    <cellStyle name="เครื่องหมายจุลภาค 14 3 2" xfId="12714" xr:uid="{BD1F21A4-18A4-48FF-B323-C5AA5A6685AE}"/>
    <cellStyle name="เครื่องหมายจุลภาค 14 4" xfId="8110" xr:uid="{80DAB4AB-B6D5-47BF-94E9-A5DD8753DDEE}"/>
    <cellStyle name="เครื่องหมายจุลภาค 14 5" xfId="8512" xr:uid="{3B87ECC5-63BD-4555-8DB3-1FD84FC81CAA}"/>
    <cellStyle name="เครื่องหมายจุลภาค 14 6" xfId="10059" xr:uid="{1498E744-4162-478C-A499-8A8C07EC8DE3}"/>
    <cellStyle name="เครื่องหมายจุลภาค 14 7" xfId="11450" xr:uid="{BEA9ACD1-7CA9-49D2-A3F5-DC74B420D0A0}"/>
    <cellStyle name="เครื่องหมายจุลภาค 14 8" xfId="14672" xr:uid="{3A773850-B442-421C-A21F-341132717198}"/>
    <cellStyle name="เครื่องหมายจุลภาค 15" xfId="2122" xr:uid="{B4742C96-883E-4633-9868-F8F55ACE77CA}"/>
    <cellStyle name="เครื่องหมายจุลภาค 16" xfId="2123" xr:uid="{CD556187-FE3F-4F8F-A67B-F089BAA6ECEB}"/>
    <cellStyle name="เครื่องหมายจุลภาค 16 2" xfId="2892" xr:uid="{F9C4FA87-1FF9-49F6-9E98-D00DD7218E4F}"/>
    <cellStyle name="เครื่องหมายจุลภาค 16 2 2" xfId="10893" xr:uid="{D2623109-986B-4233-BCDF-72FBC3B1BAF3}"/>
    <cellStyle name="เครื่องหมายจุลภาค 16 2 3" xfId="12055" xr:uid="{A0E18238-7C6C-46FE-AE27-2061C3322724}"/>
    <cellStyle name="เครื่องหมายจุลภาค 16 2 4" xfId="15136" xr:uid="{87CC9F72-6D10-41AB-A14B-67484CDBB150}"/>
    <cellStyle name="เครื่องหมายจุลภาค 16 3" xfId="4687" xr:uid="{59D0B6A6-1234-4C6E-88F3-E1C00E6D4A04}"/>
    <cellStyle name="เครื่องหมายจุลภาค 16 3 2" xfId="12715" xr:uid="{F3B9C04B-E514-4820-8D73-C99109060B38}"/>
    <cellStyle name="เครื่องหมายจุลภาค 16 4" xfId="8111" xr:uid="{D2DA2AD7-D88B-4CC0-970F-B4D16B6B8338}"/>
    <cellStyle name="เครื่องหมายจุลภาค 16 5" xfId="8513" xr:uid="{B07FC643-FF84-45C3-A4C9-803C9CD2A3D2}"/>
    <cellStyle name="เครื่องหมายจุลภาค 16 6" xfId="10061" xr:uid="{E053F4EB-5F34-4927-A5E7-14E8330B82E6}"/>
    <cellStyle name="เครื่องหมายจุลภาค 16 7" xfId="11451" xr:uid="{C982E2EF-C53E-45AC-B563-E124ADB22F08}"/>
    <cellStyle name="เครื่องหมายจุลภาค 16 8" xfId="14673" xr:uid="{4C87976E-E66C-4E63-9512-88E7609BEB41}"/>
    <cellStyle name="เครื่องหมายจุลภาค 17" xfId="2124" xr:uid="{BF598ECB-9211-4951-84A6-921AF1A80481}"/>
    <cellStyle name="เครื่องหมายจุลภาค 17 2" xfId="2893" xr:uid="{A8CB4515-3FF6-4F6E-9712-BF69BE632583}"/>
    <cellStyle name="เครื่องหมายจุลภาค 17 2 2" xfId="10894" xr:uid="{1F27CBC1-66BC-42E0-9CF5-B01F1EDC5D1B}"/>
    <cellStyle name="เครื่องหมายจุลภาค 17 2 3" xfId="12056" xr:uid="{F4278636-20F4-4DD5-8E67-E4B44BED0651}"/>
    <cellStyle name="เครื่องหมายจุลภาค 17 2 4" xfId="15137" xr:uid="{FAA13871-C27D-4B1A-9692-A960E6FE16D4}"/>
    <cellStyle name="เครื่องหมายจุลภาค 17 3" xfId="4688" xr:uid="{875C9018-9C12-4949-AA6E-409CC3A6620C}"/>
    <cellStyle name="เครื่องหมายจุลภาค 17 3 2" xfId="12716" xr:uid="{2D3D7F55-6B5E-4E43-8505-E50E0EEAB508}"/>
    <cellStyle name="เครื่องหมายจุลภาค 17 4" xfId="8112" xr:uid="{508CAAE3-D941-4104-8A4E-A05C6AB8FA83}"/>
    <cellStyle name="เครื่องหมายจุลภาค 17 5" xfId="8514" xr:uid="{F17AD8B5-747F-4B7A-A364-6A6446B28EB0}"/>
    <cellStyle name="เครื่องหมายจุลภาค 17 6" xfId="10062" xr:uid="{CA4DCDC7-74C5-43AB-9749-DCE6F0C99F0E}"/>
    <cellStyle name="เครื่องหมายจุลภาค 17 7" xfId="11452" xr:uid="{A7B8CE1D-3A89-4D61-8663-6A80A961EF15}"/>
    <cellStyle name="เครื่องหมายจุลภาค 17 8" xfId="14674" xr:uid="{3DB507E4-426D-4FAA-9CB1-14CA27EE7B56}"/>
    <cellStyle name="เครื่องหมายจุลภาค 18" xfId="2125" xr:uid="{72699205-0EF8-4DA1-AB0D-74920DE6A5AD}"/>
    <cellStyle name="เครื่องหมายจุลภาค 18 2" xfId="2894" xr:uid="{FBAF74CE-B2E4-4E13-86A7-C6A565C209CC}"/>
    <cellStyle name="เครื่องหมายจุลภาค 18 2 2" xfId="10895" xr:uid="{071A21FA-69C5-4F03-A814-3B1EB41E013E}"/>
    <cellStyle name="เครื่องหมายจุลภาค 18 2 3" xfId="12057" xr:uid="{47D75A60-AA44-4755-98BA-D0E6C9B1C07F}"/>
    <cellStyle name="เครื่องหมายจุลภาค 18 2 4" xfId="15138" xr:uid="{0A74B6A8-14CD-4950-9BC2-5BDFD4B7C79A}"/>
    <cellStyle name="เครื่องหมายจุลภาค 18 3" xfId="4689" xr:uid="{71DD163A-54D5-4952-9BC9-DC0586FD3E95}"/>
    <cellStyle name="เครื่องหมายจุลภาค 18 3 2" xfId="12717" xr:uid="{14253AC2-1CEC-425E-8056-4C8081955E39}"/>
    <cellStyle name="เครื่องหมายจุลภาค 18 4" xfId="8113" xr:uid="{8F4E73CA-08D9-4787-8D20-F45BFB3BFB3F}"/>
    <cellStyle name="เครื่องหมายจุลภาค 18 5" xfId="8515" xr:uid="{D7693CAD-0D49-469D-A21B-EE57EED35625}"/>
    <cellStyle name="เครื่องหมายจุลภาค 18 6" xfId="10063" xr:uid="{68A41C01-7D41-46F7-B421-88847207C906}"/>
    <cellStyle name="เครื่องหมายจุลภาค 18 7" xfId="11453" xr:uid="{E633E285-23A0-4540-8C8F-BAEB10F58542}"/>
    <cellStyle name="เครื่องหมายจุลภาค 18 8" xfId="14675" xr:uid="{7693992A-A539-4148-AF5A-AF2B4AF0A9D0}"/>
    <cellStyle name="เครื่องหมายจุลภาค 19" xfId="2126" xr:uid="{6BFB03A3-9444-48C5-AE60-A6973F7D23CC}"/>
    <cellStyle name="เครื่องหมายจุลภาค 19 2" xfId="2895" xr:uid="{53BC2E47-2BC7-4E06-93DC-0997118171B4}"/>
    <cellStyle name="เครื่องหมายจุลภาค 19 2 2" xfId="10896" xr:uid="{BA25B4E5-54A0-4E8A-B63E-9F848EA72864}"/>
    <cellStyle name="เครื่องหมายจุลภาค 19 2 3" xfId="12058" xr:uid="{2DA2E074-7852-41CB-B101-B030631D26E1}"/>
    <cellStyle name="เครื่องหมายจุลภาค 19 2 4" xfId="15139" xr:uid="{98996B09-7CE8-4D75-ADA3-6C1FF7B7709F}"/>
    <cellStyle name="เครื่องหมายจุลภาค 19 3" xfId="4690" xr:uid="{7B489B23-3E16-4B24-9321-B31E9C38B28D}"/>
    <cellStyle name="เครื่องหมายจุลภาค 19 3 2" xfId="12718" xr:uid="{338A10BD-DEEB-4939-907C-4A280E59D116}"/>
    <cellStyle name="เครื่องหมายจุลภาค 19 4" xfId="8114" xr:uid="{A45042B6-CADA-4982-9652-D62CCE4E93AB}"/>
    <cellStyle name="เครื่องหมายจุลภาค 19 5" xfId="8516" xr:uid="{D68A2ED1-82D0-497D-A228-360D84F92084}"/>
    <cellStyle name="เครื่องหมายจุลภาค 19 6" xfId="10064" xr:uid="{9B187C85-BB45-43D4-86B2-95BDD7D5BFAA}"/>
    <cellStyle name="เครื่องหมายจุลภาค 19 7" xfId="11454" xr:uid="{77EE5D03-EE66-4BC1-92AD-41437D6A766C}"/>
    <cellStyle name="เครื่องหมายจุลภาค 19 8" xfId="14676" xr:uid="{588B47BA-E785-464C-A61C-B3E036D1834F}"/>
    <cellStyle name="เครื่องหมายจุลภาค 2" xfId="363" xr:uid="{E9C815CB-159A-440F-B16F-D855234E6591}"/>
    <cellStyle name="เครื่องหมายจุลภาค 2 10" xfId="2127" xr:uid="{2E9B30CB-9727-4BA6-81FF-CF3DC7C30D57}"/>
    <cellStyle name="เครื่องหมายจุลภาค 2 10 2" xfId="2896" xr:uid="{64A2FA67-A6FD-446A-87F9-BB246A2E4E52}"/>
    <cellStyle name="เครื่องหมายจุลภาค 2 10 2 2" xfId="10897" xr:uid="{232A0B1C-A658-4483-85E9-A9F82691DE0F}"/>
    <cellStyle name="เครื่องหมายจุลภาค 2 10 2 3" xfId="12059" xr:uid="{026CD942-BDAC-44C9-B3A3-A42B53F6A510}"/>
    <cellStyle name="เครื่องหมายจุลภาค 2 10 2 4" xfId="15140" xr:uid="{2903BC2D-92EC-4D10-905E-F8F1E6DE0F4F}"/>
    <cellStyle name="เครื่องหมายจุลภาค 2 10 3" xfId="4691" xr:uid="{BFFB8601-0904-48E3-AE89-7A00009BE1AD}"/>
    <cellStyle name="เครื่องหมายจุลภาค 2 10 3 2" xfId="12719" xr:uid="{8C43D4F8-9B64-467F-96D0-9AC15834A352}"/>
    <cellStyle name="เครื่องหมายจุลภาค 2 10 4" xfId="8115" xr:uid="{76D1B1BB-4CB6-4708-BF38-A328D896AF6F}"/>
    <cellStyle name="เครื่องหมายจุลภาค 2 10 5" xfId="8517" xr:uid="{E2AD4C24-70B6-4283-A621-BCB2C25A8590}"/>
    <cellStyle name="เครื่องหมายจุลภาค 2 10 6" xfId="10065" xr:uid="{40FA2DDF-1C96-4DAB-BBDF-AF07CB8CA49F}"/>
    <cellStyle name="เครื่องหมายจุลภาค 2 10 7" xfId="11455" xr:uid="{6D53DAD8-ECB1-4EB7-8592-0D4F42280D83}"/>
    <cellStyle name="เครื่องหมายจุลภาค 2 10 8" xfId="14677" xr:uid="{529757E8-B5CF-4C01-BFB9-DA8E08A63A7A}"/>
    <cellStyle name="เครื่องหมายจุลภาค 2 11" xfId="2128" xr:uid="{96B22C95-06E6-4A32-B43D-4226EDB993AF}"/>
    <cellStyle name="เครื่องหมายจุลภาค 2 11 2" xfId="2897" xr:uid="{E02CAB50-51FA-4AD5-A999-5788FBBACC71}"/>
    <cellStyle name="เครื่องหมายจุลภาค 2 11 2 2" xfId="10898" xr:uid="{D6405E95-46BD-409E-B455-184B4E2E0644}"/>
    <cellStyle name="เครื่องหมายจุลภาค 2 11 2 3" xfId="12060" xr:uid="{71415717-126F-4E0B-85AB-95E0EC600CE8}"/>
    <cellStyle name="เครื่องหมายจุลภาค 2 11 2 4" xfId="15141" xr:uid="{7AF7E356-A371-4711-9662-64F9AD9DB6C5}"/>
    <cellStyle name="เครื่องหมายจุลภาค 2 11 3" xfId="4692" xr:uid="{D8652315-D656-4B43-82CD-E3D86FDCAC53}"/>
    <cellStyle name="เครื่องหมายจุลภาค 2 11 3 2" xfId="12720" xr:uid="{C625A563-8885-43E8-B9AD-C0D410207BAC}"/>
    <cellStyle name="เครื่องหมายจุลภาค 2 11 4" xfId="8116" xr:uid="{0F225667-5910-45B3-B65F-679BE0D31ADD}"/>
    <cellStyle name="เครื่องหมายจุลภาค 2 11 5" xfId="8518" xr:uid="{0997BEEB-AB3A-41B9-A864-D5CDFA6ACB77}"/>
    <cellStyle name="เครื่องหมายจุลภาค 2 11 6" xfId="10066" xr:uid="{C9551C38-A548-461D-A40A-A3FE035221F4}"/>
    <cellStyle name="เครื่องหมายจุลภาค 2 11 7" xfId="11456" xr:uid="{03988C7F-BE4F-45ED-9B77-4B1338E2BD52}"/>
    <cellStyle name="เครื่องหมายจุลภาค 2 11 8" xfId="14678" xr:uid="{BBB2A431-0200-4B73-96D6-5378C90F1301}"/>
    <cellStyle name="เครื่องหมายจุลภาค 2 12" xfId="2129" xr:uid="{093358D1-3E2E-4E58-AA10-DAE997A82B74}"/>
    <cellStyle name="เครื่องหมายจุลภาค 2 12 2" xfId="2898" xr:uid="{3D82269B-0440-49D3-8EA5-027F18C4BF21}"/>
    <cellStyle name="เครื่องหมายจุลภาค 2 12 2 2" xfId="10899" xr:uid="{DB9ADB2E-D19A-49EF-8081-6D149731A3E9}"/>
    <cellStyle name="เครื่องหมายจุลภาค 2 12 2 3" xfId="12061" xr:uid="{0A54179A-3A74-44E2-8383-309218989B62}"/>
    <cellStyle name="เครื่องหมายจุลภาค 2 12 2 4" xfId="15142" xr:uid="{D5692A1E-D6F4-4CDA-A1E7-2DD0D2BE2BA2}"/>
    <cellStyle name="เครื่องหมายจุลภาค 2 12 3" xfId="4693" xr:uid="{573AD116-9D6B-416B-9187-6FFD7BDA9721}"/>
    <cellStyle name="เครื่องหมายจุลภาค 2 12 3 2" xfId="12721" xr:uid="{7094D7FC-E09A-4967-92BC-B98F1646D1A0}"/>
    <cellStyle name="เครื่องหมายจุลภาค 2 12 4" xfId="8117" xr:uid="{1DB87F10-0E9F-45A0-959E-BFF96AAF7C90}"/>
    <cellStyle name="เครื่องหมายจุลภาค 2 12 5" xfId="8519" xr:uid="{B701FDF0-73A4-429E-8E4E-DCACCDF6E9A5}"/>
    <cellStyle name="เครื่องหมายจุลภาค 2 12 6" xfId="10067" xr:uid="{770DFF86-5BD1-4716-8A88-6A122C367707}"/>
    <cellStyle name="เครื่องหมายจุลภาค 2 12 7" xfId="11457" xr:uid="{AA6EDE27-5AD2-4AEF-8238-0B01B0F14339}"/>
    <cellStyle name="เครื่องหมายจุลภาค 2 12 8" xfId="14679" xr:uid="{FB4A1262-B3F0-4FFC-96A3-EDDFE86F2734}"/>
    <cellStyle name="เครื่องหมายจุลภาค 2 13" xfId="2130" xr:uid="{A4A26D81-1C5B-456E-ACB1-2FAACED81F88}"/>
    <cellStyle name="เครื่องหมายจุลภาค 2 13 2" xfId="2899" xr:uid="{E04A6E85-2CD7-4CD3-A3FA-AA5E50A14BCB}"/>
    <cellStyle name="เครื่องหมายจุลภาค 2 13 2 2" xfId="10900" xr:uid="{04E4DCB7-8FFF-40DA-9A61-93D1B37BE31F}"/>
    <cellStyle name="เครื่องหมายจุลภาค 2 13 2 3" xfId="12062" xr:uid="{36471457-C9D7-4B17-BA4D-184C08D7D4B3}"/>
    <cellStyle name="เครื่องหมายจุลภาค 2 13 2 4" xfId="15143" xr:uid="{B32C95ED-AEAE-4230-9FFA-2D441DFAC02A}"/>
    <cellStyle name="เครื่องหมายจุลภาค 2 13 3" xfId="4694" xr:uid="{37A4CF4F-C67C-4E96-892C-7CFB1EF4E303}"/>
    <cellStyle name="เครื่องหมายจุลภาค 2 13 3 2" xfId="12722" xr:uid="{0E451FE5-1D86-4217-A78D-BDFF8FE140EB}"/>
    <cellStyle name="เครื่องหมายจุลภาค 2 13 4" xfId="8118" xr:uid="{DCF67F1C-C215-4D4E-A007-DDD9F5E028B6}"/>
    <cellStyle name="เครื่องหมายจุลภาค 2 13 5" xfId="8520" xr:uid="{234B823B-B42F-488E-AEDD-AA8502135ECB}"/>
    <cellStyle name="เครื่องหมายจุลภาค 2 13 6" xfId="10068" xr:uid="{9DFC468F-5D49-4FE5-92B6-56CF0753AC92}"/>
    <cellStyle name="เครื่องหมายจุลภาค 2 13 7" xfId="11458" xr:uid="{7BABED68-CF97-4528-9DCA-EE2E4D64E118}"/>
    <cellStyle name="เครื่องหมายจุลภาค 2 13 8" xfId="14680" xr:uid="{DA27C639-2F81-4485-9F99-FCF3EE57B6D7}"/>
    <cellStyle name="เครื่องหมายจุลภาค 2 14" xfId="2131" xr:uid="{D5FBC641-67F8-42BD-9242-8FDAF2AB3135}"/>
    <cellStyle name="เครื่องหมายจุลภาค 2 14 2" xfId="2900" xr:uid="{F1F77A13-6682-40C8-AB37-5457A7F74C0A}"/>
    <cellStyle name="เครื่องหมายจุลภาค 2 14 2 2" xfId="10901" xr:uid="{15107382-E91C-40EB-B9A0-235384365484}"/>
    <cellStyle name="เครื่องหมายจุลภาค 2 14 2 3" xfId="12063" xr:uid="{5E63506E-61FA-4BC2-9233-9B4338411BAE}"/>
    <cellStyle name="เครื่องหมายจุลภาค 2 14 2 4" xfId="15144" xr:uid="{4994C338-458B-4740-92F7-B8191B4DDD6C}"/>
    <cellStyle name="เครื่องหมายจุลภาค 2 14 3" xfId="4695" xr:uid="{AE084A97-1D4A-4E66-B08D-4E484F14B3B8}"/>
    <cellStyle name="เครื่องหมายจุลภาค 2 14 3 2" xfId="12723" xr:uid="{BFA6616E-68AF-48F7-9A37-1EC818F76EE2}"/>
    <cellStyle name="เครื่องหมายจุลภาค 2 14 4" xfId="8119" xr:uid="{89943E09-35DE-4611-B98A-05A2FFBA3CF2}"/>
    <cellStyle name="เครื่องหมายจุลภาค 2 14 5" xfId="8521" xr:uid="{8896F3E2-F7CB-45D9-B731-BC16A43C9708}"/>
    <cellStyle name="เครื่องหมายจุลภาค 2 14 6" xfId="10069" xr:uid="{31951512-EC40-4E92-8847-6C6B7942AB69}"/>
    <cellStyle name="เครื่องหมายจุลภาค 2 14 7" xfId="11459" xr:uid="{C9B43E22-2395-4C4B-BF70-C80C17359404}"/>
    <cellStyle name="เครื่องหมายจุลภาค 2 14 8" xfId="14681" xr:uid="{E237069E-731D-4660-8231-021AFFC61EF8}"/>
    <cellStyle name="เครื่องหมายจุลภาค 2 15" xfId="2132" xr:uid="{17D1DE37-E935-4757-B940-02D934EF2E63}"/>
    <cellStyle name="เครื่องหมายจุลภาค 2 15 2" xfId="2901" xr:uid="{C9BF1A2C-D374-4BDE-B993-CD5EDF4D23F8}"/>
    <cellStyle name="เครื่องหมายจุลภาค 2 15 2 2" xfId="10902" xr:uid="{B93C641D-CB60-45EF-92B3-EBD8E4156163}"/>
    <cellStyle name="เครื่องหมายจุลภาค 2 15 2 3" xfId="12064" xr:uid="{3F54ED04-BAF8-4053-ADB4-EE787E6EB2E1}"/>
    <cellStyle name="เครื่องหมายจุลภาค 2 15 2 4" xfId="15145" xr:uid="{202C685B-0709-441A-B5AD-BF1A35B584F1}"/>
    <cellStyle name="เครื่องหมายจุลภาค 2 15 3" xfId="4696" xr:uid="{46BB7B86-9A6B-4A67-94F9-60F6204A8113}"/>
    <cellStyle name="เครื่องหมายจุลภาค 2 15 3 2" xfId="12724" xr:uid="{2FA2C4C2-0981-4655-9607-DF34C6534C73}"/>
    <cellStyle name="เครื่องหมายจุลภาค 2 15 4" xfId="8120" xr:uid="{238C9092-75CB-4317-AA90-B9E2D12B0723}"/>
    <cellStyle name="เครื่องหมายจุลภาค 2 15 5" xfId="8522" xr:uid="{84078EEB-7D50-40F4-A7B0-1BDBAAC04008}"/>
    <cellStyle name="เครื่องหมายจุลภาค 2 15 6" xfId="10070" xr:uid="{B7CC04EC-016C-476E-AC0E-39616DD47826}"/>
    <cellStyle name="เครื่องหมายจุลภาค 2 15 7" xfId="11460" xr:uid="{028153A3-675B-4D0D-9008-0DF6AE58A535}"/>
    <cellStyle name="เครื่องหมายจุลภาค 2 15 8" xfId="14682" xr:uid="{9C515250-EA4C-4087-9A1C-D7642102A917}"/>
    <cellStyle name="เครื่องหมายจุลภาค 2 16" xfId="2133" xr:uid="{6BAFB618-7E3F-44CB-B829-CCA9B7EDFAB4}"/>
    <cellStyle name="เครื่องหมายจุลภาค 2 16 2" xfId="2902" xr:uid="{65D4574B-6AA0-40CC-80D4-D6EC5471C851}"/>
    <cellStyle name="เครื่องหมายจุลภาค 2 16 2 2" xfId="10903" xr:uid="{45271B1A-2C2C-4062-8A6B-BD90317A5CF7}"/>
    <cellStyle name="เครื่องหมายจุลภาค 2 16 2 3" xfId="12065" xr:uid="{EF31C917-249A-49E6-A7C8-14D1806FDFA4}"/>
    <cellStyle name="เครื่องหมายจุลภาค 2 16 2 4" xfId="15146" xr:uid="{9A4519A2-009A-4BB0-9187-58E4C5C888EC}"/>
    <cellStyle name="เครื่องหมายจุลภาค 2 16 3" xfId="4697" xr:uid="{253DAA3D-6164-45FA-A37D-066D44F13C3E}"/>
    <cellStyle name="เครื่องหมายจุลภาค 2 16 3 2" xfId="12725" xr:uid="{1D9225FE-F251-404E-B845-887ECD7F9451}"/>
    <cellStyle name="เครื่องหมายจุลภาค 2 16 4" xfId="8121" xr:uid="{BF918322-B23D-45A8-87AC-FE0452D36232}"/>
    <cellStyle name="เครื่องหมายจุลภาค 2 16 5" xfId="8523" xr:uid="{58C196BA-66A0-43AC-943F-16299669EFF3}"/>
    <cellStyle name="เครื่องหมายจุลภาค 2 16 6" xfId="10071" xr:uid="{0F700FE9-5BD3-4778-96B6-4D8E411EF9C6}"/>
    <cellStyle name="เครื่องหมายจุลภาค 2 16 7" xfId="11461" xr:uid="{EBC1B601-E7E8-4FFA-9F4A-31ABE922A89B}"/>
    <cellStyle name="เครื่องหมายจุลภาค 2 16 8" xfId="14683" xr:uid="{07D6661C-434A-47F9-A32E-CBA51BD8D2BC}"/>
    <cellStyle name="เครื่องหมายจุลภาค 2 17" xfId="2134" xr:uid="{21DF48D9-3A68-4431-8483-282221A89794}"/>
    <cellStyle name="เครื่องหมายจุลภาค 2 17 2" xfId="2903" xr:uid="{21C42A77-D550-4545-BDAE-62A213AF4F5E}"/>
    <cellStyle name="เครื่องหมายจุลภาค 2 17 2 2" xfId="10904" xr:uid="{1A78B3E7-E69F-4CD5-B543-06B747F1B95E}"/>
    <cellStyle name="เครื่องหมายจุลภาค 2 17 2 3" xfId="12066" xr:uid="{D89309E1-800E-44B6-A630-7D165C1AFF26}"/>
    <cellStyle name="เครื่องหมายจุลภาค 2 17 2 4" xfId="15147" xr:uid="{4C8F351F-DBD2-4AA2-BD60-618B902FF5D5}"/>
    <cellStyle name="เครื่องหมายจุลภาค 2 17 3" xfId="4698" xr:uid="{125B01E0-69E5-4A79-8654-9473DFCF7A5D}"/>
    <cellStyle name="เครื่องหมายจุลภาค 2 17 3 2" xfId="12726" xr:uid="{17A44A4A-9B06-45DE-83DF-354C364BAD98}"/>
    <cellStyle name="เครื่องหมายจุลภาค 2 17 4" xfId="8122" xr:uid="{F6260C7B-11A6-4AB0-BE33-70B8EB6DA801}"/>
    <cellStyle name="เครื่องหมายจุลภาค 2 17 5" xfId="8524" xr:uid="{5266F046-0F0F-4934-961B-09F2A3AEC52C}"/>
    <cellStyle name="เครื่องหมายจุลภาค 2 17 6" xfId="10072" xr:uid="{7670F518-B730-49C9-8BE2-AF63B3138D42}"/>
    <cellStyle name="เครื่องหมายจุลภาค 2 17 7" xfId="11462" xr:uid="{F371E60A-F1D8-4AA6-BEE6-F3ABA0FC4D26}"/>
    <cellStyle name="เครื่องหมายจุลภาค 2 17 8" xfId="14684" xr:uid="{FEEB38A6-E700-4D87-9B32-D00A59A8A042}"/>
    <cellStyle name="เครื่องหมายจุลภาค 2 18" xfId="2135" xr:uid="{0EA065C8-04F3-4748-9157-2D5DD7AC0912}"/>
    <cellStyle name="เครื่องหมายจุลภาค 2 18 2" xfId="2904" xr:uid="{55FDDE0B-D064-4ACE-BB5D-E647E3C61078}"/>
    <cellStyle name="เครื่องหมายจุลภาค 2 18 2 2" xfId="10905" xr:uid="{E0F83F6B-F89A-45CD-BF92-D172BAC66DD5}"/>
    <cellStyle name="เครื่องหมายจุลภาค 2 18 2 3" xfId="12067" xr:uid="{5D7DB0CC-1F82-4018-B94A-6857385F6B6C}"/>
    <cellStyle name="เครื่องหมายจุลภาค 2 18 2 4" xfId="15148" xr:uid="{62CAAB4E-F29D-44C4-B866-D3FE9E39C0D3}"/>
    <cellStyle name="เครื่องหมายจุลภาค 2 18 3" xfId="4699" xr:uid="{866A6C82-6D62-4584-B178-00B42A47B2E7}"/>
    <cellStyle name="เครื่องหมายจุลภาค 2 18 3 2" xfId="12727" xr:uid="{073E1FA4-DA38-4033-A050-10DA2025E2B7}"/>
    <cellStyle name="เครื่องหมายจุลภาค 2 18 4" xfId="8123" xr:uid="{4B269C5C-13A0-4421-90ED-3419A4FC8DCB}"/>
    <cellStyle name="เครื่องหมายจุลภาค 2 18 5" xfId="8525" xr:uid="{21E4FBD6-AC17-4F8A-8100-81236DB65CF1}"/>
    <cellStyle name="เครื่องหมายจุลภาค 2 18 6" xfId="10073" xr:uid="{F6BB6260-64A7-43F3-A593-0826A2A3B262}"/>
    <cellStyle name="เครื่องหมายจุลภาค 2 18 7" xfId="11463" xr:uid="{C4D63199-FBE2-4160-9EE6-D2A6D588FE90}"/>
    <cellStyle name="เครื่องหมายจุลภาค 2 18 8" xfId="14685" xr:uid="{C0ADD7DF-3DCA-427A-8E42-298CF7112F0F}"/>
    <cellStyle name="เครื่องหมายจุลภาค 2 19" xfId="2136" xr:uid="{853E71D6-C65E-4681-B8C1-058228EFD7AD}"/>
    <cellStyle name="เครื่องหมายจุลภาค 2 19 2" xfId="2905" xr:uid="{B533FEE0-44C5-445F-8571-8B9C544F282E}"/>
    <cellStyle name="เครื่องหมายจุลภาค 2 19 2 2" xfId="10906" xr:uid="{B848B303-D344-4AFF-9F27-F123D9C981B0}"/>
    <cellStyle name="เครื่องหมายจุลภาค 2 19 2 3" xfId="12068" xr:uid="{F7521DA9-FBC3-4A58-83EB-D9F50380F3BD}"/>
    <cellStyle name="เครื่องหมายจุลภาค 2 19 2 4" xfId="15149" xr:uid="{086A9FA7-2353-465B-8FC6-5922E710BE98}"/>
    <cellStyle name="เครื่องหมายจุลภาค 2 19 3" xfId="4700" xr:uid="{2C4B9BC9-DE42-4F0D-9FC7-BBA534C0C3F3}"/>
    <cellStyle name="เครื่องหมายจุลภาค 2 19 3 2" xfId="12728" xr:uid="{4A696342-B493-4D38-9D79-AE4431A64FB9}"/>
    <cellStyle name="เครื่องหมายจุลภาค 2 19 4" xfId="8124" xr:uid="{1915DC8C-9CC1-4D3C-94CC-1C39B920FE41}"/>
    <cellStyle name="เครื่องหมายจุลภาค 2 19 5" xfId="8526" xr:uid="{BCB241DF-1FD8-4BF1-B836-08E146901616}"/>
    <cellStyle name="เครื่องหมายจุลภาค 2 19 6" xfId="10074" xr:uid="{A08DB7A1-557A-486C-AEE2-49FC4FF5E499}"/>
    <cellStyle name="เครื่องหมายจุลภาค 2 19 7" xfId="11464" xr:uid="{0D9CCD1D-958C-4E3E-B93C-7AF7FC7ED234}"/>
    <cellStyle name="เครื่องหมายจุลภาค 2 19 8" xfId="14686" xr:uid="{BFDF121F-D1BA-4C78-81BE-A89A70D68EB5}"/>
    <cellStyle name="เครื่องหมายจุลภาค 2 2" xfId="115" xr:uid="{C4CBA4FA-C1C7-4E08-A464-C6855081275F}"/>
    <cellStyle name="เครื่องหมายจุลภาค 2 2 10" xfId="11039" xr:uid="{D68AEBAA-6A4F-4C70-8308-D4997F6F1AD0}"/>
    <cellStyle name="เครื่องหมายจุลภาค 2 2 11" xfId="14687" xr:uid="{B1205A18-505B-457F-8F21-679EB961A103}"/>
    <cellStyle name="เครื่องหมายจุลภาค 2 2 2" xfId="2138" xr:uid="{5FBB159D-951C-4837-91AB-D49C3B216389}"/>
    <cellStyle name="เครื่องหมายจุลภาค 2 2 2 10" xfId="10076" xr:uid="{24375960-EB9D-4620-9239-789555641CD6}"/>
    <cellStyle name="เครื่องหมายจุลภาค 2 2 2 11" xfId="11466" xr:uid="{BA320CB3-511C-44F0-941A-3D606F061F19}"/>
    <cellStyle name="เครื่องหมายจุลภาค 2 2 2 12" xfId="14688" xr:uid="{A29D97BA-09A0-4A1A-94B5-094EB090306F}"/>
    <cellStyle name="เครื่องหมายจุลภาค 2 2 2 2" xfId="2139" xr:uid="{2BC0FF26-F696-48F7-BFD1-92664DF94580}"/>
    <cellStyle name="เครื่องหมายจุลภาค 2 2 2 2 2" xfId="2908" xr:uid="{953F1E03-4B59-4ABE-B9F4-C12600F336B5}"/>
    <cellStyle name="เครื่องหมายจุลภาค 2 2 2 2 2 2" xfId="10909" xr:uid="{FFEED73C-8480-44A5-B90B-26CB120F7FF3}"/>
    <cellStyle name="เครื่องหมายจุลภาค 2 2 2 2 2 3" xfId="12071" xr:uid="{ABE4486D-F9B8-4750-BDD0-E5755AACF1F9}"/>
    <cellStyle name="เครื่องหมายจุลภาค 2 2 2 2 2 4" xfId="15152" xr:uid="{11AA6CAC-B9CB-4226-991D-05904AB723FD}"/>
    <cellStyle name="เครื่องหมายจุลภาค 2 2 2 2 3" xfId="4702" xr:uid="{2DDFB7FD-0502-4B92-870B-C5689BE70378}"/>
    <cellStyle name="เครื่องหมายจุลภาค 2 2 2 2 3 2" xfId="12730" xr:uid="{ADDB1635-EE5B-466F-983A-9A4469819931}"/>
    <cellStyle name="เครื่องหมายจุลภาค 2 2 2 2 4" xfId="8127" xr:uid="{5E02313A-581F-4495-929A-213DC3CD667F}"/>
    <cellStyle name="เครื่องหมายจุลภาค 2 2 2 2 5" xfId="8529" xr:uid="{DD80C822-AE4C-4336-824B-EBBC514DFE2D}"/>
    <cellStyle name="เครื่องหมายจุลภาค 2 2 2 2 6" xfId="10077" xr:uid="{1CCCFAB5-B894-49C5-BA45-A4F9BCEB24A4}"/>
    <cellStyle name="เครื่องหมายจุลภาค 2 2 2 2 7" xfId="11467" xr:uid="{37D8EF0B-DD41-456E-ACFD-D48D3C8B91CB}"/>
    <cellStyle name="เครื่องหมายจุลภาค 2 2 2 2 8" xfId="14689" xr:uid="{B1B9C55D-EC38-460A-8D70-A4EB50A9E542}"/>
    <cellStyle name="เครื่องหมายจุลภาค 2 2 2 3" xfId="2140" xr:uid="{1441CAFD-8C69-48BB-89A0-42B1C002AE8C}"/>
    <cellStyle name="เครื่องหมายจุลภาค 2 2 2 3 10" xfId="14690" xr:uid="{958E1A1F-9119-4DD7-AF3A-515F0DB7499E}"/>
    <cellStyle name="เครื่องหมายจุลภาค 2 2 2 3 2" xfId="2909" xr:uid="{E6F626A5-58F6-4300-ACDB-D097B5414105}"/>
    <cellStyle name="เครื่องหมายจุลภาค 2 2 2 3 2 2" xfId="5324" xr:uid="{78E12E62-0F42-4519-A747-311655290D54}"/>
    <cellStyle name="เครื่องหมายจุลภาค 2 2 2 3 2 2 2" xfId="13171" xr:uid="{455C289C-D932-4007-B259-018C829F81C2}"/>
    <cellStyle name="เครื่องหมายจุลภาค 2 2 2 3 2 3" xfId="4704" xr:uid="{3053ABFC-D8CB-48FA-BB53-B3A46A56BCAB}"/>
    <cellStyle name="เครื่องหมายจุลภาค 2 2 2 3 2 3 2" xfId="12732" xr:uid="{1B42FC5A-0B62-486B-A957-24DFA59D5567}"/>
    <cellStyle name="เครื่องหมายจุลภาค 2 2 2 3 2 4" xfId="7711" xr:uid="{62E3A910-9FFF-4E34-8138-9B622E9DC2B3}"/>
    <cellStyle name="เครื่องหมายจุลภาค 2 2 2 3 2 4 2" xfId="14353" xr:uid="{31FD0A50-64B4-41F1-A0EA-2BF9EE3559B2}"/>
    <cellStyle name="เครื่องหมายจุลภาค 2 2 2 3 2 5" xfId="10910" xr:uid="{7D9479FF-0F13-4721-B7D9-A7E9E188A53E}"/>
    <cellStyle name="เครื่องหมายจุลภาค 2 2 2 3 2 6" xfId="12072" xr:uid="{41FA4FC4-F15A-4043-A5D8-A1DB645CFCAD}"/>
    <cellStyle name="เครื่องหมายจุลภาค 2 2 2 3 2 7" xfId="15153" xr:uid="{E864DE0C-4822-4467-ADAC-4E62BAA40CB9}"/>
    <cellStyle name="เครื่องหมายจุลภาค 2 2 2 3 3" xfId="5325" xr:uid="{F3A15170-759F-4BAC-B6A8-7A69A193E79D}"/>
    <cellStyle name="เครื่องหมายจุลภาค 2 2 2 3 3 2" xfId="13172" xr:uid="{8F31EAF7-5880-4100-817D-1DB7FB484589}"/>
    <cellStyle name="เครื่องหมายจุลภาค 2 2 2 3 4" xfId="4703" xr:uid="{E364634D-97C1-4797-A275-9BABC06D635D}"/>
    <cellStyle name="เครื่องหมายจุลภาค 2 2 2 3 4 2" xfId="12731" xr:uid="{7AB5B9FA-BED6-45E5-B0EE-7C4BD1EE6B03}"/>
    <cellStyle name="เครื่องหมายจุลภาค 2 2 2 3 5" xfId="7238" xr:uid="{84F64843-3151-491C-A580-522E6758933C}"/>
    <cellStyle name="เครื่องหมายจุลภาค 2 2 2 3 5 2" xfId="13991" xr:uid="{31E48CD7-D046-4A26-8B62-17F8B1E4B62B}"/>
    <cellStyle name="เครื่องหมายจุลภาค 2 2 2 3 6" xfId="8128" xr:uid="{42621A19-7388-49F7-9A0C-8986D10E9E63}"/>
    <cellStyle name="เครื่องหมายจุลภาค 2 2 2 3 7" xfId="8530" xr:uid="{A1289852-C2D9-415E-889B-BE35B566EB5D}"/>
    <cellStyle name="เครื่องหมายจุลภาค 2 2 2 3 8" xfId="10078" xr:uid="{D92BBCAB-B6DA-4294-AAAE-D1F744500255}"/>
    <cellStyle name="เครื่องหมายจุลภาค 2 2 2 3 9" xfId="11468" xr:uid="{E560B533-9CD7-44E9-BFB4-D5A7267BE510}"/>
    <cellStyle name="เครื่องหมายจุลภาค 2 2 2 4" xfId="2907" xr:uid="{9C972DBC-BF01-4C42-BBAE-B86255F34245}"/>
    <cellStyle name="เครื่องหมายจุลภาค 2 2 2 4 2" xfId="5326" xr:uid="{7562B2EB-458A-4B5E-9264-96D0BC71C440}"/>
    <cellStyle name="เครื่องหมายจุลภาค 2 2 2 4 2 2" xfId="13173" xr:uid="{A8E0330D-2A81-4B6F-AE79-8E39F47680D8}"/>
    <cellStyle name="เครื่องหมายจุลภาค 2 2 2 4 3" xfId="4705" xr:uid="{4E479BD5-333E-490E-AB1C-159913797C09}"/>
    <cellStyle name="เครื่องหมายจุลภาค 2 2 2 4 3 2" xfId="12733" xr:uid="{4BA2FFCB-4DDA-47FB-B5B6-E00077C5A9FA}"/>
    <cellStyle name="เครื่องหมายจุลภาค 2 2 2 4 4" xfId="7710" xr:uid="{224B86D4-5CF2-4E16-A417-8FC55032CD77}"/>
    <cellStyle name="เครื่องหมายจุลภาค 2 2 2 4 4 2" xfId="14352" xr:uid="{0E5894F7-EA3C-4D4B-B207-C76393A2929B}"/>
    <cellStyle name="เครื่องหมายจุลภาค 2 2 2 4 5" xfId="10908" xr:uid="{A933B2B3-7E85-4E23-B23D-81549F1DC17E}"/>
    <cellStyle name="เครื่องหมายจุลภาค 2 2 2 4 6" xfId="12070" xr:uid="{AB03FE61-33A2-4ECE-A9E3-F34D009C1073}"/>
    <cellStyle name="เครื่องหมายจุลภาค 2 2 2 4 7" xfId="15151" xr:uid="{114F09EF-44E1-4C89-BF8C-F72B547843AD}"/>
    <cellStyle name="เครื่องหมายจุลภาค 2 2 2 5" xfId="5327" xr:uid="{13CD7DC5-9D99-4054-84A0-F2942BCFA1FC}"/>
    <cellStyle name="เครื่องหมายจุลภาค 2 2 2 5 2" xfId="13174" xr:uid="{3F48D88E-BC54-4FC2-8A9C-69F895C0A7CD}"/>
    <cellStyle name="เครื่องหมายจุลภาค 2 2 2 6" xfId="4701" xr:uid="{900C2867-17F9-4C94-B9CB-80F0BF913565}"/>
    <cellStyle name="เครื่องหมายจุลภาค 2 2 2 6 2" xfId="12729" xr:uid="{8EA25AD5-629A-4C02-A442-CE844FF4DC27}"/>
    <cellStyle name="เครื่องหมายจุลภาค 2 2 2 7" xfId="7237" xr:uid="{65DBCB19-7305-42D8-95A0-2461BB376103}"/>
    <cellStyle name="เครื่องหมายจุลภาค 2 2 2 7 2" xfId="13990" xr:uid="{7E1B4CB9-E1D4-4730-9C84-67442C6E0938}"/>
    <cellStyle name="เครื่องหมายจุลภาค 2 2 2 8" xfId="8126" xr:uid="{199D6DC0-93BF-45CC-A43C-E2F88537B5CF}"/>
    <cellStyle name="เครื่องหมายจุลภาค 2 2 2 9" xfId="8528" xr:uid="{469C44F0-FB40-4EC3-B4B2-7BF6D0AC3F68}"/>
    <cellStyle name="เครื่องหมายจุลภาค 2 2 3" xfId="2141" xr:uid="{698CC18C-A6EC-44F2-8DF7-94CC731529EA}"/>
    <cellStyle name="เครื่องหมายจุลภาค 2 2 3 2" xfId="2910" xr:uid="{EE35EB2B-B910-4B79-8502-B506E2CF2A88}"/>
    <cellStyle name="เครื่องหมายจุลภาค 2 2 3 2 2" xfId="10911" xr:uid="{A189A2D3-A625-48B5-B798-03A4FC969E99}"/>
    <cellStyle name="เครื่องหมายจุลภาค 2 2 3 2 3" xfId="12073" xr:uid="{A187EDDC-E58A-4B7B-A67F-08E0CEEADC1C}"/>
    <cellStyle name="เครื่องหมายจุลภาค 2 2 3 2 4" xfId="15154" xr:uid="{85978B02-782E-42EC-8E05-52881C8F3757}"/>
    <cellStyle name="เครื่องหมายจุลภาค 2 2 3 3" xfId="4706" xr:uid="{CF4C8CB5-7938-41AA-9398-C62CA1AB006F}"/>
    <cellStyle name="เครื่องหมายจุลภาค 2 2 3 3 2" xfId="12734" xr:uid="{A55E57DB-3720-4C06-AB00-9A0376F5F6EB}"/>
    <cellStyle name="เครื่องหมายจุลภาค 2 2 3 4" xfId="8129" xr:uid="{C72B37ED-D01A-440E-A4CF-6C3AF67544FD}"/>
    <cellStyle name="เครื่องหมายจุลภาค 2 2 3 5" xfId="8531" xr:uid="{B519FC8C-05DE-4A80-9F4A-554CF3ACD196}"/>
    <cellStyle name="เครื่องหมายจุลภาค 2 2 3 6" xfId="10079" xr:uid="{937DA80F-C21A-41D6-BAB1-359D83B97E3D}"/>
    <cellStyle name="เครื่องหมายจุลภาค 2 2 3 7" xfId="11469" xr:uid="{E57AE200-2EE1-4B90-A37A-1A3DB13E65C2}"/>
    <cellStyle name="เครื่องหมายจุลภาค 2 2 3 8" xfId="14691" xr:uid="{E19834EA-B7E5-48E2-BD0F-64FB0B90809F}"/>
    <cellStyle name="เครื่องหมายจุลภาค 2 2 4" xfId="2137" xr:uid="{EF4F11BA-77BE-49F4-B7AF-99CAA804EA53}"/>
    <cellStyle name="เครื่องหมายจุลภาค 2 2 4 2" xfId="2906" xr:uid="{645B5E20-4B6A-4BCA-B53A-C19347287ADA}"/>
    <cellStyle name="เครื่องหมายจุลภาค 2 2 4 2 2" xfId="12069" xr:uid="{EAD81EFD-2C45-4EA0-8781-E9C2C6A5AC1C}"/>
    <cellStyle name="เครื่องหมายจุลภาค 2 2 4 3" xfId="10907" xr:uid="{DC193F0E-6C30-4480-9951-7B21B58938D7}"/>
    <cellStyle name="เครื่องหมายจุลภาค 2 2 4 4" xfId="11465" xr:uid="{3F5B7F4F-3B33-4BFA-8A15-4169CD76D4B0}"/>
    <cellStyle name="เครื่องหมายจุลภาค 2 2 4 5" xfId="15150" xr:uid="{1DF8B960-1BE2-453A-9C7C-B390B5C73E6B}"/>
    <cellStyle name="เครื่องหมายจุลภาค 2 2 5" xfId="2434" xr:uid="{8C6BF5FA-5B07-473D-8BAE-47C4484F5D51}"/>
    <cellStyle name="เครื่องหมายจุลภาค 2 2 5 2" xfId="10966" xr:uid="{6E4EDEDC-6A40-4DED-AF4C-528AA0776129}"/>
    <cellStyle name="เครื่องหมายจุลภาค 2 2 5 3" xfId="11615" xr:uid="{3B3A742E-FB08-427D-9431-8478B1F73145}"/>
    <cellStyle name="เครื่องหมายจุลภาค 2 2 6" xfId="3288" xr:uid="{03A58BB2-45DC-4389-9DE5-067CC6F2B944}"/>
    <cellStyle name="เครื่องหมายจุลภาค 2 2 6 2" xfId="12320" xr:uid="{730FD75B-14C7-41A4-AD31-633297667D59}"/>
    <cellStyle name="เครื่องหมายจุลภาค 2 2 7" xfId="8125" xr:uid="{C8001600-4A4E-4DFB-83B2-797B4AE29493}"/>
    <cellStyle name="เครื่องหมายจุลภาค 2 2 8" xfId="8527" xr:uid="{2A51A4ED-972F-44EE-B541-1BAB846E3D92}"/>
    <cellStyle name="เครื่องหมายจุลภาค 2 2 9" xfId="10075" xr:uid="{9912689E-A7A8-47D6-A1C9-3A03B5E5A673}"/>
    <cellStyle name="เครื่องหมายจุลภาค 2 20" xfId="2142" xr:uid="{BBFA3389-8281-4F2E-8D31-CFC5A27432C5}"/>
    <cellStyle name="เครื่องหมายจุลภาค 2 20 2" xfId="2911" xr:uid="{D7BE6D43-BEC0-4761-B8E1-8D72262D7687}"/>
    <cellStyle name="เครื่องหมายจุลภาค 2 20 2 2" xfId="10912" xr:uid="{4936E938-8307-4172-8CC6-BA15869AC3F0}"/>
    <cellStyle name="เครื่องหมายจุลภาค 2 20 2 3" xfId="12074" xr:uid="{952C711D-9A42-4CC6-8AF7-13B007F1C3A1}"/>
    <cellStyle name="เครื่องหมายจุลภาค 2 20 2 4" xfId="15155" xr:uid="{CD771D03-FC69-45F9-BEAA-C7B28C03F0BE}"/>
    <cellStyle name="เครื่องหมายจุลภาค 2 20 3" xfId="4707" xr:uid="{3E045398-BE07-4BEF-99DD-AAB5ABC69421}"/>
    <cellStyle name="เครื่องหมายจุลภาค 2 20 3 2" xfId="12735" xr:uid="{5AF09D17-5F81-416A-955B-8A1E2FE39194}"/>
    <cellStyle name="เครื่องหมายจุลภาค 2 20 4" xfId="8130" xr:uid="{A5BA5A5A-70F3-483F-A2F5-7198B4E8BAA6}"/>
    <cellStyle name="เครื่องหมายจุลภาค 2 20 5" xfId="8532" xr:uid="{3BC24F07-273E-4CAD-9F4F-78B3BE65EC10}"/>
    <cellStyle name="เครื่องหมายจุลภาค 2 20 6" xfId="10080" xr:uid="{BC4BF60A-5046-4B16-A413-5FD7923B9827}"/>
    <cellStyle name="เครื่องหมายจุลภาค 2 20 7" xfId="11470" xr:uid="{553B4B9A-C4FF-4755-B0FF-3F00F53AF038}"/>
    <cellStyle name="เครื่องหมายจุลภาค 2 20 8" xfId="14692" xr:uid="{9C8A8239-06AD-4046-BF87-85803FA025C5}"/>
    <cellStyle name="เครื่องหมายจุลภาค 2 21" xfId="2143" xr:uid="{A246A73C-18EA-479B-A2FA-66A799FB64ED}"/>
    <cellStyle name="เครื่องหมายจุลภาค 2 21 2" xfId="2912" xr:uid="{3DA48288-CE8E-4D3D-AC81-7C607A433204}"/>
    <cellStyle name="เครื่องหมายจุลภาค 2 21 2 2" xfId="10913" xr:uid="{B84630F6-6CCA-479E-A74D-964123751B11}"/>
    <cellStyle name="เครื่องหมายจุลภาค 2 21 2 3" xfId="12075" xr:uid="{D31AEC56-83D3-4AFC-8701-B5FD6AA68E82}"/>
    <cellStyle name="เครื่องหมายจุลภาค 2 21 2 4" xfId="15156" xr:uid="{8F2AC8CE-3F2C-4C7A-9700-30995BC5955F}"/>
    <cellStyle name="เครื่องหมายจุลภาค 2 21 3" xfId="4708" xr:uid="{1F5DFB55-385F-41C3-9049-ED5AD4C796E4}"/>
    <cellStyle name="เครื่องหมายจุลภาค 2 21 3 2" xfId="12736" xr:uid="{997F4BD3-3A21-465C-BE82-7C25FD57AA89}"/>
    <cellStyle name="เครื่องหมายจุลภาค 2 21 4" xfId="8131" xr:uid="{C71C1953-9068-4BCB-803F-920992D5165A}"/>
    <cellStyle name="เครื่องหมายจุลภาค 2 21 5" xfId="8533" xr:uid="{3873851E-E9E0-41ED-89BD-2E4C483BCA43}"/>
    <cellStyle name="เครื่องหมายจุลภาค 2 21 6" xfId="10081" xr:uid="{F4871D75-75A0-4BBA-8D39-B044F0951B61}"/>
    <cellStyle name="เครื่องหมายจุลภาค 2 21 7" xfId="11471" xr:uid="{D58C551D-3EAE-4F71-BABB-B8D2725F974C}"/>
    <cellStyle name="เครื่องหมายจุลภาค 2 21 8" xfId="14693" xr:uid="{E7AAED44-E36A-4590-BE64-D749FA2F1946}"/>
    <cellStyle name="เครื่องหมายจุลภาค 2 22" xfId="2144" xr:uid="{5E074F7E-EDE3-4CC7-9516-23395B5C36A4}"/>
    <cellStyle name="เครื่องหมายจุลภาค 2 22 2" xfId="2913" xr:uid="{D25E8DD2-6ADD-4079-867F-6E5FBFFF87E0}"/>
    <cellStyle name="เครื่องหมายจุลภาค 2 22 2 2" xfId="10914" xr:uid="{44630353-58CB-46D4-AA01-0636CCD64811}"/>
    <cellStyle name="เครื่องหมายจุลภาค 2 22 2 3" xfId="12076" xr:uid="{3C75E2D5-5A26-4A99-8716-C454D29E8F99}"/>
    <cellStyle name="เครื่องหมายจุลภาค 2 22 2 4" xfId="15157" xr:uid="{85A25811-3E4F-488C-94DA-1DBFCC9195B0}"/>
    <cellStyle name="เครื่องหมายจุลภาค 2 22 3" xfId="4709" xr:uid="{02971340-7AC4-4858-8D0A-60E0940D1BDB}"/>
    <cellStyle name="เครื่องหมายจุลภาค 2 22 3 2" xfId="12737" xr:uid="{DD0CB6A3-5E10-4B9F-B713-4868C5B8B817}"/>
    <cellStyle name="เครื่องหมายจุลภาค 2 22 4" xfId="8132" xr:uid="{7C79C4A7-3CAC-4209-B7C3-CC583E84C69A}"/>
    <cellStyle name="เครื่องหมายจุลภาค 2 22 5" xfId="8534" xr:uid="{60FC83B1-E638-48F9-974D-D0CEC425A22C}"/>
    <cellStyle name="เครื่องหมายจุลภาค 2 22 6" xfId="10082" xr:uid="{706F685F-2580-4474-963D-B6C15185241C}"/>
    <cellStyle name="เครื่องหมายจุลภาค 2 22 7" xfId="11472" xr:uid="{2DD84058-7CC3-46C4-B602-7D945DAD32F6}"/>
    <cellStyle name="เครื่องหมายจุลภาค 2 22 8" xfId="14694" xr:uid="{ED7D8C21-C9B2-4EE0-9678-97F38A073941}"/>
    <cellStyle name="เครื่องหมายจุลภาค 2 23" xfId="552" xr:uid="{A8DEA121-4B84-47B8-BDCA-A0E310BCBA42}"/>
    <cellStyle name="เครื่องหมายจุลภาค 2 23 2" xfId="2447" xr:uid="{051FD96D-21AF-48A4-BCC1-6AAB9404CDDF}"/>
    <cellStyle name="เครื่องหมายจุลภาค 2 23 2 2" xfId="11626" xr:uid="{84028362-13AA-45DC-BE8F-848A2B1E2F13}"/>
    <cellStyle name="เครื่องหมายจุลภาค 2 23 3" xfId="5328" xr:uid="{385967CD-3622-41EE-9177-063DF98E1550}"/>
    <cellStyle name="เครื่องหมายจุลภาค 2 23 3 2" xfId="13175" xr:uid="{673415DF-E51F-4288-AF11-9175C62818DB}"/>
    <cellStyle name="เครื่องหมายจุลภาค 2 23 4" xfId="10521" xr:uid="{3414B9CE-D819-48E7-B560-D9E1D5BF5AF3}"/>
    <cellStyle name="เครื่องหมายจุลภาค 2 23 5" xfId="11051" xr:uid="{70E04A6D-26A2-4B88-A5F6-073530354B8A}"/>
    <cellStyle name="เครื่องหมายจุลภาค 2 23 6" xfId="14767" xr:uid="{E5FCDF40-A9F5-407D-B38A-DE8C923A9865}"/>
    <cellStyle name="เครื่องหมายจุลภาค 2 24" xfId="2398" xr:uid="{07B35FD7-40E0-4F95-8A4A-30888F50BFCF}"/>
    <cellStyle name="เครื่องหมายจุลภาค 2 24 2" xfId="11581" xr:uid="{857F13E8-8906-4F3E-B3B0-64357902A0B0}"/>
    <cellStyle name="เครื่องหมายจุลภาค 2 25" xfId="3228" xr:uid="{03E98021-FB46-48AB-9A74-7F437FF54A08}"/>
    <cellStyle name="เครื่องหมายจุลภาค 2 25 2" xfId="12300" xr:uid="{AC23B53B-3563-4D37-B8CE-0D7532F1564C}"/>
    <cellStyle name="เครื่องหมายจุลภาค 2 26" xfId="7745" xr:uid="{A4528A97-A7B2-48B1-A3E7-DA3A2D6D682B}"/>
    <cellStyle name="เครื่องหมายจุลภาค 2 27" xfId="8212" xr:uid="{5626D810-5827-4043-9BF6-DD06E6A4F5DB}"/>
    <cellStyle name="เครื่องหมายจุลภาค 2 28" xfId="8661" xr:uid="{987D5935-AF15-4396-88FA-8F77015ACEFB}"/>
    <cellStyle name="เครื่องหมายจุลภาค 2 29" xfId="11011" xr:uid="{0434FB8F-40AD-4BE8-85A7-7269D6E05186}"/>
    <cellStyle name="เครื่องหมายจุลภาค 2 3" xfId="2145" xr:uid="{405E4C7D-E230-417C-98A5-FD32C58213E1}"/>
    <cellStyle name="เครื่องหมายจุลภาค 2 3 2" xfId="2914" xr:uid="{83E6E919-A8D3-495A-A9F4-B31B1913A91E}"/>
    <cellStyle name="เครื่องหมายจุลภาค 2 3 2 2" xfId="10915" xr:uid="{C92BA388-7B44-4357-B76D-8381A06B51CE}"/>
    <cellStyle name="เครื่องหมายจุลภาค 2 3 2 3" xfId="12077" xr:uid="{E4986514-D4B6-4466-869F-0E98F16AE266}"/>
    <cellStyle name="เครื่องหมายจุลภาค 2 3 2 4" xfId="15158" xr:uid="{0EDC9724-F423-462F-B0A0-3AF3DE2639E3}"/>
    <cellStyle name="เครื่องหมายจุลภาค 2 3 3" xfId="4710" xr:uid="{5C282A4F-0E2D-4D54-8245-9C47C2E1326D}"/>
    <cellStyle name="เครื่องหมายจุลภาค 2 3 3 2" xfId="12738" xr:uid="{EE4BF4E8-8E3C-4949-BF27-EE067C49F22A}"/>
    <cellStyle name="เครื่องหมายจุลภาค 2 3 4" xfId="8133" xr:uid="{BF1C4B22-9DAC-4B9C-A2F9-B3949AB5290B}"/>
    <cellStyle name="เครื่องหมายจุลภาค 2 3 5" xfId="8535" xr:uid="{BD431C5A-AB71-4B25-A469-A5C96826345C}"/>
    <cellStyle name="เครื่องหมายจุลภาค 2 3 6" xfId="10083" xr:uid="{07C88DB4-044E-46F4-88B5-34F5C43EB615}"/>
    <cellStyle name="เครื่องหมายจุลภาค 2 3 7" xfId="11473" xr:uid="{D14273C2-DB4A-4265-B752-98C11A97B295}"/>
    <cellStyle name="เครื่องหมายจุลภาค 2 3 8" xfId="14695" xr:uid="{12898295-4BCC-4A16-A7B0-FDCF0E5D2272}"/>
    <cellStyle name="เครื่องหมายจุลภาค 2 30" xfId="14392" xr:uid="{5AD3C88E-64FD-444F-A41D-4F2C1A0CFD2C}"/>
    <cellStyle name="เครื่องหมายจุลภาค 2 4" xfId="2146" xr:uid="{C055F604-A96F-4E47-8E45-86632D4F36B8}"/>
    <cellStyle name="เครื่องหมายจุลภาค 2 4 2" xfId="2915" xr:uid="{E4E389DE-F1FD-4F72-9071-A48099B8041E}"/>
    <cellStyle name="เครื่องหมายจุลภาค 2 4 2 2" xfId="10916" xr:uid="{34EEC10A-63F6-45F7-9B57-53E9ED261524}"/>
    <cellStyle name="เครื่องหมายจุลภาค 2 4 2 3" xfId="12078" xr:uid="{8C77ED4D-B6B2-40EC-8C69-8BE787787D36}"/>
    <cellStyle name="เครื่องหมายจุลภาค 2 4 2 4" xfId="15159" xr:uid="{B35B788B-435C-4B91-9DFF-42D290876D5E}"/>
    <cellStyle name="เครื่องหมายจุลภาค 2 4 3" xfId="4711" xr:uid="{A2E17945-706F-4880-85F2-E6ED935CCD45}"/>
    <cellStyle name="เครื่องหมายจุลภาค 2 4 3 2" xfId="12739" xr:uid="{B144871D-312A-4212-829D-23A9A8771793}"/>
    <cellStyle name="เครื่องหมายจุลภาค 2 4 4" xfId="8134" xr:uid="{0553AEF6-A578-48F9-AC01-3B29DB2F7364}"/>
    <cellStyle name="เครื่องหมายจุลภาค 2 4 5" xfId="8536" xr:uid="{BDAEA5A0-70EA-4E2B-906F-56B3218929E2}"/>
    <cellStyle name="เครื่องหมายจุลภาค 2 4 6" xfId="10084" xr:uid="{2DED2FB7-90AA-4B15-8796-3ED57320F7CA}"/>
    <cellStyle name="เครื่องหมายจุลภาค 2 4 7" xfId="11474" xr:uid="{09521171-0490-4528-98D6-3C75135498B0}"/>
    <cellStyle name="เครื่องหมายจุลภาค 2 4 8" xfId="14696" xr:uid="{4EB563DD-EFBB-42A5-AFB6-9B5BBE967E80}"/>
    <cellStyle name="เครื่องหมายจุลภาค 2 5" xfId="2147" xr:uid="{DF5DCFCC-2D8B-4729-8351-01ABF63B8AD1}"/>
    <cellStyle name="เครื่องหมายจุลภาค 2 5 2" xfId="2916" xr:uid="{CAB550F9-7F89-403F-9E9A-B9CADFA38704}"/>
    <cellStyle name="เครื่องหมายจุลภาค 2 5 2 2" xfId="10917" xr:uid="{750CE0EF-7152-4A11-891E-73F4B99512C7}"/>
    <cellStyle name="เครื่องหมายจุลภาค 2 5 2 3" xfId="12079" xr:uid="{69AB2E3A-D4FD-4ADA-866C-60688C8C7BA3}"/>
    <cellStyle name="เครื่องหมายจุลภาค 2 5 2 4" xfId="15160" xr:uid="{EA656147-000C-41C3-BDA9-D89582D5DD0D}"/>
    <cellStyle name="เครื่องหมายจุลภาค 2 5 3" xfId="4712" xr:uid="{808FEC6E-DF48-469F-B62A-7F9D32A9D7E3}"/>
    <cellStyle name="เครื่องหมายจุลภาค 2 5 3 2" xfId="12740" xr:uid="{2239F288-E4DD-4E8A-BEB9-2F854C3C8A13}"/>
    <cellStyle name="เครื่องหมายจุลภาค 2 5 4" xfId="8135" xr:uid="{D95EB5BB-6B8D-4E22-A4D3-D6E31F6F8D43}"/>
    <cellStyle name="เครื่องหมายจุลภาค 2 5 5" xfId="8537" xr:uid="{26C49266-3BF0-400E-8567-8D4B1AFA5DF5}"/>
    <cellStyle name="เครื่องหมายจุลภาค 2 5 6" xfId="10085" xr:uid="{971DD729-FD6F-4704-9037-B4BFC7D8C2DA}"/>
    <cellStyle name="เครื่องหมายจุลภาค 2 5 7" xfId="11475" xr:uid="{5CEE39D2-D137-4A8D-B040-FE68555D59F8}"/>
    <cellStyle name="เครื่องหมายจุลภาค 2 5 8" xfId="14697" xr:uid="{C478444E-7BAC-4AC3-ADDE-3DF667074E27}"/>
    <cellStyle name="เครื่องหมายจุลภาค 2 6" xfId="2148" xr:uid="{75BCD17F-C8CF-4D79-8CB0-6576B3DC0936}"/>
    <cellStyle name="เครื่องหมายจุลภาค 2 6 2" xfId="2917" xr:uid="{ED810330-CD2A-4BE3-AF4E-3C9BBCCBCA47}"/>
    <cellStyle name="เครื่องหมายจุลภาค 2 6 2 2" xfId="10918" xr:uid="{7CB191BB-9304-42C8-BD92-AA07974ABE73}"/>
    <cellStyle name="เครื่องหมายจุลภาค 2 6 2 3" xfId="12080" xr:uid="{ACD131FA-A958-41E0-A389-FF811716EADC}"/>
    <cellStyle name="เครื่องหมายจุลภาค 2 6 2 4" xfId="15161" xr:uid="{600591C8-199D-4CF3-B7A9-3FAD13511978}"/>
    <cellStyle name="เครื่องหมายจุลภาค 2 6 3" xfId="4713" xr:uid="{0F14A299-5E36-4002-94D3-BA164C9A01E8}"/>
    <cellStyle name="เครื่องหมายจุลภาค 2 6 3 2" xfId="12741" xr:uid="{DC5C9B06-F051-4E2C-9EB8-92FF84544777}"/>
    <cellStyle name="เครื่องหมายจุลภาค 2 6 4" xfId="8136" xr:uid="{AD12CAD5-77F3-488D-9534-D9CC8635BEEE}"/>
    <cellStyle name="เครื่องหมายจุลภาค 2 6 5" xfId="8538" xr:uid="{EB41E065-FCC3-4FF4-9F34-47CD2A86FC6C}"/>
    <cellStyle name="เครื่องหมายจุลภาค 2 6 6" xfId="10086" xr:uid="{FBAF84D1-1260-4025-89C3-2620B03CFD27}"/>
    <cellStyle name="เครื่องหมายจุลภาค 2 6 7" xfId="11476" xr:uid="{53732A61-207A-471E-9744-365518F2A63F}"/>
    <cellStyle name="เครื่องหมายจุลภาค 2 6 8" xfId="14698" xr:uid="{744EFD75-650E-4A60-B2CE-8F5C08CC741A}"/>
    <cellStyle name="เครื่องหมายจุลภาค 2 7" xfId="2149" xr:uid="{C6AA9578-7D2D-4F51-A3ED-3AA7D1626109}"/>
    <cellStyle name="เครื่องหมายจุลภาค 2 7 2" xfId="2918" xr:uid="{1898A2AF-59A0-4077-96B1-ED226C67CAE9}"/>
    <cellStyle name="เครื่องหมายจุลภาค 2 7 2 2" xfId="10919" xr:uid="{151C2D64-2424-47AA-A2C7-A5198C797273}"/>
    <cellStyle name="เครื่องหมายจุลภาค 2 7 2 3" xfId="12081" xr:uid="{F74562B2-E174-4233-8F7A-852C8952192A}"/>
    <cellStyle name="เครื่องหมายจุลภาค 2 7 2 4" xfId="15162" xr:uid="{E0B31892-E1A9-4502-BE89-2AC6350ACADE}"/>
    <cellStyle name="เครื่องหมายจุลภาค 2 7 3" xfId="4714" xr:uid="{B4E41996-6D14-4ECF-B0E0-43CF296D096E}"/>
    <cellStyle name="เครื่องหมายจุลภาค 2 7 3 2" xfId="12742" xr:uid="{D52DC943-5C3A-4F55-804C-7262653ED748}"/>
    <cellStyle name="เครื่องหมายจุลภาค 2 7 4" xfId="8137" xr:uid="{22585D97-2C81-4ACE-A1CE-DB2DD7595F56}"/>
    <cellStyle name="เครื่องหมายจุลภาค 2 7 5" xfId="8539" xr:uid="{F7C9BC83-77B0-494C-9C3D-FEEA2DCB201D}"/>
    <cellStyle name="เครื่องหมายจุลภาค 2 7 6" xfId="10087" xr:uid="{BA092935-C1A2-41F5-8147-EAE48447E6E9}"/>
    <cellStyle name="เครื่องหมายจุลภาค 2 7 7" xfId="11477" xr:uid="{74548F51-5255-4A72-90B5-07A688562FA8}"/>
    <cellStyle name="เครื่องหมายจุลภาค 2 7 8" xfId="14699" xr:uid="{234AC6A2-8D9B-465E-AC46-09E887A5229C}"/>
    <cellStyle name="เครื่องหมายจุลภาค 2 8" xfId="2150" xr:uid="{BF654012-9AD7-40F7-A324-2D1A70B216BA}"/>
    <cellStyle name="เครื่องหมายจุลภาค 2 8 2" xfId="2919" xr:uid="{0996D222-2307-441E-8B5D-B25709EF1CC4}"/>
    <cellStyle name="เครื่องหมายจุลภาค 2 8 2 2" xfId="10920" xr:uid="{9AB88322-DA54-4436-B48A-D338E1675EED}"/>
    <cellStyle name="เครื่องหมายจุลภาค 2 8 2 3" xfId="12082" xr:uid="{9995A035-124E-4E6D-8B4E-04195C87BBAF}"/>
    <cellStyle name="เครื่องหมายจุลภาค 2 8 2 4" xfId="15163" xr:uid="{7DDEF62B-B3E7-4876-A4E2-D6B644D7416A}"/>
    <cellStyle name="เครื่องหมายจุลภาค 2 8 3" xfId="4715" xr:uid="{284DCE98-2492-4316-A6D0-818C961551CA}"/>
    <cellStyle name="เครื่องหมายจุลภาค 2 8 3 2" xfId="12743" xr:uid="{C37E713D-6482-4072-BE10-35C125B7468B}"/>
    <cellStyle name="เครื่องหมายจุลภาค 2 8 4" xfId="8138" xr:uid="{94513F34-24C5-4CE8-89C4-4697B6282981}"/>
    <cellStyle name="เครื่องหมายจุลภาค 2 8 5" xfId="8540" xr:uid="{B784F443-A8D6-4E25-894C-D547B3A8381E}"/>
    <cellStyle name="เครื่องหมายจุลภาค 2 8 6" xfId="10088" xr:uid="{48D1EC02-E741-46D9-A6F8-4639B4C59559}"/>
    <cellStyle name="เครื่องหมายจุลภาค 2 8 7" xfId="11478" xr:uid="{10E99116-26EF-464F-B769-0C48A3071565}"/>
    <cellStyle name="เครื่องหมายจุลภาค 2 8 8" xfId="14700" xr:uid="{BDFCB415-6C73-43A3-9C47-096521CA9FE3}"/>
    <cellStyle name="เครื่องหมายจุลภาค 2 9" xfId="2151" xr:uid="{CB3A0C53-A342-481C-809D-2C7349B1CC9E}"/>
    <cellStyle name="เครื่องหมายจุลภาค 2 9 2" xfId="2920" xr:uid="{C380665E-433A-4C87-AFC6-F0077FA738E8}"/>
    <cellStyle name="เครื่องหมายจุลภาค 2 9 2 2" xfId="10921" xr:uid="{9FEC4052-75EF-4BA5-9327-0742CE86DF9A}"/>
    <cellStyle name="เครื่องหมายจุลภาค 2 9 2 3" xfId="12083" xr:uid="{64182C2F-FBAF-43E5-BD89-E1E20EF6F798}"/>
    <cellStyle name="เครื่องหมายจุลภาค 2 9 2 4" xfId="15164" xr:uid="{6AB514A1-DC53-4A06-9AF1-46DB8DD08F5C}"/>
    <cellStyle name="เครื่องหมายจุลภาค 2 9 3" xfId="4716" xr:uid="{8FE2E3CB-8CA4-4362-B2B5-774D0831E499}"/>
    <cellStyle name="เครื่องหมายจุลภาค 2 9 3 2" xfId="12744" xr:uid="{14968CB0-2411-4699-8AB1-1B159322282F}"/>
    <cellStyle name="เครื่องหมายจุลภาค 2 9 4" xfId="8139" xr:uid="{7746E6DF-0D0A-4373-8C70-A47876DA6864}"/>
    <cellStyle name="เครื่องหมายจุลภาค 2 9 5" xfId="8541" xr:uid="{63E36A2C-0648-4186-8330-BB60E57696FD}"/>
    <cellStyle name="เครื่องหมายจุลภาค 2 9 6" xfId="10089" xr:uid="{29DBB44F-6B6F-45D7-B6F0-F08E7B2A0E11}"/>
    <cellStyle name="เครื่องหมายจุลภาค 2 9 7" xfId="11479" xr:uid="{CC0D0CD8-D54F-42C6-8B12-68A4D3883555}"/>
    <cellStyle name="เครื่องหมายจุลภาค 2 9 8" xfId="14701" xr:uid="{5AF6A05E-940F-46F1-BEDF-44EF14090279}"/>
    <cellStyle name="เครื่องหมายจุลภาค 2_WK_TNE_ MASTER Q209(ตัวอย่าง)" xfId="2152" xr:uid="{AD846A6A-22BA-4D11-85C0-23BB42733998}"/>
    <cellStyle name="เครื่องหมายจุลภาค 20" xfId="2153" xr:uid="{C809D91D-D9CF-4209-8DEA-45DFCCB5A486}"/>
    <cellStyle name="เครื่องหมายจุลภาค 20 2" xfId="2921" xr:uid="{A75EBD45-3841-41DE-9FFD-5B578C42CA43}"/>
    <cellStyle name="เครื่องหมายจุลภาค 20 2 2" xfId="10922" xr:uid="{D49BD7EB-0D56-476A-9F6D-D1C1A423BCFB}"/>
    <cellStyle name="เครื่องหมายจุลภาค 20 2 3" xfId="12084" xr:uid="{C5CC866D-CF3D-436F-931B-4651DBA42D3D}"/>
    <cellStyle name="เครื่องหมายจุลภาค 20 2 4" xfId="15165" xr:uid="{228CAC85-437D-407A-89E8-F753E31F5EE1}"/>
    <cellStyle name="เครื่องหมายจุลภาค 20 3" xfId="4717" xr:uid="{3F4F0201-D783-4497-98F9-291957BAABBA}"/>
    <cellStyle name="เครื่องหมายจุลภาค 20 3 2" xfId="12745" xr:uid="{D2828C08-38B6-4791-8F8E-4A753EC20BE4}"/>
    <cellStyle name="เครื่องหมายจุลภาค 20 4" xfId="8140" xr:uid="{A0258E76-A9E0-463D-B531-ED0D31B82E25}"/>
    <cellStyle name="เครื่องหมายจุลภาค 20 5" xfId="8542" xr:uid="{55A02508-C53D-4287-B964-EBC52CA38638}"/>
    <cellStyle name="เครื่องหมายจุลภาค 20 6" xfId="10090" xr:uid="{54BDA914-C600-4A7E-83F0-53CE725B7C3C}"/>
    <cellStyle name="เครื่องหมายจุลภาค 20 7" xfId="11480" xr:uid="{CF504D29-A408-40A2-8968-75B9D54D2049}"/>
    <cellStyle name="เครื่องหมายจุลภาค 20 8" xfId="14702" xr:uid="{7604F322-195F-416F-A2B1-964CAA5FC18F}"/>
    <cellStyle name="เครื่องหมายจุลภาค 21" xfId="2154" xr:uid="{FA34A3F4-5A75-4DEA-AAC1-A16A52345C49}"/>
    <cellStyle name="เครื่องหมายจุลภาค 21 2" xfId="2155" xr:uid="{7AE2125C-A288-4217-8F75-B67A308F6297}"/>
    <cellStyle name="เครื่องหมายจุลภาค 21 2 2" xfId="2923" xr:uid="{CCC2E144-97C1-4DD2-8A3C-E722FB6E069C}"/>
    <cellStyle name="เครื่องหมายจุลภาค 21 2 2 2" xfId="8588" xr:uid="{A2A1BF4F-CF94-4AAB-8AED-906B2E7C7B7E}"/>
    <cellStyle name="เครื่องหมายจุลภาค 21 2 2 3" xfId="10256" xr:uid="{012F305E-D3BB-4751-81FC-BE515DE926DE}"/>
    <cellStyle name="เครื่องหมายจุลภาค 21 2 2 4" xfId="12086" xr:uid="{D1FC5FAB-02A4-46E7-B3F8-2DB422DC2E02}"/>
    <cellStyle name="เครื่องหมายจุลภาค 21 2 2 5" xfId="15167" xr:uid="{44E1365A-A7E0-45F8-B7DC-7BE18DD754A2}"/>
    <cellStyle name="เครื่องหมายจุลภาค 21 2 3" xfId="4719" xr:uid="{AD6E8779-62C8-47E8-BC30-5D75F961EB30}"/>
    <cellStyle name="เครื่องหมายจุลภาค 21 2 3 2" xfId="12747" xr:uid="{636F0372-0799-47D2-8FF8-43FA690D7719}"/>
    <cellStyle name="เครื่องหมายจุลภาค 21 2 4" xfId="8142" xr:uid="{D8E654D5-02B4-4276-97C8-DB6D5C3F63BB}"/>
    <cellStyle name="เครื่องหมายจุลภาค 21 2 5" xfId="8544" xr:uid="{F4B732C7-CFB6-4B92-AA5B-8B9F8CF27E65}"/>
    <cellStyle name="เครื่องหมายจุลภาค 21 2 6" xfId="10092" xr:uid="{CCCD8185-4B67-43CD-B9AD-D771D7BB4D9B}"/>
    <cellStyle name="เครื่องหมายจุลภาค 21 2 7" xfId="11482" xr:uid="{70F95EE2-CBCB-443F-A9D5-5D249BAB67E7}"/>
    <cellStyle name="เครื่องหมายจุลภาค 21 2 8" xfId="14704" xr:uid="{7629AC36-0F90-4E73-9365-E0CE0EF76750}"/>
    <cellStyle name="เครื่องหมายจุลภาค 21 3" xfId="2922" xr:uid="{9DD4B3EA-CB56-490C-8BC1-135422C3A9F7}"/>
    <cellStyle name="เครื่องหมายจุลภาค 21 3 2" xfId="8587" xr:uid="{D5FDF7A1-F2D4-4C9D-8F6D-83E8D640F453}"/>
    <cellStyle name="เครื่องหมายจุลภาค 21 3 3" xfId="10255" xr:uid="{E48F6871-9AE4-44D4-AD81-0E6215FB6796}"/>
    <cellStyle name="เครื่องหมายจุลภาค 21 3 4" xfId="12085" xr:uid="{BD55D26A-9DA5-4D82-A64F-5101147F4EA8}"/>
    <cellStyle name="เครื่องหมายจุลภาค 21 3 5" xfId="15166" xr:uid="{34805977-A38C-44F5-8AEC-237F80BB98AC}"/>
    <cellStyle name="เครื่องหมายจุลภาค 21 4" xfId="4718" xr:uid="{6C3E3798-46B5-4929-937C-F6982BF2B17C}"/>
    <cellStyle name="เครื่องหมายจุลภาค 21 4 2" xfId="12746" xr:uid="{4FEF79AA-7559-4171-90B7-850EC58B8A94}"/>
    <cellStyle name="เครื่องหมายจุลภาค 21 5" xfId="8141" xr:uid="{363A28E6-53EF-4896-BCC1-E5AEAC63EB42}"/>
    <cellStyle name="เครื่องหมายจุลภาค 21 6" xfId="8543" xr:uid="{4361F7CD-4E08-4FAC-9364-3FEE7E3AD961}"/>
    <cellStyle name="เครื่องหมายจุลภาค 21 7" xfId="10091" xr:uid="{1240F6A9-8BA7-49D2-B80F-282EB1B72CC2}"/>
    <cellStyle name="เครื่องหมายจุลภาค 21 8" xfId="11481" xr:uid="{6FB3DA0E-307F-4E4B-A07C-D7968B4856D5}"/>
    <cellStyle name="เครื่องหมายจุลภาค 21 9" xfId="14703" xr:uid="{4256F42D-3E11-47A1-B9BA-5DC7927AD7FD}"/>
    <cellStyle name="เครื่องหมายจุลภาค 29 2" xfId="2156" xr:uid="{688F8637-B88E-4AC7-AD1C-866F6B70726B}"/>
    <cellStyle name="เครื่องหมายจุลภาค 29 2 2" xfId="2924" xr:uid="{97A973FD-071C-4F58-BAF4-DF91BF842024}"/>
    <cellStyle name="เครื่องหมายจุลภาค 29 2 2 2" xfId="10923" xr:uid="{E7AE69F3-1455-42FF-A0F1-4124E816B0DD}"/>
    <cellStyle name="เครื่องหมายจุลภาค 29 2 2 3" xfId="12087" xr:uid="{3BCBCE4B-8378-4A87-83E0-DA02BB5E6A00}"/>
    <cellStyle name="เครื่องหมายจุลภาค 29 2 2 4" xfId="15168" xr:uid="{73FE3217-A7A8-448A-9052-DA9F7B5EDC9B}"/>
    <cellStyle name="เครื่องหมายจุลภาค 29 2 3" xfId="4720" xr:uid="{F8194779-B72C-44F8-9CFA-A7F2101565B2}"/>
    <cellStyle name="เครื่องหมายจุลภาค 29 2 3 2" xfId="12748" xr:uid="{C91BAB96-7794-47AE-ABBE-1934A5758DAE}"/>
    <cellStyle name="เครื่องหมายจุลภาค 29 2 4" xfId="8143" xr:uid="{504DBE27-9302-420A-86D4-FE5C6468DBC8}"/>
    <cellStyle name="เครื่องหมายจุลภาค 29 2 5" xfId="8545" xr:uid="{34F932CC-31CF-499D-87A4-482FB8B515F7}"/>
    <cellStyle name="เครื่องหมายจุลภาค 29 2 6" xfId="10093" xr:uid="{2310A550-1462-4725-9869-06B3E7043733}"/>
    <cellStyle name="เครื่องหมายจุลภาค 29 2 7" xfId="11483" xr:uid="{D60EEFC5-EE71-4396-8790-8273B29EE2AD}"/>
    <cellStyle name="เครื่องหมายจุลภาค 29 2 8" xfId="14705" xr:uid="{1CFFC491-6199-447C-888F-6276B36CA434}"/>
    <cellStyle name="เครื่องหมายจุลภาค 3" xfId="364" xr:uid="{5CD6A731-B487-4AD0-8CF2-E5B7D304C5EE}"/>
    <cellStyle name="เครื่องหมายจุลภาค 3 2" xfId="2158" xr:uid="{1142F0FD-67DC-4818-B242-C00BAD62E416}"/>
    <cellStyle name="เครื่องหมายจุลภาค 3 2 2" xfId="2159" xr:uid="{52799D93-7DAC-41DD-94A9-E8C4D18B3AE9}"/>
    <cellStyle name="เครื่องหมายจุลภาค 3 2 2 2" xfId="2160" xr:uid="{A5C8C114-A39D-472E-A0B7-8B2DDEAEF822}"/>
    <cellStyle name="เครื่องหมายจุลภาค 3 2 2 2 2" xfId="2927" xr:uid="{3B4DCC6E-FB30-4D8B-943D-308CCB2E58BA}"/>
    <cellStyle name="เครื่องหมายจุลภาค 3 2 2 2 2 2" xfId="10926" xr:uid="{673C3584-5A9F-4AF3-8E08-3E60C816C3DF}"/>
    <cellStyle name="เครื่องหมายจุลภาค 3 2 2 2 2 3" xfId="12090" xr:uid="{FA255172-4D87-4CA6-9D11-B7252BB9D254}"/>
    <cellStyle name="เครื่องหมายจุลภาค 3 2 2 2 2 4" xfId="15171" xr:uid="{A87295EF-E834-4CA6-83A5-A612240A5AB8}"/>
    <cellStyle name="เครื่องหมายจุลภาค 3 2 2 2 3" xfId="4723" xr:uid="{07393A11-9B92-46F5-9C2C-5A667B3AA746}"/>
    <cellStyle name="เครื่องหมายจุลภาค 3 2 2 2 3 2" xfId="12751" xr:uid="{B8C0E516-1A8A-4B85-B089-B3B7F0CDECAA}"/>
    <cellStyle name="เครื่องหมายจุลภาค 3 2 2 2 4" xfId="8145" xr:uid="{A2F75E2B-D4A1-4B5C-A2F9-5C3E2DDF823D}"/>
    <cellStyle name="เครื่องหมายจุลภาค 3 2 2 2 5" xfId="8547" xr:uid="{F98B013D-2A37-43E3-8483-7BB3FA8FCC66}"/>
    <cellStyle name="เครื่องหมายจุลภาค 3 2 2 2 6" xfId="10097" xr:uid="{900C9EDE-C761-4C23-A1E8-CB7871F4E9AD}"/>
    <cellStyle name="เครื่องหมายจุลภาค 3 2 2 2 7" xfId="11486" xr:uid="{24EB63EC-8CD6-46E1-A91B-C8ABE71604B9}"/>
    <cellStyle name="เครื่องหมายจุลภาค 3 2 2 2 8" xfId="14707" xr:uid="{E37E4827-B262-4F05-8DA6-4325D7D31E7C}"/>
    <cellStyle name="เครื่องหมายจุลภาค 3 2 2 3" xfId="2926" xr:uid="{96A7D5A7-89E3-4176-97A2-2947C8998775}"/>
    <cellStyle name="เครื่องหมายจุลภาค 3 2 2 3 2" xfId="10925" xr:uid="{0031472A-6589-4855-A0E4-CD0C74D21CF9}"/>
    <cellStyle name="เครื่องหมายจุลภาค 3 2 2 3 3" xfId="12089" xr:uid="{6A7A4BA8-3AC6-46CB-B20E-BD68C06A2C89}"/>
    <cellStyle name="เครื่องหมายจุลภาค 3 2 2 3 4" xfId="15170" xr:uid="{89EFC7BC-37A6-45F7-A6CF-23925B9887D8}"/>
    <cellStyle name="เครื่องหมายจุลภาค 3 2 2 4" xfId="4722" xr:uid="{17C7CF64-BE6E-48BA-B35A-8FB80C6AD38C}"/>
    <cellStyle name="เครื่องหมายจุลภาค 3 2 2 4 2" xfId="12750" xr:uid="{7E92A7F8-A569-445D-8DF1-09799660947F}"/>
    <cellStyle name="เครื่องหมายจุลภาค 3 2 2 5" xfId="8144" xr:uid="{71FBA5F6-FAD4-49D7-91FF-4178FCE175E9}"/>
    <cellStyle name="เครื่องหมายจุลภาค 3 2 2 6" xfId="8546" xr:uid="{FB9BCC4C-F85D-4C92-9BD1-7F5E491DFF30}"/>
    <cellStyle name="เครื่องหมายจุลภาค 3 2 2 7" xfId="10096" xr:uid="{90A8C6F9-AF55-4C45-A1D2-37E2C90F16E7}"/>
    <cellStyle name="เครื่องหมายจุลภาค 3 2 2 8" xfId="11485" xr:uid="{073FD440-52B7-4821-8350-CB72E24F8E89}"/>
    <cellStyle name="เครื่องหมายจุลภาค 3 2 2 9" xfId="14706" xr:uid="{F61DFA7B-8535-4150-A872-734E64C35A65}"/>
    <cellStyle name="เครื่องหมายจุลภาค 3 2 3" xfId="2161" xr:uid="{22409201-8937-4220-9730-196B7622CA54}"/>
    <cellStyle name="เครื่องหมายจุลภาค 3 2 3 2" xfId="2928" xr:uid="{24CE7FB8-E355-482D-8071-EEBC000A2FE3}"/>
    <cellStyle name="เครื่องหมายจุลภาค 3 2 3 2 2" xfId="10927" xr:uid="{28DFAEC9-201B-492D-8C5A-BCEB70F91142}"/>
    <cellStyle name="เครื่องหมายจุลภาค 3 2 3 2 3" xfId="12091" xr:uid="{5EF4A324-4DB4-4047-8592-FCA048EEDD0F}"/>
    <cellStyle name="เครื่องหมายจุลภาค 3 2 3 2 4" xfId="15172" xr:uid="{E11D2CEE-9290-4350-B6BC-EB239CA14115}"/>
    <cellStyle name="เครื่องหมายจุลภาค 3 2 3 3" xfId="7240" xr:uid="{02CDA9A5-7093-42DB-99D0-C10FDAEA3DA7}"/>
    <cellStyle name="เครื่องหมายจุลภาค 3 2 3 3 2" xfId="13993" xr:uid="{80C31A88-96CA-495B-8BD6-EC0B6FED6B81}"/>
    <cellStyle name="เครื่องหมายจุลภาค 3 2 3 4" xfId="11487" xr:uid="{A204B3A5-13D1-4DA5-A49A-E17BC70E2FFC}"/>
    <cellStyle name="เครื่องหมายจุลภาค 3 3" xfId="2162" xr:uid="{753672B4-7673-451D-9321-73C716FB9962}"/>
    <cellStyle name="เครื่องหมายจุลภาค 3 3 2" xfId="2929" xr:uid="{377E523E-4F57-4640-A1BB-306430A9CEF0}"/>
    <cellStyle name="เครื่องหมายจุลภาค 3 3 2 2" xfId="10928" xr:uid="{C28F6880-C8D9-4034-84CD-DA3221142387}"/>
    <cellStyle name="เครื่องหมายจุลภาค 3 3 2 3" xfId="12092" xr:uid="{CC44B233-F160-4F6A-9C74-978680EFF067}"/>
    <cellStyle name="เครื่องหมายจุลภาค 3 3 2 4" xfId="15173" xr:uid="{FC43CDCB-6852-43EE-838D-E2A6D7D17DF3}"/>
    <cellStyle name="เครื่องหมายจุลภาค 3 3 3" xfId="7241" xr:uid="{E6FD2E59-E680-4BB7-9378-49733C15BD7A}"/>
    <cellStyle name="เครื่องหมายจุลภาค 3 3 3 2" xfId="13994" xr:uid="{C32A8983-33FC-4738-9091-BE146FF83E8B}"/>
    <cellStyle name="เครื่องหมายจุลภาค 3 3 4" xfId="11488" xr:uid="{D8DCC602-64F0-43D6-849C-3A194ECB80F3}"/>
    <cellStyle name="เครื่องหมายจุลภาค 3 4" xfId="2157" xr:uid="{8D3A9E87-4C8A-4B13-8F9C-2C0BA5F8F785}"/>
    <cellStyle name="เครื่องหมายจุลภาค 3 4 2" xfId="2925" xr:uid="{15A477F5-AC54-4F4E-835A-D1CD6FDA4CF7}"/>
    <cellStyle name="เครื่องหมายจุลภาค 3 4 2 2" xfId="12088" xr:uid="{826F6105-1E3F-48FB-912D-42066C5569CD}"/>
    <cellStyle name="เครื่องหมายจุลภาค 3 4 3" xfId="10924" xr:uid="{E3885961-B415-4D5D-A8D9-910F6D93617E}"/>
    <cellStyle name="เครื่องหมายจุลภาค 3 4 4" xfId="11484" xr:uid="{87879136-21E2-4BE8-B3FA-49A1DCF34E2C}"/>
    <cellStyle name="เครื่องหมายจุลภาค 3 4 5" xfId="15169" xr:uid="{0593F92E-810B-4371-AA52-0D90A8CAF8EC}"/>
    <cellStyle name="เครื่องหมายจุลภาค 3 5" xfId="2399" xr:uid="{236E0851-7D9A-46B8-8767-B9EC642B538D}"/>
    <cellStyle name="เครื่องหมายจุลภาค 3 5 2" xfId="2163" xr:uid="{84445944-A27C-4DC6-B249-30F1D8C26A7F}"/>
    <cellStyle name="เครื่องหมายจุลภาค 3 5 2 2" xfId="2930" xr:uid="{44DA1D3F-9619-4440-8F42-71D6355F578E}"/>
    <cellStyle name="เครื่องหมายจุลภาค 3 5 2 2 2" xfId="10929" xr:uid="{8323BBB5-5364-481F-BF91-1E559807DDE2}"/>
    <cellStyle name="เครื่องหมายจุลภาค 3 5 2 2 3" xfId="12093" xr:uid="{06668AF0-4C8A-4285-A297-B2B53A122A4A}"/>
    <cellStyle name="เครื่องหมายจุลภาค 3 5 2 2 4" xfId="15174" xr:uid="{E10337E5-8B38-41CB-AB50-BAD7F0D0C047}"/>
    <cellStyle name="เครื่องหมายจุลภาค 3 5 2 3" xfId="4724" xr:uid="{85D13A93-41CD-434D-8F27-56BD3DEAA280}"/>
    <cellStyle name="เครื่องหมายจุลภาค 3 5 2 3 2" xfId="12752" xr:uid="{33AB2A54-915C-4080-9772-50D46A1B8996}"/>
    <cellStyle name="เครื่องหมายจุลภาค 3 5 2 4" xfId="8146" xr:uid="{64FB676B-8F75-4209-8B95-1ADD7E4464B1}"/>
    <cellStyle name="เครื่องหมายจุลภาค 3 5 2 5" xfId="8548" xr:uid="{07210754-651B-4A00-B4CF-D6AAD4BC95B1}"/>
    <cellStyle name="เครื่องหมายจุลภาค 3 5 2 6" xfId="10100" xr:uid="{3A36EF11-ADFF-4851-9E4C-745160F836B5}"/>
    <cellStyle name="เครื่องหมายจุลภาค 3 5 2 7" xfId="11489" xr:uid="{9CE13F07-CEAB-49ED-8286-0434C160E993}"/>
    <cellStyle name="เครื่องหมายจุลภาค 3 5 2 8" xfId="14708" xr:uid="{27CEADAB-F56F-4A2E-A96B-C2CC1A7D4FFD}"/>
    <cellStyle name="เครื่องหมายจุลภาค 3 5 3" xfId="11582" xr:uid="{B572D979-C215-47A7-9F9D-137637C26C50}"/>
    <cellStyle name="เครื่องหมายจุลภาค 3 6" xfId="3229" xr:uid="{BCF52D9D-D4D3-4ED9-8FBD-A28C9759CAD3}"/>
    <cellStyle name="เครื่องหมายจุลภาค 3 6 2" xfId="12301" xr:uid="{2F2A8D99-294E-41F2-8E28-5BB291E41D3A}"/>
    <cellStyle name="เครื่องหมายจุลภาค 3 7" xfId="7239" xr:uid="{23FC35DC-2C7E-400F-9FE6-39D837831120}"/>
    <cellStyle name="เครื่องหมายจุลภาค 3 7 2" xfId="13992" xr:uid="{93EA47E1-C807-4E3F-9ACA-BCE74E26C7D0}"/>
    <cellStyle name="เครื่องหมายจุลภาค 3 8" xfId="11012" xr:uid="{8BA9B9ED-32A9-44B5-8630-EB31118CF3EE}"/>
    <cellStyle name="เครื่องหมายจุลภาค 4" xfId="365" xr:uid="{4A2CA67B-096F-4ABF-AEB3-98D2DC1FBFBE}"/>
    <cellStyle name="เครื่องหมายจุลภาค 4 10" xfId="10101" xr:uid="{88E090A4-1BBE-4009-BD5E-29B29B5C5A70}"/>
    <cellStyle name="เครื่องหมายจุลภาค 4 11" xfId="11013" xr:uid="{49EDB434-3186-49CD-91AE-857F528ED57D}"/>
    <cellStyle name="เครื่องหมายจุลภาค 4 12" xfId="14709" xr:uid="{C219614C-9B2C-4F98-90F9-5E80C3B58044}"/>
    <cellStyle name="เครื่องหมายจุลภาค 4 2" xfId="2165" xr:uid="{7D23EA5B-97CF-4D5F-B213-DEB4032E8B85}"/>
    <cellStyle name="เครื่องหมายจุลภาค 4 2 2" xfId="2932" xr:uid="{F54DA434-A007-45B5-9FE9-5011CE09858C}"/>
    <cellStyle name="เครื่องหมายจุลภาค 4 2 2 2" xfId="5329" xr:uid="{92089596-6362-441A-AC3C-8BE5952188DE}"/>
    <cellStyle name="เครื่องหมายจุลภาค 4 2 2 2 2" xfId="13176" xr:uid="{E3FFD048-367E-4D78-A4D3-9B0F8D76F326}"/>
    <cellStyle name="เครื่องหมายจุลภาค 4 2 2 3" xfId="4726" xr:uid="{1509CD8A-843A-4A0A-B3B9-092300EF2B25}"/>
    <cellStyle name="เครื่องหมายจุลภาค 4 2 2 3 2" xfId="12754" xr:uid="{0F4BD648-C2F9-4764-B62A-204A8A5D2989}"/>
    <cellStyle name="เครื่องหมายจุลภาค 4 2 2 4" xfId="10931" xr:uid="{E45249CC-3D92-427B-868A-66A9DCAD7AF6}"/>
    <cellStyle name="เครื่องหมายจุลภาค 4 2 2 5" xfId="12095" xr:uid="{FE9C1894-6E8B-4214-9711-3B41EE747DFC}"/>
    <cellStyle name="เครื่องหมายจุลภาค 4 2 2 6" xfId="15176" xr:uid="{4A5202F5-A47E-4D81-95FD-5950CF0ABACF}"/>
    <cellStyle name="เครื่องหมายจุลภาค 4 2 3" xfId="5330" xr:uid="{8E08A32E-CFC0-4601-B092-AE9A15C59C4F}"/>
    <cellStyle name="เครื่องหมายจุลภาค 4 2 3 2" xfId="13177" xr:uid="{2F233BDC-739D-4EF4-B59A-827D4793C10F}"/>
    <cellStyle name="เครื่องหมายจุลภาค 4 2 4" xfId="4725" xr:uid="{9D2D21C9-F718-4E3A-B758-5C2911DC6D7D}"/>
    <cellStyle name="เครื่องหมายจุลภาค 4 2 4 2" xfId="12753" xr:uid="{9008D894-0233-4DAF-9199-B901A014A7B8}"/>
    <cellStyle name="เครื่องหมายจุลภาค 4 2 5" xfId="8148" xr:uid="{4F6F095E-ECB5-41F4-9D8F-1A36DE1210C5}"/>
    <cellStyle name="เครื่องหมายจุลภาค 4 2 6" xfId="8550" xr:uid="{551CCF4D-21E9-42DA-8654-32E52A29C718}"/>
    <cellStyle name="เครื่องหมายจุลภาค 4 2 7" xfId="10102" xr:uid="{0AD4F111-C142-4654-9271-CA029AE5A2E9}"/>
    <cellStyle name="เครื่องหมายจุลภาค 4 2 8" xfId="11491" xr:uid="{20136442-4C7D-4E01-9ECA-D5609249003C}"/>
    <cellStyle name="เครื่องหมายจุลภาค 4 2 9" xfId="14710" xr:uid="{AECAD5F1-3B50-4871-BF52-16450171A811}"/>
    <cellStyle name="เครื่องหมายจุลภาค 4 3" xfId="2166" xr:uid="{81478917-B1E6-467D-936F-56D2E809E7C9}"/>
    <cellStyle name="เครื่องหมายจุลภาค 4 3 10" xfId="14711" xr:uid="{B7C18337-4D5B-4648-ABEF-81E7138675B8}"/>
    <cellStyle name="เครื่องหมายจุลภาค 4 3 2" xfId="2933" xr:uid="{547C70B1-5FD4-4C6A-8209-98E79E9B96F9}"/>
    <cellStyle name="เครื่องหมายจุลภาค 4 3 2 2" xfId="5331" xr:uid="{EC392C37-D57A-4DA6-966F-F2FD42BCCF6E}"/>
    <cellStyle name="เครื่องหมายจุลภาค 4 3 2 2 2" xfId="13178" xr:uid="{9FAFF430-F5A6-430F-A587-580316CB6D21}"/>
    <cellStyle name="เครื่องหมายจุลภาค 4 3 2 3" xfId="4728" xr:uid="{AF64E2B2-726B-44AE-A928-EEEB87543958}"/>
    <cellStyle name="เครื่องหมายจุลภาค 4 3 2 3 2" xfId="12756" xr:uid="{99738308-64B8-4717-8936-4002B43DF773}"/>
    <cellStyle name="เครื่องหมายจุลภาค 4 3 2 4" xfId="7713" xr:uid="{F522519F-3BED-43D1-844F-B73B6116C08C}"/>
    <cellStyle name="เครื่องหมายจุลภาค 4 3 2 4 2" xfId="14355" xr:uid="{2782E634-E432-493E-ABBC-37C9C00881BC}"/>
    <cellStyle name="เครื่องหมายจุลภาค 4 3 2 5" xfId="10932" xr:uid="{D8F7D3CD-1C12-42CB-A1A4-933E380B349F}"/>
    <cellStyle name="เครื่องหมายจุลภาค 4 3 2 6" xfId="12096" xr:uid="{876CA605-08CF-4889-AA99-04073D9DFA9B}"/>
    <cellStyle name="เครื่องหมายจุลภาค 4 3 2 7" xfId="15177" xr:uid="{2BDED8D4-2372-480D-9E22-2DD20C0ECF10}"/>
    <cellStyle name="เครื่องหมายจุลภาค 4 3 3" xfId="5332" xr:uid="{A3C5EF00-5B74-4F6B-8E86-86A9133D05AB}"/>
    <cellStyle name="เครื่องหมายจุลภาค 4 3 3 2" xfId="13179" xr:uid="{600156C8-81B2-4D68-8169-1B872C3338BC}"/>
    <cellStyle name="เครื่องหมายจุลภาค 4 3 4" xfId="4727" xr:uid="{BA3CCC6C-D00C-42F9-96D0-C83F83C257E0}"/>
    <cellStyle name="เครื่องหมายจุลภาค 4 3 4 2" xfId="12755" xr:uid="{9E75786B-C675-430D-8450-4118C27AA08B}"/>
    <cellStyle name="เครื่องหมายจุลภาค 4 3 5" xfId="7243" xr:uid="{48C779D0-90B9-43C1-BECF-95746B6F4DCC}"/>
    <cellStyle name="เครื่องหมายจุลภาค 4 3 5 2" xfId="13996" xr:uid="{5A60417B-3CD4-4FF2-88C5-4A426460D364}"/>
    <cellStyle name="เครื่องหมายจุลภาค 4 3 6" xfId="8149" xr:uid="{B400964D-9D1D-49F1-8A95-B309BB913633}"/>
    <cellStyle name="เครื่องหมายจุลภาค 4 3 7" xfId="8551" xr:uid="{D4B409C9-B34D-4ABF-B1DF-49B7A81AA983}"/>
    <cellStyle name="เครื่องหมายจุลภาค 4 3 8" xfId="10103" xr:uid="{E9A1C03D-76E8-4356-8721-B3B0BF63C63B}"/>
    <cellStyle name="เครื่องหมายจุลภาค 4 3 9" xfId="11492" xr:uid="{303E8F1E-39BA-4524-B73F-9F7714D64C34}"/>
    <cellStyle name="เครื่องหมายจุลภาค 4 4" xfId="2167" xr:uid="{882A024B-D98F-467D-9B41-07B4D76F1B80}"/>
    <cellStyle name="เครื่องหมายจุลภาค 4 4 2" xfId="2934" xr:uid="{85B5BCD0-5057-49B0-9258-1CED7F746348}"/>
    <cellStyle name="เครื่องหมายจุลภาค 4 4 2 2" xfId="5333" xr:uid="{46B2E9BB-B051-4416-94C6-436DAC56A9F7}"/>
    <cellStyle name="เครื่องหมายจุลภาค 4 4 2 2 2" xfId="13180" xr:uid="{3AFDE627-8CB1-4DB6-9311-0D3178EEF0B8}"/>
    <cellStyle name="เครื่องหมายจุลภาค 4 4 2 3" xfId="7714" xr:uid="{B1BABCAF-4CE7-4F0A-9B75-7D864FD8DACF}"/>
    <cellStyle name="เครื่องหมายจุลภาค 4 4 2 3 2" xfId="14356" xr:uid="{8EED0579-BF8B-4E07-A3CD-3B41DDF05D49}"/>
    <cellStyle name="เครื่องหมายจุลภาค 4 4 2 4" xfId="10933" xr:uid="{13C0827B-478B-4C92-B53A-6634FCEED664}"/>
    <cellStyle name="เครื่องหมายจุลภาค 4 4 2 5" xfId="12097" xr:uid="{2F9CA602-BE65-4A52-9B76-8BC8709B025A}"/>
    <cellStyle name="เครื่องหมายจุลภาค 4 4 2 6" xfId="15178" xr:uid="{0BAEDFB9-1367-4F55-AA96-D81E2EC3D865}"/>
    <cellStyle name="เครื่องหมายจุลภาค 4 4 3" xfId="4729" xr:uid="{5F118EB5-DBEA-47B4-9A3D-F89ED3257604}"/>
    <cellStyle name="เครื่องหมายจุลภาค 4 4 3 2" xfId="12757" xr:uid="{FB66AC2E-C20F-44F9-8A6E-256F7C06B537}"/>
    <cellStyle name="เครื่องหมายจุลภาค 4 4 4" xfId="7244" xr:uid="{7C52D8DD-CDEB-497C-8B43-D4ADF3A6F175}"/>
    <cellStyle name="เครื่องหมายจุลภาค 4 4 4 2" xfId="13997" xr:uid="{ECBA52FE-AF35-4CD1-8039-8B7D7342F1FA}"/>
    <cellStyle name="เครื่องหมายจุลภาค 4 4 5" xfId="8150" xr:uid="{12C9C3EF-1E9F-4BA4-91FB-FD00A74185CB}"/>
    <cellStyle name="เครื่องหมายจุลภาค 4 4 6" xfId="8552" xr:uid="{DCB988CD-1093-4431-A719-E0808545885B}"/>
    <cellStyle name="เครื่องหมายจุลภาค 4 4 7" xfId="10104" xr:uid="{6E6E6FAA-549E-4292-8427-6F56AC11DFA1}"/>
    <cellStyle name="เครื่องหมายจุลภาค 4 4 8" xfId="11493" xr:uid="{2D416027-A7C9-41BD-9D7D-B958E1659041}"/>
    <cellStyle name="เครื่องหมายจุลภาค 4 4 9" xfId="14712" xr:uid="{4869F543-A544-4DEC-8738-141A34CF1607}"/>
    <cellStyle name="เครื่องหมายจุลภาค 4 5" xfId="2164" xr:uid="{E208BE99-2A51-4AFE-A269-C6B095931B4F}"/>
    <cellStyle name="เครื่องหมายจุลภาค 4 5 2" xfId="2931" xr:uid="{5537E7A8-CB42-43AB-9FAA-202A0A50469F}"/>
    <cellStyle name="เครื่องหมายจุลภาค 4 5 2 2" xfId="12094" xr:uid="{372A18A5-A916-4A16-A071-7000CCE5C180}"/>
    <cellStyle name="เครื่องหมายจุลภาค 4 5 3" xfId="7712" xr:uid="{08E088FB-4FC8-474E-B3FD-D3C57BCB8077}"/>
    <cellStyle name="เครื่องหมายจุลภาค 4 5 3 2" xfId="14354" xr:uid="{96E58D1E-6F7F-4D4E-B855-0A9013D1E8CA}"/>
    <cellStyle name="เครื่องหมายจุลภาค 4 5 4" xfId="10930" xr:uid="{8A40CA90-CF2C-4A36-A55B-7A8DB56A953F}"/>
    <cellStyle name="เครื่องหมายจุลภาค 4 5 5" xfId="11490" xr:uid="{0742E059-99F1-43D7-BDB9-525AC94B0795}"/>
    <cellStyle name="เครื่องหมายจุลภาค 4 5 6" xfId="15175" xr:uid="{1F8C8475-D8E3-4C1F-81AE-1403FBBA1E4E}"/>
    <cellStyle name="เครื่องหมายจุลภาค 4 6" xfId="2400" xr:uid="{A5F75E51-D87C-4062-8D97-6D7363CC49CC}"/>
    <cellStyle name="เครื่องหมายจุลภาค 4 6 2" xfId="11583" xr:uid="{220E00B3-98BC-4190-8114-C6B8EF87D9BA}"/>
    <cellStyle name="เครื่องหมายจุลภาค 4 7" xfId="7242" xr:uid="{379BAE7E-ED8D-4919-9C6E-AE31340DD139}"/>
    <cellStyle name="เครื่องหมายจุลภาค 4 7 2" xfId="13995" xr:uid="{5D579DDF-6389-4BA6-961A-34675F1CF826}"/>
    <cellStyle name="เครื่องหมายจุลภาค 4 8" xfId="8147" xr:uid="{D04F5400-93C7-4838-9C1E-F5DADF65FF88}"/>
    <cellStyle name="เครื่องหมายจุลภาค 4 9" xfId="8549" xr:uid="{1C5CFD77-E7B1-4C4F-8A65-A74963A911B8}"/>
    <cellStyle name="เครื่องหมายจุลภาค 5" xfId="2168" xr:uid="{7EC737A7-3785-49F2-80CD-31634E306B5F}"/>
    <cellStyle name="เครื่องหมายจุลภาค 5 2" xfId="2169" xr:uid="{F0D00FBB-F429-4711-97C6-1FB33B353917}"/>
    <cellStyle name="เครื่องหมายจุลภาค 5 2 2" xfId="2936" xr:uid="{F01CF3E7-4A91-42AF-A658-1AFE96D2FFB8}"/>
    <cellStyle name="เครื่องหมายจุลภาค 5 2 2 2" xfId="10935" xr:uid="{1C5304BE-AA54-4441-B336-E9B69350740F}"/>
    <cellStyle name="เครื่องหมายจุลภาค 5 2 2 3" xfId="12099" xr:uid="{81981A0C-6C96-4745-AED4-7A00006F5F5A}"/>
    <cellStyle name="เครื่องหมายจุลภาค 5 2 2 4" xfId="15180" xr:uid="{3834EDA1-AF6E-4455-92F0-F4D44789E1CE}"/>
    <cellStyle name="เครื่องหมายจุลภาค 5 2 3" xfId="4730" xr:uid="{26440C67-A5A5-4A74-AF88-D5D44E78626F}"/>
    <cellStyle name="เครื่องหมายจุลภาค 5 2 3 2" xfId="12758" xr:uid="{8F159FBA-2B3C-457C-89B9-D865AF166AA5}"/>
    <cellStyle name="เครื่องหมายจุลภาค 5 2 4" xfId="8152" xr:uid="{AD9BF67A-67BA-4973-A1F0-49D5A5A25218}"/>
    <cellStyle name="เครื่องหมายจุลภาค 5 2 5" xfId="8554" xr:uid="{E059D641-38C5-4C53-97D9-408124A7491C}"/>
    <cellStyle name="เครื่องหมายจุลภาค 5 2 6" xfId="10106" xr:uid="{A08902B1-6E3C-4331-9C41-1D87CAF9F8ED}"/>
    <cellStyle name="เครื่องหมายจุลภาค 5 2 7" xfId="11495" xr:uid="{9A43C7A9-95F4-4AAB-864D-DB02A7C23613}"/>
    <cellStyle name="เครื่องหมายจุลภาค 5 2 8" xfId="14714" xr:uid="{79A86450-48C0-4A14-9E62-FCE852D8354F}"/>
    <cellStyle name="เครื่องหมายจุลภาค 5 3" xfId="2170" xr:uid="{1A809C07-FDA4-456D-AC51-8C2F1BA7CA16}"/>
    <cellStyle name="เครื่องหมายจุลภาค 5 4" xfId="2935" xr:uid="{8E08C55F-91C0-4903-B32A-E708C8A4D416}"/>
    <cellStyle name="เครื่องหมายจุลภาค 5 4 2" xfId="10934" xr:uid="{6EA883B4-355C-45F7-A32D-D2E92BE53244}"/>
    <cellStyle name="เครื่องหมายจุลภาค 5 4 3" xfId="12098" xr:uid="{CC62D7FB-1D84-4977-B621-647986608A89}"/>
    <cellStyle name="เครื่องหมายจุลภาค 5 4 4" xfId="15179" xr:uid="{3FB4BD11-8259-4AA2-B7B9-4CAEC6820784}"/>
    <cellStyle name="เครื่องหมายจุลภาค 5 5" xfId="8151" xr:uid="{CF30E3EB-8582-4DFF-99E8-4ADF37DC2D2A}"/>
    <cellStyle name="เครื่องหมายจุลภาค 5 6" xfId="8553" xr:uid="{D01A729D-B8D6-47CD-B08E-8DFAD9DAF782}"/>
    <cellStyle name="เครื่องหมายจุลภาค 5 7" xfId="10105" xr:uid="{31F3A1E7-5EF1-4A34-A7F1-31118B76ACE0}"/>
    <cellStyle name="เครื่องหมายจุลภาค 5 8" xfId="11494" xr:uid="{32D76A38-60F4-4089-9DE2-B5ED20F98487}"/>
    <cellStyle name="เครื่องหมายจุลภาค 5 9" xfId="14713" xr:uid="{37452660-14C0-4137-96B2-DAF04F319FF2}"/>
    <cellStyle name="เครื่องหมายจุลภาค 6" xfId="2171" xr:uid="{C67B8B04-77CB-4CE3-815C-84CEFDA03A6C}"/>
    <cellStyle name="เครื่องหมายจุลภาค 6 2" xfId="2937" xr:uid="{775A9B5B-F864-473F-B9CA-655FE307330B}"/>
    <cellStyle name="เครื่องหมายจุลภาค 6 2 2" xfId="10936" xr:uid="{71DA3077-B78D-4C08-B7E8-5B9FBEA0BC13}"/>
    <cellStyle name="เครื่องหมายจุลภาค 6 2 3" xfId="12100" xr:uid="{652ECAFF-5F47-4F71-8A9C-1AE8A9141639}"/>
    <cellStyle name="เครื่องหมายจุลภาค 6 2 4" xfId="15181" xr:uid="{53398512-BBD7-4BD8-91E4-46EB630FDC45}"/>
    <cellStyle name="เครื่องหมายจุลภาค 6 3" xfId="4731" xr:uid="{8F03A636-6932-4BB3-B160-FFCABA90574C}"/>
    <cellStyle name="เครื่องหมายจุลภาค 6 3 2" xfId="12759" xr:uid="{9A92C859-C013-44B3-A819-A66CB79137F5}"/>
    <cellStyle name="เครื่องหมายจุลภาค 6 4" xfId="8153" xr:uid="{C2E2A490-4969-48DA-A889-771822F523A1}"/>
    <cellStyle name="เครื่องหมายจุลภาค 6 5" xfId="8555" xr:uid="{7DEA8355-029A-4D22-B0A5-C9A1AF046A43}"/>
    <cellStyle name="เครื่องหมายจุลภาค 6 6" xfId="10108" xr:uid="{FA913C22-F2F1-4C4D-9174-19C3D5427F95}"/>
    <cellStyle name="เครื่องหมายจุลภาค 6 7" xfId="11496" xr:uid="{CEE49C3D-2BEC-4596-8BBC-C3D4BA5BB10B}"/>
    <cellStyle name="เครื่องหมายจุลภาค 6 8" xfId="14715" xr:uid="{819800CD-0774-4D56-8471-0EEFC369C4A4}"/>
    <cellStyle name="เครื่องหมายจุลภาค 7" xfId="2172" xr:uid="{0CF62222-F4D2-4895-8FAC-C72B6587C8DA}"/>
    <cellStyle name="เครื่องหมายจุลภาค 7 10" xfId="14716" xr:uid="{38F6578A-9E47-4AA5-A747-536F1754EC6C}"/>
    <cellStyle name="เครื่องหมายจุลภาค 7 2" xfId="2173" xr:uid="{6BD7A2C3-97D0-4B03-BAE6-3B1F081E592C}"/>
    <cellStyle name="เครื่องหมายจุลภาค 7 2 2" xfId="2939" xr:uid="{73F44CDE-AA8C-45A8-8C4C-B24F0FC46E2D}"/>
    <cellStyle name="เครื่องหมายจุลภาค 7 2 2 2" xfId="10938" xr:uid="{2B3D841E-2DF2-43F2-939A-7A892E4E005D}"/>
    <cellStyle name="เครื่องหมายจุลภาค 7 2 2 3" xfId="12102" xr:uid="{370A250E-9160-42B3-ADEF-0B7370EE70EE}"/>
    <cellStyle name="เครื่องหมายจุลภาค 7 2 2 4" xfId="15183" xr:uid="{7785A442-8CFD-4F88-89F5-BA193AD6A043}"/>
    <cellStyle name="เครื่องหมายจุลภาค 7 2 3" xfId="4733" xr:uid="{9C38257D-E194-48C4-BCFE-F3B24800B82A}"/>
    <cellStyle name="เครื่องหมายจุลภาค 7 2 3 2" xfId="12761" xr:uid="{DED17EE4-0581-4E22-AC67-2317C4AC9834}"/>
    <cellStyle name="เครื่องหมายจุลภาค 7 2 4" xfId="8155" xr:uid="{08CC9FB4-45C4-4D9A-AF98-AE83B7D997C2}"/>
    <cellStyle name="เครื่องหมายจุลภาค 7 2 5" xfId="8557" xr:uid="{645E6FD2-DE4F-4ED4-84A8-5AC9BEF794C3}"/>
    <cellStyle name="เครื่องหมายจุลภาค 7 2 6" xfId="10110" xr:uid="{1121D25B-E322-4C64-A883-D77ADAE56355}"/>
    <cellStyle name="เครื่องหมายจุลภาค 7 2 7" xfId="11498" xr:uid="{49F1E6BB-8485-4D0B-BD54-9800FF9D74E0}"/>
    <cellStyle name="เครื่องหมายจุลภาค 7 2 8" xfId="14717" xr:uid="{0ABB1E2E-7F47-4B60-A280-216FC90394D8}"/>
    <cellStyle name="เครื่องหมายจุลภาค 7 3" xfId="2174" xr:uid="{B57BDD6A-AD6F-454C-BCE9-91F465AE5561}"/>
    <cellStyle name="เครื่องหมายจุลภาค 7 4" xfId="2938" xr:uid="{F3C9CA18-B508-4F41-9C58-F2FA6A29A8F2}"/>
    <cellStyle name="เครื่องหมายจุลภาค 7 4 2" xfId="10937" xr:uid="{6154E520-E989-40D1-8A48-F7614D54C7D2}"/>
    <cellStyle name="เครื่องหมายจุลภาค 7 4 3" xfId="12101" xr:uid="{F6E7787A-D5FE-44CB-8C17-B89DF228651D}"/>
    <cellStyle name="เครื่องหมายจุลภาค 7 4 4" xfId="15182" xr:uid="{6A59BCC4-8A13-4CE3-A3BA-AD5C80A1AA70}"/>
    <cellStyle name="เครื่องหมายจุลภาค 7 5" xfId="4732" xr:uid="{40A121DB-338B-4EEA-BC5B-5034B1828BB9}"/>
    <cellStyle name="เครื่องหมายจุลภาค 7 5 2" xfId="12760" xr:uid="{BDB2E441-280D-471A-9A7A-068C30665926}"/>
    <cellStyle name="เครื่องหมายจุลภาค 7 6" xfId="8154" xr:uid="{72C5A543-6083-48F5-B65B-27A84B345572}"/>
    <cellStyle name="เครื่องหมายจุลภาค 7 7" xfId="8556" xr:uid="{3950BF53-D90C-4E46-8297-BFFCCE173C24}"/>
    <cellStyle name="เครื่องหมายจุลภาค 7 8" xfId="10109" xr:uid="{0E99E2FA-8B86-4505-B973-C2525AB64DB7}"/>
    <cellStyle name="เครื่องหมายจุลภาค 7 9" xfId="11497" xr:uid="{83B53C75-CD1D-4672-8CB4-E2BE5C49AEDB}"/>
    <cellStyle name="เครื่องหมายจุลภาค 8" xfId="2175" xr:uid="{43CF2721-CEA8-4CF6-8F95-FD2D96305C26}"/>
    <cellStyle name="เครื่องหมายจุลภาค 8 2" xfId="2176" xr:uid="{2EB2D4EE-CD2E-4F7A-83E9-4882F8C8CC29}"/>
    <cellStyle name="เครื่องหมายจุลภาค 8 2 2" xfId="2941" xr:uid="{C9DDFBC2-9F02-4FD3-AFCC-E1AB58196901}"/>
    <cellStyle name="เครื่องหมายจุลภาค 8 2 2 2" xfId="10940" xr:uid="{451898FC-FC02-401F-BBBF-AFBD47011E74}"/>
    <cellStyle name="เครื่องหมายจุลภาค 8 2 2 3" xfId="12104" xr:uid="{A89290B8-EA7E-479E-AAE3-EB3E51E82249}"/>
    <cellStyle name="เครื่องหมายจุลภาค 8 2 2 4" xfId="15185" xr:uid="{E70B2A7B-DC8C-4D0C-9198-A1408E23DF66}"/>
    <cellStyle name="เครื่องหมายจุลภาค 8 2 3" xfId="4735" xr:uid="{535E7D72-3609-4C71-9F00-E442772594DA}"/>
    <cellStyle name="เครื่องหมายจุลภาค 8 2 3 2" xfId="12763" xr:uid="{79F3905E-9ECC-4D2A-A4C9-E5B0B86B87B7}"/>
    <cellStyle name="เครื่องหมายจุลภาค 8 2 4" xfId="8157" xr:uid="{7469CE67-7EC1-444F-862B-47D01A2C2283}"/>
    <cellStyle name="เครื่องหมายจุลภาค 8 2 5" xfId="8559" xr:uid="{8828C0A8-9C7B-4E8A-ABA2-B2C40F1498BE}"/>
    <cellStyle name="เครื่องหมายจุลภาค 8 2 6" xfId="10113" xr:uid="{ACDEF1DC-71CA-4D70-A967-57EEDC860DE0}"/>
    <cellStyle name="เครื่องหมายจุลภาค 8 2 7" xfId="11500" xr:uid="{1B01687D-5562-4482-96B5-129F82878752}"/>
    <cellStyle name="เครื่องหมายจุลภาค 8 2 8" xfId="14719" xr:uid="{E43CAFA3-1282-4E23-8053-46586693A09C}"/>
    <cellStyle name="เครื่องหมายจุลภาค 8 3" xfId="2940" xr:uid="{7E1DE195-4C90-40F6-8CD3-EBAC70F43061}"/>
    <cellStyle name="เครื่องหมายจุลภาค 8 3 2" xfId="10939" xr:uid="{E8209531-8030-48A1-9D3C-BA77517EFE15}"/>
    <cellStyle name="เครื่องหมายจุลภาค 8 3 3" xfId="12103" xr:uid="{844E5B35-9EBC-4B9C-ABA1-8988179337B8}"/>
    <cellStyle name="เครื่องหมายจุลภาค 8 3 4" xfId="15184" xr:uid="{ABC1B591-CEC6-4F0F-BCB6-DF71D14109C6}"/>
    <cellStyle name="เครื่องหมายจุลภาค 8 4" xfId="4734" xr:uid="{1224A772-4D2E-462A-BEF8-6A2335AA9E59}"/>
    <cellStyle name="เครื่องหมายจุลภาค 8 4 2" xfId="12762" xr:uid="{56A8E07B-7BF0-4781-A783-BFD8CF681C5C}"/>
    <cellStyle name="เครื่องหมายจุลภาค 8 5" xfId="8156" xr:uid="{722D73FE-3F8F-44DD-B1D2-D841F9AD094D}"/>
    <cellStyle name="เครื่องหมายจุลภาค 8 6" xfId="8558" xr:uid="{C26F7FCB-450E-44BE-81F4-D44222D74F60}"/>
    <cellStyle name="เครื่องหมายจุลภาค 8 7" xfId="10112" xr:uid="{240EAB7B-12FC-4B6E-A8B6-63C9262B0FF4}"/>
    <cellStyle name="เครื่องหมายจุลภาค 8 8" xfId="11499" xr:uid="{05691B72-6AB9-4511-ACDD-D0BF63028845}"/>
    <cellStyle name="เครื่องหมายจุลภาค 8 9" xfId="14718" xr:uid="{823C753E-2440-40C3-BD74-618D7C979F39}"/>
    <cellStyle name="เครื่องหมายจุลภาค 9" xfId="2177" xr:uid="{FA71C554-413B-4442-879C-A9879280AFB3}"/>
    <cellStyle name="เครื่องหมายจุลภาค 9 2" xfId="2178" xr:uid="{9CAB0992-247A-4E7C-90FC-BDF6157B06CE}"/>
    <cellStyle name="เครื่องหมายจุลภาค 9 2 2" xfId="2943" xr:uid="{6A4DDA28-0CBC-4DB0-B0FB-0931B3BF2C22}"/>
    <cellStyle name="เครื่องหมายจุลภาค 9 2 2 2" xfId="10942" xr:uid="{F3E7EFB8-1ACD-4A77-A590-E647B13BCF94}"/>
    <cellStyle name="เครื่องหมายจุลภาค 9 2 2 3" xfId="12106" xr:uid="{36FEEF37-3773-44EA-A3F9-1725236816AE}"/>
    <cellStyle name="เครื่องหมายจุลภาค 9 2 2 4" xfId="15187" xr:uid="{37CB7BDB-4B3F-4C66-BEC0-DEA8492470AB}"/>
    <cellStyle name="เครื่องหมายจุลภาค 9 2 3" xfId="4737" xr:uid="{F86754D9-9564-4B89-8F03-489BD7AD1117}"/>
    <cellStyle name="เครื่องหมายจุลภาค 9 2 3 2" xfId="12765" xr:uid="{9B582691-79DE-4A47-ABED-FC2E414C6B44}"/>
    <cellStyle name="เครื่องหมายจุลภาค 9 2 4" xfId="8159" xr:uid="{E0A23EA9-61D4-4771-9395-4515ACB84B14}"/>
    <cellStyle name="เครื่องหมายจุลภาค 9 2 5" xfId="8561" xr:uid="{5B2D6A60-DBC7-473A-B94A-D7CBB1776354}"/>
    <cellStyle name="เครื่องหมายจุลภาค 9 2 6" xfId="10115" xr:uid="{D9CD04B0-618E-4A05-82B6-AB4105B7D7CB}"/>
    <cellStyle name="เครื่องหมายจุลภาค 9 2 7" xfId="11502" xr:uid="{DA5C5697-4103-4BC8-A8A7-911CFE16CAAD}"/>
    <cellStyle name="เครื่องหมายจุลภาค 9 2 8" xfId="14721" xr:uid="{D63C5B57-E7C6-43E7-B413-AB62D6A17817}"/>
    <cellStyle name="เครื่องหมายจุลภาค 9 3" xfId="2942" xr:uid="{A066B246-F206-4C17-AC53-C8B1C0EE7C3F}"/>
    <cellStyle name="เครื่องหมายจุลภาค 9 3 2" xfId="10941" xr:uid="{260CA963-51C4-49B7-8C4E-1EE53C570FC0}"/>
    <cellStyle name="เครื่องหมายจุลภาค 9 3 3" xfId="12105" xr:uid="{6674A3CF-FE33-4899-9E53-F7C1651C0D92}"/>
    <cellStyle name="เครื่องหมายจุลภาค 9 3 4" xfId="15186" xr:uid="{F1DF1991-BF59-4623-BE9E-7B2138192BAA}"/>
    <cellStyle name="เครื่องหมายจุลภาค 9 4" xfId="4736" xr:uid="{0FA0B2CE-8624-403E-B9F6-CEE08DC5142B}"/>
    <cellStyle name="เครื่องหมายจุลภาค 9 4 2" xfId="12764" xr:uid="{8B048B71-7B74-4073-80A6-207678D95ABE}"/>
    <cellStyle name="เครื่องหมายจุลภาค 9 5" xfId="8158" xr:uid="{7CB1331C-ED2D-46F7-ABC5-B1C7A783F5BB}"/>
    <cellStyle name="เครื่องหมายจุลภาค 9 6" xfId="8560" xr:uid="{45E69DFF-1106-44AC-A126-ED335F4F0392}"/>
    <cellStyle name="เครื่องหมายจุลภาค 9 7" xfId="10114" xr:uid="{F3F0EECF-CC67-49D3-88DF-06CAEF2427A9}"/>
    <cellStyle name="เครื่องหมายจุลภาค 9 8" xfId="11501" xr:uid="{35E03881-C243-400D-BDEA-ECBA680FE91D}"/>
    <cellStyle name="เครื่องหมายจุลภาค 9 9" xfId="14720" xr:uid="{7B538B2E-108A-43F5-8141-A8C7796F0F78}"/>
    <cellStyle name="เครื่องหมายจุลภาค_AC Recconcile 4-6 ปี 51" xfId="454" xr:uid="{F7AE4C4B-2B5E-4E97-95CB-C03A6E71C470}"/>
    <cellStyle name="เครื่องหมายสกุลเงิน 2" xfId="366" xr:uid="{C547664B-DFB2-4C79-9441-D7BCADD1F1BA}"/>
    <cellStyle name="เชื่อมโยงหลายมิติ" xfId="445" xr:uid="{5FFD8AB3-50F7-4323-89B6-64DA309B2D22}"/>
    <cellStyle name="เชื่อมโยงหลายมิติ 2" xfId="2183" xr:uid="{B290FE86-1C5E-4D87-8A71-B4F6E1865275}"/>
    <cellStyle name="เชื่อมโยงหลายมิติ 2 2" xfId="4740" xr:uid="{866405F4-5967-4306-98E2-EFC3E47BBAFD}"/>
    <cellStyle name="เชื่อมโยงหลายมิติ 2 3" xfId="7249" xr:uid="{1211BC1E-E176-43ED-B9CB-E5C31247F39F}"/>
    <cellStyle name="เชื่อมโยงหลายมิติ 2 4" xfId="10300" xr:uid="{4039F5F8-9DB5-482B-BE16-65CE467925E3}"/>
    <cellStyle name="เชื่อมโยงหลายมิติ 3" xfId="2182" xr:uid="{8C498EF9-A98C-4374-A057-86228FDA7D59}"/>
    <cellStyle name="เชื่อมโยงหลายมิติ 4" xfId="3216" xr:uid="{30D846B7-288B-473D-A5CB-D668FAF7824F}"/>
    <cellStyle name="เชื่อมโยงหลายมิติ 5" xfId="7248" xr:uid="{4762380C-5BA1-4EFB-A01E-C386364C20B5}"/>
    <cellStyle name="เชื่อมโยงหลายมิติ 6" xfId="10299" xr:uid="{B8FED8BD-6A09-4662-A0A6-14F361DA7D01}"/>
    <cellStyle name="เชื่อมโยงหลายมิติ_งบการเงิน05-47(พ.ค.)" xfId="2184" xr:uid="{A15D59E0-6922-4406-A7BB-875891DFEB1B}"/>
    <cellStyle name="เซลล์ตรวจสอบ" xfId="474" xr:uid="{68125542-92A3-42A7-B044-AB33869EB08A}"/>
    <cellStyle name="เซลล์ตรวจสอบ 2" xfId="2185" xr:uid="{AB399567-0102-43BD-807B-FA1D27EA2A5F}"/>
    <cellStyle name="เซลล์ตรวจสอบ 2 2" xfId="4741" xr:uid="{BA383195-48B6-4A87-9326-9E30E042B537}"/>
    <cellStyle name="เซลล์ตรวจสอบ 2 3" xfId="7250" xr:uid="{96DB7B52-576B-4DC8-BB74-48251B5A83FC}"/>
    <cellStyle name="เซลล์ตรวจสอบ 2 4" xfId="10301" xr:uid="{4A07CB59-071E-451C-96EB-514D2C819270}"/>
    <cellStyle name="เซลล์ตรวจสอบ 3" xfId="2186" xr:uid="{5D814462-172B-4C34-BFBF-83333FC11003}"/>
    <cellStyle name="เซลล์ตรวจสอบ 3 2" xfId="4742" xr:uid="{40F6DEA1-23C0-4056-BD2A-921451CC9FB4}"/>
    <cellStyle name="เซลล์ตรวจสอบ 3 3" xfId="7251" xr:uid="{12D8F03D-6A32-4280-A386-7B5CD22C6A71}"/>
    <cellStyle name="เซลล์ตรวจสอบ 3 4" xfId="10302" xr:uid="{12EC9C8C-416E-48FB-A92B-68766EFB282D}"/>
    <cellStyle name="เซลล์ตรวจสอบ 4" xfId="532" xr:uid="{7CCE4A75-478D-4E42-81EE-0759907CE805}"/>
    <cellStyle name="เซลล์ตรวจสอบ 5" xfId="3262" xr:uid="{F3D70E15-B208-40A4-82D2-439A959E3D19}"/>
    <cellStyle name="เซลล์ตรวจสอบ 6" xfId="5804" xr:uid="{7C57C334-2A80-4D2C-AA34-DE777C31948E}"/>
    <cellStyle name="เซลล์ตรวจสอบ 7" xfId="10197" xr:uid="{14AA61FE-91D9-434A-9DA3-3748C1DCC960}"/>
    <cellStyle name="เซลล์ที่มีการเชื่อมโยง" xfId="475" xr:uid="{FE84FC64-91D0-4319-B531-81BD9A9FB827}"/>
    <cellStyle name="เซลล์ที่มีการเชื่อมโยง 2" xfId="2187" xr:uid="{078FD1CD-8500-4A22-A015-21CA322F87E2}"/>
    <cellStyle name="เซลล์ที่มีการเชื่อมโยง 2 2" xfId="4743" xr:uid="{8E149B1E-4370-44FD-8597-FFFF96AAA4CE}"/>
    <cellStyle name="เซลล์ที่มีการเชื่อมโยง 2 3" xfId="7252" xr:uid="{252999D2-1BE8-43DA-8C36-CF906BC714B2}"/>
    <cellStyle name="เซลล์ที่มีการเชื่อมโยง 2 4" xfId="10303" xr:uid="{6F49400C-E5E2-4E62-97EC-D30F4BF7467A}"/>
    <cellStyle name="เซลล์ที่มีการเชื่อมโยง 3" xfId="2188" xr:uid="{88AD2E7F-6F68-458C-A6B8-1AFBBE3F0B33}"/>
    <cellStyle name="เซลล์ที่มีการเชื่อมโยง 3 2" xfId="4744" xr:uid="{09343400-830E-4690-9D91-1F18C22E8189}"/>
    <cellStyle name="เซลล์ที่มีการเชื่อมโยง 3 3" xfId="7253" xr:uid="{E6EDDD91-62AD-48D8-99C4-8312197F7E57}"/>
    <cellStyle name="เซลล์ที่มีการเชื่อมโยง 3 4" xfId="10304" xr:uid="{22A35FAA-B0AA-4CE6-8D08-EF6910DF3080}"/>
    <cellStyle name="เซลล์ที่มีการเชื่อมโยง 4" xfId="533" xr:uid="{81D6B545-CDB5-4BBB-91A3-F42FE6F85332}"/>
    <cellStyle name="เซลล์ที่มีการเชื่อมโยง 5" xfId="3263" xr:uid="{5F6E75F2-708A-414D-8320-885EC97CD8B4}"/>
    <cellStyle name="เซลล์ที่มีการเชื่อมโยง 6" xfId="5805" xr:uid="{5FA62A9D-26FE-4D16-A9F9-8F6FD64AA51A}"/>
    <cellStyle name="เซลล์ที่มีการเชื่อมโยง 7" xfId="10450" xr:uid="{D44348CB-7104-4F69-8A75-BA99AD926421}"/>
    <cellStyle name="เปอร์เซ็นต์ 10" xfId="2314" xr:uid="{25555C31-6AC1-4AF6-9400-AF97D250BAF3}"/>
    <cellStyle name="เปอร์เซ็นต์ 2" xfId="370" xr:uid="{12575D4B-05A2-47FA-9F3B-4A44842BC66E}"/>
    <cellStyle name="เปอร์เซ็นต์ 2 2" xfId="2316" xr:uid="{B74349FD-C476-4AE1-A5EB-26FF65EF7B3C}"/>
    <cellStyle name="เปอร์เซ็นต์ 2 3" xfId="2317" xr:uid="{7950C5A9-FFC3-4FFE-9637-A1D4546D647C}"/>
    <cellStyle name="เปอร์เซ็นต์ 2 4" xfId="2315" xr:uid="{79A68FDE-35DA-480A-BC89-A2724F3C2EE3}"/>
    <cellStyle name="เปอร์เซ็นต์ 2 4 2" xfId="4851" xr:uid="{ADF7325B-9944-4893-974F-577889D68CFC}"/>
    <cellStyle name="เปอร์เซ็นต์ 2 4 2 2" xfId="12799" xr:uid="{92D38576-E54C-4B6B-96F0-D607AEA47715}"/>
    <cellStyle name="เปอร์เซ็นต์ 2 5" xfId="2401" xr:uid="{EB42A954-0864-41B3-A368-1D1CF22DB25B}"/>
    <cellStyle name="เปอร์เซ็นต์ 2 5 2" xfId="11584" xr:uid="{1EBAF072-35D1-478B-8A6A-26DE4E9759F6}"/>
    <cellStyle name="เปอร์เซ็นต์ 2 6" xfId="11014" xr:uid="{DE2E578E-A595-488F-A6C8-39F685DE97D6}"/>
    <cellStyle name="เปอร์เซ็นต์ 3" xfId="2318" xr:uid="{1F358C3C-6CF7-4536-9AB0-89B2B3998ECB}"/>
    <cellStyle name="เปอร์เซ็นต์ 3 2" xfId="2319" xr:uid="{E5364ADD-14E3-473C-B96F-E08F41ACB6F4}"/>
    <cellStyle name="เปอร์เซ็นต์ 4" xfId="2320" xr:uid="{0C289B89-9A01-4F96-B47A-3405C10F144C}"/>
    <cellStyle name="เปอร์เซ็นต์ 5" xfId="2321" xr:uid="{0C045720-0E81-447E-AFBA-A9C8F47455C8}"/>
    <cellStyle name="แย่" xfId="476" xr:uid="{B95AD8AB-F003-43E8-852F-34ED1D9EBD31}"/>
    <cellStyle name="แย่ 2" xfId="2325" xr:uid="{10313E85-E4FA-4DA9-8CF4-D59DCB563BD2}"/>
    <cellStyle name="แย่ 2 2" xfId="4856" xr:uid="{37560970-7B6A-466D-BC17-C70A6762DC95}"/>
    <cellStyle name="แย่ 2 3" xfId="7380" xr:uid="{44745E20-50B2-4DD7-BD00-F000B96314A5}"/>
    <cellStyle name="แย่ 2 4" xfId="10469" xr:uid="{0A516F36-7B72-421A-9BDE-2742E7DA3D98}"/>
    <cellStyle name="แย่ 3" xfId="2326" xr:uid="{7C8ECD5F-E395-4560-BCFC-87F66685A23E}"/>
    <cellStyle name="แย่ 3 2" xfId="4857" xr:uid="{7694D0A6-5AEC-442B-B6AA-E8BA47FF6667}"/>
    <cellStyle name="แย่ 3 3" xfId="7381" xr:uid="{3B16CC5D-C4B2-499F-9B94-671FE9DDBED6}"/>
    <cellStyle name="แย่ 3 4" xfId="10413" xr:uid="{8BE94A05-1471-4F96-905F-0C668B5F4291}"/>
    <cellStyle name="แย่ 4" xfId="538" xr:uid="{D02D0A58-E6AF-4E81-BF77-7B743A5C58CE}"/>
    <cellStyle name="แย่ 5" xfId="3264" xr:uid="{A61D1B67-B3D4-42D9-83E7-77B7A7D1A554}"/>
    <cellStyle name="แย่ 6" xfId="5810" xr:uid="{DEF71722-57B3-4393-92EC-542CCDDB5442}"/>
    <cellStyle name="แย่ 7" xfId="10497" xr:uid="{381C26EC-A2F2-4EF7-BDC8-CE31406B3EED}"/>
    <cellStyle name="แสดงผล" xfId="477" xr:uid="{27494FBC-CC31-4824-84FA-E6A2305DF9F2}"/>
    <cellStyle name="แสดงผล 10" xfId="5817" xr:uid="{9BC4F299-07B7-4D61-A85F-009042789953}"/>
    <cellStyle name="แสดงผล 10 2" xfId="13629" xr:uid="{8B1AF36F-8C4B-4913-BD64-8A991137D6DB}"/>
    <cellStyle name="แสดงผล 10 2 2" xfId="19400" xr:uid="{7B776843-FAFB-445A-B0F9-574589C8E64C}"/>
    <cellStyle name="แสดงผล 10 2 2 2" xfId="27298" xr:uid="{EDDA7A3D-0201-40BF-B8B1-2390AD5AF198}"/>
    <cellStyle name="แสดงผล 10 2 3" xfId="20246" xr:uid="{47439D36-C6C5-40B7-AADC-947992808035}"/>
    <cellStyle name="แสดงผล 10 2 3 2" xfId="28140" xr:uid="{12AD41C3-78C7-45A4-8796-81BC2E54A7DC}"/>
    <cellStyle name="แสดงผล 10 2 4" xfId="20976" xr:uid="{2B5F4FF1-8F53-4C24-A21B-0AA52FE08E2A}"/>
    <cellStyle name="แสดงผล 10 2 4 2" xfId="28869" xr:uid="{C8534AE8-BCB9-4B20-A2E4-EC9C062EF796}"/>
    <cellStyle name="แสดงผล 10 2 5" xfId="23032" xr:uid="{37357BEC-8AB1-4CF3-86B2-BFEC53C28799}"/>
    <cellStyle name="แสดงผล 10 3" xfId="16883" xr:uid="{D1E43CC2-C0AF-4946-B0AB-22BC425BC3B7}"/>
    <cellStyle name="แสดงผล 10 3 2" xfId="24795" xr:uid="{9C40D5BB-B6C6-4D31-9FEA-312EE168F6CE}"/>
    <cellStyle name="แสดงผล 10 4" xfId="18421" xr:uid="{C070E1E4-A93D-4176-B101-9DABE87FB58A}"/>
    <cellStyle name="แสดงผล 10 4 2" xfId="26319" xr:uid="{8F93B572-87D5-4926-BCDE-511C0BA49B43}"/>
    <cellStyle name="แสดงผล 10 5" xfId="16375" xr:uid="{9A83DA5E-4D13-4975-9235-3BB3988EBD46}"/>
    <cellStyle name="แสดงผล 10 5 2" xfId="24287" xr:uid="{CD9EA836-52EF-4921-99E1-B88613183544}"/>
    <cellStyle name="แสดงผล 10 6" xfId="21986" xr:uid="{E9D95489-1459-49F2-998C-3BF818710626}"/>
    <cellStyle name="แสดงผล 11" xfId="10453" xr:uid="{A8119CB3-742D-43EB-99D1-016A1774D8CD}"/>
    <cellStyle name="แสดงผล 11 2" xfId="17940" xr:uid="{E6B2C473-502F-42F0-B1DC-423F96329DDA}"/>
    <cellStyle name="แสดงผล 11 2 2" xfId="25841" xr:uid="{71B65612-367D-4EF1-B24F-FD6D8CADF844}"/>
    <cellStyle name="แสดงผล 11 3" xfId="17011" xr:uid="{B6E2FC40-A725-4F00-9A8A-ED85E14D6A91}"/>
    <cellStyle name="แสดงผล 11 3 2" xfId="24923" xr:uid="{26EF0963-C1FB-4591-85A2-9590632A2D34}"/>
    <cellStyle name="แสดงผล 11 4" xfId="18021" xr:uid="{0775CDDF-0CA6-47CC-86A8-B656C7425E92}"/>
    <cellStyle name="แสดงผล 11 4 2" xfId="25921" xr:uid="{DDD580E0-4E2E-4EED-BE14-1C6D6763D1CB}"/>
    <cellStyle name="แสดงผล 11 5" xfId="22157" xr:uid="{19E307B0-6E19-4AB0-B13D-3B1319C1BEB7}"/>
    <cellStyle name="แสดงผล 12" xfId="14391" xr:uid="{9BA1D96E-A2B6-44D4-B181-A030223C7D25}"/>
    <cellStyle name="แสดงผล 12 2" xfId="19687" xr:uid="{2A9C11B4-4417-4846-B388-BF89F8091488}"/>
    <cellStyle name="แสดงผล 12 2 2" xfId="27582" xr:uid="{094F8A1C-E073-4848-9AD3-7FB396BE25B7}"/>
    <cellStyle name="แสดงผล 12 3" xfId="20437" xr:uid="{184046CE-478C-4863-9D47-96A22DD32ADD}"/>
    <cellStyle name="แสดงผล 12 3 2" xfId="28331" xr:uid="{2567A4A3-4435-41D3-8F2F-4BE8195B4933}"/>
    <cellStyle name="แสดงผล 12 4" xfId="21063" xr:uid="{61FEE41E-064C-482B-B26D-9878A1C67B7C}"/>
    <cellStyle name="แสดงผล 12 4 2" xfId="28956" xr:uid="{E0EF68A7-8869-4118-98E6-F06AEE5D94A1}"/>
    <cellStyle name="แสดงผล 12 5" xfId="23119" xr:uid="{EFCC16FF-70D7-4F6D-A767-163F60C7D3A2}"/>
    <cellStyle name="แสดงผล 13" xfId="21103" xr:uid="{B12C88FC-9CC5-4C03-915F-7C9F15CE76A7}"/>
    <cellStyle name="แสดงผล 2" xfId="2345" xr:uid="{33755376-7D43-4762-A1F0-F7E53B96C684}"/>
    <cellStyle name="แสดงผล 2 2" xfId="4871" xr:uid="{8C1AB786-448C-4213-8707-0BA19E5EB0B1}"/>
    <cellStyle name="แสดงผล 2 3" xfId="7395" xr:uid="{8C52C5C6-0AD8-4B48-9841-2FA4B6E8A88A}"/>
    <cellStyle name="แสดงผล 2 4" xfId="10472" xr:uid="{5E3F3B74-12C9-450B-8F80-AE494202AC5F}"/>
    <cellStyle name="แสดงผล 3" xfId="2346" xr:uid="{9D1A12C8-70A9-4F8F-855A-79AE2F22EF99}"/>
    <cellStyle name="แสดงผล 3 2" xfId="4872" xr:uid="{1D980EF3-DC52-43AE-96EF-81554106B164}"/>
    <cellStyle name="แสดงผล 3 3" xfId="7396" xr:uid="{D90077A4-DE31-4A7B-A9FE-9BB1E6E992C9}"/>
    <cellStyle name="แสดงผล 3 4" xfId="10424" xr:uid="{A50C0ED3-DADF-48C7-A09A-7250F939AA2F}"/>
    <cellStyle name="แสดงผล 4" xfId="2347" xr:uid="{8FDA0215-79AA-4390-83A7-140BB36F12CD}"/>
    <cellStyle name="แสดงผล 4 10" xfId="5717" xr:uid="{A9A2EBCB-27C3-4E70-849C-3BAAB865F581}"/>
    <cellStyle name="แสดงผล 4 10 2" xfId="13559" xr:uid="{2B9B14E3-57C3-48FC-A858-14EE6300B7BF}"/>
    <cellStyle name="แสดงผล 4 10 2 2" xfId="19334" xr:uid="{AE60F9E7-8CE4-4699-9A5A-7B3E21B875BC}"/>
    <cellStyle name="แสดงผล 4 10 2 2 2" xfId="27232" xr:uid="{0E4B8A52-1255-4E7D-B7DF-5945F29D1265}"/>
    <cellStyle name="แสดงผล 4 10 2 3" xfId="20183" xr:uid="{3E75747A-A2B6-4DEF-9BD6-4365CE8187D3}"/>
    <cellStyle name="แสดงผล 4 10 2 3 2" xfId="28077" xr:uid="{BC07EF6E-75CE-47B0-A53D-45B1EF0EFF56}"/>
    <cellStyle name="แสดงผล 4 10 2 4" xfId="20915" xr:uid="{49F0B4BA-2A3E-4689-9C5F-6C505E738407}"/>
    <cellStyle name="แสดงผล 4 10 2 4 2" xfId="28808" xr:uid="{0A472A19-9B79-4E4F-94D5-68B186DB1A71}"/>
    <cellStyle name="แสดงผล 4 10 2 5" xfId="22971" xr:uid="{933EBB5B-39D0-478F-AC03-E9216A0C9A7F}"/>
    <cellStyle name="แสดงผล 4 10 3" xfId="16812" xr:uid="{023ACDC8-F3E3-40D5-B394-05A9FE6F60BE}"/>
    <cellStyle name="แสดงผล 4 10 3 2" xfId="24724" xr:uid="{EE67AA56-F72C-4E53-A1D4-12BF47126632}"/>
    <cellStyle name="แสดงผล 4 10 4" xfId="17360" xr:uid="{BDE3D048-DEEF-4E41-83C8-9287C195801C}"/>
    <cellStyle name="แสดงผล 4 10 4 2" xfId="25270" xr:uid="{AFAEA135-9957-48C2-8B6E-C7EEF683FE1A}"/>
    <cellStyle name="แสดงผล 4 10 5" xfId="17032" xr:uid="{10CD1366-A6D0-4215-966F-BF203D51544E}"/>
    <cellStyle name="แสดงผล 4 10 5 2" xfId="24944" xr:uid="{824EE79B-C156-4DF1-8A6E-3F5325E6968F}"/>
    <cellStyle name="แสดงผล 4 10 6" xfId="21925" xr:uid="{7D838AA2-B4B5-4E3D-A2C4-CB99A9EE2712}"/>
    <cellStyle name="แสดงผล 4 11" xfId="5771" xr:uid="{2A0134DD-76C0-43B1-8733-7255EEA39E74}"/>
    <cellStyle name="แสดงผล 4 11 2" xfId="13613" xr:uid="{8539320C-8106-4EBE-9B4E-410014059C40}"/>
    <cellStyle name="แสดงผล 4 11 2 2" xfId="19388" xr:uid="{9AFA2B2D-D93D-4867-9130-32906D428BBD}"/>
    <cellStyle name="แสดงผล 4 11 2 2 2" xfId="27286" xr:uid="{D55F5F6A-C083-4CC2-B13B-F12BCC8DEA7E}"/>
    <cellStyle name="แสดงผล 4 11 2 3" xfId="20237" xr:uid="{77D90365-4836-4A08-8E50-79A8477DA530}"/>
    <cellStyle name="แสดงผล 4 11 2 3 2" xfId="28131" xr:uid="{2E1D4BF5-49AB-422F-BBB7-AA6A020D576F}"/>
    <cellStyle name="แสดงผล 4 11 2 4" xfId="20969" xr:uid="{9ECCF9BF-1367-40DA-81F3-1291F4FF5113}"/>
    <cellStyle name="แสดงผล 4 11 2 4 2" xfId="28862" xr:uid="{BC89630A-480E-4202-9445-346F2781D9F4}"/>
    <cellStyle name="แสดงผล 4 11 2 5" xfId="23025" xr:uid="{0D2D722B-B1D7-4500-A6CA-73D68F7ABDCB}"/>
    <cellStyle name="แสดงผล 4 11 3" xfId="16866" xr:uid="{8D922BFD-2066-45BE-88F9-82DA55DC7811}"/>
    <cellStyle name="แสดงผล 4 11 3 2" xfId="24778" xr:uid="{BD7F9EF8-0614-4742-8F5D-82286C3B19B6}"/>
    <cellStyle name="แสดงผล 4 11 4" xfId="17645" xr:uid="{343FFF96-D676-47DB-99B7-BCE1F7ECDD79}"/>
    <cellStyle name="แสดงผล 4 11 4 2" xfId="25547" xr:uid="{682EE230-018B-4B8F-A220-26446DD26A5B}"/>
    <cellStyle name="แสดงผล 4 11 5" xfId="18144" xr:uid="{682A8FCE-9320-4EC9-9006-E062C8585CB7}"/>
    <cellStyle name="แสดงผล 4 11 5 2" xfId="26043" xr:uid="{4A8F8CA6-3781-40D0-BA1C-EF4892D78AB1}"/>
    <cellStyle name="แสดงผล 4 11 6" xfId="21979" xr:uid="{607989F2-73F6-4D2D-B9DA-EF7073C978CC}"/>
    <cellStyle name="แสดงผล 4 12" xfId="7397" xr:uid="{B009CABE-F3C6-4677-8AEA-0D25A5C2EE66}"/>
    <cellStyle name="แสดงผล 4 12 2" xfId="14047" xr:uid="{6E198FBC-AFD1-4A91-914C-8E2517FC0C4F}"/>
    <cellStyle name="แสดงผล 4 12 2 2" xfId="19534" xr:uid="{F32F6068-0446-4BF2-87A1-9933C6FBB827}"/>
    <cellStyle name="แสดงผล 4 12 2 2 2" xfId="27430" xr:uid="{C34C0196-1B17-4CEB-B545-D9A730D91E76}"/>
    <cellStyle name="แสดงผล 4 12 2 3" xfId="20331" xr:uid="{9CE7EA06-BB99-47AE-BD52-AA521930499C}"/>
    <cellStyle name="แสดงผล 4 12 2 3 2" xfId="28225" xr:uid="{9250C1C6-E59A-4044-847B-D9D2551DFDC7}"/>
    <cellStyle name="แสดงผล 4 12 2 4" xfId="21005" xr:uid="{DC450A66-8AE2-4DDE-AD10-F738AFCF2CC1}"/>
    <cellStyle name="แสดงผล 4 12 2 4 2" xfId="28898" xr:uid="{3FD39B54-9121-46B2-A842-5571A4431585}"/>
    <cellStyle name="แสดงผล 4 12 2 5" xfId="23061" xr:uid="{A3B4DEA3-B48A-4F72-BBF4-26A48E58DA36}"/>
    <cellStyle name="แสดงผล 4 12 3" xfId="17175" xr:uid="{3129A3CC-7D72-4759-8954-6DE4DF1C9321}"/>
    <cellStyle name="แสดงผล 4 12 3 2" xfId="25087" xr:uid="{56F6186C-F08C-4996-924A-88EBE248E4C2}"/>
    <cellStyle name="แสดงผล 4 12 4" xfId="18650" xr:uid="{BC4B5864-CFAF-4AA0-AB1C-365102F37372}"/>
    <cellStyle name="แสดงผล 4 12 4 2" xfId="26548" xr:uid="{01518CEC-E5D8-47F5-91DB-05183EA4DBE8}"/>
    <cellStyle name="แสดงผล 4 12 5" xfId="17126" xr:uid="{CA078262-78C6-4335-BD0E-069B23ACD209}"/>
    <cellStyle name="แสดงผล 4 12 5 2" xfId="25038" xr:uid="{202ABAA3-E988-4E21-B696-83FEA0872EC4}"/>
    <cellStyle name="แสดงผล 4 12 6" xfId="22015" xr:uid="{E95A78A9-0730-47CF-8120-AE814FBC8976}"/>
    <cellStyle name="แสดงผล 4 13" xfId="8572" xr:uid="{E927654A-D2FA-4FF2-9494-F45F91314A91}"/>
    <cellStyle name="แสดงผล 4 13 2" xfId="17539" xr:uid="{53388FC2-1779-4FF1-A422-AA1157DD371E}"/>
    <cellStyle name="แสดงผล 4 13 2 2" xfId="25449" xr:uid="{4C34DBF9-2768-4364-8A36-37A2785DA117}"/>
    <cellStyle name="แสดงผล 4 13 3" xfId="17990" xr:uid="{298B5934-F49E-45BD-A8CE-4A91A1D406C5}"/>
    <cellStyle name="แสดงผล 4 13 3 2" xfId="25890" xr:uid="{ED090FA5-7033-4B52-8E62-26722D675E91}"/>
    <cellStyle name="แสดงผล 4 13 4" xfId="17721" xr:uid="{AB9493DD-61A8-403F-9EEC-F49DAA4D4602}"/>
    <cellStyle name="แสดงผล 4 13 4 2" xfId="25622" xr:uid="{520ADBA8-2AB4-4C08-91C7-9CF302AA4DD9}"/>
    <cellStyle name="แสดงผล 4 13 5" xfId="22125" xr:uid="{F3AC35EC-FB8B-4253-86AC-8EF01330A864}"/>
    <cellStyle name="แสดงผล 4 14" xfId="10425" xr:uid="{0AA31983-57B4-42E2-A6A1-B2359928A04C}"/>
    <cellStyle name="แสดงผล 4 14 2" xfId="17937" xr:uid="{1C9BD4DC-EB4D-4ECD-BAE7-3A20078A61CF}"/>
    <cellStyle name="แสดงผล 4 14 2 2" xfId="25838" xr:uid="{34E9F8FF-190A-464C-A68B-E752FF6EDCFA}"/>
    <cellStyle name="แสดงผล 4 14 3" xfId="15403" xr:uid="{96543E27-45D4-404D-8FE1-49B36E6B7E7F}"/>
    <cellStyle name="แสดงผล 4 14 3 2" xfId="23324" xr:uid="{17E39E14-C769-4AB3-AF96-20F28BA96124}"/>
    <cellStyle name="แสดงผล 4 14 4" xfId="15499" xr:uid="{67D86D0E-0E16-48E0-A809-914D5FAB337A}"/>
    <cellStyle name="แสดงผล 4 14 4 2" xfId="23417" xr:uid="{78F69D95-1CA8-43DB-8321-83B4271C0884}"/>
    <cellStyle name="แสดงผล 4 14 5" xfId="22156" xr:uid="{84CEFE41-F8B5-4D8A-BD2F-3CDA67650BFA}"/>
    <cellStyle name="แสดงผล 4 15" xfId="14732" xr:uid="{CFCC8605-74D7-4403-B7F2-19F060FA5F25}"/>
    <cellStyle name="แสดงผล 4 15 2" xfId="19797" xr:uid="{0149DE67-0278-4EB1-A9BB-D0C7EA294556}"/>
    <cellStyle name="แสดงผล 4 15 2 2" xfId="27692" xr:uid="{A32136E5-8A24-41B1-A307-31C66AEC0D95}"/>
    <cellStyle name="แสดงผล 4 15 3" xfId="20517" xr:uid="{04D5E929-28B4-4BD3-83F2-250C69DD12B2}"/>
    <cellStyle name="แสดงผล 4 15 3 2" xfId="28410" xr:uid="{4372D9B3-701F-4AB4-9741-1B365F19868B}"/>
    <cellStyle name="แสดงผล 4 15 4" xfId="21091" xr:uid="{9187439D-1108-4FF7-AF8B-D4A8366CFE24}"/>
    <cellStyle name="แสดงผล 4 15 4 2" xfId="28984" xr:uid="{985B94E1-BECE-4124-8146-BC2CF772EDA0}"/>
    <cellStyle name="แสดงผล 4 15 5" xfId="23147" xr:uid="{9E77DD4E-54DE-454B-85F0-299B80D7148A}"/>
    <cellStyle name="แสดงผล 4 16" xfId="15594" xr:uid="{65B67B89-54C0-411D-9352-63175BC92C2E}"/>
    <cellStyle name="แสดงผล 4 16 2" xfId="23511" xr:uid="{82F90401-1525-47F9-8C79-41EA05AD10B7}"/>
    <cellStyle name="แสดงผล 4 17" xfId="21164" xr:uid="{F35C9696-80BC-4A40-9469-D22BEC75BFB2}"/>
    <cellStyle name="แสดงผล 4 2" xfId="2967" xr:uid="{59BA9A04-A1B6-496D-939F-5F6CF37C553D}"/>
    <cellStyle name="แสดงผล 4 2 2" xfId="7728" xr:uid="{93C6AA91-160B-4FE3-88BE-A4B9DD55982B}"/>
    <cellStyle name="แสดงผล 4 2 2 2" xfId="14370" xr:uid="{4E6BBCA7-999A-4E09-A415-EA2496A8BCC3}"/>
    <cellStyle name="แสดงผล 4 2 2 2 2" xfId="19674" xr:uid="{03868C73-68A8-4461-A95F-325A521B9113}"/>
    <cellStyle name="แสดงผล 4 2 2 2 2 2" xfId="27569" xr:uid="{3C0F933C-CA52-46D9-A07A-BA317D7BCB48}"/>
    <cellStyle name="แสดงผล 4 2 2 2 3" xfId="20432" xr:uid="{A2BCA784-0D8F-4F1E-9A4E-AE722535A6FF}"/>
    <cellStyle name="แสดงผล 4 2 2 2 3 2" xfId="28326" xr:uid="{D531A306-50B0-4994-B83E-25863034B878}"/>
    <cellStyle name="แสดงผล 4 2 2 2 4" xfId="21058" xr:uid="{3B0D64B1-DB36-4018-AB73-8A55942136AD}"/>
    <cellStyle name="แสดงผล 4 2 2 2 4 2" xfId="28951" xr:uid="{D9382AB1-A77D-40F2-92D3-A54C6C0B39D5}"/>
    <cellStyle name="แสดงผล 4 2 2 2 5" xfId="23114" xr:uid="{23AD13A0-1389-43A4-B5E2-D95F032A5A30}"/>
    <cellStyle name="แสดงผล 4 2 2 3" xfId="17299" xr:uid="{BE4CBF28-DED8-491B-9A34-FF85146D79DE}"/>
    <cellStyle name="แสดงผล 4 2 2 3 2" xfId="25210" xr:uid="{E8319364-8AF9-4B74-B321-41BD2FC4ADC6}"/>
    <cellStyle name="แสดงผล 4 2 2 4" xfId="17437" xr:uid="{F37D11E6-44F3-4389-B1CE-3BD52CC497FB}"/>
    <cellStyle name="แสดงผล 4 2 2 4 2" xfId="25347" xr:uid="{97BEF10F-1818-424D-ADF5-F8257C9E70FE}"/>
    <cellStyle name="แสดงผล 4 2 2 5" xfId="15963" xr:uid="{8FA24669-ECF9-4EE5-89F1-B5EDF34F56B6}"/>
    <cellStyle name="แสดงผล 4 2 2 5 2" xfId="23877" xr:uid="{FF8A9D63-ADF7-43CC-B7A2-AB5AE6410860}"/>
    <cellStyle name="แสดงผล 4 2 2 6" xfId="22068" xr:uid="{ED64BE23-BCBE-4EED-81F5-C24FC4E157C0}"/>
    <cellStyle name="แสดงผล 4 2 3" xfId="10959" xr:uid="{FF435F2C-D204-47AE-A2E7-9166C4EF9FB8}"/>
    <cellStyle name="แสดงผล 4 2 3 2" xfId="18120" xr:uid="{53F96438-BD1A-4AAB-A5E6-C154C8FC170C}"/>
    <cellStyle name="แสดงผล 4 2 3 2 2" xfId="26019" xr:uid="{EF753D73-BAB1-4397-A06F-14F41D818E34}"/>
    <cellStyle name="แสดงผล 4 2 3 3" xfId="16983" xr:uid="{0910401E-ED23-466A-BD0E-8D021223162F}"/>
    <cellStyle name="แสดงผล 4 2 3 3 2" xfId="24895" xr:uid="{0C8E26F7-6E33-4703-B2CB-BDB19C293E6F}"/>
    <cellStyle name="แสดงผล 4 2 3 4" xfId="18741" xr:uid="{A2639475-7E58-42AB-BD16-2A183294901B}"/>
    <cellStyle name="แสดงผล 4 2 3 4 2" xfId="26639" xr:uid="{82F6AE85-872C-4E32-B061-A8473E15BCB1}"/>
    <cellStyle name="แสดงผล 4 2 3 5" xfId="22224" xr:uid="{C277C1CB-7D09-4576-A7E0-39D811B507EC}"/>
    <cellStyle name="แสดงผล 4 2 4" xfId="12128" xr:uid="{D7DD4503-7308-4A0B-A83E-AF7C6C980109}"/>
    <cellStyle name="แสดงผล 4 2 4 2" xfId="18524" xr:uid="{051342DE-3DEA-417A-ABD9-DBDB2B381C54}"/>
    <cellStyle name="แสดงผล 4 2 4 2 2" xfId="26422" xr:uid="{A73FAC44-886D-4479-90A5-0478824A638B}"/>
    <cellStyle name="แสดงผล 4 2 4 3" xfId="16023" xr:uid="{1FB29C50-A070-4F93-9556-C05CE65666A8}"/>
    <cellStyle name="แสดงผล 4 2 4 3 2" xfId="23936" xr:uid="{39D81B3B-2748-405E-B185-C0DF037119A2}"/>
    <cellStyle name="แสดงผล 4 2 4 4" xfId="15538" xr:uid="{8135212E-F651-450F-9E8A-D24EA1CB62DA}"/>
    <cellStyle name="แสดงผล 4 2 4 4 2" xfId="23456" xr:uid="{C1A6AB8E-213F-4D5F-B825-2F009BF72A1D}"/>
    <cellStyle name="แสดงผล 4 2 4 5" xfId="22377" xr:uid="{9E465B83-4552-44A8-9D2E-A0A828B915E9}"/>
    <cellStyle name="แสดงผล 4 2 5" xfId="15840" xr:uid="{052A31BB-6174-4BD3-B0EF-E47AF3040EDA}"/>
    <cellStyle name="แสดงผล 4 2 5 2" xfId="23754" xr:uid="{19A78513-7434-4025-8169-7A740E73F4CB}"/>
    <cellStyle name="แสดงผล 4 2 6" xfId="16388" xr:uid="{3BD036A6-1CF7-46AA-9A3C-687C75D457F6}"/>
    <cellStyle name="แสดงผล 4 2 6 2" xfId="24300" xr:uid="{B6E5ADF0-3A76-41BC-BC49-001542C82B6D}"/>
    <cellStyle name="แสดงผล 4 2 7" xfId="15474" xr:uid="{50B94B95-0723-4A78-A5CB-1FDFE2623C8E}"/>
    <cellStyle name="แสดงผล 4 2 7 2" xfId="23392" xr:uid="{42DF93CA-87C7-4C46-8510-0C63901FCA5E}"/>
    <cellStyle name="แสดงผล 4 2 8" xfId="21320" xr:uid="{C33CCABB-3D67-4097-84E8-83CEEA8D3F1B}"/>
    <cellStyle name="แสดงผล 4 3" xfId="3054" xr:uid="{A1F6DE5D-DD27-4FD3-AA14-6DB9D30CFC74}"/>
    <cellStyle name="แสดงผล 4 3 2" xfId="12214" xr:uid="{DAA930F8-5C3C-48DE-8DAC-1A915030D0A8}"/>
    <cellStyle name="แสดงผล 4 3 2 2" xfId="18605" xr:uid="{775E36E0-AE61-4ECD-92DC-FB6D4A84BB9C}"/>
    <cellStyle name="แสดงผล 4 3 2 2 2" xfId="26503" xr:uid="{4DC6F1CD-5235-448C-A418-F1B294668242}"/>
    <cellStyle name="แสดงผล 4 3 2 3" xfId="15640" xr:uid="{C65B3DB1-C2EA-43AC-A9FB-84EBFE872F60}"/>
    <cellStyle name="แสดงผล 4 3 2 3 2" xfId="23555" xr:uid="{99E4B9A8-94F2-4670-B24E-0330181B4B0B}"/>
    <cellStyle name="แสดงผล 4 3 2 4" xfId="18617" xr:uid="{7EF1AA8F-8953-4321-A3A7-3AD156F70880}"/>
    <cellStyle name="แสดงผล 4 3 2 4 2" xfId="26515" xr:uid="{945E6D07-96B2-423F-B8F1-2039ACAC1988}"/>
    <cellStyle name="แสดงผล 4 3 2 5" xfId="22458" xr:uid="{E882ECA5-523F-4C51-90E3-7C550E4F895B}"/>
    <cellStyle name="แสดงผล 4 3 3" xfId="15922" xr:uid="{59AA9991-DFCE-416B-9AF6-4DA277AE4EDD}"/>
    <cellStyle name="แสดงผล 4 3 3 2" xfId="23836" xr:uid="{EE9BAFC2-5576-4D0F-98DD-6086F7FF5BF1}"/>
    <cellStyle name="แสดงผล 4 3 4" xfId="18748" xr:uid="{65DD4BED-6F02-4887-9345-8DBD2786E52D}"/>
    <cellStyle name="แสดงผล 4 3 4 2" xfId="26646" xr:uid="{D19D3A86-BAFE-49CD-9F07-C78BD72D0966}"/>
    <cellStyle name="แสดงผล 4 3 5" xfId="17850" xr:uid="{E323E767-10DF-4FD1-923E-DB548672C653}"/>
    <cellStyle name="แสดงผล 4 3 5 2" xfId="25751" xr:uid="{FBAA4B3F-FB8A-4170-BC8A-50333F194FF2}"/>
    <cellStyle name="แสดงผล 4 3 6" xfId="21401" xr:uid="{6553B979-9B69-4599-BE06-8ADB10413018}"/>
    <cellStyle name="แสดงผล 4 4" xfId="3060" xr:uid="{394C9FBB-EFBC-4C90-84E8-DE7A21E1A6B4}"/>
    <cellStyle name="แสดงผล 4 4 2" xfId="12219" xr:uid="{6EF843FA-2D63-4BF0-868B-6225C71D9ECC}"/>
    <cellStyle name="แสดงผล 4 4 2 2" xfId="18609" xr:uid="{049A3AD5-CFFA-4BE9-B262-264774F1E676}"/>
    <cellStyle name="แสดงผล 4 4 2 2 2" xfId="26507" xr:uid="{B2482573-B087-4E71-8734-580145E6C3FA}"/>
    <cellStyle name="แสดงผล 4 4 2 3" xfId="17900" xr:uid="{60BB7CAF-FD8B-4B96-A6B8-6B830659989F}"/>
    <cellStyle name="แสดงผล 4 4 2 3 2" xfId="25801" xr:uid="{F800BA57-C555-48DF-96CB-D3FAFBF26C08}"/>
    <cellStyle name="แสดงผล 4 4 2 4" xfId="18156" xr:uid="{B2927769-E358-42AB-BEBC-C79AA6F202D0}"/>
    <cellStyle name="แสดงผล 4 4 2 4 2" xfId="26055" xr:uid="{576E6976-CF54-4347-A1B9-BDBBC5D68870}"/>
    <cellStyle name="แสดงผล 4 4 2 5" xfId="22462" xr:uid="{366F21BA-5C18-449C-ADD5-145B74912AFE}"/>
    <cellStyle name="แสดงผล 4 4 3" xfId="15926" xr:uid="{8F74CE06-B1C9-4803-B99B-51F424E174EA}"/>
    <cellStyle name="แสดงผล 4 4 3 2" xfId="23840" xr:uid="{42AE58FA-FD13-4C82-85B9-CB1B7D1AD999}"/>
    <cellStyle name="แสดงผล 4 4 4" xfId="17264" xr:uid="{EE82218E-0081-4B47-8CAF-FEB86E8142C9}"/>
    <cellStyle name="แสดงผล 4 4 4 2" xfId="25175" xr:uid="{C61A1CEE-9389-430C-B644-E13C5DC17291}"/>
    <cellStyle name="แสดงผล 4 4 5" xfId="19905" xr:uid="{05BCA118-9608-4490-A155-5E55A7B51383}"/>
    <cellStyle name="แสดงผล 4 4 5 2" xfId="27800" xr:uid="{F4F1B420-C781-4EB2-A02E-44A4F8283F74}"/>
    <cellStyle name="แสดงผล 4 4 6" xfId="21405" xr:uid="{5ACFE84B-02A9-4FEF-9003-DCF47709CAAE}"/>
    <cellStyle name="แสดงผล 4 5" xfId="3066" xr:uid="{571D0CBD-D4A3-47F6-8F4D-EE25AFC36726}"/>
    <cellStyle name="แสดงผล 4 5 2" xfId="12224" xr:uid="{4AF984EA-6E84-432A-86E7-9665C37998C2}"/>
    <cellStyle name="แสดงผล 4 5 2 2" xfId="18613" xr:uid="{172041BC-3699-4D8F-AE40-5B583DD6F2EA}"/>
    <cellStyle name="แสดงผล 4 5 2 2 2" xfId="26511" xr:uid="{7C45495D-136E-42D9-8534-24E7C9844407}"/>
    <cellStyle name="แสดงผล 4 5 2 3" xfId="17875" xr:uid="{04496332-C2A7-448B-9920-8E7BBC12D513}"/>
    <cellStyle name="แสดงผล 4 5 2 3 2" xfId="25776" xr:uid="{4A21C53C-A1C5-47E4-AAFB-570091D1EC9C}"/>
    <cellStyle name="แสดงผล 4 5 2 4" xfId="20355" xr:uid="{50A60BBC-0565-417F-A2F6-4F2ABE02F80E}"/>
    <cellStyle name="แสดงผล 4 5 2 4 2" xfId="28249" xr:uid="{F7D7EFC5-12AE-42E5-899A-4CC03F4D6C2C}"/>
    <cellStyle name="แสดงผล 4 5 2 5" xfId="22466" xr:uid="{6BF0AB74-01DA-4192-BD7A-B45B0B32080E}"/>
    <cellStyle name="แสดงผล 4 5 3" xfId="15930" xr:uid="{EDE3C06A-B38A-435D-9D8C-F78CC6800D19}"/>
    <cellStyle name="แสดงผล 4 5 3 2" xfId="23844" xr:uid="{B98DAE56-2426-48F6-ADA5-366383AA5FB8}"/>
    <cellStyle name="แสดงผล 4 5 4" xfId="18249" xr:uid="{4207A832-C204-474B-BF97-068502D0A8D6}"/>
    <cellStyle name="แสดงผล 4 5 4 2" xfId="26148" xr:uid="{CAE49DCD-FC95-4BA9-861C-380343BCADB5}"/>
    <cellStyle name="แสดงผล 4 5 5" xfId="15674" xr:uid="{71A8BDFE-898A-4E94-A890-5E6FE0B24A54}"/>
    <cellStyle name="แสดงผล 4 5 5 2" xfId="23588" xr:uid="{1AEC25DE-AE3D-48D8-BF60-C9FB12E543B7}"/>
    <cellStyle name="แสดงผล 4 5 6" xfId="21409" xr:uid="{6D16AB06-C6F7-45C3-9F49-B4F2AFB27EDA}"/>
    <cellStyle name="แสดงผล 4 6" xfId="5353" xr:uid="{FD27D9BD-A2AD-4F7F-8065-3C0C1C256892}"/>
    <cellStyle name="แสดงผล 4 6 2" xfId="13200" xr:uid="{F97BA64A-476F-418B-9157-1BD221202187}"/>
    <cellStyle name="แสดงผล 4 6 2 2" xfId="18984" xr:uid="{26FB2411-87B5-4A82-B12D-92B6646B0533}"/>
    <cellStyle name="แสดงผล 4 6 2 2 2" xfId="26882" xr:uid="{962D4900-772E-4C0E-9492-390E5DC6C544}"/>
    <cellStyle name="แสดงผล 4 6 2 3" xfId="17888" xr:uid="{B9559283-FF3F-421A-AFCE-E296069A62CE}"/>
    <cellStyle name="แสดงผล 4 6 2 3 2" xfId="25789" xr:uid="{F3B27F4D-6B67-4CD7-8AB4-7FE83E3110F7}"/>
    <cellStyle name="แสดงผล 4 6 2 4" xfId="16953" xr:uid="{165374EB-7778-461E-9809-EFDEEE0DA4D8}"/>
    <cellStyle name="แสดงผล 4 6 2 4 2" xfId="24865" xr:uid="{771784CA-0725-4FE1-88AB-84697A20A0CB}"/>
    <cellStyle name="แสดงผล 4 6 2 5" xfId="22621" xr:uid="{E5A69409-5A6E-4363-A75E-28033BEB2EF4}"/>
    <cellStyle name="แสดงผล 4 6 3" xfId="16460" xr:uid="{1D144C71-9ADE-4676-8065-392531C8503D}"/>
    <cellStyle name="แสดงผล 4 6 3 2" xfId="24372" xr:uid="{BFB1DDA3-E541-4A70-AF19-6FBA0FC04806}"/>
    <cellStyle name="แสดงผล 4 6 4" xfId="15529" xr:uid="{58D69395-9007-4E45-9164-68979C59CFE9}"/>
    <cellStyle name="แสดงผล 4 6 4 2" xfId="23447" xr:uid="{B9B0834C-BB38-4AE2-96B9-9B5D327D3EB2}"/>
    <cellStyle name="แสดงผล 4 6 5" xfId="20296" xr:uid="{3B26E904-285D-401C-A962-EA411EED4DCD}"/>
    <cellStyle name="แสดงผล 4 6 5 2" xfId="28190" xr:uid="{82F93FB6-766B-4524-A7DD-466E1C27C3D7}"/>
    <cellStyle name="แสดงผล 4 6 6" xfId="21575" xr:uid="{77C3DA24-13DD-426C-92F0-73B62EBCFDAD}"/>
    <cellStyle name="แสดงผล 4 7" xfId="5562" xr:uid="{DF371476-5821-4AB8-AEB1-D7908458206E}"/>
    <cellStyle name="แสดงผล 4 7 2" xfId="13404" xr:uid="{EB5573E4-3300-4079-BE41-E8933A79379B}"/>
    <cellStyle name="แสดงผล 4 7 2 2" xfId="19179" xr:uid="{9818E62E-8587-470C-985E-F318C6020BA2}"/>
    <cellStyle name="แสดงผล 4 7 2 2 2" xfId="27077" xr:uid="{67BDDEC6-9C7F-4610-AE5F-8E0AD787859E}"/>
    <cellStyle name="แสดงผล 4 7 2 3" xfId="20028" xr:uid="{5D3C2496-1CFA-4CE4-A652-4EBE4212A247}"/>
    <cellStyle name="แสดงผล 4 7 2 3 2" xfId="27922" xr:uid="{C9557CF1-473A-49DB-93BF-9E5F535CAE88}"/>
    <cellStyle name="แสดงผล 4 7 2 4" xfId="20760" xr:uid="{4F73BE8E-25E3-4567-BEBC-5974102206A9}"/>
    <cellStyle name="แสดงผล 4 7 2 4 2" xfId="28653" xr:uid="{0FA291A7-F4EE-44AC-A1A6-DBACF7F92C14}"/>
    <cellStyle name="แสดงผล 4 7 2 5" xfId="22816" xr:uid="{9BE632E3-4EF3-405A-9A57-FEF1F1B71CA3}"/>
    <cellStyle name="แสดงผล 4 7 3" xfId="16657" xr:uid="{32499349-F53C-49EC-B6C3-3C4F48274202}"/>
    <cellStyle name="แสดงผล 4 7 3 2" xfId="24569" xr:uid="{A96F8B74-95BC-4473-8320-D8B532EC610A}"/>
    <cellStyle name="แสดงผล 4 7 4" xfId="18713" xr:uid="{54A01826-442B-4447-B277-EDFB36FAA73B}"/>
    <cellStyle name="แสดงผล 4 7 4 2" xfId="26611" xr:uid="{8B4B8BAD-DEA8-4DCE-9F51-4436387E6E69}"/>
    <cellStyle name="แสดงผล 4 7 5" xfId="20285" xr:uid="{601D922D-F396-4AE6-8D3D-90F318906364}"/>
    <cellStyle name="แสดงผล 4 7 5 2" xfId="28179" xr:uid="{20B253C3-8CAF-4C0E-9622-79AF9E8886C0}"/>
    <cellStyle name="แสดงผล 4 7 6" xfId="21770" xr:uid="{70794B12-C7EC-406F-A079-4BEC81F3AF82}"/>
    <cellStyle name="แสดงผล 4 8" xfId="5616" xr:uid="{1E8FD0BF-20FB-4D31-B8C1-89471DFB0EF6}"/>
    <cellStyle name="แสดงผล 4 8 2" xfId="13458" xr:uid="{D06FC206-58E3-45C1-B9A1-FE2B00305EC4}"/>
    <cellStyle name="แสดงผล 4 8 2 2" xfId="19233" xr:uid="{966B7163-15C3-441C-8AEA-5057BBA79770}"/>
    <cellStyle name="แสดงผล 4 8 2 2 2" xfId="27131" xr:uid="{3FC7A3FA-C3CA-474B-903C-F1F30B79704A}"/>
    <cellStyle name="แสดงผล 4 8 2 3" xfId="20082" xr:uid="{DD2345CB-6C0B-44F8-A913-B2C61ABD9515}"/>
    <cellStyle name="แสดงผล 4 8 2 3 2" xfId="27976" xr:uid="{656DE3E0-A1E9-4E3B-AF8E-1F0B1CC71613}"/>
    <cellStyle name="แสดงผล 4 8 2 4" xfId="20814" xr:uid="{24EEA445-CC4F-44A3-BF75-2C129138129F}"/>
    <cellStyle name="แสดงผล 4 8 2 4 2" xfId="28707" xr:uid="{9877CB29-7C33-43E3-9A6A-5F06D4E1F846}"/>
    <cellStyle name="แสดงผล 4 8 2 5" xfId="22870" xr:uid="{87998949-A744-41F5-835E-6145C5E409B3}"/>
    <cellStyle name="แสดงผล 4 8 3" xfId="16711" xr:uid="{04A1EBC7-C9C9-421C-99CC-214812BF0EA6}"/>
    <cellStyle name="แสดงผล 4 8 3 2" xfId="24623" xr:uid="{68DA5668-C27A-4A8C-8B27-69EECF0B73C8}"/>
    <cellStyle name="แสดงผล 4 8 4" xfId="17366" xr:uid="{CAB50E6B-CBAC-431A-B33E-247AA119EA1C}"/>
    <cellStyle name="แสดงผล 4 8 4 2" xfId="25276" xr:uid="{791FF9AA-7B30-40F2-968D-A67ADD6B23D1}"/>
    <cellStyle name="แสดงผล 4 8 5" xfId="16965" xr:uid="{533D2DCC-5122-4E48-9244-3F5B87F989E5}"/>
    <cellStyle name="แสดงผล 4 8 5 2" xfId="24877" xr:uid="{75C5A3A5-6232-4C76-8574-B1A639F21973}"/>
    <cellStyle name="แสดงผล 4 8 6" xfId="21824" xr:uid="{EA1D0812-7B15-450C-9764-EF774BE80DAA}"/>
    <cellStyle name="แสดงผล 4 9" xfId="5667" xr:uid="{BBEDB100-4ADB-47D0-8178-7EE6828E178E}"/>
    <cellStyle name="แสดงผล 4 9 2" xfId="13509" xr:uid="{5A5F380E-A564-4E65-B958-2784AA5DCE4D}"/>
    <cellStyle name="แสดงผล 4 9 2 2" xfId="19284" xr:uid="{40373B21-2D74-4431-91DE-913AEB2C9369}"/>
    <cellStyle name="แสดงผล 4 9 2 2 2" xfId="27182" xr:uid="{6810429E-F74F-4448-A6C9-093E3C56695B}"/>
    <cellStyle name="แสดงผล 4 9 2 3" xfId="20133" xr:uid="{AF100C7F-2BDC-42D0-8DF9-CA25EB2F4662}"/>
    <cellStyle name="แสดงผล 4 9 2 3 2" xfId="28027" xr:uid="{0370940C-7CB1-4467-8AD6-B2E904125E6B}"/>
    <cellStyle name="แสดงผล 4 9 2 4" xfId="20865" xr:uid="{E1F9C551-419F-4148-8BBA-1054215D42A3}"/>
    <cellStyle name="แสดงผล 4 9 2 4 2" xfId="28758" xr:uid="{F5635E3F-A72E-4414-963A-0EB87AE59D59}"/>
    <cellStyle name="แสดงผล 4 9 2 5" xfId="22921" xr:uid="{CE23F81C-25FA-4D27-A3B3-37258104A60D}"/>
    <cellStyle name="แสดงผล 4 9 3" xfId="16762" xr:uid="{C06A8D21-1DEC-4426-867F-95F001EFD39F}"/>
    <cellStyle name="แสดงผล 4 9 3 2" xfId="24674" xr:uid="{83B8AE3A-5A8D-4680-9567-8A3D1D7E2895}"/>
    <cellStyle name="แสดงผล 4 9 4" xfId="17364" xr:uid="{04D6184E-B211-4D3A-939C-649E2B6B9AF7}"/>
    <cellStyle name="แสดงผล 4 9 4 2" xfId="25274" xr:uid="{797BAA39-91CA-4E72-B89B-7FDD44241638}"/>
    <cellStyle name="แสดงผล 4 9 5" xfId="20552" xr:uid="{961B13C1-53B9-48FC-B0E7-DED5D0AFBE0D}"/>
    <cellStyle name="แสดงผล 4 9 5 2" xfId="28445" xr:uid="{C3D05927-7BB1-4C14-A8E8-3566A58C4CE3}"/>
    <cellStyle name="แสดงผล 4 9 6" xfId="21875" xr:uid="{3D2D09C2-76E6-4E9B-B323-252BE7B631C5}"/>
    <cellStyle name="แสดงผล 5" xfId="545" xr:uid="{CAC062F6-48AB-4257-8930-D00E2B824515}"/>
    <cellStyle name="แสดงผล 5 10" xfId="21111" xr:uid="{81C30727-0890-4608-9F46-1D34E4F2CD7B}"/>
    <cellStyle name="แสดงผล 5 2" xfId="2445" xr:uid="{AFE28F5C-046B-47D4-95D1-ACB0154CD9CE}"/>
    <cellStyle name="แสดงผล 5 2 2" xfId="11624" xr:uid="{951A5A2D-E0C5-4FE2-9D3E-03CCD0D0309F}"/>
    <cellStyle name="แสดงผล 5 2 2 2" xfId="18296" xr:uid="{6C451CA9-B348-412F-841F-42B6E380D952}"/>
    <cellStyle name="แสดงผล 5 2 2 2 2" xfId="26195" xr:uid="{EDB2E1BE-04BC-4384-8E65-165C2B8A27CE}"/>
    <cellStyle name="แสดงผล 5 2 2 3" xfId="17816" xr:uid="{AEC14184-1C18-4532-AA13-9084A4A98EBA}"/>
    <cellStyle name="แสดงผล 5 2 2 3 2" xfId="25717" xr:uid="{F12C64A8-F7FF-4106-B3DA-308FF51AE0AD}"/>
    <cellStyle name="แสดงผล 5 2 2 4" xfId="17715" xr:uid="{B0062DF0-36E8-4CFF-A8E1-F0D97F8D32C5}"/>
    <cellStyle name="แสดงผล 5 2 2 4 2" xfId="25616" xr:uid="{D21170F5-1BE2-49AF-A868-105EF8EB4D65}"/>
    <cellStyle name="แสดงผล 5 2 2 5" xfId="22258" xr:uid="{A5149DDD-B9B0-4D72-B125-212141196B20}"/>
    <cellStyle name="แสดงผล 5 2 3" xfId="15619" xr:uid="{E5A52934-6723-43B2-861C-16E5B0155395}"/>
    <cellStyle name="แสดงผล 5 2 3 2" xfId="23534" xr:uid="{05C80D95-357B-4190-A020-C8D0AACC17FC}"/>
    <cellStyle name="แสดงผล 5 2 4" xfId="19804" xr:uid="{60420DB3-9A79-4EF8-8AD3-063C1E39103A}"/>
    <cellStyle name="แสดงผล 5 2 4 2" xfId="27699" xr:uid="{5713274E-A3C4-47A7-8515-5388E6151D82}"/>
    <cellStyle name="แสดงผล 5 2 5" xfId="20311" xr:uid="{5EA0C41A-6454-45B7-AA5F-12E44BA3E6AF}"/>
    <cellStyle name="แสดงผล 5 2 5 2" xfId="28205" xr:uid="{318CA979-740D-4BBC-A95A-A3B6F3113376}"/>
    <cellStyle name="แสดงผล 5 2 6" xfId="21181" xr:uid="{5AC4FC44-B4E2-41BA-AA1E-C4A88EDA18A6}"/>
    <cellStyle name="แสดงผล 5 3" xfId="2799" xr:uid="{3151EAFE-6134-4F98-8232-7C8E6DC357D7}"/>
    <cellStyle name="แสดงผล 5 3 2" xfId="11980" xr:uid="{A33CDAD5-FAEE-465D-8349-C185F8F4C911}"/>
    <cellStyle name="แสดงผล 5 3 2 2" xfId="18463" xr:uid="{7B5377F5-B935-4D78-95F9-3FADBF5E0B9C}"/>
    <cellStyle name="แสดงผล 5 3 2 2 2" xfId="26361" xr:uid="{B098822F-5353-4187-8C74-693797EFEE75}"/>
    <cellStyle name="แสดงผล 5 3 2 3" xfId="16034" xr:uid="{281FC166-E787-4107-B43B-46CCA4A7D601}"/>
    <cellStyle name="แสดงผล 5 3 2 3 2" xfId="23947" xr:uid="{87AFF02B-4A62-4E24-B809-195B01115C5A}"/>
    <cellStyle name="แสดงผล 5 3 2 4" xfId="17932" xr:uid="{FE1B7162-0A36-40E7-8D23-6C7900183F78}"/>
    <cellStyle name="แสดงผล 5 3 2 4 2" xfId="25833" xr:uid="{37EC8FF3-B8DF-49C3-BD81-211987AF4C8C}"/>
    <cellStyle name="แสดงผล 5 3 2 5" xfId="22342" xr:uid="{26DCCDA8-674A-4950-BFD8-6FB955FBE4FC}"/>
    <cellStyle name="แสดงผล 5 3 3" xfId="15779" xr:uid="{C4C900D5-CADE-4871-9729-3F309C45A826}"/>
    <cellStyle name="แสดงผล 5 3 3 2" xfId="23693" xr:uid="{7855CD09-241A-4499-B799-D32C17F27D9B}"/>
    <cellStyle name="แสดงผล 5 3 4" xfId="15563" xr:uid="{7CA82EC0-8957-4895-8E80-C0BB0A3E4DCF}"/>
    <cellStyle name="แสดงผล 5 3 4 2" xfId="23481" xr:uid="{951A5103-7B37-488A-8622-E7BC25A52578}"/>
    <cellStyle name="แสดงผล 5 3 5" xfId="17492" xr:uid="{ECFBDE73-2907-4046-91C4-910E6317A0DD}"/>
    <cellStyle name="แสดงผล 5 3 5 2" xfId="25402" xr:uid="{1DF950ED-4409-4726-8716-F04DD4FF3101}"/>
    <cellStyle name="แสดงผล 5 3 6" xfId="21265" xr:uid="{D0B7274F-0B33-4554-A042-DD52192982F0}"/>
    <cellStyle name="แสดงผล 5 4" xfId="3040" xr:uid="{363AE937-64B0-4752-B9AA-46252A64E7BE}"/>
    <cellStyle name="แสดงผล 5 4 2" xfId="12200" xr:uid="{18EC48F0-88BB-4712-A17B-993EB294FE7E}"/>
    <cellStyle name="แสดงผล 5 4 2 2" xfId="18591" xr:uid="{195E8602-927D-4EF2-A7D3-28A7F314D15C}"/>
    <cellStyle name="แสดงผล 5 4 2 2 2" xfId="26489" xr:uid="{84335DA0-12BA-4110-8C1E-875FEAE7E66C}"/>
    <cellStyle name="แสดงผล 5 4 2 3" xfId="16903" xr:uid="{A105B185-DC56-494F-B022-82AC85477F12}"/>
    <cellStyle name="แสดงผล 5 4 2 3 2" xfId="24815" xr:uid="{CA6D6FB0-BDB7-49F5-87C3-8B81401D22F7}"/>
    <cellStyle name="แสดงผล 5 4 2 4" xfId="19756" xr:uid="{11D370D4-03A5-4103-AD07-0BB3CE839C17}"/>
    <cellStyle name="แสดงผล 5 4 2 4 2" xfId="27651" xr:uid="{94BED774-204F-4542-A9C3-EBDDAC414BCD}"/>
    <cellStyle name="แสดงผล 5 4 2 5" xfId="22444" xr:uid="{5EC95406-0946-4ABF-94D3-A2D81683D1BB}"/>
    <cellStyle name="แสดงผล 5 4 3" xfId="15908" xr:uid="{9F250AB8-B209-47AC-8725-D29DCBF67ACB}"/>
    <cellStyle name="แสดงผล 5 4 3 2" xfId="23822" xr:uid="{F2EAEF8A-9F57-439D-8685-5AA687FCE121}"/>
    <cellStyle name="แสดงผล 5 4 4" xfId="19636" xr:uid="{6E6AC808-C9E9-4D99-997F-EB9A7E3400A5}"/>
    <cellStyle name="แสดงผล 5 4 4 2" xfId="27532" xr:uid="{74222C4B-68B8-4C3B-AA11-B434868EA742}"/>
    <cellStyle name="แสดงผล 5 4 5" xfId="17899" xr:uid="{626E9A57-5E8C-4227-89F3-92733DC1C998}"/>
    <cellStyle name="แสดงผล 5 4 5 2" xfId="25800" xr:uid="{474F7DFF-992D-4FE0-882E-D6D85E97C0F4}"/>
    <cellStyle name="แสดงผล 5 4 6" xfId="21387" xr:uid="{2DF5CF22-AAD3-479E-B5FF-CF597716E111}"/>
    <cellStyle name="แสดงผล 5 5" xfId="2411" xr:uid="{11C2EE8F-3DAD-4307-B473-751D68D3C8A8}"/>
    <cellStyle name="แสดงผล 5 5 2" xfId="11593" xr:uid="{EE62AF45-19D2-4573-960A-26F359FB9465}"/>
    <cellStyle name="แสดงผล 5 5 2 2" xfId="18282" xr:uid="{87F1BA55-E7E2-4C57-BE63-8F996A2CC836}"/>
    <cellStyle name="แสดงผล 5 5 2 2 2" xfId="26181" xr:uid="{E9564792-313C-4437-B952-BE0D9E830527}"/>
    <cellStyle name="แสดงผล 5 5 2 3" xfId="16958" xr:uid="{3EA0E36A-1AAF-478B-B9E9-93F44C96E307}"/>
    <cellStyle name="แสดงผล 5 5 2 3 2" xfId="24870" xr:uid="{373FF92C-CF2F-4B92-940B-8BE8FC27FD23}"/>
    <cellStyle name="แสดงผล 5 5 2 4" xfId="17353" xr:uid="{CD843FAC-8705-4B05-BCC6-ED865EDCD8A0}"/>
    <cellStyle name="แสดงผล 5 5 2 4 2" xfId="25263" xr:uid="{347D8E1E-5F07-4E7B-A100-D8C6509F5B30}"/>
    <cellStyle name="แสดงผล 5 5 2 5" xfId="22247" xr:uid="{054A5EFC-9FC1-439D-9A51-54919916FD05}"/>
    <cellStyle name="แสดงผล 5 5 3" xfId="15606" xr:uid="{B2C6CC3F-66A5-4344-A028-16933555A4DE}"/>
    <cellStyle name="แสดงผล 5 5 3 2" xfId="23521" xr:uid="{9D30783C-4664-4F7C-BE8F-57CFCB91BCE5}"/>
    <cellStyle name="แสดงผล 5 5 4" xfId="15572" xr:uid="{B9D13003-251A-457E-95F1-A9E8B54591FE}"/>
    <cellStyle name="แสดงผล 5 5 4 2" xfId="23490" xr:uid="{D8622B23-6DDA-4721-9955-9A1FFE35B743}"/>
    <cellStyle name="แสดงผล 5 5 5" xfId="16893" xr:uid="{54443563-BC5E-4C85-8561-92AF1C414416}"/>
    <cellStyle name="แสดงผล 5 5 5 2" xfId="24805" xr:uid="{437C5067-E9BC-47FA-98B3-4D0F81E2FDE1}"/>
    <cellStyle name="แสดงผล 5 5 6" xfId="21170" xr:uid="{8D18F82B-8B81-42CF-8E3E-66B210ADDDB9}"/>
    <cellStyle name="แสดงผล 5 6" xfId="7433" xr:uid="{EE0F39C2-A1F2-411E-8747-7B6B93C905D9}"/>
    <cellStyle name="แสดงผล 5 6 2" xfId="14075" xr:uid="{9ACB2310-10B8-4666-852A-11435678C5D4}"/>
    <cellStyle name="แสดงผล 5 6 2 2" xfId="19554" xr:uid="{1924E6DA-10ED-4DAA-BD31-AEC9DAD3A254}"/>
    <cellStyle name="แสดงผล 5 6 2 2 2" xfId="27450" xr:uid="{420F3897-AA18-4389-B570-23E8247B7E4B}"/>
    <cellStyle name="แสดงผล 5 6 2 3" xfId="20346" xr:uid="{7015E1C8-4479-4EDE-A8C8-AD1C2B07E51B}"/>
    <cellStyle name="แสดงผล 5 6 2 3 2" xfId="28240" xr:uid="{7FF6D339-FCCF-4C66-96C3-8BCF1905FC39}"/>
    <cellStyle name="แสดงผล 5 6 2 4" xfId="21020" xr:uid="{A6468B4E-5D0D-4396-B8CD-2960B382A510}"/>
    <cellStyle name="แสดงผล 5 6 2 4 2" xfId="28913" xr:uid="{9A242E8F-76A3-4D7A-A4BD-88D7EA0419D7}"/>
    <cellStyle name="แสดงผล 5 6 2 5" xfId="23076" xr:uid="{37D8A795-6534-4795-91B1-4EBCBD48BAEB}"/>
    <cellStyle name="แสดงผล 5 6 3" xfId="17195" xr:uid="{26E02D7A-892B-4376-AB8B-FBA5E03316AC}"/>
    <cellStyle name="แสดงผล 5 6 3 2" xfId="25107" xr:uid="{94371809-FF47-4AEA-972B-18CAAE6A609B}"/>
    <cellStyle name="แสดงผล 5 6 4" xfId="18195" xr:uid="{F0CB3476-0E99-485A-ABEA-855E836CFD6B}"/>
    <cellStyle name="แสดงผล 5 6 4 2" xfId="26094" xr:uid="{245E3CCC-E1CA-41A4-A5FB-93D279C18813}"/>
    <cellStyle name="แสดงผล 5 6 5" xfId="19849" xr:uid="{47DC45DA-E3F3-4662-9AB5-474E9CCEBDBC}"/>
    <cellStyle name="แสดงผล 5 6 5 2" xfId="27744" xr:uid="{736FCB29-8436-41CF-B35C-54D297D53F0C}"/>
    <cellStyle name="แสดงผล 5 6 6" xfId="22030" xr:uid="{DEC5AE34-0DC6-4CF9-B123-53519A53BFB2}"/>
    <cellStyle name="แสดงผล 5 7" xfId="10519" xr:uid="{B500E2F6-97C0-4D94-80AA-2A58B62810DD}"/>
    <cellStyle name="แสดงผล 5 7 2" xfId="17960" xr:uid="{4C3A8B67-AB90-4CD5-819D-3670509C7C74}"/>
    <cellStyle name="แสดงผล 5 7 2 2" xfId="25861" xr:uid="{A248B458-3BB6-46D3-86F8-3FBBD4B5F698}"/>
    <cellStyle name="แสดงผล 5 7 3" xfId="15400" xr:uid="{248235E7-1FA9-41E1-A2B4-6346FB01D4DB}"/>
    <cellStyle name="แสดงผล 5 7 3 2" xfId="23321" xr:uid="{90A0BD58-0D1D-4F03-9360-48000BBF6AF6}"/>
    <cellStyle name="แสดงผล 5 7 4" xfId="16274" xr:uid="{4347EB79-53B8-4DE5-9504-4A93940E9DD3}"/>
    <cellStyle name="แสดงผล 5 7 4 2" xfId="24186" xr:uid="{E149F52D-0A06-4D9D-83C3-FF20FB5C1C57}"/>
    <cellStyle name="แสดงผล 5 7 5" xfId="22166" xr:uid="{4A8902FA-1F61-43F1-B36C-99B00831217F}"/>
    <cellStyle name="แสดงผล 5 8" xfId="11049" xr:uid="{9875B9E5-9850-47A9-A8B5-ACD946495D33}"/>
    <cellStyle name="แสดงผล 5 8 2" xfId="18142" xr:uid="{2C851BC1-E56D-4442-982E-92EA307ECEC1}"/>
    <cellStyle name="แสดงผล 5 8 2 2" xfId="26041" xr:uid="{FC3BDF61-7D1A-4E49-A306-F15499C86F31}"/>
    <cellStyle name="แสดงผล 5 8 3" xfId="17782" xr:uid="{10750BEA-C9CE-4FD3-AEC7-0154929B427A}"/>
    <cellStyle name="แสดงผล 5 8 3 2" xfId="25683" xr:uid="{A38502C0-1E48-4C40-956B-1156272E1EA3}"/>
    <cellStyle name="แสดงผล 5 8 4" xfId="16453" xr:uid="{9B8508F1-B31C-4BA3-9538-9E5C903545EB}"/>
    <cellStyle name="แสดงผล 5 8 4 2" xfId="24365" xr:uid="{FA2831B1-9AA5-4501-A36E-817D650F46C6}"/>
    <cellStyle name="แสดงผล 5 8 5" xfId="22237" xr:uid="{7256B818-861D-4E70-B4A7-A470A52A196C}"/>
    <cellStyle name="แสดงผล 5 9" xfId="17170" xr:uid="{30BACEC0-CB30-427B-BDC5-4A0076E99E51}"/>
    <cellStyle name="แสดงผล 5 9 2" xfId="25082" xr:uid="{FAF1C06F-726B-43A7-A12D-01F06A8DD0B0}"/>
    <cellStyle name="แสดงผล 6" xfId="2427" xr:uid="{BD171B90-0DA5-4A5A-AB1E-D021DC3ED802}"/>
    <cellStyle name="แสดงผล 6 2" xfId="7726" xr:uid="{047BEC0E-53C8-435C-A0DE-242736530D16}"/>
    <cellStyle name="แสดงผล 6 2 2" xfId="14368" xr:uid="{C67E73FD-6242-4911-8BFA-DE635931F701}"/>
    <cellStyle name="แสดงผล 6 2 2 2" xfId="19672" xr:uid="{82CD42D2-E6A7-47F7-BD34-056A2DDEBC4C}"/>
    <cellStyle name="แสดงผล 6 2 2 2 2" xfId="27567" xr:uid="{9B27B61C-C57F-4C8D-B61C-A5B4D41FA596}"/>
    <cellStyle name="แสดงผล 6 2 2 3" xfId="20430" xr:uid="{1802823E-7FF2-4283-BA38-9FB48ED3FE4B}"/>
    <cellStyle name="แสดงผล 6 2 2 3 2" xfId="28324" xr:uid="{F96CE605-D88E-477D-9FBB-CB657EC19A86}"/>
    <cellStyle name="แสดงผล 6 2 2 4" xfId="21056" xr:uid="{80BD91E8-A844-4F74-9A5A-1324797D7003}"/>
    <cellStyle name="แสดงผล 6 2 2 4 2" xfId="28949" xr:uid="{A6096603-4D23-4860-9228-BBF3530BFD28}"/>
    <cellStyle name="แสดงผล 6 2 2 5" xfId="23112" xr:uid="{B8665E5B-7B0D-4CBA-8B27-E54451F18AB9}"/>
    <cellStyle name="แสดงผล 6 2 3" xfId="17297" xr:uid="{2216D419-4B94-4DB0-9763-E51E72EC0E39}"/>
    <cellStyle name="แสดงผล 6 2 3 2" xfId="25208" xr:uid="{3C0272A0-AD7F-453D-BF17-B6211A7F82BF}"/>
    <cellStyle name="แสดงผล 6 2 4" xfId="18133" xr:uid="{E1794714-4F12-43E0-B3A4-F7328D7D1D2B}"/>
    <cellStyle name="แสดงผล 6 2 4 2" xfId="26032" xr:uid="{32211D76-09E3-4C40-9E29-72A081811A60}"/>
    <cellStyle name="แสดงผล 6 2 5" xfId="18362" xr:uid="{6B951EB4-331B-4FF4-A082-C14B0FDC484E}"/>
    <cellStyle name="แสดงผล 6 2 5 2" xfId="26260" xr:uid="{240E9B49-8F6D-41A8-858A-935A50B833D7}"/>
    <cellStyle name="แสดงผล 6 2 6" xfId="22066" xr:uid="{50970D91-6C71-4FC4-92B7-E43512E370D5}"/>
    <cellStyle name="แสดงผล 6 3" xfId="10956" xr:uid="{7F15A640-2C97-4D47-884C-2DD59227A451}"/>
    <cellStyle name="แสดงผล 6 3 2" xfId="18118" xr:uid="{502E9B8A-A3CD-42CF-AEE2-D5689392AA7E}"/>
    <cellStyle name="แสดงผล 6 3 2 2" xfId="26017" xr:uid="{3FE06B0A-3A9B-4CB7-884B-5F72F8EFF5D2}"/>
    <cellStyle name="แสดงผล 6 3 3" xfId="16091" xr:uid="{A7B90580-A57D-4A26-BA0A-E8FEE41AB6ED}"/>
    <cellStyle name="แสดงผล 6 3 3 2" xfId="24003" xr:uid="{97D1680B-D423-4132-BAD6-4042AAA4DB24}"/>
    <cellStyle name="แสดงผล 6 3 4" xfId="17117" xr:uid="{2A195747-CAC5-4CDC-A167-8858777A30F0}"/>
    <cellStyle name="แสดงผล 6 3 4 2" xfId="25029" xr:uid="{5E4C7E55-712C-4700-9117-CE916A7B9912}"/>
    <cellStyle name="แสดงผล 6 3 5" xfId="22222" xr:uid="{09E20519-4120-4ED8-96F7-272E13B19F35}"/>
    <cellStyle name="แสดงผล 6 4" xfId="11609" xr:uid="{127429AD-1C11-465F-A9B4-53FBA7E9DC71}"/>
    <cellStyle name="แสดงผล 6 4 2" xfId="18285" xr:uid="{99F8454B-A4A4-4AF2-A45C-94475A8B7095}"/>
    <cellStyle name="แสดงผล 6 4 2 2" xfId="26184" xr:uid="{072A71F1-82BF-4A82-B6C1-2F8A59A12272}"/>
    <cellStyle name="แสดงผล 6 4 3" xfId="16957" xr:uid="{258D6D50-238F-440D-87BD-FC8F8A746120}"/>
    <cellStyle name="แสดงผล 6 4 3 2" xfId="24869" xr:uid="{F2367326-86CD-4607-A3AF-FC65FB8F44ED}"/>
    <cellStyle name="แสดงผล 6 4 4" xfId="18208" xr:uid="{466D5240-64DB-4997-B9EC-F0C65691EFB8}"/>
    <cellStyle name="แสดงผล 6 4 4 2" xfId="26107" xr:uid="{099E83CC-EE75-447B-8B87-37C8A354DA8A}"/>
    <cellStyle name="แสดงผล 6 4 5" xfId="22249" xr:uid="{1284C661-7B91-4492-91D8-0F8F6000A30A}"/>
    <cellStyle name="แสดงผล 6 5" xfId="15610" xr:uid="{B0645CB4-BE26-4D82-ABD6-6C41AB30C7E4}"/>
    <cellStyle name="แสดงผล 6 5 2" xfId="23525" xr:uid="{AE113B1D-0602-4A45-91B7-101EE7C5163C}"/>
    <cellStyle name="แสดงผล 6 6" xfId="15247" xr:uid="{1A139465-4789-457C-8021-BD2E8AB53BDD}"/>
    <cellStyle name="แสดงผล 6 6 2" xfId="23169" xr:uid="{BFCA7D40-0688-4DDB-884B-3A0239E9C3A1}"/>
    <cellStyle name="แสดงผล 6 7" xfId="15480" xr:uid="{DCFDD79C-A2AC-4049-8B14-17DEADA91C07}"/>
    <cellStyle name="แสดงผล 6 7 2" xfId="23398" xr:uid="{BA3928B0-21FF-470D-BDD1-30793F23BAAA}"/>
    <cellStyle name="แสดงผล 6 8" xfId="21172" xr:uid="{2B04A307-0C76-40EC-898B-368488447FCE}"/>
    <cellStyle name="แสดงผล 7" xfId="3048" xr:uid="{19B681BB-1C9E-4236-A0C8-1A8A4ED1CAC7}"/>
    <cellStyle name="แสดงผล 7 2" xfId="12208" xr:uid="{689005CE-3B24-4250-BE79-AFF8AEF88FCE}"/>
    <cellStyle name="แสดงผล 7 2 2" xfId="18599" xr:uid="{FF6D6E6F-2B11-42DE-8C05-6FF6C3F24F07}"/>
    <cellStyle name="แสดงผล 7 2 2 2" xfId="26497" xr:uid="{7883E4D3-0E83-4741-B0C9-2E73A746219F}"/>
    <cellStyle name="แสดงผล 7 2 3" xfId="19570" xr:uid="{F6982980-FDC2-4C4F-984A-1BE206DBC99B}"/>
    <cellStyle name="แสดงผล 7 2 3 2" xfId="27466" xr:uid="{87F643AB-B15F-4B84-B313-4781FF978DBE}"/>
    <cellStyle name="แสดงผล 7 2 4" xfId="17602" xr:uid="{6F8B74F8-1043-4F00-A3F4-E9B6F46ABF64}"/>
    <cellStyle name="แสดงผล 7 2 4 2" xfId="25504" xr:uid="{FACEA2ED-DEF2-4414-94AE-A89261176B7F}"/>
    <cellStyle name="แสดงผล 7 2 5" xfId="22452" xr:uid="{5D6D445F-4C0C-4AF0-91C7-2472AF43FDC7}"/>
    <cellStyle name="แสดงผล 7 3" xfId="15916" xr:uid="{7D0D0522-7DD7-4C82-AA91-E351CACE7085}"/>
    <cellStyle name="แสดงผล 7 3 2" xfId="23830" xr:uid="{0275734E-55C1-48B5-872E-F6226ABB9F97}"/>
    <cellStyle name="แสดงผล 7 4" xfId="17595" xr:uid="{6AF82EC3-942C-43F6-994C-2DB01927D5DD}"/>
    <cellStyle name="แสดงผล 7 4 2" xfId="25497" xr:uid="{B3115C83-CDC9-4B7F-BC00-0F5B36E6E278}"/>
    <cellStyle name="แสดงผล 7 5" xfId="18183" xr:uid="{429BCBA3-5899-487F-9801-0AA21D8D547B}"/>
    <cellStyle name="แสดงผล 7 5 2" xfId="26082" xr:uid="{311CBDAB-A68F-46A0-A8D5-EA9E93BAB2DB}"/>
    <cellStyle name="แสดงผล 7 6" xfId="21395" xr:uid="{6513E0EA-C24F-4572-92E0-342FCB9CC2F3}"/>
    <cellStyle name="แสดงผล 8" xfId="2753" xr:uid="{F0270970-F2D4-49CA-B6D4-43DE36E3FC1B}"/>
    <cellStyle name="แสดงผล 8 2" xfId="11934" xr:uid="{90A1BA96-A688-4374-AA5F-69F1668CBC82}"/>
    <cellStyle name="แสดงผล 8 2 2" xfId="18450" xr:uid="{9B0CDBFF-3A34-495E-AD49-E0ACA056D3C9}"/>
    <cellStyle name="แสดงผล 8 2 2 2" xfId="26348" xr:uid="{EE9D702E-77A3-43D3-A5F5-65CDC9B214D0}"/>
    <cellStyle name="แสดงผล 8 2 3" xfId="16321" xr:uid="{8F548A78-F896-4B49-AC43-C828E3AB5AE9}"/>
    <cellStyle name="แสดงผล 8 2 3 2" xfId="24233" xr:uid="{5276DAA3-A93C-43E2-BC42-A103C7D504D1}"/>
    <cellStyle name="แสดงผล 8 2 4" xfId="17021" xr:uid="{EF915966-CC5F-4C8A-8B36-21994654B246}"/>
    <cellStyle name="แสดงผล 8 2 4 2" xfId="24933" xr:uid="{57BE19C5-7AF6-4D39-AE93-4D91DBCCE8E8}"/>
    <cellStyle name="แสดงผล 8 2 5" xfId="22339" xr:uid="{09411EF5-2EE8-42BD-BFA2-61047F5EA251}"/>
    <cellStyle name="แสดงผล 8 3" xfId="15773" xr:uid="{3791EB7E-9FE0-4A2C-AF53-185990F58EB6}"/>
    <cellStyle name="แสดงผล 8 3 2" xfId="23687" xr:uid="{52779AD2-7C24-4204-9D73-4186606D69C1}"/>
    <cellStyle name="แสดงผล 8 4" xfId="18477" xr:uid="{B80F4C63-F7A1-48C1-B306-61BF037AE2AE}"/>
    <cellStyle name="แสดงผล 8 4 2" xfId="26375" xr:uid="{C1225ED7-D192-406E-B462-200D43A1A05B}"/>
    <cellStyle name="แสดงผล 8 5" xfId="17610" xr:uid="{9D48E7C9-EE01-4647-825B-DCEA71B28DED}"/>
    <cellStyle name="แสดงผล 8 5 2" xfId="25512" xr:uid="{7394629C-820B-45C2-8D71-C12400325529}"/>
    <cellStyle name="แสดงผล 8 6" xfId="21262" xr:uid="{F9032822-D71A-4DFB-93A9-1710FB451372}"/>
    <cellStyle name="แสดงผล 9" xfId="3265" xr:uid="{DAF98D8B-12A7-4D34-BBC1-ED04D32A75EE}"/>
    <cellStyle name="แสดงผล 9 2" xfId="12314" xr:uid="{41675835-DBD5-47AA-B7A2-086DD55F0F8B}"/>
    <cellStyle name="แสดงผล 9 2 2" xfId="18645" xr:uid="{6263BAE9-97B0-4FE4-B618-1CAA7F3BE516}"/>
    <cellStyle name="แสดงผล 9 2 2 2" xfId="26543" xr:uid="{9F873C9E-AC04-44F9-9AD4-5112AA78C863}"/>
    <cellStyle name="แสดงผล 9 2 3" xfId="15274" xr:uid="{73903CCE-BC10-451B-8CE7-F47327729D40}"/>
    <cellStyle name="แสดงผล 9 2 3 2" xfId="23196" xr:uid="{9CC208BF-2C03-49DF-9D5E-3D07ECAD625E}"/>
    <cellStyle name="แสดงผล 9 2 4" xfId="17820" xr:uid="{137FE7A0-0B57-433A-A975-E4532204F051}"/>
    <cellStyle name="แสดงผล 9 2 4 2" xfId="25721" xr:uid="{59D0D6E7-A596-4BF7-8840-CDF6E937D571}"/>
    <cellStyle name="แสดงผล 9 2 5" xfId="22483" xr:uid="{7524DCA7-94A5-45D7-A3AF-AED077DFCB84}"/>
    <cellStyle name="แสดงผล 9 3" xfId="18906" xr:uid="{F66C836A-25E3-45BC-BEA8-EB0798C6C31D}"/>
    <cellStyle name="แสดงผล 9 3 2" xfId="26804" xr:uid="{39D78AFA-1DD4-441A-87A8-998472905933}"/>
    <cellStyle name="แสดงผล 9 4" xfId="21428" xr:uid="{E6140081-A9E9-4A53-8988-7B019BE183A8}"/>
    <cellStyle name="การคำนวณ" xfId="478" xr:uid="{D946239B-DC70-4814-9FD5-D97C65A3E389}"/>
    <cellStyle name="การคำนวณ 10" xfId="5800" xr:uid="{74390A9F-C5EF-4C9A-934B-2A84E953F93D}"/>
    <cellStyle name="การคำนวณ 10 2" xfId="13626" xr:uid="{F12A5269-A705-4D2D-A942-D055BDAC3823}"/>
    <cellStyle name="การคำนวณ 10 2 2" xfId="19397" xr:uid="{8925747C-C1B5-41FC-9ADD-D1F3787BC0B7}"/>
    <cellStyle name="การคำนวณ 10 2 2 2" xfId="27295" xr:uid="{54E847DB-DA20-4754-A7B5-F114FF01AF50}"/>
    <cellStyle name="การคำนวณ 10 2 3" xfId="20243" xr:uid="{16B43DCB-7806-415F-AB1F-00D001D33EBF}"/>
    <cellStyle name="การคำนวณ 10 2 3 2" xfId="28137" xr:uid="{5B3BEB06-BFE6-4EBB-BFCA-75EA35547866}"/>
    <cellStyle name="การคำนวณ 10 2 4" xfId="20973" xr:uid="{6C9EEE64-273F-4825-8111-424E5BEFDB68}"/>
    <cellStyle name="การคำนวณ 10 2 4 2" xfId="28866" xr:uid="{35690EA6-ABE6-4A97-ABD1-22D0C178C281}"/>
    <cellStyle name="การคำนวณ 10 2 5" xfId="23029" xr:uid="{2BEAB63A-3209-4024-BB12-D4C816882A7F}"/>
    <cellStyle name="การคำนวณ 10 3" xfId="16879" xr:uid="{27133B36-5BF0-4946-B959-96318B430255}"/>
    <cellStyle name="การคำนวณ 10 3 2" xfId="24791" xr:uid="{DDBF3A88-8DAC-48C8-8C42-433E79A7606A}"/>
    <cellStyle name="การคำนวณ 10 4" xfId="19600" xr:uid="{5C98A4A0-6FAC-4F14-8D73-CAD0C0E39D5F}"/>
    <cellStyle name="การคำนวณ 10 4 2" xfId="27496" xr:uid="{6F23D09C-A256-4A63-AF02-D82DFDE733D0}"/>
    <cellStyle name="การคำนวณ 10 5" xfId="16930" xr:uid="{FA758FFB-DF9B-4AEF-9D9F-3343AB470B8A}"/>
    <cellStyle name="การคำนวณ 10 5 2" xfId="24842" xr:uid="{55B50C84-E5EF-493A-9332-B4C68ADCA9D9}"/>
    <cellStyle name="การคำนวณ 10 6" xfId="21983" xr:uid="{57AD40C4-C15A-4D45-9A51-72D40D3055A7}"/>
    <cellStyle name="การคำนวณ 11" xfId="10199" xr:uid="{56F21039-CF79-4B60-8DB5-D26D71DE9462}"/>
    <cellStyle name="การคำนวณ 11 2" xfId="17898" xr:uid="{370BD37E-73E2-42C1-A67F-F17372F5A9DC}"/>
    <cellStyle name="การคำนวณ 11 2 2" xfId="25799" xr:uid="{953C52A7-422B-4C2E-99B9-69E34060A4F3}"/>
    <cellStyle name="การคำนวณ 11 3" xfId="15410" xr:uid="{37E6CA69-13CF-4923-B5B4-D10EFD22FF3E}"/>
    <cellStyle name="การคำนวณ 11 3 2" xfId="23331" xr:uid="{639425D6-AC84-4A50-B697-6D7D12DEF5FE}"/>
    <cellStyle name="การคำนวณ 11 4" xfId="16271" xr:uid="{1BE66ADD-3AD0-4631-8639-F3CCB53C3FC8}"/>
    <cellStyle name="การคำนวณ 11 4 2" xfId="24183" xr:uid="{83E9FEA6-9DA4-461A-834D-21BA09DAACEF}"/>
    <cellStyle name="การคำนวณ 11 5" xfId="22138" xr:uid="{7F820C5F-0BD4-41FC-B86B-34172FDB20FD}"/>
    <cellStyle name="การคำนวณ 12" xfId="14388" xr:uid="{7B17F684-0A97-46C7-B661-639C4B002D01}"/>
    <cellStyle name="การคำนวณ 12 2" xfId="19684" xr:uid="{905AFA92-26B7-48A4-9550-4310AF820A8D}"/>
    <cellStyle name="การคำนวณ 12 2 2" xfId="27579" xr:uid="{CD249035-22F2-45BE-A786-26E43DF6EECD}"/>
    <cellStyle name="การคำนวณ 12 3" xfId="20434" xr:uid="{62742E4E-7946-49B0-B959-705175F6057A}"/>
    <cellStyle name="การคำนวณ 12 3 2" xfId="28328" xr:uid="{495CAF96-7CC9-4431-B318-58A06B14EE31}"/>
    <cellStyle name="การคำนวณ 12 4" xfId="21060" xr:uid="{81197F64-0243-47CA-ADB4-225067A48D41}"/>
    <cellStyle name="การคำนวณ 12 4 2" xfId="28953" xr:uid="{D0BFD1CE-73F0-4D8A-80B0-DCE5DD6F5B9D}"/>
    <cellStyle name="การคำนวณ 12 5" xfId="23116" xr:uid="{F52121F3-FEEB-488D-8A6D-31EE69FB01D4}"/>
    <cellStyle name="การคำนวณ 13" xfId="21104" xr:uid="{7FABE147-7794-4F83-9150-680DC7BE6375}"/>
    <cellStyle name="การคำนวณ 2" xfId="2104" xr:uid="{571B3A8E-26B7-4B9F-9591-BAED4AEF8B8D}"/>
    <cellStyle name="การคำนวณ 2 2" xfId="4675" xr:uid="{A2395C67-2D9A-40A2-B424-F7933746CA4B}"/>
    <cellStyle name="การคำนวณ 2 3" xfId="7230" xr:uid="{ED820438-C62F-47C2-A3B1-C1C19C6DB85D}"/>
    <cellStyle name="การคำนวณ 2 4" xfId="10489" xr:uid="{FB1B81EE-D961-4392-A17C-CE2D472F0809}"/>
    <cellStyle name="การคำนวณ 3" xfId="2105" xr:uid="{9546C551-8AB1-4A88-AE13-0B2409E3FA97}"/>
    <cellStyle name="การคำนวณ 3 2" xfId="4676" xr:uid="{E3BB725E-C259-486F-8195-B6518864B298}"/>
    <cellStyle name="การคำนวณ 3 3" xfId="7231" xr:uid="{3F1B14AA-4F2C-453F-B738-1C0106F44DD8}"/>
    <cellStyle name="การคำนวณ 3 4" xfId="10291" xr:uid="{9BB792D8-9B88-40FB-A5B3-01F0B1E0573A}"/>
    <cellStyle name="การคำนวณ 4" xfId="2106" xr:uid="{6EE4A3B4-9682-400C-9910-50259D1A58C8}"/>
    <cellStyle name="การคำนวณ 4 10" xfId="5714" xr:uid="{EEE26B45-84A6-4F11-B3DD-24EBC08F155A}"/>
    <cellStyle name="การคำนวณ 4 10 2" xfId="13556" xr:uid="{0D75E969-E280-417C-B0B1-342396B18284}"/>
    <cellStyle name="การคำนวณ 4 10 2 2" xfId="19331" xr:uid="{14515361-FD5E-4BA2-9F8E-66B203EB4F70}"/>
    <cellStyle name="การคำนวณ 4 10 2 2 2" xfId="27229" xr:uid="{2F1986D0-71C2-4C73-AA6E-0FF64ECAA6D6}"/>
    <cellStyle name="การคำนวณ 4 10 2 3" xfId="20180" xr:uid="{A2B80883-63D6-4F4D-9094-BFBB71C8A1C8}"/>
    <cellStyle name="การคำนวณ 4 10 2 3 2" xfId="28074" xr:uid="{5A05F9A5-86D7-4440-B15E-3DFA1C9C8824}"/>
    <cellStyle name="การคำนวณ 4 10 2 4" xfId="20912" xr:uid="{185CB4F2-EBB3-4D9E-ACCB-485328C0F20E}"/>
    <cellStyle name="การคำนวณ 4 10 2 4 2" xfId="28805" xr:uid="{7ABF7D7C-D6DE-490C-A570-7E1C6174F7F8}"/>
    <cellStyle name="การคำนวณ 4 10 2 5" xfId="22968" xr:uid="{2A2492BD-7135-48EE-B97A-3B8C652C8820}"/>
    <cellStyle name="การคำนวณ 4 10 3" xfId="16809" xr:uid="{B1A23FE6-0BC0-4133-AA8A-5A52581FBE94}"/>
    <cellStyle name="การคำนวณ 4 10 3 2" xfId="24721" xr:uid="{3E9FFC78-5204-4A29-AF7D-3A4D96B9F76A}"/>
    <cellStyle name="การคำนวณ 4 10 4" xfId="17642" xr:uid="{796AB2FF-3E68-4F49-B6BC-1F3DF88E4CC3}"/>
    <cellStyle name="การคำนวณ 4 10 4 2" xfId="25544" xr:uid="{A3C34AEE-8B61-4F1B-B376-7B140DB426E9}"/>
    <cellStyle name="การคำนวณ 4 10 5" xfId="16451" xr:uid="{A472AAD9-7FA9-4A08-95D2-A6AAB605DBAE}"/>
    <cellStyle name="การคำนวณ 4 10 5 2" xfId="24363" xr:uid="{62855222-4A67-419A-963F-E5EA4CD0DBC7}"/>
    <cellStyle name="การคำนวณ 4 10 6" xfId="21922" xr:uid="{93B60E5A-5AF9-4749-8F78-23B36CAEFB96}"/>
    <cellStyle name="การคำนวณ 4 11" xfId="5767" xr:uid="{2B332255-098D-45A7-A742-AD0707A915E0}"/>
    <cellStyle name="การคำนวณ 4 11 2" xfId="13609" xr:uid="{ED333DBE-0D73-4D12-90AC-92CE02C1DB4D}"/>
    <cellStyle name="การคำนวณ 4 11 2 2" xfId="19384" xr:uid="{E6981641-930C-4BD4-8806-1D1ED145E5B9}"/>
    <cellStyle name="การคำนวณ 4 11 2 2 2" xfId="27282" xr:uid="{FD046F3E-7209-463E-A2FB-988DA917FCAF}"/>
    <cellStyle name="การคำนวณ 4 11 2 3" xfId="20233" xr:uid="{35401932-5735-4B1D-AA3C-5B5541C9BB3D}"/>
    <cellStyle name="การคำนวณ 4 11 2 3 2" xfId="28127" xr:uid="{F531F629-8190-43B9-83D1-DA8379D946AD}"/>
    <cellStyle name="การคำนวณ 4 11 2 4" xfId="20965" xr:uid="{84C84FBB-03F8-4BBE-945F-7099F3B0011D}"/>
    <cellStyle name="การคำนวณ 4 11 2 4 2" xfId="28858" xr:uid="{AE0453B6-1DC0-4705-AB12-6C82687376E2}"/>
    <cellStyle name="การคำนวณ 4 11 2 5" xfId="23021" xr:uid="{2EE4B773-BEB9-46D0-BA39-99CF918F76FC}"/>
    <cellStyle name="การคำนวณ 4 11 3" xfId="16862" xr:uid="{313E08D6-4428-4618-BC8B-31059A28CC37}"/>
    <cellStyle name="การคำนวณ 4 11 3 2" xfId="24774" xr:uid="{4C34F5E1-4477-4D83-94CA-A49FFD6BB4B9}"/>
    <cellStyle name="การคำนวณ 4 11 4" xfId="15746" xr:uid="{8866E951-033D-4CCE-B9C0-C92DE7C83F3F}"/>
    <cellStyle name="การคำนวณ 4 11 4 2" xfId="23660" xr:uid="{97EF2272-D838-4808-9601-EFCE529394ED}"/>
    <cellStyle name="การคำนวณ 4 11 5" xfId="19562" xr:uid="{D3C19645-270B-471D-BF46-2166928612B1}"/>
    <cellStyle name="การคำนวณ 4 11 5 2" xfId="27458" xr:uid="{8ED793DE-A6BF-453D-8B06-B750D24F434D}"/>
    <cellStyle name="การคำนวณ 4 11 6" xfId="21975" xr:uid="{6B743847-A636-4CB6-813D-D28E36F4C752}"/>
    <cellStyle name="การคำนวณ 4 12" xfId="7232" xr:uid="{5F6AE761-C77A-470A-A23C-4A5A15475021}"/>
    <cellStyle name="การคำนวณ 4 12 2" xfId="13989" xr:uid="{63EA6B0B-456A-408B-81B3-2C2EA3F91655}"/>
    <cellStyle name="การคำนวณ 4 12 2 2" xfId="19526" xr:uid="{8BC445CB-275E-4CE4-9E56-E20419B83E88}"/>
    <cellStyle name="การคำนวณ 4 12 2 2 2" xfId="27422" xr:uid="{34C7E816-0DA4-4F8E-94F1-89D26AC39B7E}"/>
    <cellStyle name="การคำนวณ 4 12 2 3" xfId="20328" xr:uid="{46A3F6BB-5A49-423A-9AC9-6068DAB79AFE}"/>
    <cellStyle name="การคำนวณ 4 12 2 3 2" xfId="28222" xr:uid="{0E66D595-6CC0-42BC-A9C9-AF7841B50AF4}"/>
    <cellStyle name="การคำนวณ 4 12 2 4" xfId="21002" xr:uid="{B084146E-E1DD-46CB-8B66-AABF721B576B}"/>
    <cellStyle name="การคำนวณ 4 12 2 4 2" xfId="28895" xr:uid="{11DE20CB-BB02-4CD9-BEC3-7E798B6D666E}"/>
    <cellStyle name="การคำนวณ 4 12 2 5" xfId="23058" xr:uid="{D997359F-1DEC-4F05-98C5-114FCBD18323}"/>
    <cellStyle name="การคำนวณ 4 12 3" xfId="17157" xr:uid="{1D463C1C-81CB-488C-9680-F2371B0A694D}"/>
    <cellStyle name="การคำนวณ 4 12 3 2" xfId="25069" xr:uid="{C99328B2-D8EC-4F43-8C2A-F0D71BE174E1}"/>
    <cellStyle name="การคำนวณ 4 12 4" xfId="19544" xr:uid="{AE6727CA-CE69-4723-AE0E-A3DB4F19C674}"/>
    <cellStyle name="การคำนวณ 4 12 4 2" xfId="27440" xr:uid="{F32BFB5A-10C3-4E7A-AA8F-CA94BE7FDC5F}"/>
    <cellStyle name="การคำนวณ 4 12 5" xfId="16066" xr:uid="{E2E7E05E-C92C-4714-86EA-A28242127ED1}"/>
    <cellStyle name="การคำนวณ 4 12 5 2" xfId="23979" xr:uid="{A55E3A2E-60F6-4044-A99A-FB5C78E7A4EC}"/>
    <cellStyle name="การคำนวณ 4 12 6" xfId="22012" xr:uid="{E52506AB-B285-4D22-9BD3-B63E90BE2F1D}"/>
    <cellStyle name="การคำนวณ 4 13" xfId="8506" xr:uid="{540C4A25-8C57-400B-A533-CB810711758A}"/>
    <cellStyle name="การคำนวณ 4 13 2" xfId="17531" xr:uid="{E27E1FD2-CFD9-499D-A012-CA0D00DBF341}"/>
    <cellStyle name="การคำนวณ 4 13 2 2" xfId="25441" xr:uid="{C72E169E-52C4-4BF0-B224-86FAD9984698}"/>
    <cellStyle name="การคำนวณ 4 13 3" xfId="19706" xr:uid="{16EF0C27-935E-4F5A-B749-9A90D3A808C5}"/>
    <cellStyle name="การคำนวณ 4 13 3 2" xfId="27601" xr:uid="{E6D47FAB-6429-4F04-AEE3-BFE457F3E332}"/>
    <cellStyle name="การคำนวณ 4 13 4" xfId="16113" xr:uid="{6F153BB1-1096-40FA-AA78-660C1394853D}"/>
    <cellStyle name="การคำนวณ 4 13 4 2" xfId="24025" xr:uid="{0C7875B6-6C75-43F3-AB72-42946813E843}"/>
    <cellStyle name="การคำนวณ 4 13 5" xfId="22122" xr:uid="{36C17014-DC97-49B3-A8AB-A610777917B3}"/>
    <cellStyle name="การคำนวณ 4 14" xfId="10292" xr:uid="{9274935A-8183-4E16-9044-2B67FD525A8C}"/>
    <cellStyle name="การคำนวณ 4 14 2" xfId="17924" xr:uid="{2E9CAF18-E7A2-4ACC-9A6D-BA26BBEAB664}"/>
    <cellStyle name="การคำนวณ 4 14 2 2" xfId="25825" xr:uid="{A4DE264C-F859-4174-B900-78B3D9FD0F32}"/>
    <cellStyle name="การคำนวณ 4 14 3" xfId="16122" xr:uid="{B1A9DB23-9244-4DC0-B0BE-5AF5535FF7FA}"/>
    <cellStyle name="การคำนวณ 4 14 3 2" xfId="24034" xr:uid="{726349D2-D716-4C97-8987-C25CA1646932}"/>
    <cellStyle name="การคำนวณ 4 14 4" xfId="18904" xr:uid="{ED065A00-0A62-4D62-A156-36AB0B9B35C4}"/>
    <cellStyle name="การคำนวณ 4 14 4 2" xfId="26802" xr:uid="{0E65AB05-9550-4BB4-B0B4-37283498DB0E}"/>
    <cellStyle name="การคำนวณ 4 14 5" xfId="22153" xr:uid="{DF97D522-A506-4460-B632-66D101A366F5}"/>
    <cellStyle name="การคำนวณ 4 15" xfId="14666" xr:uid="{FE882C90-DCEB-471A-B6B2-7D8BEA2A10A7}"/>
    <cellStyle name="การคำนวณ 4 15 2" xfId="19790" xr:uid="{CE692F04-C00F-48A0-8F94-25BB89565C99}"/>
    <cellStyle name="การคำนวณ 4 15 2 2" xfId="27685" xr:uid="{4789F814-B50C-4067-AB56-8F5C3CC4630A}"/>
    <cellStyle name="การคำนวณ 4 15 3" xfId="20513" xr:uid="{0679B576-78C5-4525-A469-626BA8EADF23}"/>
    <cellStyle name="การคำนวณ 4 15 3 2" xfId="28406" xr:uid="{C8D31C4A-BC69-4A78-BC28-BAA536A12644}"/>
    <cellStyle name="การคำนวณ 4 15 4" xfId="21088" xr:uid="{FC7E7335-FEB3-44D2-BF09-EB435E1A72FF}"/>
    <cellStyle name="การคำนวณ 4 15 4 2" xfId="28981" xr:uid="{CC5B2F3C-56D3-4A98-B1D0-C429A29FF5BB}"/>
    <cellStyle name="การคำนวณ 4 15 5" xfId="23144" xr:uid="{708A4DB9-3BE4-481C-943C-DFA5EEA15BE0}"/>
    <cellStyle name="การคำนวณ 4 16" xfId="21161" xr:uid="{2D8A8B25-8C81-4A80-93F4-B2137DBA4008}"/>
    <cellStyle name="การคำนวณ 4 2" xfId="2885" xr:uid="{34B24169-1AC3-4A91-85CB-8081A02DEB83}"/>
    <cellStyle name="การคำนวณ 4 2 2" xfId="7709" xr:uid="{582F59CF-C9F3-4012-98D1-89ED211520A2}"/>
    <cellStyle name="การคำนวณ 4 2 2 2" xfId="14351" xr:uid="{D12606AA-AC12-43AB-A632-DE60FBEE1407}"/>
    <cellStyle name="การคำนวณ 4 2 2 2 2" xfId="19666" xr:uid="{4EF086F4-DE23-47FD-AAD0-0E784B0D17B4}"/>
    <cellStyle name="การคำนวณ 4 2 2 2 2 2" xfId="27561" xr:uid="{04F0A91A-EFF1-4813-8DEA-45FA858748C3}"/>
    <cellStyle name="การคำนวณ 4 2 2 2 3" xfId="20426" xr:uid="{2E1CE5BF-557F-4CD4-B3EA-10BFB743186F}"/>
    <cellStyle name="การคำนวณ 4 2 2 2 3 2" xfId="28320" xr:uid="{98DAAAFA-2867-456C-97ED-94DD268931B5}"/>
    <cellStyle name="การคำนวณ 4 2 2 2 4" xfId="21052" xr:uid="{2520D6D5-88B7-4D7C-954D-FE300F6CB5FA}"/>
    <cellStyle name="การคำนวณ 4 2 2 2 4 2" xfId="28945" xr:uid="{7E469D50-20CE-46D4-A242-471411A5EE0E}"/>
    <cellStyle name="การคำนวณ 4 2 2 2 5" xfId="23108" xr:uid="{575DD8DB-5529-4996-B83F-CBAC2BD6A849}"/>
    <cellStyle name="การคำนวณ 4 2 2 3" xfId="17292" xr:uid="{74678106-4082-4275-ABEC-E1A42976303C}"/>
    <cellStyle name="การคำนวณ 4 2 2 3 2" xfId="25203" xr:uid="{A3C4B076-A490-45E8-A81A-5749BD7D1AE3}"/>
    <cellStyle name="การคำนวณ 4 2 2 4" xfId="16171" xr:uid="{AB47BD23-F3A0-403C-BBAA-EEAA10B813DF}"/>
    <cellStyle name="การคำนวณ 4 2 2 4 2" xfId="24083" xr:uid="{0E3E6D93-355C-48B0-A119-A3C623CE4882}"/>
    <cellStyle name="การคำนวณ 4 2 2 5" xfId="16081" xr:uid="{3DF42613-ECC0-4DBF-AA66-FB26D68ED19A}"/>
    <cellStyle name="การคำนวณ 4 2 2 5 2" xfId="23993" xr:uid="{425EDAA6-25C8-45B6-812B-47285D2E6F3E}"/>
    <cellStyle name="การคำนวณ 4 2 2 6" xfId="22062" xr:uid="{FA401BF1-E41D-450E-9254-369B84EE7790}"/>
    <cellStyle name="การคำนวณ 4 2 3" xfId="10886" xr:uid="{18B3B069-51CC-4744-9608-2B28073448BA}"/>
    <cellStyle name="การคำนวณ 4 2 3 2" xfId="18108" xr:uid="{8062D75E-1DE8-454B-A015-638FACC325DC}"/>
    <cellStyle name="การคำนวณ 4 2 3 2 2" xfId="26007" xr:uid="{ABE862AE-CDA1-4DBF-AF70-46355140112A}"/>
    <cellStyle name="การคำนวณ 4 2 3 3" xfId="16092" xr:uid="{824D2C74-CAE4-45B6-98B4-F45CB4DDB103}"/>
    <cellStyle name="การคำนวณ 4 2 3 3 2" xfId="24004" xr:uid="{33194BBC-93A8-4A2A-B052-ADF9747B80AE}"/>
    <cellStyle name="การคำนวณ 4 2 3 4" xfId="17033" xr:uid="{1A156B9C-C0EC-4D1A-A3EE-48C26F01A326}"/>
    <cellStyle name="การคำนวณ 4 2 3 4 2" xfId="24945" xr:uid="{9450634F-4A14-47E5-B41F-9E475A5E767E}"/>
    <cellStyle name="การคำนวณ 4 2 3 5" xfId="22218" xr:uid="{EE6D3EDA-45EA-46E6-A973-F83301BDEA60}"/>
    <cellStyle name="การคำนวณ 4 2 4" xfId="12048" xr:uid="{272E7194-4B72-4492-BF77-7F5F31B47D50}"/>
    <cellStyle name="การคำนวณ 4 2 4 2" xfId="18505" xr:uid="{C04229F6-7325-493A-B1CC-D58422853F5C}"/>
    <cellStyle name="การคำนวณ 4 2 4 2 2" xfId="26403" xr:uid="{34EDFC3F-BC38-4B29-AD2D-E7EBF8986808}"/>
    <cellStyle name="การคำนวณ 4 2 4 3" xfId="15312" xr:uid="{2B69BC31-51B9-4B32-9163-B0B3E6CCD709}"/>
    <cellStyle name="การคำนวณ 4 2 4 3 2" xfId="23234" xr:uid="{499C834E-06AF-4698-8FF0-FAEB5CAD210D}"/>
    <cellStyle name="การคำนวณ 4 2 4 4" xfId="19895" xr:uid="{C4ED875C-7719-49CA-BB65-864873E55AF2}"/>
    <cellStyle name="การคำนวณ 4 2 4 4 2" xfId="27790" xr:uid="{ABBA9EB5-27D0-4023-909E-C1EC2D97E8D5}"/>
    <cellStyle name="การคำนวณ 4 2 4 5" xfId="22364" xr:uid="{230DC403-B833-428C-AE20-A3BDA73389BB}"/>
    <cellStyle name="การคำนวณ 4 2 5" xfId="19902" xr:uid="{BF33AE4B-20D1-4688-AD7F-8C4CA12DC738}"/>
    <cellStyle name="การคำนวณ 4 2 5 2" xfId="27797" xr:uid="{2581A269-29C8-4857-825F-683116193D65}"/>
    <cellStyle name="การคำนวณ 4 2 6" xfId="16308" xr:uid="{9909383A-D2D7-4E6D-961A-FC20F4819F87}"/>
    <cellStyle name="การคำนวณ 4 2 6 2" xfId="24220" xr:uid="{16763539-2221-41AA-A9D7-0D42726B9340}"/>
    <cellStyle name="การคำนวณ 4 2 7" xfId="21305" xr:uid="{58856856-C0B4-4B2F-8CA4-0D1BDFAA5840}"/>
    <cellStyle name="การคำนวณ 4 3" xfId="3038" xr:uid="{12D2889B-F596-40AF-90C1-980A66F41E90}"/>
    <cellStyle name="การคำนวณ 4 3 2" xfId="12198" xr:uid="{600AEE20-DCC1-48C3-9308-9A277857944B}"/>
    <cellStyle name="การคำนวณ 4 3 2 2" xfId="18589" xr:uid="{283BA270-6426-4539-A31B-8A990BDF0E72}"/>
    <cellStyle name="การคำนวณ 4 3 2 2 2" xfId="26487" xr:uid="{99D13DEA-283E-4955-93D8-7D370D5CFD2D}"/>
    <cellStyle name="การคำนวณ 4 3 2 3" xfId="17329" xr:uid="{72F6D216-53D6-4664-8AAF-41427CCD65A5}"/>
    <cellStyle name="การคำนวณ 4 3 2 3 2" xfId="25239" xr:uid="{6298FFA6-A3C8-43CD-AEA7-7F8E23B2FCEB}"/>
    <cellStyle name="การคำนวณ 4 3 2 4" xfId="20533" xr:uid="{DDC51841-C7E1-4AAB-A3FF-31D95AE6368C}"/>
    <cellStyle name="การคำนวณ 4 3 2 4 2" xfId="28426" xr:uid="{741B47F3-851D-4ECA-80E6-9F01176C0CD9}"/>
    <cellStyle name="การคำนวณ 4 3 2 5" xfId="22442" xr:uid="{7C43AF4F-EA19-492D-96E5-95BA4C2D0A8F}"/>
    <cellStyle name="การคำนวณ 4 3 3" xfId="15906" xr:uid="{B51E32E8-6774-43C6-B8BF-2B4007711A40}"/>
    <cellStyle name="การคำนวณ 4 3 3 2" xfId="23820" xr:uid="{26CC70D7-1C48-47C7-A388-02B5C9D4D310}"/>
    <cellStyle name="การคำนวณ 4 3 4" xfId="18468" xr:uid="{29214453-9DA1-4528-9A98-508BACD5B36A}"/>
    <cellStyle name="การคำนวณ 4 3 4 2" xfId="26366" xr:uid="{DFB1A735-49C6-4115-AFCF-E837D709CD48}"/>
    <cellStyle name="การคำนวณ 4 3 5" xfId="19792" xr:uid="{E2B3F912-3C72-40E4-9208-55C79EC22251}"/>
    <cellStyle name="การคำนวณ 4 3 5 2" xfId="27687" xr:uid="{750B5E2C-C57E-488A-9114-F5E4340B61D1}"/>
    <cellStyle name="การคำนวณ 4 3 6" xfId="21385" xr:uid="{CDF72199-EA03-435C-AA71-25DE6B6975DF}"/>
    <cellStyle name="การคำนวณ 4 4" xfId="2682" xr:uid="{EFDD6174-164D-46E4-ACAC-38ADDF2274D6}"/>
    <cellStyle name="การคำนวณ 4 4 2" xfId="11863" xr:uid="{7B54B95B-4626-4051-A8BF-29D233CAF771}"/>
    <cellStyle name="การคำนวณ 4 4 2 2" xfId="18416" xr:uid="{4B381730-84E3-457C-937F-B2A8C8972E6C}"/>
    <cellStyle name="การคำนวณ 4 4 2 2 2" xfId="26314" xr:uid="{D81EBF3D-6183-46FA-A3ED-590649CC4D2E}"/>
    <cellStyle name="การคำนวณ 4 4 2 3" xfId="15327" xr:uid="{1B52C525-92E6-44E7-A8B2-98D5ECA1DBC4}"/>
    <cellStyle name="การคำนวณ 4 4 2 3 2" xfId="23249" xr:uid="{05150FDE-92E3-4DC9-B29D-93A4C751FE57}"/>
    <cellStyle name="การคำนวณ 4 4 2 4" xfId="17800" xr:uid="{19771E70-301A-4E1E-ADBF-F434FB842538}"/>
    <cellStyle name="การคำนวณ 4 4 2 4 2" xfId="25701" xr:uid="{5DC360EB-1D49-407F-AC64-AF6010537D2B}"/>
    <cellStyle name="การคำนวณ 4 4 2 5" xfId="22333" xr:uid="{EFDB4D1A-C79F-41D2-9C1E-BBC86F081783}"/>
    <cellStyle name="การคำนวณ 4 4 3" xfId="15737" xr:uid="{74B8784F-AD45-4DB2-A0B9-73068A8743D5}"/>
    <cellStyle name="การคำนวณ 4 4 3 2" xfId="23651" xr:uid="{B7676E4E-102B-4790-81F3-32700C9382CF}"/>
    <cellStyle name="การคำนวณ 4 4 4" xfId="15565" xr:uid="{EE46F9C3-7361-4A10-841E-A5364855E90D}"/>
    <cellStyle name="การคำนวณ 4 4 4 2" xfId="23483" xr:uid="{4C91D8D5-849D-46F6-8A7C-17866BDB61C3}"/>
    <cellStyle name="การคำนวณ 4 4 5" xfId="15473" xr:uid="{0F9287BA-51E3-4A18-9EBF-29F0CA161CAA}"/>
    <cellStyle name="การคำนวณ 4 4 5 2" xfId="23391" xr:uid="{5B36600F-4821-40DD-ADFC-E1B88E635E62}"/>
    <cellStyle name="การคำนวณ 4 4 6" xfId="21256" xr:uid="{DCFB2004-E600-428E-9DB8-E231871CD246}"/>
    <cellStyle name="การคำนวณ 4 5" xfId="3001" xr:uid="{CED835D9-D529-4EDD-BCD5-4E15EBC2B419}"/>
    <cellStyle name="การคำนวณ 4 5 2" xfId="12161" xr:uid="{FDF85796-0780-4BBC-BE8E-A963F0502EF4}"/>
    <cellStyle name="การคำนวณ 4 5 2 2" xfId="18552" xr:uid="{B531412A-1873-4494-BF95-23DF25469110}"/>
    <cellStyle name="การคำนวณ 4 5 2 2 2" xfId="26450" xr:uid="{FD78A6CC-FD17-441A-8EAB-8CBF4FE9511A}"/>
    <cellStyle name="การคำนวณ 4 5 2 3" xfId="17870" xr:uid="{2AD053EC-A616-45E7-8409-1142D17697F2}"/>
    <cellStyle name="การคำนวณ 4 5 2 3 2" xfId="25771" xr:uid="{3DF63FCA-98F0-410A-8F25-C04AE89E57A3}"/>
    <cellStyle name="การคำนวณ 4 5 2 4" xfId="15300" xr:uid="{DC882FB7-5494-4728-B651-152B9C1D42D2}"/>
    <cellStyle name="การคำนวณ 4 5 2 4 2" xfId="23222" xr:uid="{24019EC8-9FD3-4659-809F-53C709EAD407}"/>
    <cellStyle name="การคำนวณ 4 5 2 5" xfId="22405" xr:uid="{E33DDAD2-849E-4787-AFA0-B904D0A05B05}"/>
    <cellStyle name="การคำนวณ 4 5 3" xfId="15869" xr:uid="{D860F344-6E3F-441A-8A4F-3AD8E8248E76}"/>
    <cellStyle name="การคำนวณ 4 5 3 2" xfId="23783" xr:uid="{CAF83462-B47C-4C79-B722-AB8E36171F12}"/>
    <cellStyle name="การคำนวณ 4 5 4" xfId="18060" xr:uid="{4DBE0FDA-97AD-4127-A4E0-2FB1A2BD7697}"/>
    <cellStyle name="การคำนวณ 4 5 4 2" xfId="25960" xr:uid="{53D495B8-593F-49AB-9934-54A81D14E8E6}"/>
    <cellStyle name="การคำนวณ 4 5 5" xfId="20575" xr:uid="{6EC1EB76-28A8-4344-A07A-E40D0290022D}"/>
    <cellStyle name="การคำนวณ 4 5 5 2" xfId="28468" xr:uid="{71A42FEB-2182-415E-B0C3-75D4443F3BAF}"/>
    <cellStyle name="การคำนวณ 4 5 6" xfId="21348" xr:uid="{714A63D8-3A8D-4B73-A8F6-38FD83C6A7BF}"/>
    <cellStyle name="การคำนวณ 4 6" xfId="5323" xr:uid="{CAF977BD-2BAA-4A49-BCDA-088094FF54E2}"/>
    <cellStyle name="การคำนวณ 4 6 2" xfId="13170" xr:uid="{F07C18F5-10E3-4DE7-BD39-9342A72DE666}"/>
    <cellStyle name="การคำนวณ 4 6 2 2" xfId="18976" xr:uid="{88C58FFC-480E-4147-98BA-DF8DEEF42124}"/>
    <cellStyle name="การคำนวณ 4 6 2 2 2" xfId="26874" xr:uid="{3EE7DA64-5BE6-4925-9FBD-815956002785}"/>
    <cellStyle name="การคำนวณ 4 6 2 3" xfId="15288" xr:uid="{81A1B6C8-BF39-4CAF-AFC8-7D8732B0F2F1}"/>
    <cellStyle name="การคำนวณ 4 6 2 3 2" xfId="23210" xr:uid="{9AF57D16-4E6B-4D91-9877-D6374895E4EE}"/>
    <cellStyle name="การคำนวณ 4 6 2 4" xfId="15367" xr:uid="{929CB74B-6ECE-49EB-95C9-AED54D14A4FE}"/>
    <cellStyle name="การคำนวณ 4 6 2 4 2" xfId="23289" xr:uid="{65F17FC2-A600-4007-A96D-E94A43D237DB}"/>
    <cellStyle name="การคำนวณ 4 6 2 5" xfId="22618" xr:uid="{0F34EF37-AE52-4FA2-8B03-A1473A0BDB3E}"/>
    <cellStyle name="การคำนวณ 4 6 3" xfId="16450" xr:uid="{30D98C33-F4CA-4414-A0FD-8C63E9202B8A}"/>
    <cellStyle name="การคำนวณ 4 6 3 2" xfId="24362" xr:uid="{394B413F-8B14-459B-A38D-5BFF2DE8AD63}"/>
    <cellStyle name="การคำนวณ 4 6 4" xfId="18726" xr:uid="{6ACDA89A-F9E5-46C7-B400-82285E8B313A}"/>
    <cellStyle name="การคำนวณ 4 6 4 2" xfId="26624" xr:uid="{29223F81-80AF-43DD-BB9F-83D77CD51E69}"/>
    <cellStyle name="การคำนวณ 4 6 5" xfId="15551" xr:uid="{5B12B254-6E33-41F9-A8A4-F200CEE23EF7}"/>
    <cellStyle name="การคำนวณ 4 6 5 2" xfId="23469" xr:uid="{0221CF12-EC96-4C9B-A959-23F70F12A5F8}"/>
    <cellStyle name="การคำนวณ 4 6 6" xfId="21572" xr:uid="{FF84FA75-0148-4350-85FF-48E112703CE3}"/>
    <cellStyle name="การคำนวณ 4 7" xfId="5556" xr:uid="{9E2A0223-A5AB-4691-B5BF-7C74BBDCB6B7}"/>
    <cellStyle name="การคำนวณ 4 7 2" xfId="13398" xr:uid="{1907CABE-7676-4FF9-BF42-DCD9785DD299}"/>
    <cellStyle name="การคำนวณ 4 7 2 2" xfId="19173" xr:uid="{F203B4D0-40C5-4A6E-83F1-E1D130B4073B}"/>
    <cellStyle name="การคำนวณ 4 7 2 2 2" xfId="27071" xr:uid="{A2370B56-21E1-4CA2-ABA8-B9E9D0BAD3A7}"/>
    <cellStyle name="การคำนวณ 4 7 2 3" xfId="20022" xr:uid="{CEEC6604-204B-477C-A1B9-34F7F20F9F5B}"/>
    <cellStyle name="การคำนวณ 4 7 2 3 2" xfId="27916" xr:uid="{21F2A16D-8106-4752-B1D0-3C05B4C6B492}"/>
    <cellStyle name="การคำนวณ 4 7 2 4" xfId="20754" xr:uid="{1D02E6A3-E88E-4969-AA8A-A056C71CBBA3}"/>
    <cellStyle name="การคำนวณ 4 7 2 4 2" xfId="28647" xr:uid="{51DA164E-AF58-4006-9E19-52A0A449EAF4}"/>
    <cellStyle name="การคำนวณ 4 7 2 5" xfId="22810" xr:uid="{53BCCF5E-9E18-498E-9650-9E52D31DBC94}"/>
    <cellStyle name="การคำนวณ 4 7 3" xfId="16651" xr:uid="{A2643E26-F292-4A99-8BCA-713DB8E324AB}"/>
    <cellStyle name="การคำนวณ 4 7 3 2" xfId="24563" xr:uid="{0DBD1337-E8F2-4741-8A99-9115E849DB63}"/>
    <cellStyle name="การคำนวณ 4 7 4" xfId="17631" xr:uid="{AF173735-DDA1-47AF-BD06-A1529A6FC7AD}"/>
    <cellStyle name="การคำนวณ 4 7 4 2" xfId="25533" xr:uid="{20FE867C-F4E5-4D88-98E8-349EDFC6B1D7}"/>
    <cellStyle name="การคำนวณ 4 7 5" xfId="19916" xr:uid="{B7C6D675-FA63-442D-9A9A-B2B143F11DCC}"/>
    <cellStyle name="การคำนวณ 4 7 5 2" xfId="27810" xr:uid="{F329E8F5-39C7-4A54-867E-D29979F9C5C8}"/>
    <cellStyle name="การคำนวณ 4 7 6" xfId="21764" xr:uid="{FBC92268-D0BE-436D-A994-A6E99FD563AF}"/>
    <cellStyle name="การคำนวณ 4 8" xfId="5613" xr:uid="{C1953BD3-8E35-4184-A16C-9798CE312360}"/>
    <cellStyle name="การคำนวณ 4 8 2" xfId="13455" xr:uid="{A21C23F8-F9B3-4408-9061-F58E01624D33}"/>
    <cellStyle name="การคำนวณ 4 8 2 2" xfId="19230" xr:uid="{E6AA5FFF-226D-44BD-93A2-F5B50F0D2712}"/>
    <cellStyle name="การคำนวณ 4 8 2 2 2" xfId="27128" xr:uid="{2E693B4A-B243-41BA-9CA9-7E686B028F53}"/>
    <cellStyle name="การคำนวณ 4 8 2 3" xfId="20079" xr:uid="{1F394755-B227-4072-B181-AD7DEC82D616}"/>
    <cellStyle name="การคำนวณ 4 8 2 3 2" xfId="27973" xr:uid="{9AFA2380-DF37-4FA2-9A3D-B2D864E2F669}"/>
    <cellStyle name="การคำนวณ 4 8 2 4" xfId="20811" xr:uid="{354167DD-8362-491F-A870-D1DB6D3A68BA}"/>
    <cellStyle name="การคำนวณ 4 8 2 4 2" xfId="28704" xr:uid="{FBAD0BC7-D951-4BC2-82C8-3D573E57984F}"/>
    <cellStyle name="การคำนวณ 4 8 2 5" xfId="22867" xr:uid="{31C1CE12-632A-4EE7-B021-EF61F018368D}"/>
    <cellStyle name="การคำนวณ 4 8 3" xfId="16708" xr:uid="{DDA29251-4AAD-4A95-A7C1-A4D8D311F379}"/>
    <cellStyle name="การคำนวณ 4 8 3 2" xfId="24620" xr:uid="{C5D6D770-E96F-40E6-866F-F29CB10EB1BE}"/>
    <cellStyle name="การคำนวณ 4 8 4" xfId="17634" xr:uid="{95984A78-427E-4EC5-A396-4B892C83F550}"/>
    <cellStyle name="การคำนวณ 4 8 4 2" xfId="25536" xr:uid="{D8673C05-B7F0-49BA-B2F2-9CA1CB691A2C}"/>
    <cellStyle name="การคำนวณ 4 8 5" xfId="20555" xr:uid="{53FF00FB-AFEC-4A51-8928-838E0BE2E7A5}"/>
    <cellStyle name="การคำนวณ 4 8 5 2" xfId="28448" xr:uid="{23AF28BA-7F49-4804-A29A-78B2CB62543A}"/>
    <cellStyle name="การคำนวณ 4 8 6" xfId="21821" xr:uid="{C218F1D2-2501-46E6-B768-084A28DF4473}"/>
    <cellStyle name="การคำนวณ 4 9" xfId="5663" xr:uid="{8A43B576-5FD0-47EC-B438-A35D5B6C77CB}"/>
    <cellStyle name="การคำนวณ 4 9 2" xfId="13505" xr:uid="{653F4F58-3305-4408-A5A7-B1CCE7216A92}"/>
    <cellStyle name="การคำนวณ 4 9 2 2" xfId="19280" xr:uid="{39FC23BA-0225-42EF-8A66-95901B8B8FDF}"/>
    <cellStyle name="การคำนวณ 4 9 2 2 2" xfId="27178" xr:uid="{2DF85465-15DC-4264-9067-234B0A33517C}"/>
    <cellStyle name="การคำนวณ 4 9 2 3" xfId="20129" xr:uid="{98830B9E-C7B9-4A91-8440-CDD4159096AD}"/>
    <cellStyle name="การคำนวณ 4 9 2 3 2" xfId="28023" xr:uid="{97E7F182-DC30-4D42-9D99-672E35354045}"/>
    <cellStyle name="การคำนวณ 4 9 2 4" xfId="20861" xr:uid="{DFA92C65-8955-478E-BFCE-CB40C3A6CC57}"/>
    <cellStyle name="การคำนวณ 4 9 2 4 2" xfId="28754" xr:uid="{F6CEB2FE-F985-4758-92B7-05B3D2D07F38}"/>
    <cellStyle name="การคำนวณ 4 9 2 5" xfId="22917" xr:uid="{563B682F-97CA-46E5-9C26-0133EC32C4C4}"/>
    <cellStyle name="การคำนวณ 4 9 3" xfId="16758" xr:uid="{CEC3FEE2-B43D-410B-B28E-2B185260689B}"/>
    <cellStyle name="การคำนวณ 4 9 3 2" xfId="24670" xr:uid="{22DFF7F0-B9D9-4563-AA0F-B092BAB1A71B}"/>
    <cellStyle name="การคำนวณ 4 9 4" xfId="18221" xr:uid="{634824F5-424B-454D-B622-B0DC63161E53}"/>
    <cellStyle name="การคำนวณ 4 9 4 2" xfId="26120" xr:uid="{7CF154A6-402A-4F64-9906-565751B1F2E6}"/>
    <cellStyle name="การคำนวณ 4 9 5" xfId="20279" xr:uid="{412066F4-538C-449A-B0EB-9D5E4D0DB14D}"/>
    <cellStyle name="การคำนวณ 4 9 5 2" xfId="28173" xr:uid="{7DF51DCE-5442-41CE-BE61-FAC889B781B5}"/>
    <cellStyle name="การคำนวณ 4 9 6" xfId="21871" xr:uid="{3758E5B9-CA5B-4532-BF65-1C3B071A2969}"/>
    <cellStyle name="การคำนวณ 5" xfId="528" xr:uid="{65F5B9F1-E217-40F1-8C68-3B4782223E07}"/>
    <cellStyle name="การคำนวณ 5 10" xfId="16284" xr:uid="{3C272688-86A3-4494-A9E5-A20C87BD691C}"/>
    <cellStyle name="การคำนวณ 5 10 2" xfId="24196" xr:uid="{9F74DAF6-F8A1-408C-968E-382CEF2C0FB1}"/>
    <cellStyle name="การคำนวณ 5 11" xfId="21108" xr:uid="{92AC8949-CF87-4D7B-ACD1-2C356F15D7D4}"/>
    <cellStyle name="การคำนวณ 5 2" xfId="2442" xr:uid="{B8925C48-0B42-4576-AA8D-31ED97D23F42}"/>
    <cellStyle name="การคำนวณ 5 2 2" xfId="11621" xr:uid="{3CDD0F04-EB63-4080-AF7F-F243CB161438}"/>
    <cellStyle name="การคำนวณ 5 2 2 2" xfId="18293" xr:uid="{79B182D1-84EB-48DB-9F1D-C1CEB6C808D9}"/>
    <cellStyle name="การคำนวณ 5 2 2 2 2" xfId="26192" xr:uid="{C2954882-BC42-46F9-BE8D-90D38DCDBDB8}"/>
    <cellStyle name="การคำนวณ 5 2 2 3" xfId="16955" xr:uid="{C52C0918-D77A-4623-A22E-8E383DE1CDE8}"/>
    <cellStyle name="การคำนวณ 5 2 2 3 2" xfId="24867" xr:uid="{09B81F00-4A08-4DD1-B5AF-227B73049CC3}"/>
    <cellStyle name="การคำนวณ 5 2 2 4" xfId="15743" xr:uid="{41B07B01-D0AB-41FB-A7FD-43789E783A9E}"/>
    <cellStyle name="การคำนวณ 5 2 2 4 2" xfId="23657" xr:uid="{BE6C0D4F-AA23-447D-AA37-A2E5AC95C49E}"/>
    <cellStyle name="การคำนวณ 5 2 2 5" xfId="22255" xr:uid="{F0D318B4-6254-4BFC-B113-9C2EDDBE0921}"/>
    <cellStyle name="การคำนวณ 5 2 3" xfId="15616" xr:uid="{70759CA7-6BE8-472B-BD79-D047691787F4}"/>
    <cellStyle name="การคำนวณ 5 2 3 2" xfId="23531" xr:uid="{0A99CA44-A013-4B9C-A79E-1C31133D4F01}"/>
    <cellStyle name="การคำนวณ 5 2 4" xfId="15571" xr:uid="{C3C3E747-DD15-4032-92FE-6FB61F8EF6B2}"/>
    <cellStyle name="การคำนวณ 5 2 4 2" xfId="23489" xr:uid="{2954DDE1-C669-465C-9AC5-2C6204317484}"/>
    <cellStyle name="การคำนวณ 5 2 5" xfId="16136" xr:uid="{6F5C0C9F-07C6-4E88-9685-A13B0F6EFF48}"/>
    <cellStyle name="การคำนวณ 5 2 5 2" xfId="24048" xr:uid="{2BBF0130-604E-45D6-864A-3D251A32AD5E}"/>
    <cellStyle name="การคำนวณ 5 2 6" xfId="21178" xr:uid="{074C95BD-DC7A-45A4-B32E-C3FB40335BD6}"/>
    <cellStyle name="การคำนวณ 5 3" xfId="2844" xr:uid="{D791D310-FE36-416F-8DD9-89FD393F4DE4}"/>
    <cellStyle name="การคำนวณ 5 3 2" xfId="12025" xr:uid="{447C142F-5FB8-4D83-A05E-7C2AEC13F3AA}"/>
    <cellStyle name="การคำนวณ 5 3 2 2" xfId="18486" xr:uid="{13589DCE-F4C2-40B0-A4BA-27C22A78A851}"/>
    <cellStyle name="การคำนวณ 5 3 2 2 2" xfId="26384" xr:uid="{38F801D3-74F5-4EE3-9902-1663569440E7}"/>
    <cellStyle name="การคำนวณ 5 3 2 3" xfId="15317" xr:uid="{CBFA918D-E023-4D27-B6FC-AC4CF0232B55}"/>
    <cellStyle name="การคำนวณ 5 3 2 3 2" xfId="23239" xr:uid="{F1D5A6B1-CACE-41BC-BDD3-6A43F0BB1C75}"/>
    <cellStyle name="การคำนวณ 5 3 2 4" xfId="17072" xr:uid="{1F4D3BE5-2DE6-4833-8025-8EC7E44B40DD}"/>
    <cellStyle name="การคำนวณ 5 3 2 4 2" xfId="24984" xr:uid="{13AFBC0F-3886-448C-8ECF-34EB5C05AB33}"/>
    <cellStyle name="การคำนวณ 5 3 2 5" xfId="22345" xr:uid="{3389C1F5-C623-4730-B528-B4BA5BEB7566}"/>
    <cellStyle name="การคำนวณ 5 3 3" xfId="15797" xr:uid="{A13F8789-86B9-41DB-A40E-7DFBCA48B052}"/>
    <cellStyle name="การคำนวณ 5 3 3 2" xfId="23711" xr:uid="{6745BB60-ECB6-432A-9659-5BA5DA130BE4}"/>
    <cellStyle name="การคำนวณ 5 3 4" xfId="17134" xr:uid="{6A50F45A-C52B-429D-8E08-6A0C46ADA467}"/>
    <cellStyle name="การคำนวณ 5 3 4 2" xfId="25046" xr:uid="{D2B07BCF-A35B-4C47-A0D3-675455C2C36B}"/>
    <cellStyle name="การคำนวณ 5 3 5" xfId="15465" xr:uid="{2B005BF6-325C-4D2E-883B-CCB2530A2559}"/>
    <cellStyle name="การคำนวณ 5 3 5 2" xfId="23383" xr:uid="{FEED98C6-1149-4A82-8589-A8C4043B791C}"/>
    <cellStyle name="การคำนวณ 5 3 6" xfId="21268" xr:uid="{201EF25A-9B0B-4700-AF51-02F967D8ABEE}"/>
    <cellStyle name="การคำนวณ 5 4" xfId="3043" xr:uid="{A1F4B450-F8AB-4282-892B-0A12669E3610}"/>
    <cellStyle name="การคำนวณ 5 4 2" xfId="12203" xr:uid="{139DE2CA-E544-489C-82F6-26DE60D0EC20}"/>
    <cellStyle name="การคำนวณ 5 4 2 2" xfId="18594" xr:uid="{F259716D-4CDA-4C80-839E-2FA2143F4920}"/>
    <cellStyle name="การคำนวณ 5 4 2 2 2" xfId="26492" xr:uid="{135EB2BD-65D3-4D32-A88B-B2052B46AAC1}"/>
    <cellStyle name="การคำนวณ 5 4 2 3" xfId="18850" xr:uid="{16DAA7C3-620B-4788-9CB8-43D61FD08F22}"/>
    <cellStyle name="การคำนวณ 5 4 2 3 2" xfId="26748" xr:uid="{23B706E0-96CE-4FDA-8708-87457FCAA020}"/>
    <cellStyle name="การคำนวณ 5 4 2 4" xfId="19846" xr:uid="{62161AF2-CD7A-428B-9597-75B383E07B81}"/>
    <cellStyle name="การคำนวณ 5 4 2 4 2" xfId="27741" xr:uid="{6308881F-4413-4EF6-AA30-2F467C6582F0}"/>
    <cellStyle name="การคำนวณ 5 4 2 5" xfId="22447" xr:uid="{CBBB9C61-3EE9-4EB8-9D30-29FB0AE73327}"/>
    <cellStyle name="การคำนวณ 5 4 3" xfId="15911" xr:uid="{023AEB23-F86B-4B08-8CC7-158DB08E9681}"/>
    <cellStyle name="การคำนวณ 5 4 3 2" xfId="23825" xr:uid="{DA6B3F78-456A-4344-A657-863B00BB9A0F}"/>
    <cellStyle name="การคำนวณ 5 4 4" xfId="16384" xr:uid="{1EF2E494-062C-4027-A072-CCF784D4A489}"/>
    <cellStyle name="การคำนวณ 5 4 4 2" xfId="24296" xr:uid="{826F23C4-B731-4211-B753-566A1B843815}"/>
    <cellStyle name="การคำนวณ 5 4 5" xfId="15265" xr:uid="{5F0E21AB-3F3C-4371-88E0-70658D5D5B39}"/>
    <cellStyle name="การคำนวณ 5 4 5 2" xfId="23187" xr:uid="{C41AB151-270E-4D80-97F5-F91F8E948669}"/>
    <cellStyle name="การคำนวณ 5 4 6" xfId="21390" xr:uid="{A7D97DDA-741D-446E-BE96-5AF1D26A568D}"/>
    <cellStyle name="การคำนวณ 5 5" xfId="2685" xr:uid="{CFF7648B-A5F2-486F-B0A4-1D3B3EDEB879}"/>
    <cellStyle name="การคำนวณ 5 5 2" xfId="11866" xr:uid="{F4C303B8-053D-4DFA-B537-E7440DDEAAB0}"/>
    <cellStyle name="การคำนวณ 5 5 2 2" xfId="18419" xr:uid="{97921E51-F0B3-456C-A15C-0E8100A6AFF2}"/>
    <cellStyle name="การคำนวณ 5 5 2 2 2" xfId="26317" xr:uid="{9B04C954-97AA-4C6E-9E30-9E5C2598A09A}"/>
    <cellStyle name="การคำนวณ 5 5 2 3" xfId="16039" xr:uid="{38E48D46-4A3F-4331-BF8D-87F900D4E422}"/>
    <cellStyle name="การคำนวณ 5 5 2 3 2" xfId="23952" xr:uid="{A2494BC6-82AF-43AF-8A34-51F53853CB41}"/>
    <cellStyle name="การคำนวณ 5 5 2 4" xfId="16132" xr:uid="{DB8045BC-DEE3-4D50-8406-51AA65AD52BD}"/>
    <cellStyle name="การคำนวณ 5 5 2 4 2" xfId="24044" xr:uid="{93A238CC-584F-4A39-887E-5C4F0ADABF71}"/>
    <cellStyle name="การคำนวณ 5 5 2 5" xfId="22336" xr:uid="{D7B51D79-4E92-4E33-8856-2F3FF78CB138}"/>
    <cellStyle name="การคำนวณ 5 5 3" xfId="15740" xr:uid="{7F4C5F3E-A656-4CB3-9063-8D140DB41B89}"/>
    <cellStyle name="การคำนวณ 5 5 3 2" xfId="23654" xr:uid="{2D8726A2-A39B-4D95-A6A2-E2B53C3B5CE9}"/>
    <cellStyle name="การคำนวณ 5 5 4" xfId="15967" xr:uid="{B61A5C49-7FD3-4747-B1D5-423EECA87781}"/>
    <cellStyle name="การคำนวณ 5 5 4 2" xfId="23881" xr:uid="{3F906D9D-673A-45C0-955A-65EFE8E1561F}"/>
    <cellStyle name="การคำนวณ 5 5 5" xfId="19904" xr:uid="{7E9E47C0-BBA4-47C0-B4CB-10D94F1B3017}"/>
    <cellStyle name="การคำนวณ 5 5 5 2" xfId="27799" xr:uid="{12A3814D-3C1F-48CB-A33D-3136E30A11F7}"/>
    <cellStyle name="การคำนวณ 5 5 6" xfId="21259" xr:uid="{5FC5D676-91B1-4CB8-8633-7EAA70C36D99}"/>
    <cellStyle name="การคำนวณ 5 6" xfId="7428" xr:uid="{562B467E-4E7A-40A7-B7F8-4281C86D18DE}"/>
    <cellStyle name="การคำนวณ 5 6 2" xfId="14070" xr:uid="{7680932C-2ABB-45A8-9447-33BF07953949}"/>
    <cellStyle name="การคำนวณ 5 6 2 2" xfId="19549" xr:uid="{077DD912-8ECD-4F6B-9D4B-35A3B6ED4E10}"/>
    <cellStyle name="การคำนวณ 5 6 2 2 2" xfId="27445" xr:uid="{DCA06E62-2EDD-4B05-8181-B312778FA072}"/>
    <cellStyle name="การคำนวณ 5 6 2 3" xfId="20341" xr:uid="{7E3CF14A-9113-4C6E-BD11-2F4D7B4F1693}"/>
    <cellStyle name="การคำนวณ 5 6 2 3 2" xfId="28235" xr:uid="{B8BB5F1C-4119-4398-A5E1-5F4C95BBDD1D}"/>
    <cellStyle name="การคำนวณ 5 6 2 4" xfId="21015" xr:uid="{562041FC-A197-4CA8-844B-9467D0648056}"/>
    <cellStyle name="การคำนวณ 5 6 2 4 2" xfId="28908" xr:uid="{720F28DD-E649-439C-B661-CFA2FC0828C0}"/>
    <cellStyle name="การคำนวณ 5 6 2 5" xfId="23071" xr:uid="{CAC5D486-452E-43DE-8614-9F3A50E85035}"/>
    <cellStyle name="การคำนวณ 5 6 3" xfId="17190" xr:uid="{4899EA88-A554-43DC-AF5C-4A51E77AE373}"/>
    <cellStyle name="การคำนวณ 5 6 3 2" xfId="25102" xr:uid="{8C2A7318-1519-41C7-BE52-1DECE63EC2D1}"/>
    <cellStyle name="การคำนวณ 5 6 4" xfId="18291" xr:uid="{CFCCBABF-A43F-4BC2-973F-895317A960A8}"/>
    <cellStyle name="การคำนวณ 5 6 4 2" xfId="26190" xr:uid="{41DE839D-D1A6-42D2-8555-49BA62B96827}"/>
    <cellStyle name="การคำนวณ 5 6 5" xfId="16230" xr:uid="{A7AB6122-1E42-4D26-A243-E138C527C070}"/>
    <cellStyle name="การคำนวณ 5 6 5 2" xfId="24142" xr:uid="{66BFF764-AC54-46EB-AA1C-ECD776C0B033}"/>
    <cellStyle name="การคำนวณ 5 6 6" xfId="22025" xr:uid="{260947EC-A736-43A1-9717-2BB46C395DFF}"/>
    <cellStyle name="การคำนวณ 5 7" xfId="10514" xr:uid="{14EB5561-1168-43E4-A950-3CB1D1C0B236}"/>
    <cellStyle name="การคำนวณ 5 7 2" xfId="17955" xr:uid="{F659D2B2-6188-4ACF-922D-D5A4B9F07D68}"/>
    <cellStyle name="การคำนวณ 5 7 2 2" xfId="25856" xr:uid="{CCED68E1-FD28-41F2-B6FC-22872A61F486}"/>
    <cellStyle name="การคำนวณ 5 7 3" xfId="16119" xr:uid="{E2ED66E9-D76D-4966-A236-B4EBF12A4302}"/>
    <cellStyle name="การคำนวณ 5 7 3 2" xfId="24031" xr:uid="{65965BF3-625E-41AE-A47C-3614CEDE86C1}"/>
    <cellStyle name="การคำนวณ 5 7 4" xfId="17798" xr:uid="{CCB3F509-70FA-4409-B4CD-E0BE4B1BA08C}"/>
    <cellStyle name="การคำนวณ 5 7 4 2" xfId="25699" xr:uid="{00459552-7825-4EA1-9659-15D90EA82D73}"/>
    <cellStyle name="การคำนวณ 5 7 5" xfId="22161" xr:uid="{1504CE3D-8B1E-4DD8-8F1E-312A599F9057}"/>
    <cellStyle name="การคำนวณ 5 8" xfId="11046" xr:uid="{714755DE-ACE1-4BEF-BA02-7B16D861DFCF}"/>
    <cellStyle name="การคำนวณ 5 8 2" xfId="18139" xr:uid="{6D570846-FD58-49CA-8C4A-168EB7EEF5AC}"/>
    <cellStyle name="การคำนวณ 5 8 2 2" xfId="26038" xr:uid="{EF59B5D9-77A0-404A-9B05-A4782117028F}"/>
    <cellStyle name="การคำนวณ 5 8 3" xfId="17783" xr:uid="{849EA0A5-1F80-4FB6-9FDC-61E44DFDD71C}"/>
    <cellStyle name="การคำนวณ 5 8 3 2" xfId="25684" xr:uid="{1FFBC279-218B-43A1-B7B6-650AFBC64DD0}"/>
    <cellStyle name="การคำนวณ 5 8 4" xfId="15428" xr:uid="{0F3248FC-35A0-4910-8032-E0F957F66A2B}"/>
    <cellStyle name="การคำนวณ 5 8 4 2" xfId="23349" xr:uid="{B82617E4-A0D9-4A1C-B8FB-F9EF4953F581}"/>
    <cellStyle name="การคำนวณ 5 8 5" xfId="22234" xr:uid="{C263D8C8-5441-4DD8-B0BA-9869315865E2}"/>
    <cellStyle name="การคำนวณ 5 9" xfId="15278" xr:uid="{3B493325-5AF7-4D60-88F2-39A63D20053D}"/>
    <cellStyle name="การคำนวณ 5 9 2" xfId="23200" xr:uid="{E1C722BB-8EE7-411A-8E5B-82235D040146}"/>
    <cellStyle name="การคำนวณ 6" xfId="2428" xr:uid="{42CA04D3-4B3A-4450-984C-9335E6EF70EA}"/>
    <cellStyle name="การคำนวณ 6 2" xfId="7432" xr:uid="{7F15B4CD-99E7-41AE-B9B2-C56B052490F9}"/>
    <cellStyle name="การคำนวณ 6 2 2" xfId="14074" xr:uid="{246E967B-B45B-4827-B25E-CFCB7C3EDDFA}"/>
    <cellStyle name="การคำนวณ 6 2 2 2" xfId="19553" xr:uid="{A5CBE9EF-2813-4BCF-A7F8-ED50C961FC37}"/>
    <cellStyle name="การคำนวณ 6 2 2 2 2" xfId="27449" xr:uid="{E0F11B3B-00DF-4A05-B3A1-4C77CBDA8142}"/>
    <cellStyle name="การคำนวณ 6 2 2 3" xfId="20345" xr:uid="{A9953429-4C94-4571-B116-40036F75CC9B}"/>
    <cellStyle name="การคำนวณ 6 2 2 3 2" xfId="28239" xr:uid="{88280C2F-8110-4C9A-9B13-B49494850734}"/>
    <cellStyle name="การคำนวณ 6 2 2 4" xfId="21019" xr:uid="{75A59C6E-21E5-49D0-B78D-16B410D22F3E}"/>
    <cellStyle name="การคำนวณ 6 2 2 4 2" xfId="28912" xr:uid="{B294FED8-57DB-4330-BC05-38F82618DF77}"/>
    <cellStyle name="การคำนวณ 6 2 2 5" xfId="23075" xr:uid="{39EF02CA-2ADB-4CCF-9FA9-B70FE05CDA43}"/>
    <cellStyle name="การคำนวณ 6 2 3" xfId="17194" xr:uid="{2F33D35D-7CDE-40C0-8DD1-25C4A3C8761F}"/>
    <cellStyle name="การคำนวณ 6 2 3 2" xfId="25106" xr:uid="{494738D3-BB72-4394-AFE3-20117401235F}"/>
    <cellStyle name="การคำนวณ 6 2 4" xfId="19854" xr:uid="{504569A1-FC3B-497F-B830-B41F56D0A763}"/>
    <cellStyle name="การคำนวณ 6 2 4 2" xfId="27749" xr:uid="{9EC6E842-A854-4429-A357-F4C13365FA8A}"/>
    <cellStyle name="การคำนวณ 6 2 5" xfId="20366" xr:uid="{E256E1BD-6677-460B-946F-D5BE419F32E7}"/>
    <cellStyle name="การคำนวณ 6 2 5 2" xfId="28260" xr:uid="{1AB3190D-21D6-49D4-8E1A-41C3FDFABD8F}"/>
    <cellStyle name="การคำนวณ 6 2 6" xfId="22029" xr:uid="{A5802258-FDBD-4829-BB71-ADAD6542328A}"/>
    <cellStyle name="การคำนวณ 6 3" xfId="10518" xr:uid="{D075411F-BDBB-4A92-8981-96A9F03211A7}"/>
    <cellStyle name="การคำนวณ 6 3 2" xfId="17959" xr:uid="{1A8B275D-944D-4CF5-871F-892F05C35DDA}"/>
    <cellStyle name="การคำนวณ 6 3 2 2" xfId="25860" xr:uid="{E8962CE4-81C9-4044-95F6-D333213A9A28}"/>
    <cellStyle name="การคำนวณ 6 3 3" xfId="16118" xr:uid="{ECDF5CAC-1A87-4910-9481-6FE85A8F024A}"/>
    <cellStyle name="การคำนวณ 6 3 3 2" xfId="24030" xr:uid="{20589E13-5FFF-4F62-AFA7-409D4459B755}"/>
    <cellStyle name="การคำนวณ 6 3 4" xfId="17603" xr:uid="{6CBD3B62-DBF4-4825-BB32-FCC14CB6F28A}"/>
    <cellStyle name="การคำนวณ 6 3 4 2" xfId="25505" xr:uid="{49FDE6B8-AD12-42FA-9547-F40B7D749408}"/>
    <cellStyle name="การคำนวณ 6 3 5" xfId="22165" xr:uid="{795E3CCA-6939-47CA-B292-CBE0053774BD}"/>
    <cellStyle name="การคำนวณ 6 4" xfId="11610" xr:uid="{67364802-75D0-4D0F-96C0-E8F81EF0E488}"/>
    <cellStyle name="การคำนวณ 6 4 2" xfId="18286" xr:uid="{9EF9AE7D-060B-4A7A-8A35-47C0255DB4BB}"/>
    <cellStyle name="การคำนวณ 6 4 2 2" xfId="26185" xr:uid="{DDE878CE-550C-4B9F-9E7A-EDED9C1E0A25}"/>
    <cellStyle name="การคำนวณ 6 4 3" xfId="16064" xr:uid="{0A100619-A45B-49CC-A8C0-81F6338E1B15}"/>
    <cellStyle name="การคำนวณ 6 4 3 2" xfId="23977" xr:uid="{193EB6E8-18F9-4E06-9AD2-FF8F14E18478}"/>
    <cellStyle name="การคำนวณ 6 4 4" xfId="16242" xr:uid="{06F78F81-21DF-471C-9B2B-E4262CAD02F2}"/>
    <cellStyle name="การคำนวณ 6 4 4 2" xfId="24154" xr:uid="{37BCEA0C-298B-4AC3-995D-95A67A791F41}"/>
    <cellStyle name="การคำนวณ 6 4 5" xfId="22250" xr:uid="{E8E4146A-ECBB-4564-BBDE-9C49AB2757EA}"/>
    <cellStyle name="การคำนวณ 6 5" xfId="19395" xr:uid="{B7B11B25-1BB9-49D9-8E45-E29FC139C7F8}"/>
    <cellStyle name="การคำนวณ 6 5 2" xfId="27293" xr:uid="{2AD92491-8F41-4E44-BDAE-49F55776D282}"/>
    <cellStyle name="การคำนวณ 6 6" xfId="17319" xr:uid="{EC2B905B-4E8E-4F3F-A1A4-43F2623362D3}"/>
    <cellStyle name="การคำนวณ 6 6 2" xfId="25229" xr:uid="{ED778B44-6D4D-4EE9-A1B1-5379941B3D26}"/>
    <cellStyle name="การคำนวณ 6 7" xfId="21173" xr:uid="{4ED80C27-AB33-4EC0-91CA-317BCC08D589}"/>
    <cellStyle name="การคำนวณ 7" xfId="3047" xr:uid="{5745D3F0-4F7D-4BCC-858F-5F4AAD115D9A}"/>
    <cellStyle name="การคำนวณ 7 2" xfId="12207" xr:uid="{1E7026D3-0E42-4753-AE3B-0DAEC47F4449}"/>
    <cellStyle name="การคำนวณ 7 2 2" xfId="18598" xr:uid="{CCED0C34-7B61-4F8D-AC6D-0E21ACCBE915}"/>
    <cellStyle name="การคำนวณ 7 2 2 2" xfId="26496" xr:uid="{381D75B9-FBBF-49DC-A4A5-B8B06087FAF4}"/>
    <cellStyle name="การคำนวณ 7 2 3" xfId="17977" xr:uid="{5ACB67E8-35D5-4818-9E9E-AB14F49B8E97}"/>
    <cellStyle name="การคำนวณ 7 2 3 2" xfId="25878" xr:uid="{2CC95787-5100-4C99-8999-05D69196862A}"/>
    <cellStyle name="การคำนวณ 7 2 4" xfId="16312" xr:uid="{8DF16C45-C87D-4C45-838B-9810E48B6833}"/>
    <cellStyle name="การคำนวณ 7 2 4 2" xfId="24224" xr:uid="{32D65B45-7004-4DB9-B849-46A6CCB95A91}"/>
    <cellStyle name="การคำนวณ 7 2 5" xfId="22451" xr:uid="{CE7E2460-3CFF-4CD5-BDFB-63E0E4DD52BA}"/>
    <cellStyle name="การคำนวณ 7 3" xfId="15915" xr:uid="{765299F0-E981-4055-801F-C316146AE72B}"/>
    <cellStyle name="การคำนวณ 7 3 2" xfId="23829" xr:uid="{A35BF587-EF69-4A55-B0FF-C1E5329B6C01}"/>
    <cellStyle name="การคำนวณ 7 4" xfId="18250" xr:uid="{FCDD6866-1740-4A74-BC5D-D6F0FBA0611D}"/>
    <cellStyle name="การคำนวณ 7 4 2" xfId="26149" xr:uid="{DE8E6B0A-4FA1-428C-A8F2-399400E586A5}"/>
    <cellStyle name="การคำนวณ 7 5" xfId="19708" xr:uid="{647697E7-B0B5-41AF-A8B4-45AD3E0B1CC0}"/>
    <cellStyle name="การคำนวณ 7 5 2" xfId="27603" xr:uid="{304196AB-D98F-416A-BBFA-D787DC0FC696}"/>
    <cellStyle name="การคำนวณ 7 6" xfId="21394" xr:uid="{FFEAA4AA-E897-4CE8-9FC4-458D239866A1}"/>
    <cellStyle name="การคำนวณ 8" xfId="2752" xr:uid="{BADE9DA9-C639-44D0-8534-9F41B1270700}"/>
    <cellStyle name="การคำนวณ 8 2" xfId="11933" xr:uid="{E84D54C7-5BD9-434A-8681-103974F3F86D}"/>
    <cellStyle name="การคำนวณ 8 2 2" xfId="18449" xr:uid="{6146808C-EBC8-4CF9-AD85-7883F0F792F0}"/>
    <cellStyle name="การคำนวณ 8 2 2 2" xfId="26347" xr:uid="{B43A4A4A-B387-46E5-A606-FDA21A8DA46C}"/>
    <cellStyle name="การคำนวณ 8 2 3" xfId="16322" xr:uid="{587580EF-A4F1-468F-9B01-C1809B73BB98}"/>
    <cellStyle name="การคำนวณ 8 2 3 2" xfId="24234" xr:uid="{0C777E8F-7870-4FB8-9E48-0D51DA6C91F0}"/>
    <cellStyle name="การคำนวณ 8 2 4" xfId="16455" xr:uid="{679E3543-35C9-4C4D-82AE-FF3275C8F8C3}"/>
    <cellStyle name="การคำนวณ 8 2 4 2" xfId="24367" xr:uid="{085DE804-1E23-41C8-9EC0-93D2945927DA}"/>
    <cellStyle name="การคำนวณ 8 2 5" xfId="22338" xr:uid="{ED785C63-5483-4CE4-BE13-BC5E92F3EEBB}"/>
    <cellStyle name="การคำนวณ 8 3" xfId="15772" xr:uid="{BEA6FD3A-2615-4F79-A0CF-40D0019D678A}"/>
    <cellStyle name="การคำนวณ 8 3 2" xfId="23686" xr:uid="{0622E785-98D8-48AB-A4A2-AACAF89E854C}"/>
    <cellStyle name="การคำนวณ 8 4" xfId="19906" xr:uid="{447CF02F-7977-43C9-BF3D-76BEF891499A}"/>
    <cellStyle name="การคำนวณ 8 4 2" xfId="27801" xr:uid="{EEC585AD-0BE4-4AC2-AD11-0F4101E2EECD}"/>
    <cellStyle name="การคำนวณ 8 5" xfId="16005" xr:uid="{5AAE7219-D417-4667-AD6D-655BB6323E0B}"/>
    <cellStyle name="การคำนวณ 8 5 2" xfId="23918" xr:uid="{F90BA5C7-EAEB-4360-BC45-4C3B9CE72253}"/>
    <cellStyle name="การคำนวณ 8 6" xfId="21261" xr:uid="{67F8DE94-99FD-4FA7-BAF6-636A32CA15F5}"/>
    <cellStyle name="การคำนวณ 9" xfId="3266" xr:uid="{139AC568-0CF7-4721-BC8C-E6F23DED5DBF}"/>
    <cellStyle name="การคำนวณ 9 2" xfId="12315" xr:uid="{88672EBE-9E6F-4CCC-A5B2-9DD4623D0386}"/>
    <cellStyle name="การคำนวณ 9 2 2" xfId="18646" xr:uid="{434954DB-EE04-481C-8C92-86F85D53302E}"/>
    <cellStyle name="การคำนวณ 9 2 2 2" xfId="26544" xr:uid="{A4F66A79-7E95-4B76-B73A-7154473AE871}"/>
    <cellStyle name="การคำนวณ 9 2 3" xfId="18164" xr:uid="{5DD77DAE-52CF-41DB-A94E-05E354B5C3CC}"/>
    <cellStyle name="การคำนวณ 9 2 3 2" xfId="26063" xr:uid="{356AA9EF-324B-4FB8-A154-722917543847}"/>
    <cellStyle name="การคำนวณ 9 2 4" xfId="16116" xr:uid="{2697976D-4063-43F8-A8CC-92CC1315622C}"/>
    <cellStyle name="การคำนวณ 9 2 4 2" xfId="24028" xr:uid="{AFB25E3F-688F-476D-9294-357F09EC2930}"/>
    <cellStyle name="การคำนวณ 9 2 5" xfId="22484" xr:uid="{581321DC-6362-4043-BDCA-1CB25B183111}"/>
    <cellStyle name="การคำนวณ 9 3" xfId="15986" xr:uid="{0823CC9A-1547-4943-BC49-F1F0C6F426C1}"/>
    <cellStyle name="การคำนวณ 9 3 2" xfId="23899" xr:uid="{3144C8E5-DD94-4321-849B-06FEA2D59093}"/>
    <cellStyle name="การคำนวณ 9 4" xfId="16380" xr:uid="{8B670397-D57B-4CED-8862-F4FC3C1F3B0A}"/>
    <cellStyle name="การคำนวณ 9 4 2" xfId="24292" xr:uid="{9836A2E2-8799-466E-B249-4B1AA116F25A}"/>
    <cellStyle name="การคำนวณ 9 5" xfId="21429" xr:uid="{1BE6CF45-D4E4-4257-A62F-77556B9495D9}"/>
    <cellStyle name="ข้อความเตือน" xfId="479" xr:uid="{20DD77FE-E8FB-44C1-839A-BDAE44F0C8A5}"/>
    <cellStyle name="ข้อความเตือน 2" xfId="2107" xr:uid="{BCA32711-33E0-4AB3-A77B-4B199AFEC3A0}"/>
    <cellStyle name="ข้อความเตือน 2 2" xfId="4677" xr:uid="{CDE7C06E-00CF-4D4A-B005-7673FD7DB144}"/>
    <cellStyle name="ข้อความเตือน 2 3" xfId="7233" xr:uid="{70E6AFBF-EC6F-46D9-9DFF-D5F328AF1F12}"/>
    <cellStyle name="ข้อความเตือน 2 4" xfId="10293" xr:uid="{0AECE33B-E450-4517-8A89-AFDE75BD8729}"/>
    <cellStyle name="ข้อความเตือน 3" xfId="2108" xr:uid="{F9BC4F38-8CBA-4200-BC66-C59424C71C50}"/>
    <cellStyle name="ข้อความเตือน 3 2" xfId="4678" xr:uid="{27C840C6-557D-4C45-8CC5-6D29E9D602E2}"/>
    <cellStyle name="ข้อความเตือน 3 3" xfId="7234" xr:uid="{EB3C142E-812C-42C6-9458-3DF9A1F1C774}"/>
    <cellStyle name="ข้อความเตือน 3 4" xfId="10294" xr:uid="{FB57554A-0773-4FF2-BAD8-8232E4F5218E}"/>
    <cellStyle name="ข้อความเตือน 4" xfId="529" xr:uid="{C31B0608-F155-4AEA-9D0B-0EDDD07F5EB8}"/>
    <cellStyle name="ข้อความเตือน 5" xfId="3267" xr:uid="{2BAA9410-CCB6-46A7-90F1-E8C22EC7E02C}"/>
    <cellStyle name="ข้อความเตือน 6" xfId="5801" xr:uid="{1B87A800-30FE-4867-B3D2-D5E84A53E40A}"/>
    <cellStyle name="ข้อความเตือน 7" xfId="10493" xr:uid="{7F2F9029-7C06-4011-913E-54FF91116FC5}"/>
    <cellStyle name="ข้อความอธิบาย" xfId="480" xr:uid="{22B30F03-E9B8-49A0-A860-B785EB8AC7ED}"/>
    <cellStyle name="ข้อความอธิบาย 2" xfId="2109" xr:uid="{008E5071-62BC-4E6A-AF06-DDF749971D0C}"/>
    <cellStyle name="ข้อความอธิบาย 2 2" xfId="4679" xr:uid="{725F4B4D-9C53-4743-A4E2-E409A2FE477C}"/>
    <cellStyle name="ข้อความอธิบาย 2 3" xfId="7235" xr:uid="{6C8E0BEB-BA81-4B74-91BE-61C06015FF6E}"/>
    <cellStyle name="ข้อความอธิบาย 2 4" xfId="10295" xr:uid="{36A3D58F-9BFC-480A-A520-C2C42DA12605}"/>
    <cellStyle name="ข้อความอธิบาย 3" xfId="2110" xr:uid="{B4941A17-94E5-4DC2-9E3E-311D56ADC7FA}"/>
    <cellStyle name="ข้อความอธิบาย 3 2" xfId="4680" xr:uid="{5D2CB7AB-A0B8-4E79-924B-5FFDADE3B3B2}"/>
    <cellStyle name="ข้อความอธิบาย 3 3" xfId="7236" xr:uid="{EF62A3D3-E5C4-4262-A630-F7626B804114}"/>
    <cellStyle name="ข้อความอธิบาย 3 4" xfId="10487" xr:uid="{3C580E2F-51C3-4645-B048-8D9F24A45E87}"/>
    <cellStyle name="ข้อความอธิบาย 4" xfId="530" xr:uid="{5BEE1819-9558-46AB-BB82-51552A22CBDD}"/>
    <cellStyle name="ข้อความอธิบาย 5" xfId="3268" xr:uid="{38C93793-3BEC-410A-8EAA-18F8475BF7E5}"/>
    <cellStyle name="ข้อความอธิบาย 6" xfId="5802" xr:uid="{83E316D6-5666-420A-A455-6369748DD327}"/>
    <cellStyle name="ข้อความอธิบาย 7" xfId="10227" xr:uid="{09B742A6-FC9A-4DA2-BBC4-43A52B3E4961}"/>
    <cellStyle name="ชื่อเรื่อง" xfId="481" xr:uid="{4290BD20-68B7-47A6-9E62-5140440D0BDC}"/>
    <cellStyle name="ชื่อเรื่อง 2" xfId="2180" xr:uid="{6F9099C0-23AE-4418-B569-F349019CC8C7}"/>
    <cellStyle name="ชื่อเรื่อง 2 2" xfId="4738" xr:uid="{E5C51A7F-487F-4A47-BEFC-91C77C1ECD85}"/>
    <cellStyle name="ชื่อเรื่อง 2 3" xfId="7246" xr:uid="{3CAAE73A-572E-4B8D-95CD-BB6CD37D2337}"/>
    <cellStyle name="ชื่อเรื่อง 2 4" xfId="10297" xr:uid="{720193E6-A3B0-469C-9BB1-523DDA7CF269}"/>
    <cellStyle name="ชื่อเรื่อง 3" xfId="2181" xr:uid="{2EBDBF66-82C1-4A70-8A75-9B4BD0B110D7}"/>
    <cellStyle name="ชื่อเรื่อง 3 2" xfId="4739" xr:uid="{AE2AF751-29AE-4ED6-8A98-723B5ECBAE8A}"/>
    <cellStyle name="ชื่อเรื่อง 3 3" xfId="7247" xr:uid="{B864F37D-0196-4B56-9159-4A4FB63FB7A2}"/>
    <cellStyle name="ชื่อเรื่อง 3 4" xfId="10298" xr:uid="{C875D982-5669-4651-9C67-111C3DA641A8}"/>
    <cellStyle name="ชื่อเรื่อง 4" xfId="531" xr:uid="{3008D5BE-9390-4D00-B8AE-BCD9454B715B}"/>
    <cellStyle name="ชื่อเรื่อง 5" xfId="3269" xr:uid="{4982714A-A251-47CF-8377-2B534AA30A9E}"/>
    <cellStyle name="ชื่อเรื่อง 6" xfId="5803" xr:uid="{33EB4E73-4A26-47FD-BB64-38881D94C98B}"/>
    <cellStyle name="ชื่อเรื่อง 7" xfId="10198" xr:uid="{6820D1F1-285B-4920-9787-5DA082C3942D}"/>
    <cellStyle name="ดี" xfId="482" xr:uid="{68A6DB90-E533-441F-9B15-0A5216122738}"/>
    <cellStyle name="ดี 2" xfId="2189" xr:uid="{E1721958-D65C-492D-A0D3-4E7542D6F86B}"/>
    <cellStyle name="ดี 2 2" xfId="4745" xr:uid="{67BD03DC-5BF9-4E65-883C-099ED29382A4}"/>
    <cellStyle name="ดี 2 3" xfId="7254" xr:uid="{D81AF01B-05C0-449D-9FFC-AA7CA289EA8F}"/>
    <cellStyle name="ดี 2 4" xfId="10305" xr:uid="{AB4A0831-ACCB-4F40-BDCD-8B2F021F4761}"/>
    <cellStyle name="ดี 3" xfId="2190" xr:uid="{9069E2EE-BB20-4A5E-AD81-4C17869A7419}"/>
    <cellStyle name="ดี 3 2" xfId="4746" xr:uid="{B5B24E58-A623-4146-9158-E3D088201E4B}"/>
    <cellStyle name="ดี 3 3" xfId="7255" xr:uid="{B359D3FE-78BB-44F6-A699-1BD2B64BAEA4}"/>
    <cellStyle name="ดี 3 4" xfId="10306" xr:uid="{62A24CD7-696E-4417-9554-39E13E6511F9}"/>
    <cellStyle name="ดี 4" xfId="534" xr:uid="{C6863723-F9BC-40A8-A2E1-E3AE22CB5F60}"/>
    <cellStyle name="ดี 5" xfId="3270" xr:uid="{2AE6C0E9-13EB-4617-8CB2-0DBF34243EB8}"/>
    <cellStyle name="ดี 6" xfId="5806" xr:uid="{B66BB554-A8DA-4C31-8E52-73094BF9FD96}"/>
    <cellStyle name="ดี 7" xfId="10495" xr:uid="{C591B32E-05EA-4F5E-9DE8-E1AFC5F243F4}"/>
    <cellStyle name="ตามการเชื่อมโยงหลายมิติ" xfId="446" xr:uid="{2022D746-E8E9-471A-A109-B712092B3D73}"/>
    <cellStyle name="ตามการเชื่อมโยงหลายมิติ 2" xfId="2192" xr:uid="{89732BC1-A51C-461A-A654-8C8CFDE151F7}"/>
    <cellStyle name="ตามการเชื่อมโยงหลายมิติ 2 2" xfId="4747" xr:uid="{F037F26C-3672-4940-9F42-506F3709FF34}"/>
    <cellStyle name="ตามการเชื่อมโยงหลายมิติ 2 3" xfId="7257" xr:uid="{A2115932-B48D-42F2-89C2-518CCBAE413D}"/>
    <cellStyle name="ตามการเชื่อมโยงหลายมิติ 2 4" xfId="10308" xr:uid="{1981E023-EF17-413D-8B57-B584D990479F}"/>
    <cellStyle name="ตามการเชื่อมโยงหลายมิติ 3" xfId="2191" xr:uid="{A35620D1-713C-413A-808D-5B2FB73141CD}"/>
    <cellStyle name="ตามการเชื่อมโยงหลายมิติ 4" xfId="3217" xr:uid="{EF731F89-B65A-48A6-9196-695074CECA19}"/>
    <cellStyle name="ตามการเชื่อมโยงหลายมิติ 5" xfId="7256" xr:uid="{788AB222-8C07-423C-9571-52F53BE00B90}"/>
    <cellStyle name="ตามการเชื่อมโยงหลายมิติ 6" xfId="10307" xr:uid="{A20618B5-418C-4336-BA3C-B8EB58B4AEAA}"/>
    <cellStyle name="น้บะภฒ_95" xfId="2193" xr:uid="{EA23E9EA-6DB8-4B2C-99F5-E454856DE3C4}"/>
    <cellStyle name="ปกติ 10" xfId="2194" xr:uid="{9BB2FD4E-DB1D-4672-BEBD-D997E298FA29}"/>
    <cellStyle name="ปกติ 10 2" xfId="2195" xr:uid="{F9ED971B-F31C-41AD-A939-1DD9177E3535}"/>
    <cellStyle name="ปกติ 10 2 2" xfId="2196" xr:uid="{D748195F-CD84-43B5-85D6-7CF9D63D0312}"/>
    <cellStyle name="ปกติ 10 2 2 2" xfId="4750" xr:uid="{063B3ECE-8AD8-4CA1-A52C-8E553B0F0A00}"/>
    <cellStyle name="ปกติ 10 2 2 3" xfId="7261" xr:uid="{61519F92-B6F6-48AE-A0B2-8ADD23D1B61E}"/>
    <cellStyle name="ปกติ 10 2 2 4" xfId="10311" xr:uid="{52578768-447B-40C5-A945-8AD13C0B7992}"/>
    <cellStyle name="ปกติ 10 2 3" xfId="2197" xr:uid="{97DEEA9F-A144-4458-B4FF-31C2CBE8BDEB}"/>
    <cellStyle name="ปกติ 10 2 3 2" xfId="4751" xr:uid="{7D7F7063-088B-4B92-8871-E5313B9A4DC9}"/>
    <cellStyle name="ปกติ 10 2 3 3" xfId="7262" xr:uid="{4DF12217-59A7-4491-8EB5-F1A3BA529F10}"/>
    <cellStyle name="ปกติ 10 2 3 4" xfId="10232" xr:uid="{71AA07D3-D257-4DDB-9333-87211B909F4D}"/>
    <cellStyle name="ปกติ 10 2 4" xfId="4749" xr:uid="{4DCC7071-ED2A-411C-A9B4-224EA8DDF80C}"/>
    <cellStyle name="ปกติ 10 2 5" xfId="7260" xr:uid="{509D8666-272E-467F-8A9E-626EB8C24C7F}"/>
    <cellStyle name="ปกติ 10 2 6" xfId="10310" xr:uid="{F548B718-87C4-4FC4-9961-39E742531166}"/>
    <cellStyle name="ปกติ 10 3" xfId="2198" xr:uid="{2955656F-9A10-43B3-951B-71253DE56A3E}"/>
    <cellStyle name="ปกติ 10 3 2" xfId="2199" xr:uid="{53C16057-397C-4B1E-806E-7E726CB2C2B5}"/>
    <cellStyle name="ปกติ 10 3 2 2" xfId="4753" xr:uid="{872CBBBB-48FE-42F9-9401-4696B48E9181}"/>
    <cellStyle name="ปกติ 10 3 2 3" xfId="7264" xr:uid="{EC32F2DD-1CFC-4C7E-9DD3-78D49EC675C8}"/>
    <cellStyle name="ปกติ 10 3 2 4" xfId="10313" xr:uid="{333EA9C4-B176-4087-A6D3-3D8967D9F9D0}"/>
    <cellStyle name="ปกติ 10 3 3" xfId="4752" xr:uid="{04BDE8E7-1AF9-4080-92C7-5660BA295099}"/>
    <cellStyle name="ปกติ 10 3 4" xfId="7263" xr:uid="{9933E093-22C4-41D5-B7B2-FD6CA18C1982}"/>
    <cellStyle name="ปกติ 10 3 5" xfId="10312" xr:uid="{11B27DB6-8760-4D8C-AFBE-7A299072368F}"/>
    <cellStyle name="ปกติ 10 4" xfId="4748" xr:uid="{E4E88703-1FB2-4811-BCED-A9702DB08A28}"/>
    <cellStyle name="ปกติ 10 5" xfId="7259" xr:uid="{DD5CE650-5C0D-4233-B2CC-526A68405FF1}"/>
    <cellStyle name="ปกติ 10 6" xfId="10309" xr:uid="{A1005041-528D-4DCC-99A1-601AB0ADBF67}"/>
    <cellStyle name="ปกติ 11" xfId="2200" xr:uid="{14568842-560F-4FF1-9C4A-44251C1F9450}"/>
    <cellStyle name="ปกติ 11 2" xfId="2201" xr:uid="{2CD0220B-A7F9-4A9E-9F41-DCFC0BC437EF}"/>
    <cellStyle name="ปกติ 11 2 2" xfId="4755" xr:uid="{15E106FB-7262-4306-8C24-7C25C1B8B4C0}"/>
    <cellStyle name="ปกติ 11 2 3" xfId="7266" xr:uid="{7084C9E5-CB1A-40FC-871B-D81017EB157D}"/>
    <cellStyle name="ปกติ 11 2 4" xfId="10315" xr:uid="{D2A424D1-0476-4149-BF1B-897DB2C5FF20}"/>
    <cellStyle name="ปกติ 11 3" xfId="2202" xr:uid="{903D66FE-08D3-4322-95C9-86510F8F8A99}"/>
    <cellStyle name="ปกติ 11 3 2" xfId="2203" xr:uid="{A1EDB1C6-832B-4A34-90BE-39D8F815C15C}"/>
    <cellStyle name="ปกติ 11 3 2 2" xfId="4757" xr:uid="{2B4905BC-053B-4D56-B529-16B962DE22DD}"/>
    <cellStyle name="ปกติ 11 3 2 2 2" xfId="12767" xr:uid="{E4FC33B5-F065-4A41-84AC-CBB79CCF3CA5}"/>
    <cellStyle name="ปกติ 11 3 2 2 3" xfId="15189" xr:uid="{CCA80D16-EDEC-4FF6-80B6-B3577EDDD805}"/>
    <cellStyle name="ปกติ 11 3 2 3" xfId="7268" xr:uid="{362D3DF2-A964-45F9-8B00-BBBB8E4A3C65}"/>
    <cellStyle name="ปกติ 11 3 2 3 2" xfId="14001" xr:uid="{FEE7CBDD-51B6-4ECC-A1C6-72C1FA01F0B3}"/>
    <cellStyle name="ปกติ 11 3 2 4" xfId="8161" xr:uid="{A3A1797D-92C3-4DFD-9907-8E6A8E85BEBA}"/>
    <cellStyle name="ปกติ 11 3 2 5" xfId="8655" xr:uid="{0165E2D8-2839-48BB-9B63-69E4A71C9568}"/>
    <cellStyle name="ปกติ 11 3 2 6" xfId="11504" xr:uid="{11E5D39A-2B7D-4773-BF1C-8E961083DBE2}"/>
    <cellStyle name="ปกติ 11 3 3" xfId="4756" xr:uid="{8A2AD9D4-E453-40E5-874D-7AC6D0FA268B}"/>
    <cellStyle name="ปกติ 11 3 3 2" xfId="12766" xr:uid="{0903CD6D-F803-4CC7-8A3F-8FBC86DF1493}"/>
    <cellStyle name="ปกติ 11 3 3 3" xfId="15188" xr:uid="{64ADF949-7799-4807-9593-7E3F33C3D7F9}"/>
    <cellStyle name="ปกติ 11 3 4" xfId="7267" xr:uid="{75AFABFA-97D3-4B8F-A188-BA0A35413A37}"/>
    <cellStyle name="ปกติ 11 3 4 2" xfId="14000" xr:uid="{36E66E29-0643-4B09-A256-9EA929F4A2AE}"/>
    <cellStyle name="ปกติ 11 3 5" xfId="8160" xr:uid="{7E6FAA96-F0F5-4971-8595-43AE8A458931}"/>
    <cellStyle name="ปกติ 11 3 6" xfId="10316" xr:uid="{FAD6BE77-50DA-441D-8B23-FC820DCCA601}"/>
    <cellStyle name="ปกติ 11 3 7" xfId="11503" xr:uid="{6D724449-75DC-4792-B0F9-33E9F066E19F}"/>
    <cellStyle name="ปกติ 11 4" xfId="4754" xr:uid="{BA0A7DD9-BC60-4607-B3DB-BF6ED926F249}"/>
    <cellStyle name="ปกติ 11 5" xfId="7265" xr:uid="{11AED7D8-F19B-4F89-9C4D-4D43EEF76240}"/>
    <cellStyle name="ปกติ 11 6" xfId="10314" xr:uid="{61F9DB03-8437-4E23-96FF-22163F0AC590}"/>
    <cellStyle name="ปกติ 12" xfId="2204" xr:uid="{5CB1B895-D8D7-40B2-9E28-50EE7460CAF4}"/>
    <cellStyle name="ปกติ 12 2" xfId="2205" xr:uid="{3CF4969E-98A5-4E15-9EB4-023135EBE978}"/>
    <cellStyle name="ปกติ 12 2 2" xfId="4759" xr:uid="{22400005-29D3-4D0E-A117-6991909D8A17}"/>
    <cellStyle name="ปกติ 12 2 3" xfId="7270" xr:uid="{47EDB623-9694-4CC3-9BBA-86FBF85210F2}"/>
    <cellStyle name="ปกติ 12 2 4" xfId="10318" xr:uid="{B5660753-54C7-4233-B25F-901D1BBCC274}"/>
    <cellStyle name="ปกติ 12 3" xfId="4758" xr:uid="{EA329A4F-91E5-479F-8169-06B0F539A1DB}"/>
    <cellStyle name="ปกติ 12 4" xfId="7269" xr:uid="{F54F05A0-7F8C-469A-B8FB-8B924220C5D1}"/>
    <cellStyle name="ปกติ 12 5" xfId="10317" xr:uid="{F4AA6D4B-51A1-45A3-B36D-7979DC69070B}"/>
    <cellStyle name="ปกติ 13" xfId="2206" xr:uid="{483E9E7F-9293-455E-B46F-605946CABC4D}"/>
    <cellStyle name="ปกติ 13 2" xfId="4760" xr:uid="{D968B7EC-6C53-461C-B17F-3CCB0D79395F}"/>
    <cellStyle name="ปกติ 13 3" xfId="7271" xr:uid="{0D84A288-4DD9-440E-AC46-454BF8B7FA71}"/>
    <cellStyle name="ปกติ 13 4" xfId="10231" xr:uid="{0436BFA7-DB5B-410A-BC55-C318ABFC5FE2}"/>
    <cellStyle name="ปกติ 14" xfId="2207" xr:uid="{6745A3CA-53B9-498F-8D16-6774ECCDCFA5}"/>
    <cellStyle name="ปกติ 14 2" xfId="4761" xr:uid="{1EAD9583-614A-4906-98E7-5B857AD6656B}"/>
    <cellStyle name="ปกติ 14 3" xfId="7272" xr:uid="{2C61512B-03E1-47A4-9FFB-34232562F8D2}"/>
    <cellStyle name="ปกติ 14 4" xfId="10319" xr:uid="{65E41179-8D3B-4229-98D5-281631DC4998}"/>
    <cellStyle name="ปกติ 15" xfId="2208" xr:uid="{684F7F77-61C9-421E-BD63-C7EA4E2D1759}"/>
    <cellStyle name="ปกติ 15 2" xfId="4762" xr:uid="{2E25DB6A-23B3-4F85-9128-64046ECF7EBE}"/>
    <cellStyle name="ปกติ 15 3" xfId="7273" xr:uid="{B44CE2EC-1EFC-4871-832A-2523867515DC}"/>
    <cellStyle name="ปกติ 15 4" xfId="10320" xr:uid="{512DABE6-2B02-4BAA-9654-BA3634DDE06F}"/>
    <cellStyle name="ปกติ 16" xfId="2209" xr:uid="{154BDDB5-C84D-4221-8D82-3840529DA4D6}"/>
    <cellStyle name="ปกติ 16 2" xfId="4763" xr:uid="{8EB970DE-EA03-41F5-80E0-3D298758F719}"/>
    <cellStyle name="ปกติ 16 3" xfId="7274" xr:uid="{0434CAAD-980D-4DAD-BE84-1E11027195AC}"/>
    <cellStyle name="ปกติ 16 4" xfId="10230" xr:uid="{76002A01-E148-4D4A-AE8A-B4051AC0FCD9}"/>
    <cellStyle name="ปกติ 17" xfId="2210" xr:uid="{3F34D2F3-B7DC-4508-977A-B4958DF05B26}"/>
    <cellStyle name="ปกติ 17 2" xfId="4764" xr:uid="{0BCF5B24-D1D3-47F0-8B7E-F88A74469BBF}"/>
    <cellStyle name="ปกติ 17 3" xfId="7275" xr:uid="{888BCE17-FA78-456A-9DD9-4D568A7A6393}"/>
    <cellStyle name="ปกติ 17 4" xfId="10321" xr:uid="{54733B59-0927-4CE6-A74E-2E7FC83A2C85}"/>
    <cellStyle name="ปกติ 18" xfId="2211" xr:uid="{2AB97209-CB2C-48F8-BCF1-A39D45FD946D}"/>
    <cellStyle name="ปกติ 18 2" xfId="4765" xr:uid="{DC9A7C51-AFE0-4DC3-84C3-C836ECBA7268}"/>
    <cellStyle name="ปกติ 18 3" xfId="7276" xr:uid="{9A6338E3-6F02-413E-B896-81C63FC66BF4}"/>
    <cellStyle name="ปกติ 18 4" xfId="10322" xr:uid="{215ADC87-60BD-4FE1-B8FF-D09F91EC83DB}"/>
    <cellStyle name="ปกติ 19" xfId="2212" xr:uid="{0E10CE5A-4A1C-4FE3-82DB-CB09349FD274}"/>
    <cellStyle name="ปกติ 19 2" xfId="4766" xr:uid="{6EC0E860-656D-4571-AC07-3E865F9A83F0}"/>
    <cellStyle name="ปกติ 19 3" xfId="7277" xr:uid="{4BB9D85B-FDAC-4473-886D-1339B40649C4}"/>
    <cellStyle name="ปกติ 19 4" xfId="10323" xr:uid="{D847E4CD-BF7D-40C9-8C24-973843E8CB7C}"/>
    <cellStyle name="ปกติ 2" xfId="367" xr:uid="{FA88B522-71C3-402A-8F7F-001AC1666724}"/>
    <cellStyle name="ปกติ 2 10" xfId="2213" xr:uid="{B35AF32D-FAD7-4EC2-8061-DA0EC2770604}"/>
    <cellStyle name="ปกติ 2 10 2" xfId="4767" xr:uid="{8C6A61EB-8F22-44F8-8B94-3CC6AC76045C}"/>
    <cellStyle name="ปกติ 2 10 3" xfId="7278" xr:uid="{9E08DDBB-D62E-40B7-84A3-2A47E00E14ED}"/>
    <cellStyle name="ปกติ 2 10 4" xfId="10324" xr:uid="{9C97B671-8AE4-4216-885A-FEE7A94D0F41}"/>
    <cellStyle name="ปกติ 2 11" xfId="551" xr:uid="{7729B070-E52B-4D0E-AB69-33234ED5F60A}"/>
    <cellStyle name="ปกติ 2 11 2" xfId="8591" xr:uid="{E40DFB77-474F-40DF-928F-B552E112A3BD}"/>
    <cellStyle name="ปกติ 2 12" xfId="3218" xr:uid="{3460B1E1-E4A4-46E3-87E8-ECFB85C18E31}"/>
    <cellStyle name="ปกติ 2 13" xfId="5823" xr:uid="{B885AC99-788E-485A-A342-D37A90BC677C}"/>
    <cellStyle name="ปกติ 2 2" xfId="483" xr:uid="{CC7A2DA0-6EEB-4817-B692-595A84623F68}"/>
    <cellStyle name="ปกติ 2 2 2" xfId="2214" xr:uid="{3A92F5B6-A629-42A9-A84D-58E538B56A90}"/>
    <cellStyle name="ปกติ 2 2 2 10" xfId="10325" xr:uid="{5DD0E02F-C0BE-495C-AF3A-CD0DD5A693FE}"/>
    <cellStyle name="ปกติ 2 2 2 11" xfId="11505" xr:uid="{9238458E-78CA-4CF8-BED9-92690BD22BC5}"/>
    <cellStyle name="ปกติ 2 2 2 12" xfId="14722" xr:uid="{D868D834-7667-487B-9705-8C5B9F6FDDEF}"/>
    <cellStyle name="ปกติ 2 2 2 2" xfId="2215" xr:uid="{DB48FA7F-ACEF-4CAA-A67F-A8D329F014FE}"/>
    <cellStyle name="ปกติ 2 2 2 2 2" xfId="4769" xr:uid="{63EBCD4B-CCDF-4080-94AF-04A316FAEEFF}"/>
    <cellStyle name="ปกติ 2 2 2 2 3" xfId="7280" xr:uid="{6F8D61B8-B064-4CAE-BE92-ABCCF3D68C8C}"/>
    <cellStyle name="ปกติ 2 2 2 2 4" xfId="10326" xr:uid="{18726E41-2555-438C-A7C2-A0D8F9439C6C}"/>
    <cellStyle name="ปกติ 2 2 2 3" xfId="2947" xr:uid="{BC5371FA-B55F-40D7-A941-D04802FC1DE0}"/>
    <cellStyle name="ปกติ 2 2 2 3 2" xfId="5334" xr:uid="{9FD399B1-00EB-4B8A-A82A-B4AB2A871883}"/>
    <cellStyle name="ปกติ 2 2 2 3 2 2" xfId="13181" xr:uid="{C97948B9-86AA-4D80-9340-DB94FCD8BD80}"/>
    <cellStyle name="ปกติ 2 2 2 3 3" xfId="4770" xr:uid="{1B920981-3902-402B-8A0A-0AA42725A546}"/>
    <cellStyle name="ปกติ 2 2 2 3 3 2" xfId="12769" xr:uid="{C92001CD-83B7-434E-8DA3-189E20184D55}"/>
    <cellStyle name="ปกติ 2 2 2 3 4" xfId="7715" xr:uid="{80162F44-0F11-4F07-A300-A5C34B387949}"/>
    <cellStyle name="ปกติ 2 2 2 3 4 2" xfId="14357" xr:uid="{7CE73D85-F5AF-46B0-ACDC-814D27469CB1}"/>
    <cellStyle name="ปกติ 2 2 2 3 5" xfId="10943" xr:uid="{A3E86519-4F2D-4DAF-A683-167A2CAA76CC}"/>
    <cellStyle name="ปกติ 2 2 2 3 6" xfId="12110" xr:uid="{C128CED6-936D-4406-9A6B-D20A030E406E}"/>
    <cellStyle name="ปกติ 2 2 2 3 7" xfId="15190" xr:uid="{16DE5EB4-782F-478A-8AAB-C5B3D05D9D20}"/>
    <cellStyle name="ปกติ 2 2 2 4" xfId="5335" xr:uid="{78450893-4C1F-46C6-A81F-F51B981DD423}"/>
    <cellStyle name="ปกติ 2 2 2 4 2" xfId="13182" xr:uid="{DE9985EB-B163-4BD0-A125-99EBA8BC8D66}"/>
    <cellStyle name="ปกติ 2 2 2 5" xfId="4768" xr:uid="{2F69817A-A7E3-4130-8CBE-2BD8B0204175}"/>
    <cellStyle name="ปกติ 2 2 2 5 2" xfId="12768" xr:uid="{5FFB6DE8-524F-4967-955C-B622FF0B2224}"/>
    <cellStyle name="ปกติ 2 2 2 6" xfId="7279" xr:uid="{2E4E07F4-1A8F-4AB1-BA39-B90C81DD0C8C}"/>
    <cellStyle name="ปกติ 2 2 2 6 2" xfId="14002" xr:uid="{5497F2F3-9FD1-49A5-ADDC-523C588A61C6}"/>
    <cellStyle name="ปกติ 2 2 2 7" xfId="8162" xr:uid="{78E446D6-C1E3-415E-8CFA-9F5BEC199270}"/>
    <cellStyle name="ปกติ 2 2 2 8" xfId="8562" xr:uid="{15F710D5-E0ED-4297-B833-B69E18B6CC80}"/>
    <cellStyle name="ปกติ 2 2 2 9" xfId="10147" xr:uid="{AF6190EF-2D6D-4041-9C12-26CCE38577FC}"/>
    <cellStyle name="ปกติ 2 2 3" xfId="2216" xr:uid="{EEBDBAEC-92D1-41DC-AE89-55A153014781}"/>
    <cellStyle name="ปกติ 2 2 3 2" xfId="4771" xr:uid="{3E88F080-04F0-43CB-8A41-F36C73463348}"/>
    <cellStyle name="ปกติ 2 2 3 3" xfId="7281" xr:uid="{C13120BC-146E-4AB0-A980-92DD1585544B}"/>
    <cellStyle name="ปกติ 2 2 3 4" xfId="10327" xr:uid="{1A1008A9-7A85-42F7-95C0-AAB86B701C56}"/>
    <cellStyle name="ปกติ 2 2 4" xfId="559" xr:uid="{C529F749-E595-44BF-A282-308C31E1DF48}"/>
    <cellStyle name="ปกติ 2 2 4 2" xfId="4772" xr:uid="{B50B51BB-287C-4D9E-BAD4-95D75F1EE7D8}"/>
    <cellStyle name="ปกติ 2 2 4 3" xfId="8596" xr:uid="{D7C93C4F-36E0-44CA-AC88-CBA5B9F4DB09}"/>
    <cellStyle name="ปกติ 2 2 5" xfId="3075" xr:uid="{C149503C-0635-46FB-9F22-427716617335}"/>
    <cellStyle name="ปกติ 2 2 6" xfId="5829" xr:uid="{6D32B18E-82B6-486A-B3C1-619AF4DF85BF}"/>
    <cellStyle name="ปกติ 2 2 6 2" xfId="7738" xr:uid="{DB982DAA-3842-4072-B33D-5E88AE5C7FFD}"/>
    <cellStyle name="ปกติ 2 2 7" xfId="65" xr:uid="{00000000-0005-0000-0000-000042000000}"/>
    <cellStyle name="ปกติ 2 3" xfId="2217" xr:uid="{1AC7489C-277E-446A-A3E4-4664AA111BD4}"/>
    <cellStyle name="ปกติ 2 3 2" xfId="2218" xr:uid="{BB700DD6-F604-4CB8-9FDE-A4C183137316}"/>
    <cellStyle name="ปกติ 2 3 2 2" xfId="4774" xr:uid="{2D44F469-9463-41D7-88FF-7F503306A3D1}"/>
    <cellStyle name="ปกติ 2 3 2 3" xfId="7283" xr:uid="{6BC91C3F-BB7D-49C8-9522-08376D26D26D}"/>
    <cellStyle name="ปกติ 2 3 2 4" xfId="10329" xr:uid="{1560B3BD-536C-45A8-A8E2-552D00F1A026}"/>
    <cellStyle name="ปกติ 2 3 3" xfId="4773" xr:uid="{F0385885-DD54-424F-AF0D-63CC5D4912EE}"/>
    <cellStyle name="ปกติ 2 3 4" xfId="7282" xr:uid="{3C31F9AA-B4FC-48AF-A53F-56E6E22592F7}"/>
    <cellStyle name="ปกติ 2 3 5" xfId="10328" xr:uid="{3D86F146-0B12-44CB-93B7-47AAAE5FE914}"/>
    <cellStyle name="ปกติ 2 4" xfId="2219" xr:uid="{F369564A-6785-4973-AE96-581840905AEC}"/>
    <cellStyle name="ปกติ 2 4 2" xfId="4775" xr:uid="{2296CC95-9B41-444F-8AFC-204A3EBBA2CA}"/>
    <cellStyle name="ปกติ 2 4 3" xfId="7284" xr:uid="{200E31AA-A420-4DA9-8190-01552F79F2F4}"/>
    <cellStyle name="ปกติ 2 4 4" xfId="10330" xr:uid="{AE3CF6EA-AC81-4410-8EFA-E97D02519ED0}"/>
    <cellStyle name="ปกติ 2 5" xfId="2220" xr:uid="{320DB6F2-0332-4914-8ED5-371F4A660FB6}"/>
    <cellStyle name="ปกติ 2 5 2" xfId="2221" xr:uid="{89662EC9-4930-4197-8DE0-DFA2EFE0F3EB}"/>
    <cellStyle name="ปกติ 2 5 2 2" xfId="2949" xr:uid="{79AE4A82-D088-49A5-9643-BF8CF4A797ED}"/>
    <cellStyle name="ปกติ 2 5 2 2 2" xfId="10944" xr:uid="{AB00BBC8-75F8-46CF-A570-B5FD1B5CBF7C}"/>
    <cellStyle name="ปกติ 2 5 2 2 3" xfId="12112" xr:uid="{62B1F499-910F-4D87-B9BB-379278AD4386}"/>
    <cellStyle name="ปกติ 2 5 2 2 4" xfId="15191" xr:uid="{A030C1CB-72D9-43AB-A964-7CC7AC897F47}"/>
    <cellStyle name="ปกติ 2 5 2 3" xfId="7286" xr:uid="{0A5A6622-E75C-4899-A711-A14E7607E65E}"/>
    <cellStyle name="ปกติ 2 5 2 3 2" xfId="14003" xr:uid="{9C4E3B33-C222-4D74-ACD0-3A8CDC79ED3E}"/>
    <cellStyle name="ปกติ 2 5 2 4" xfId="11506" xr:uid="{953FBF2F-345D-47DA-AB24-7EC175357DDC}"/>
    <cellStyle name="ปกติ 2 5 3" xfId="4776" xr:uid="{D692E1B1-C83E-4A6F-8B4E-318845BB4453}"/>
    <cellStyle name="ปกติ 2 5 4" xfId="7285" xr:uid="{E5CFDA53-9248-426D-97FE-AF2A5AD8FF7B}"/>
    <cellStyle name="ปกติ 2 5 5" xfId="10331" xr:uid="{7E0BEC7E-373D-4DBC-8387-84CE8B59C883}"/>
    <cellStyle name="ปกติ 2 6" xfId="2222" xr:uid="{AC7E364A-FFA2-445B-9C8F-2520139F7439}"/>
    <cellStyle name="ปกติ 2 6 2" xfId="4777" xr:uid="{D55626E1-9DB3-4366-BF3B-26038CA5FEE7}"/>
    <cellStyle name="ปกติ 2 6 3" xfId="7287" xr:uid="{48111D31-9055-457C-80E2-A42607D9BFB9}"/>
    <cellStyle name="ปกติ 2 6 4" xfId="10332" xr:uid="{0A09A988-8498-4E16-A66D-CCA9A3B872A1}"/>
    <cellStyle name="ปกติ 2 7" xfId="2223" xr:uid="{F41B53B1-B67B-49DA-A7A9-24FD8F9C875A}"/>
    <cellStyle name="ปกติ 2 7 2" xfId="2224" xr:uid="{FCB8AFF4-4921-4893-A58D-B10C6DFC0A36}"/>
    <cellStyle name="ปกติ 2 7 2 2" xfId="4779" xr:uid="{4CF59F08-9034-4375-9002-74447F92526A}"/>
    <cellStyle name="ปกติ 2 7 2 3" xfId="7289" xr:uid="{13B0158A-013B-46EA-B5D7-C564B5705099}"/>
    <cellStyle name="ปกติ 2 7 2 4" xfId="10334" xr:uid="{EB2FE6C5-3DD1-41B1-B025-2BCF3357F531}"/>
    <cellStyle name="ปกติ 2 7 3" xfId="4778" xr:uid="{CA553EDD-4E04-4540-92D5-6C77CDC6DA8A}"/>
    <cellStyle name="ปกติ 2 7 4" xfId="7288" xr:uid="{A71A7D26-690D-4767-A52A-4FA4A1862B2C}"/>
    <cellStyle name="ปกติ 2 7 5" xfId="10333" xr:uid="{9902ABE0-2543-468A-8285-9602D585D2D0}"/>
    <cellStyle name="ปกติ 2 8" xfId="2225" xr:uid="{5D9C5CBB-084B-4BDE-8207-3AF3005CDA52}"/>
    <cellStyle name="ปกติ 2 8 10" xfId="11507" xr:uid="{C566CA58-8DE5-44B5-B316-3A423F009D0F}"/>
    <cellStyle name="ปกติ 2 8 11" xfId="14723" xr:uid="{5E1F9D18-E133-43A9-81FD-1AB6B88CE044}"/>
    <cellStyle name="ปกติ 2 8 2" xfId="2950" xr:uid="{CC2118CE-971C-4205-BF13-3DE23CCF563C}"/>
    <cellStyle name="ปกติ 2 8 2 2" xfId="5336" xr:uid="{8B1C7DAB-D440-4DDC-94EA-3DFB973C8630}"/>
    <cellStyle name="ปกติ 2 8 2 2 2" xfId="13183" xr:uid="{1EFF408D-E7CF-41E5-BF18-8B2B7737FF56}"/>
    <cellStyle name="ปกติ 2 8 2 3" xfId="4781" xr:uid="{D45C82F2-F297-427C-8D53-FCC55F09E4CC}"/>
    <cellStyle name="ปกติ 2 8 2 3 2" xfId="12771" xr:uid="{66C4FFB6-1454-4D73-B8C0-73CCEB8A4DF6}"/>
    <cellStyle name="ปกติ 2 8 2 4" xfId="7716" xr:uid="{296F2DDC-B629-4836-B715-C5CFAA0B1E4B}"/>
    <cellStyle name="ปกติ 2 8 2 4 2" xfId="14358" xr:uid="{DF563A53-8610-4C5D-A573-E21CD598B9C7}"/>
    <cellStyle name="ปกติ 2 8 2 5" xfId="10945" xr:uid="{9E130D8C-F189-4866-9945-35DCCC4BDC5A}"/>
    <cellStyle name="ปกติ 2 8 2 6" xfId="12113" xr:uid="{0AEC125E-10BD-4A68-80EB-690FD0AEE078}"/>
    <cellStyle name="ปกติ 2 8 2 7" xfId="15192" xr:uid="{09B3BBD6-2437-4D12-A75F-366B4CF3EF8C}"/>
    <cellStyle name="ปกติ 2 8 3" xfId="5337" xr:uid="{BFCE760A-78DE-413E-AC2E-CC0AEAEF9A7F}"/>
    <cellStyle name="ปกติ 2 8 3 2" xfId="13184" xr:uid="{8ABA192A-FE55-4B26-B2A3-DA2B45C93C12}"/>
    <cellStyle name="ปกติ 2 8 4" xfId="4780" xr:uid="{DBB5E7BE-8AB4-412D-B3D2-B0106AE68251}"/>
    <cellStyle name="ปกติ 2 8 4 2" xfId="12770" xr:uid="{2AA64676-66F1-44FC-9D42-C211076BEE51}"/>
    <cellStyle name="ปกติ 2 8 5" xfId="7290" xr:uid="{09BEAE0B-5988-4422-8441-F52B66AF2457}"/>
    <cellStyle name="ปกติ 2 8 5 2" xfId="14004" xr:uid="{61C9CDA5-CABD-441F-ADD2-D9E5E9FF7CAC}"/>
    <cellStyle name="ปกติ 2 8 6" xfId="8163" xr:uid="{27D7E917-F649-4A7F-BF64-007DED58F66A}"/>
    <cellStyle name="ปกติ 2 8 7" xfId="8563" xr:uid="{93F10413-6EFF-44EA-A6FB-2ACA82A58B37}"/>
    <cellStyle name="ปกติ 2 8 8" xfId="10158" xr:uid="{FDEA7145-06BA-4025-9E87-F795DEE1217D}"/>
    <cellStyle name="ปกติ 2 8 9" xfId="10335" xr:uid="{9D01E8FC-A623-453F-90E2-1FC33FC79044}"/>
    <cellStyle name="ปกติ 2 9" xfId="2226" xr:uid="{0D3FC218-1950-45EC-B8DB-CA6CA028AA74}"/>
    <cellStyle name="ปกติ 2 9 2" xfId="4782" xr:uid="{0C7F12F3-A9B4-4A4B-ADD8-2BB35B37C49A}"/>
    <cellStyle name="ปกติ 2 9 3" xfId="7291" xr:uid="{7D289276-5986-4866-B79C-C94532DF78CD}"/>
    <cellStyle name="ปกติ 2 9 4" xfId="10336" xr:uid="{C26A1557-0EAB-4833-AC4D-A772E475C71E}"/>
    <cellStyle name="ปกติ 2_WK_TNE_ MASTER Q209(ตัวอย่าง)" xfId="2227" xr:uid="{B9E869D1-F412-4574-9112-42193D9A920A}"/>
    <cellStyle name="ปกติ 20" xfId="2228" xr:uid="{7EA93082-8991-4B4D-B599-95F1A1495B9B}"/>
    <cellStyle name="ปกติ 20 2" xfId="4783" xr:uid="{FF0359A8-96C6-4F6A-9F8F-5698DC80E56A}"/>
    <cellStyle name="ปกติ 20 3" xfId="7292" xr:uid="{9BE8844B-9F56-4158-A259-DE27D4E9A421}"/>
    <cellStyle name="ปกติ 20 4" xfId="10337" xr:uid="{918960FE-9B11-40CC-989C-31D44AEC137E}"/>
    <cellStyle name="ปกติ 21" xfId="2229" xr:uid="{C80DC15E-0E94-4078-9C88-7B7ECA06B16B}"/>
    <cellStyle name="ปกติ 21 2" xfId="4784" xr:uid="{D45C8973-A445-4CF6-B201-BF539A1C7C01}"/>
    <cellStyle name="ปกติ 21 3" xfId="7293" xr:uid="{7AEA687E-32E8-49C3-8F9C-08CD0A7E809E}"/>
    <cellStyle name="ปกติ 21 4" xfId="10338" xr:uid="{769B6810-CC4C-4AB9-859E-E4780C461C1C}"/>
    <cellStyle name="ปกติ 23" xfId="2230" xr:uid="{A912A49F-9C34-491C-8DED-91F09CAC147E}"/>
    <cellStyle name="ปกติ 23 2" xfId="4785" xr:uid="{769AC585-613F-4AC3-BC11-E4A4066F6FA2}"/>
    <cellStyle name="ปกติ 23 2 2" xfId="8589" xr:uid="{2B83312B-781E-4851-9CC2-FA5DDF2D8540}"/>
    <cellStyle name="ปกติ 23 3" xfId="7294" xr:uid="{12D329C0-F32E-4F03-AE9A-F1DB7FAC67E9}"/>
    <cellStyle name="ปกติ 23 4" xfId="10339" xr:uid="{ACBFF043-CDC8-4D1D-ABCA-7C6359E3CCE5}"/>
    <cellStyle name="ปกติ 24" xfId="8590" xr:uid="{FCA3745F-5DE7-456A-8F82-9C4E66650450}"/>
    <cellStyle name="ปกติ 3" xfId="368" xr:uid="{7A5A5FD1-B493-4BFE-8E54-F9D9A7AC9118}"/>
    <cellStyle name="ปกติ 3 10" xfId="2232" xr:uid="{73AC96E5-8056-4E58-9E98-900507E8A2A8}"/>
    <cellStyle name="ปกติ 3 10 2" xfId="4786" xr:uid="{158A6ABB-F972-4F91-90CC-451BDEEB2108}"/>
    <cellStyle name="ปกติ 3 10 3" xfId="7296" xr:uid="{39AFE505-0A3D-4B12-886A-7AA9FF0964ED}"/>
    <cellStyle name="ปกติ 3 10 4" xfId="10341" xr:uid="{A8C7BDF6-0419-439E-95B0-100327EF3FB9}"/>
    <cellStyle name="ปกติ 3 11" xfId="2233" xr:uid="{42140BAC-CEE1-432B-A079-4969C20835F5}"/>
    <cellStyle name="ปกติ 3 11 2" xfId="4787" xr:uid="{6EF521DD-FA26-4D46-9C39-D01601E7A9B9}"/>
    <cellStyle name="ปกติ 3 11 3" xfId="7297" xr:uid="{C9D607E6-0FF3-471E-82BB-3E24479D5E89}"/>
    <cellStyle name="ปกติ 3 11 4" xfId="10342" xr:uid="{66F34C89-053F-431A-A174-5517B89B4FAF}"/>
    <cellStyle name="ปกติ 3 12" xfId="2234" xr:uid="{632FBBD7-4069-4CC7-A3CE-057209437E82}"/>
    <cellStyle name="ปกติ 3 12 2" xfId="4788" xr:uid="{46AE497A-6506-40E2-8B1F-82AA61B48C38}"/>
    <cellStyle name="ปกติ 3 12 3" xfId="7298" xr:uid="{B0D0FF12-9F9D-4D11-A83D-F4165F60B573}"/>
    <cellStyle name="ปกติ 3 12 4" xfId="10219" xr:uid="{E9E946BC-92FF-4AA2-BF9B-B40D10304504}"/>
    <cellStyle name="ปกติ 3 13" xfId="2235" xr:uid="{4B69B146-C66A-45C4-83A6-26E86E7400CD}"/>
    <cellStyle name="ปกติ 3 13 2" xfId="4789" xr:uid="{92FD9FC5-631A-44C7-B317-C88FAD9DD7E6}"/>
    <cellStyle name="ปกติ 3 13 3" xfId="7299" xr:uid="{1E75687A-D8C6-407D-A42A-8FDEC7ECE2D8}"/>
    <cellStyle name="ปกติ 3 13 4" xfId="10343" xr:uid="{1978059A-CB69-4D19-960E-DD391E0FC614}"/>
    <cellStyle name="ปกติ 3 14" xfId="2236" xr:uid="{9417E95A-AE08-4654-BFF2-831533CDE2BC}"/>
    <cellStyle name="ปกติ 3 14 2" xfId="4790" xr:uid="{B26698A8-19F3-4B2D-AC06-2F43106FDBA8}"/>
    <cellStyle name="ปกติ 3 14 3" xfId="7300" xr:uid="{A985FC81-324C-48D6-8154-E58BC585F068}"/>
    <cellStyle name="ปกติ 3 14 4" xfId="10214" xr:uid="{D4274AA4-DAA0-4038-9A09-4352163A61DF}"/>
    <cellStyle name="ปกติ 3 15" xfId="2237" xr:uid="{8A161198-A2E0-40C7-A35D-030081350986}"/>
    <cellStyle name="ปกติ 3 15 2" xfId="4791" xr:uid="{44E5220C-9E6F-4485-94E5-9CE19FADBCE7}"/>
    <cellStyle name="ปกติ 3 15 3" xfId="7301" xr:uid="{ED038883-6142-4D30-A726-CDE23E68DA7C}"/>
    <cellStyle name="ปกติ 3 15 4" xfId="10344" xr:uid="{EADCC587-F2FD-4E70-8D8E-36B58F76362D}"/>
    <cellStyle name="ปกติ 3 16" xfId="2238" xr:uid="{20BFD6AE-DEE1-40A3-AF5F-EB6226D3B6ED}"/>
    <cellStyle name="ปกติ 3 16 2" xfId="4792" xr:uid="{0A6DDC39-4BCD-4B1D-A56D-D4C800A4E199}"/>
    <cellStyle name="ปกติ 3 16 3" xfId="7302" xr:uid="{FFDFC194-58B8-4FF2-99F3-900D591277F7}"/>
    <cellStyle name="ปกติ 3 16 4" xfId="10345" xr:uid="{B39FC7CE-A968-4469-AB0E-3ACFF9F6D95C}"/>
    <cellStyle name="ปกติ 3 17" xfId="2239" xr:uid="{C26738C0-F126-4B1E-B025-51CD93B3CE45}"/>
    <cellStyle name="ปกติ 3 17 2" xfId="4793" xr:uid="{17545A83-6335-414B-A8C8-8512199E8EF4}"/>
    <cellStyle name="ปกติ 3 17 3" xfId="7303" xr:uid="{23642F2A-54D1-4086-80CC-25B71BC7025B}"/>
    <cellStyle name="ปกติ 3 17 4" xfId="10346" xr:uid="{60FF7C53-3B50-433D-80F1-EBED588AF907}"/>
    <cellStyle name="ปกติ 3 18" xfId="2240" xr:uid="{CD937420-3EC1-4FFD-A84D-E263B1A990E3}"/>
    <cellStyle name="ปกติ 3 18 2" xfId="4794" xr:uid="{431188C9-F3D0-47DF-8C6E-ACEDBDFB7A2E}"/>
    <cellStyle name="ปกติ 3 18 3" xfId="7304" xr:uid="{440C39A2-7108-4818-9DCC-D2A0E0885FB4}"/>
    <cellStyle name="ปกติ 3 18 4" xfId="10347" xr:uid="{560F78F5-5DA4-4F0E-ABB3-98A263F9E878}"/>
    <cellStyle name="ปกติ 3 19" xfId="2241" xr:uid="{95F5E492-C236-4E75-A45A-44B1CA3B3F84}"/>
    <cellStyle name="ปกติ 3 19 2" xfId="4795" xr:uid="{A412A504-1C75-43F7-96B7-570DB4AA82B2}"/>
    <cellStyle name="ปกติ 3 19 3" xfId="7305" xr:uid="{BC7A957C-2128-4011-BCBC-F517B7692423}"/>
    <cellStyle name="ปกติ 3 19 4" xfId="10348" xr:uid="{05984FD6-C0E2-4524-B2B9-C7EF9B72D154}"/>
    <cellStyle name="ปกติ 3 2" xfId="2242" xr:uid="{612567DF-AB7B-4887-9A70-DD6A8131F807}"/>
    <cellStyle name="ปกติ 3 2 10" xfId="10349" xr:uid="{F65B135B-9004-42AB-B6A5-639B4125E15F}"/>
    <cellStyle name="ปกติ 3 2 11" xfId="11508" xr:uid="{A3951FB9-C1EB-48BB-B76E-319CD15D6562}"/>
    <cellStyle name="ปกติ 3 2 12" xfId="14724" xr:uid="{750ED051-BBB2-4FFD-AC7E-15BFD0379332}"/>
    <cellStyle name="ปกติ 3 2 2" xfId="2243" xr:uid="{76B43CA4-2DF3-4A34-B581-A1199856CA49}"/>
    <cellStyle name="ปกติ 3 2 2 10" xfId="11509" xr:uid="{F60578A2-40D5-4C17-BB43-0E98E8D9BCC1}"/>
    <cellStyle name="ปกติ 3 2 2 11" xfId="14725" xr:uid="{760EF177-455D-4677-9413-C00D43FBFB2C}"/>
    <cellStyle name="ปกติ 3 2 2 2" xfId="2954" xr:uid="{FFFFD3CD-FF60-474F-887F-9A98FB914D93}"/>
    <cellStyle name="ปกติ 3 2 2 2 2" xfId="5338" xr:uid="{A64AD915-01A3-434C-96FA-786950F057D7}"/>
    <cellStyle name="ปกติ 3 2 2 2 2 2" xfId="13185" xr:uid="{963646E9-1F33-42E9-929E-049D53FF1EBA}"/>
    <cellStyle name="ปกติ 3 2 2 2 3" xfId="4798" xr:uid="{0922032A-62E9-4ACB-833D-094B19EA3A8C}"/>
    <cellStyle name="ปกติ 3 2 2 2 3 2" xfId="12773" xr:uid="{32137F20-EA5B-441A-BAAD-331D72DC7A28}"/>
    <cellStyle name="ปกติ 3 2 2 2 4" xfId="7718" xr:uid="{C677C0A2-BFED-497E-8027-AE7DCF1CC503}"/>
    <cellStyle name="ปกติ 3 2 2 2 4 2" xfId="14360" xr:uid="{E9F5BBE4-8BB3-4ABF-B5D5-D78904DA81D3}"/>
    <cellStyle name="ปกติ 3 2 2 2 5" xfId="10947" xr:uid="{45460D44-CEF3-411B-BE0A-6BD299B589A7}"/>
    <cellStyle name="ปกติ 3 2 2 2 6" xfId="12117" xr:uid="{E8781E89-0D10-4C94-AADE-9103258FC0A2}"/>
    <cellStyle name="ปกติ 3 2 2 2 7" xfId="15194" xr:uid="{50843384-5939-41F3-BFFB-E31FE758D981}"/>
    <cellStyle name="ปกติ 3 2 2 3" xfId="5339" xr:uid="{5D6A2D8C-1D60-4818-8D84-F5B7B9793588}"/>
    <cellStyle name="ปกติ 3 2 2 3 2" xfId="13186" xr:uid="{F635B477-AB41-4DFE-8387-04C7A974213E}"/>
    <cellStyle name="ปกติ 3 2 2 4" xfId="4797" xr:uid="{E9D61238-F31B-4B91-B0B9-09A952EC6428}"/>
    <cellStyle name="ปกติ 3 2 2 4 2" xfId="12772" xr:uid="{A7149A99-7B61-410B-B98B-4D46EDCA936B}"/>
    <cellStyle name="ปกติ 3 2 2 5" xfId="7307" xr:uid="{DE552142-570D-46B6-BDA4-FDE955124BA3}"/>
    <cellStyle name="ปกติ 3 2 2 5 2" xfId="14006" xr:uid="{48587D44-FBB5-4AA3-A989-FBCE7D1ACDE5}"/>
    <cellStyle name="ปกติ 3 2 2 6" xfId="8165" xr:uid="{EF8B5A38-6E20-4CBE-AB71-99E0BABBB0AB}"/>
    <cellStyle name="ปกติ 3 2 2 7" xfId="8565" xr:uid="{CAE9FA7A-423B-475F-B21D-1F7001D47D67}"/>
    <cellStyle name="ปกติ 3 2 2 8" xfId="10175" xr:uid="{A31B3D8B-EE5C-4C51-9BFE-CEC7589D6CC4}"/>
    <cellStyle name="ปกติ 3 2 2 9" xfId="10350" xr:uid="{5680E486-6ABE-4D4D-B747-8EEABEE8A6C9}"/>
    <cellStyle name="ปกติ 3 2 3" xfId="2244" xr:uid="{18A0445D-167C-4E30-9D96-6E5A3CBF2417}"/>
    <cellStyle name="ปกติ 3 2 3 2" xfId="4799" xr:uid="{4810689B-9DE9-4140-9212-0C489251E9EC}"/>
    <cellStyle name="ปกติ 3 2 3 3" xfId="7308" xr:uid="{EF6CEF28-D019-40D7-BCC2-59C0BDE045DC}"/>
    <cellStyle name="ปกติ 3 2 3 4" xfId="10351" xr:uid="{AEEBA055-11C0-40AD-80EF-5E5FFBDED3FB}"/>
    <cellStyle name="ปกติ 3 2 4" xfId="2953" xr:uid="{D7D159D4-ADE1-49BE-BEC9-5AC3C70B11EB}"/>
    <cellStyle name="ปกติ 3 2 4 2" xfId="7717" xr:uid="{9E0B8EC0-654C-4B95-8A3C-45E08AE7D40A}"/>
    <cellStyle name="ปกติ 3 2 4 2 2" xfId="14359" xr:uid="{B124E9F7-7066-4F0B-88FC-31F70FA802DB}"/>
    <cellStyle name="ปกติ 3 2 4 3" xfId="10946" xr:uid="{EC438C7C-A524-46EA-9591-0FE5635C475A}"/>
    <cellStyle name="ปกติ 3 2 4 4" xfId="12116" xr:uid="{FF494008-2EE4-4BA1-A4DC-0D32430426BF}"/>
    <cellStyle name="ปกติ 3 2 4 5" xfId="15193" xr:uid="{F8982E9A-2ABC-4024-86F6-8442EBF2A1AA}"/>
    <cellStyle name="ปกติ 3 2 5" xfId="4796" xr:uid="{AD09D586-6E35-4E34-9548-C21B49677515}"/>
    <cellStyle name="ปกติ 3 2 6" xfId="7306" xr:uid="{04DD7FCF-B55E-43D1-BB90-C827CA672C54}"/>
    <cellStyle name="ปกติ 3 2 6 2" xfId="14005" xr:uid="{AA4EEAE7-2017-44AE-BA0F-592685017389}"/>
    <cellStyle name="ปกติ 3 2 7" xfId="8164" xr:uid="{E5D77FA0-409E-4CC0-B1D5-EC1FB9259C9E}"/>
    <cellStyle name="ปกติ 3 2 8" xfId="8564" xr:uid="{B5FDC9B9-F7A8-49A7-A7CF-50E28DF64856}"/>
    <cellStyle name="ปกติ 3 2 9" xfId="10174" xr:uid="{F49E1EA0-55DC-46A3-995F-00E18B69B69A}"/>
    <cellStyle name="ปกติ 3 20" xfId="2231" xr:uid="{969EE39A-75DD-4934-AD4C-8CDC36B75527}"/>
    <cellStyle name="ปกติ 3 21" xfId="3219" xr:uid="{9D99AF9A-A168-480D-9809-B2142257CE8E}"/>
    <cellStyle name="ปกติ 3 22" xfId="7295" xr:uid="{1D89E575-C2D9-4B53-BBBC-FB36DE8C69B7}"/>
    <cellStyle name="ปกติ 3 23" xfId="10340" xr:uid="{C565C99F-6219-4B73-A1E4-172A8923CEC2}"/>
    <cellStyle name="ปกติ 3 3" xfId="2245" xr:uid="{5F5A3A23-F886-45C2-AAE3-88155D0F112E}"/>
    <cellStyle name="ปกติ 3 3 2" xfId="2246" xr:uid="{C25DE1BC-704B-455C-8EA7-D9AD19E871AD}"/>
    <cellStyle name="ปกติ 3 3 2 2" xfId="4801" xr:uid="{CA7FCE06-D4F2-44EA-8A5F-013BD630CBF8}"/>
    <cellStyle name="ปกติ 3 3 2 3" xfId="7310" xr:uid="{0A32DF93-291A-4D66-BB15-4D5BD2E672C5}"/>
    <cellStyle name="ปกติ 3 3 2 4" xfId="10353" xr:uid="{78F830C4-9AB8-418F-8FC1-BA6D2FD0127D}"/>
    <cellStyle name="ปกติ 3 3 3" xfId="4800" xr:uid="{015572C5-D21F-425D-865A-58074515E3EC}"/>
    <cellStyle name="ปกติ 3 3 4" xfId="7309" xr:uid="{88625431-C91D-4BAE-BF81-7FDBCD68ACD3}"/>
    <cellStyle name="ปกติ 3 3 5" xfId="10352" xr:uid="{9495CDC3-4B1F-4E0A-9F95-0F3AC1132DA0}"/>
    <cellStyle name="ปกติ 3 4" xfId="2247" xr:uid="{BFF496C0-4D9B-4048-8C5C-8095401EB420}"/>
    <cellStyle name="ปกติ 3 4 2" xfId="4802" xr:uid="{786B00FB-16E2-4B98-8CC0-308E2B325A23}"/>
    <cellStyle name="ปกติ 3 4 3" xfId="7311" xr:uid="{752D6134-0328-4274-A0DE-20733B750146}"/>
    <cellStyle name="ปกติ 3 4 4" xfId="10354" xr:uid="{100014DE-C111-4B88-842B-5A6930E99AC7}"/>
    <cellStyle name="ปกติ 3 5" xfId="2248" xr:uid="{A2CFEDBA-EF5A-40D1-91DE-B818B32FD88A}"/>
    <cellStyle name="ปกติ 3 5 10" xfId="10355" xr:uid="{8ECB458C-C2E0-4754-B9FE-9BC2520700E7}"/>
    <cellStyle name="ปกติ 3 5 11" xfId="11510" xr:uid="{E7AEC889-1BC9-494F-ACD5-87B0F02ECE98}"/>
    <cellStyle name="ปกติ 3 5 12" xfId="14726" xr:uid="{3AA6BD5F-8045-42B4-BE06-A4EB965DD10A}"/>
    <cellStyle name="ปกติ 3 5 2" xfId="2249" xr:uid="{5396BFC1-EF5F-41DB-9CE5-70CBDAE94102}"/>
    <cellStyle name="ปกติ 3 5 2 10" xfId="11511" xr:uid="{D7F2EDEE-4F23-4958-98A6-7B88F533E45B}"/>
    <cellStyle name="ปกติ 3 5 2 11" xfId="14727" xr:uid="{B94B1545-233F-4D34-8B6F-08AEA82F6E3F}"/>
    <cellStyle name="ปกติ 3 5 2 2" xfId="2956" xr:uid="{EC66C69F-9EEC-4867-85E1-93B1DE83EA91}"/>
    <cellStyle name="ปกติ 3 5 2 2 2" xfId="5340" xr:uid="{7F063EBE-D364-42EA-8B16-C09EE01B606E}"/>
    <cellStyle name="ปกติ 3 5 2 2 2 2" xfId="13187" xr:uid="{46C14094-A419-4E80-8AEC-1E11003FF17B}"/>
    <cellStyle name="ปกติ 3 5 2 2 3" xfId="4805" xr:uid="{266EF61C-D987-4C3E-AAC9-62435256E50B}"/>
    <cellStyle name="ปกติ 3 5 2 2 3 2" xfId="12776" xr:uid="{C2B80CF3-7997-4C2F-BFA3-8A7A6CDB5832}"/>
    <cellStyle name="ปกติ 3 5 2 2 4" xfId="7720" xr:uid="{5D641986-04B7-44EC-A02D-E98E425AB0E9}"/>
    <cellStyle name="ปกติ 3 5 2 2 4 2" xfId="14362" xr:uid="{451945CA-EF76-4CED-8F29-61EE536862D4}"/>
    <cellStyle name="ปกติ 3 5 2 2 5" xfId="10949" xr:uid="{6699A50B-BD9E-4694-9F1D-56F41E817276}"/>
    <cellStyle name="ปกติ 3 5 2 2 6" xfId="12119" xr:uid="{387F67E5-1A04-40EE-BFE6-AA4368EDFE48}"/>
    <cellStyle name="ปกติ 3 5 2 2 7" xfId="15196" xr:uid="{C23EEF2F-71D5-4292-A46D-5E55188A92D8}"/>
    <cellStyle name="ปกติ 3 5 2 3" xfId="5341" xr:uid="{FD6C8871-FA5E-4F20-AF27-A32591B79A03}"/>
    <cellStyle name="ปกติ 3 5 2 3 2" xfId="13188" xr:uid="{EF658828-07A2-4768-A399-EA3DCF4353B1}"/>
    <cellStyle name="ปกติ 3 5 2 4" xfId="4804" xr:uid="{E9750909-DABB-4084-9E6C-A296CE13652A}"/>
    <cellStyle name="ปกติ 3 5 2 4 2" xfId="12775" xr:uid="{50F0644E-A465-4FA3-9BBA-1C07E5A1296C}"/>
    <cellStyle name="ปกติ 3 5 2 5" xfId="7313" xr:uid="{D6F6D1C6-24AF-4CBA-AB11-31CC9FC5390D}"/>
    <cellStyle name="ปกติ 3 5 2 5 2" xfId="14008" xr:uid="{5B340AA8-D321-42B7-A4DF-D1D2DDCDF2AC}"/>
    <cellStyle name="ปกติ 3 5 2 6" xfId="8167" xr:uid="{F1D4A669-976F-4C87-BE04-97C03D1058F5}"/>
    <cellStyle name="ปกติ 3 5 2 7" xfId="8567" xr:uid="{4CCB5B73-DAAB-4EA1-83F0-44847EBD8FB7}"/>
    <cellStyle name="ปกติ 3 5 2 8" xfId="10181" xr:uid="{C5E68C97-3C1A-490C-8F30-03EAFBEF732D}"/>
    <cellStyle name="ปกติ 3 5 2 9" xfId="10356" xr:uid="{4AD709F0-D5E4-4CC2-BFCF-98C30D642D27}"/>
    <cellStyle name="ปกติ 3 5 3" xfId="2955" xr:uid="{D1038163-CE4C-42C6-9724-F270EF874A73}"/>
    <cellStyle name="ปกติ 3 5 3 2" xfId="5342" xr:uid="{898C37A7-01C6-4D5F-9AC3-CBBFB64286E6}"/>
    <cellStyle name="ปกติ 3 5 3 2 2" xfId="13189" xr:uid="{77A7D68B-10BD-4FB3-8EEC-2AB6DBE71764}"/>
    <cellStyle name="ปกติ 3 5 3 3" xfId="4806" xr:uid="{C9D24D7C-7A5D-4B30-A55C-3CC62D55D220}"/>
    <cellStyle name="ปกติ 3 5 3 3 2" xfId="12777" xr:uid="{EE51B304-50E9-4211-B0B6-A9BB7126950D}"/>
    <cellStyle name="ปกติ 3 5 3 4" xfId="7719" xr:uid="{1026F80B-D2D1-4C40-8EF4-5F1D5B282935}"/>
    <cellStyle name="ปกติ 3 5 3 4 2" xfId="14361" xr:uid="{762617AF-5153-4874-AA23-DFE86A55045F}"/>
    <cellStyle name="ปกติ 3 5 3 5" xfId="10948" xr:uid="{D638C452-0552-4126-BF96-4F4EE6695A18}"/>
    <cellStyle name="ปกติ 3 5 3 6" xfId="12118" xr:uid="{0CB16175-D6EA-4602-9D98-3400E9BFD355}"/>
    <cellStyle name="ปกติ 3 5 3 7" xfId="15195" xr:uid="{F538FC0C-7B43-4EC2-8DA6-CC115B6BDBC9}"/>
    <cellStyle name="ปกติ 3 5 4" xfId="5343" xr:uid="{D30AD6BF-0825-4791-9A5D-D3F5493C7869}"/>
    <cellStyle name="ปกติ 3 5 4 2" xfId="13190" xr:uid="{CF5A3F31-1E65-4DD4-A318-76DB7FC8CD00}"/>
    <cellStyle name="ปกติ 3 5 5" xfId="4803" xr:uid="{48E10F20-DC3A-40AB-B4F3-10C65A58F308}"/>
    <cellStyle name="ปกติ 3 5 5 2" xfId="12774" xr:uid="{20B1C370-632D-46F6-B94C-F391CF5DF57A}"/>
    <cellStyle name="ปกติ 3 5 6" xfId="7312" xr:uid="{E733B881-E009-43D3-AA42-1519E062CC3C}"/>
    <cellStyle name="ปกติ 3 5 6 2" xfId="14007" xr:uid="{34B0EF67-12A7-4ADE-866F-3048F56CC94E}"/>
    <cellStyle name="ปกติ 3 5 7" xfId="8166" xr:uid="{38AD2B62-D915-45F4-AB9B-C4CD0E1A2D22}"/>
    <cellStyle name="ปกติ 3 5 8" xfId="8566" xr:uid="{30FCBC81-CD73-48F0-B09A-1E19F265A6B3}"/>
    <cellStyle name="ปกติ 3 5 9" xfId="10180" xr:uid="{E76E23AF-C9BF-459B-A777-C53C28901406}"/>
    <cellStyle name="ปกติ 3 6" xfId="2250" xr:uid="{4B35BCC7-BD99-4BFF-A992-FE91BE83D410}"/>
    <cellStyle name="ปกติ 3 6 2" xfId="2251" xr:uid="{468A6511-2C31-425D-9869-79FE47411E71}"/>
    <cellStyle name="ปกติ 3 6 2 2" xfId="4808" xr:uid="{8B10D45B-9290-46A3-9986-7D1C34B876FE}"/>
    <cellStyle name="ปกติ 3 6 2 3" xfId="7315" xr:uid="{DF23EBAF-728F-456E-BCBA-16366922789E}"/>
    <cellStyle name="ปกติ 3 6 2 4" xfId="10358" xr:uid="{77546C97-8666-4FD4-8057-9BB4B9779D7D}"/>
    <cellStyle name="ปกติ 3 6 3" xfId="4807" xr:uid="{440437B9-3B0A-436B-9616-19422A2330D7}"/>
    <cellStyle name="ปกติ 3 6 4" xfId="7314" xr:uid="{251794F5-F270-4B27-A73A-973DA773C5B1}"/>
    <cellStyle name="ปกติ 3 6 5" xfId="10357" xr:uid="{A069BD94-E5CF-480C-8368-2D0047998128}"/>
    <cellStyle name="ปกติ 3 7" xfId="2252" xr:uid="{7656A3F8-BCA6-4948-9A52-23A8095D49AA}"/>
    <cellStyle name="ปกติ 3 7 2" xfId="4809" xr:uid="{EF4DC755-E841-4ADE-BED4-34E3618F2E9D}"/>
    <cellStyle name="ปกติ 3 7 3" xfId="7316" xr:uid="{7B4B508B-BE41-4679-B8D1-37461EFF3E8A}"/>
    <cellStyle name="ปกติ 3 7 4" xfId="10359" xr:uid="{9CC3136D-64B6-4140-99CD-C323F5F7E49B}"/>
    <cellStyle name="ปกติ 3 8" xfId="2253" xr:uid="{932177F8-F19E-4EF3-990A-88FC86E049FE}"/>
    <cellStyle name="ปกติ 3 8 2" xfId="4810" xr:uid="{9CE96583-1486-4773-ACB6-AB6A7B926AFA}"/>
    <cellStyle name="ปกติ 3 8 3" xfId="7317" xr:uid="{35068474-0DDA-491B-88F1-91435C46D242}"/>
    <cellStyle name="ปกติ 3 8 4" xfId="10360" xr:uid="{BEB69F6E-064F-45F7-A84F-C277EE2433FA}"/>
    <cellStyle name="ปกติ 3 9" xfId="2254" xr:uid="{F604E059-6D7F-4FBC-BA63-A0095F3C1DDD}"/>
    <cellStyle name="ปกติ 3 9 2" xfId="4811" xr:uid="{4138CC82-F869-4B50-A2D7-3884FA660956}"/>
    <cellStyle name="ปกติ 3 9 3" xfId="7318" xr:uid="{738422E5-2EF5-4AA5-ADD6-1A72EA03BB3B}"/>
    <cellStyle name="ปกติ 3 9 4" xfId="10361" xr:uid="{9C46CD40-E0D0-43CC-9826-4F83E2E8B896}"/>
    <cellStyle name="ปกติ 4" xfId="447" xr:uid="{45E958EF-5F7A-4452-AFB4-01F8F02D1CAB}"/>
    <cellStyle name="ปกติ 4 10" xfId="2256" xr:uid="{FEA44A8A-2BD0-40EC-8EA7-73F662BB96D0}"/>
    <cellStyle name="ปกติ 4 10 2" xfId="2257" xr:uid="{C9A3EFD4-0C32-4ADC-8351-69628E5217FB}"/>
    <cellStyle name="ปกติ 4 10 2 2" xfId="7321" xr:uid="{A82746FD-88A5-40BF-8460-95F728C4C296}"/>
    <cellStyle name="ปกติ 4 10 2 2 2" xfId="14011" xr:uid="{72BE51D1-88B7-428F-AB59-46EC336870EB}"/>
    <cellStyle name="ปกติ 4 10 2 3" xfId="8170" xr:uid="{30C971DC-5306-419B-8866-F086C1D7E9A8}"/>
    <cellStyle name="ปกติ 4 10 2 4" xfId="10364" xr:uid="{3658D910-3670-44E7-82E8-8F2C81E9BD9B}"/>
    <cellStyle name="ปกติ 4 10 2 5" xfId="11514" xr:uid="{F6BC5D48-051F-4044-AEEA-3D8DE02973E4}"/>
    <cellStyle name="ปกติ 4 10 3" xfId="4812" xr:uid="{A293B647-CB5C-4973-99D2-E91ED3E9E3DC}"/>
    <cellStyle name="ปกติ 4 10 3 2" xfId="12778" xr:uid="{E6FC6E8A-6540-465A-B41A-C20D4F5C7C7A}"/>
    <cellStyle name="ปกติ 4 10 3 3" xfId="15198" xr:uid="{2FCCF0CE-1621-4AC1-831E-2126D81BA712}"/>
    <cellStyle name="ปกติ 4 10 4" xfId="7320" xr:uid="{26D69ABF-CE78-4C56-BC4C-94F48C5BE9B4}"/>
    <cellStyle name="ปกติ 4 10 4 2" xfId="14010" xr:uid="{DEFB09EF-DC2F-4A39-86F6-C89B393B5C8A}"/>
    <cellStyle name="ปกติ 4 10 5" xfId="8169" xr:uid="{9D6B883C-0C68-477C-8361-86054D17A106}"/>
    <cellStyle name="ปกติ 4 10 6" xfId="10363" xr:uid="{302DACDF-0F00-4EBF-BC02-FC8C54A879B1}"/>
    <cellStyle name="ปกติ 4 10 7" xfId="11513" xr:uid="{6433094B-EB7E-43D0-9593-E8EDB66BBDDB}"/>
    <cellStyle name="ปกติ 4 11" xfId="2258" xr:uid="{DC67D541-BC06-4E99-8DD8-C9E8EBB5E64E}"/>
    <cellStyle name="ปกติ 4 11 2" xfId="2259" xr:uid="{558BBF32-03F3-40D4-89A6-9244482CC139}"/>
    <cellStyle name="ปกติ 4 11 2 2" xfId="7323" xr:uid="{D4CA97F1-E1D6-4772-9541-2BAC1CD6F355}"/>
    <cellStyle name="ปกติ 4 11 2 2 2" xfId="14013" xr:uid="{68CCD507-4B8D-4FCB-81E2-7B54A4E150F8}"/>
    <cellStyle name="ปกติ 4 11 2 3" xfId="8172" xr:uid="{EB99D17E-F83D-4E05-8EA3-6480512CC62C}"/>
    <cellStyle name="ปกติ 4 11 2 4" xfId="10366" xr:uid="{A4053291-1F16-482D-9970-E0B0ECE07B49}"/>
    <cellStyle name="ปกติ 4 11 2 5" xfId="11516" xr:uid="{F2D32F24-EC2A-424A-81BD-6553ABBB5DCB}"/>
    <cellStyle name="ปกติ 4 11 3" xfId="4813" xr:uid="{B560DA6C-FFAD-4B2C-ACB6-02CB8D57EB63}"/>
    <cellStyle name="ปกติ 4 11 3 2" xfId="12779" xr:uid="{5BBCB2E1-EFEC-43F6-BB32-2EC40667460E}"/>
    <cellStyle name="ปกติ 4 11 3 3" xfId="15199" xr:uid="{EEAAC087-A2B9-4FA6-920A-6CD91DFE34CE}"/>
    <cellStyle name="ปกติ 4 11 4" xfId="7322" xr:uid="{A0A3A40B-C3DF-4EA1-BA5E-A72D2DD9FAFF}"/>
    <cellStyle name="ปกติ 4 11 4 2" xfId="14012" xr:uid="{CEC02B78-292D-4D85-8B13-DC652C18763D}"/>
    <cellStyle name="ปกติ 4 11 5" xfId="8171" xr:uid="{F16F03E3-0479-47BD-8F30-FA939627BA2B}"/>
    <cellStyle name="ปกติ 4 11 6" xfId="10365" xr:uid="{3410FB40-147D-4763-BCB4-F00EFF42EEF2}"/>
    <cellStyle name="ปกติ 4 11 7" xfId="11515" xr:uid="{989AB7A1-AE59-4E56-908B-64272915B319}"/>
    <cellStyle name="ปกติ 4 12" xfId="2260" xr:uid="{2405E2F3-AEE1-4A7E-85BA-1B30C83F7C7F}"/>
    <cellStyle name="ปกติ 4 12 2" xfId="2261" xr:uid="{C40A35CD-06AC-4C52-B9F3-A35EA9816289}"/>
    <cellStyle name="ปกติ 4 12 2 2" xfId="7325" xr:uid="{9D19CDA2-918D-4636-B1C2-90962F80F83B}"/>
    <cellStyle name="ปกติ 4 12 2 2 2" xfId="14015" xr:uid="{4111DEBA-60C3-46AA-886F-1B83F2FC8C85}"/>
    <cellStyle name="ปกติ 4 12 2 3" xfId="8174" xr:uid="{7AE5FFD3-1C15-41B4-AF29-9B7EE424B117}"/>
    <cellStyle name="ปกติ 4 12 2 4" xfId="10368" xr:uid="{CA68EAC3-204F-4E44-BBD2-430B48AD6125}"/>
    <cellStyle name="ปกติ 4 12 2 5" xfId="11518" xr:uid="{5D130055-70BE-4EE4-BCF1-CC9DAC771C5C}"/>
    <cellStyle name="ปกติ 4 12 3" xfId="4814" xr:uid="{BCBD849C-DD3B-4D53-B02C-BB53D5A27FFB}"/>
    <cellStyle name="ปกติ 4 12 3 2" xfId="12780" xr:uid="{F678B07A-17AE-4757-84AB-FB589CEADFE5}"/>
    <cellStyle name="ปกติ 4 12 3 3" xfId="15200" xr:uid="{745D0FF9-4552-4826-8D9A-BCF9A276FE6B}"/>
    <cellStyle name="ปกติ 4 12 4" xfId="7324" xr:uid="{6AE6E5D7-13D3-4631-90DC-9F1BCF4F1594}"/>
    <cellStyle name="ปกติ 4 12 4 2" xfId="14014" xr:uid="{3AB29873-76DD-4838-A147-FF3B8D5658A7}"/>
    <cellStyle name="ปกติ 4 12 5" xfId="8173" xr:uid="{C79F0B13-A815-4F1A-8C90-66D1FACC3D58}"/>
    <cellStyle name="ปกติ 4 12 6" xfId="10367" xr:uid="{6DEC779C-ABD9-455C-A5E0-50878FE85832}"/>
    <cellStyle name="ปกติ 4 12 7" xfId="11517" xr:uid="{D002C9F1-D843-4019-B6C6-EBE6D4FE3F8F}"/>
    <cellStyle name="ปกติ 4 13" xfId="2262" xr:uid="{9990A8AE-581F-4FAF-A0B2-3AB680F44614}"/>
    <cellStyle name="ปกติ 4 13 2" xfId="2263" xr:uid="{A834C041-9B30-4ADA-9187-474B9979CF4B}"/>
    <cellStyle name="ปกติ 4 13 2 2" xfId="7327" xr:uid="{F9DF1192-6E2E-4A78-B66D-37C47280357F}"/>
    <cellStyle name="ปกติ 4 13 2 2 2" xfId="14017" xr:uid="{DE88391B-CD9D-4D12-A0C3-E77DBE480C6F}"/>
    <cellStyle name="ปกติ 4 13 2 3" xfId="8176" xr:uid="{80484D2E-81B3-47F8-A86B-FE094EF25713}"/>
    <cellStyle name="ปกติ 4 13 2 4" xfId="10370" xr:uid="{44897850-17F2-43F5-8FFF-2E791C727B94}"/>
    <cellStyle name="ปกติ 4 13 2 5" xfId="11520" xr:uid="{825C0A75-F89A-4CF1-B388-302D35674F7D}"/>
    <cellStyle name="ปกติ 4 13 3" xfId="4815" xr:uid="{E8A33F13-15E2-4911-AB1C-6C56056614B7}"/>
    <cellStyle name="ปกติ 4 13 3 2" xfId="12781" xr:uid="{E4C843AF-FA7A-42F4-BC0C-3A309D925A29}"/>
    <cellStyle name="ปกติ 4 13 3 3" xfId="15201" xr:uid="{0E96E3CB-F2CC-4E72-8CC4-36951D6AB1F9}"/>
    <cellStyle name="ปกติ 4 13 4" xfId="7326" xr:uid="{03D9854E-9F62-4421-92F6-BCA6893F07F3}"/>
    <cellStyle name="ปกติ 4 13 4 2" xfId="14016" xr:uid="{9EB2EB72-88DB-42E6-B159-02C6F7C17C98}"/>
    <cellStyle name="ปกติ 4 13 5" xfId="8175" xr:uid="{17162F8E-A84F-4339-AD4D-BAD02F2F8895}"/>
    <cellStyle name="ปกติ 4 13 6" xfId="10369" xr:uid="{42882DAD-030C-4741-8BD1-E430F356C453}"/>
    <cellStyle name="ปกติ 4 13 7" xfId="11519" xr:uid="{0D0EBD83-25DE-4DD3-9F66-3DE4DBFB63E4}"/>
    <cellStyle name="ปกติ 4 14" xfId="2264" xr:uid="{C68735A6-9202-4EF0-B45A-7BEFCAC3CD0C}"/>
    <cellStyle name="ปกติ 4 14 2" xfId="2265" xr:uid="{51DE3758-87CC-4916-B4C4-C6CFBEEE7AD0}"/>
    <cellStyle name="ปกติ 4 14 2 2" xfId="7329" xr:uid="{B659D669-6CBA-46D2-8523-6DB010FC9E10}"/>
    <cellStyle name="ปกติ 4 14 2 2 2" xfId="14019" xr:uid="{51B73033-7099-4317-A427-4560EA50F08A}"/>
    <cellStyle name="ปกติ 4 14 2 3" xfId="8178" xr:uid="{F6B4E91C-E6B2-4976-BC59-7803892F8426}"/>
    <cellStyle name="ปกติ 4 14 2 4" xfId="10371" xr:uid="{5C19C055-405B-4619-9984-DE7609330B50}"/>
    <cellStyle name="ปกติ 4 14 2 5" xfId="11522" xr:uid="{A74AFD54-5568-4631-8D73-DAA641C04D5C}"/>
    <cellStyle name="ปกติ 4 14 3" xfId="4816" xr:uid="{3B1E19D0-CBB1-4628-98B3-289E9BC6CDDC}"/>
    <cellStyle name="ปกติ 4 14 3 2" xfId="12782" xr:uid="{6DD50F61-3FD9-411F-A8AE-714A42980187}"/>
    <cellStyle name="ปกติ 4 14 3 3" xfId="15202" xr:uid="{ADE42B4A-45D6-4815-B1D2-4432249D742A}"/>
    <cellStyle name="ปกติ 4 14 4" xfId="7328" xr:uid="{6CA95871-1BB7-402B-AA78-EFAB989B87D0}"/>
    <cellStyle name="ปกติ 4 14 4 2" xfId="14018" xr:uid="{B72BA3D6-79F9-4F68-852D-1200D6EB5252}"/>
    <cellStyle name="ปกติ 4 14 5" xfId="8177" xr:uid="{95DFFF30-F29B-4815-8BA6-DAF50F5D40A6}"/>
    <cellStyle name="ปกติ 4 14 6" xfId="10223" xr:uid="{FF54AA38-CA0A-40F9-A441-68266F5F5BDB}"/>
    <cellStyle name="ปกติ 4 14 7" xfId="11521" xr:uid="{431F4AAF-67C5-4CA9-A9C2-CC9AFB5550A3}"/>
    <cellStyle name="ปกติ 4 15" xfId="2266" xr:uid="{3DD1C684-77EA-4BE5-BF42-2830AAF12AB5}"/>
    <cellStyle name="ปกติ 4 15 2" xfId="2267" xr:uid="{C6E29FCA-2709-4364-A9F0-374FEE7E424C}"/>
    <cellStyle name="ปกติ 4 15 2 2" xfId="7331" xr:uid="{42F0F9C3-9D34-469F-9F90-749274413B2D}"/>
    <cellStyle name="ปกติ 4 15 2 2 2" xfId="14021" xr:uid="{BA7E332C-7E1D-4A55-9146-5AD1388DD971}"/>
    <cellStyle name="ปกติ 4 15 2 3" xfId="8180" xr:uid="{C5F17414-2D0F-48D1-930C-3096B44196FB}"/>
    <cellStyle name="ปกติ 4 15 2 4" xfId="10462" xr:uid="{BC4DE060-0271-40FE-A083-5439D48A9830}"/>
    <cellStyle name="ปกติ 4 15 2 5" xfId="11524" xr:uid="{B797F89F-9A1D-4FF7-BFA8-987995FBDFB8}"/>
    <cellStyle name="ปกติ 4 15 3" xfId="4817" xr:uid="{85DE08DC-75E7-4667-8C36-1CD49B8AB14C}"/>
    <cellStyle name="ปกติ 4 15 3 2" xfId="12783" xr:uid="{35D84EFB-BD9B-4CBC-AE97-D1107857ACA9}"/>
    <cellStyle name="ปกติ 4 15 3 3" xfId="15203" xr:uid="{404A87BE-E3E9-4453-853C-075CE41C0A91}"/>
    <cellStyle name="ปกติ 4 15 4" xfId="7330" xr:uid="{7D890486-6F30-4DAF-9949-FCCD5F1DFD7F}"/>
    <cellStyle name="ปกติ 4 15 4 2" xfId="14020" xr:uid="{FA6BA4C7-7C47-4891-9595-46F569EF0E80}"/>
    <cellStyle name="ปกติ 4 15 5" xfId="8179" xr:uid="{BF334F88-38BC-4C92-A7C0-245EAC65C81B}"/>
    <cellStyle name="ปกติ 4 15 6" xfId="10372" xr:uid="{9B4C63DB-A06B-4D0D-A073-34DCE0B51BDD}"/>
    <cellStyle name="ปกติ 4 15 7" xfId="11523" xr:uid="{31863447-0E92-44A9-A710-4C9A28FF661C}"/>
    <cellStyle name="ปกติ 4 16" xfId="2268" xr:uid="{A8F613D6-E861-4E8A-ADD9-0BA1421D51AA}"/>
    <cellStyle name="ปกติ 4 16 2" xfId="2269" xr:uid="{2BA6A2BA-6031-479B-BAFF-6FDDF8CF4418}"/>
    <cellStyle name="ปกติ 4 16 2 2" xfId="7333" xr:uid="{88942947-A88F-4882-B7D1-16D3C2653BBE}"/>
    <cellStyle name="ปกติ 4 16 2 2 2" xfId="14023" xr:uid="{6C4C5761-14F0-4C4A-B052-C834205262E0}"/>
    <cellStyle name="ปกติ 4 16 2 3" xfId="8182" xr:uid="{191F7F4E-DF5D-431E-AB7D-449ECD47DB6D}"/>
    <cellStyle name="ปกติ 4 16 2 4" xfId="10374" xr:uid="{BFD8E77E-F298-44B4-A1D4-E3A1FB791CAF}"/>
    <cellStyle name="ปกติ 4 16 2 5" xfId="11526" xr:uid="{81BB9FA6-1485-4B22-B71C-C19E87F915B5}"/>
    <cellStyle name="ปกติ 4 16 3" xfId="4818" xr:uid="{47BD692F-6B6B-419E-99FD-D1C29623018F}"/>
    <cellStyle name="ปกติ 4 16 3 2" xfId="12784" xr:uid="{ACC557A1-27C9-4D4D-B12B-FEEDC4C9CCEF}"/>
    <cellStyle name="ปกติ 4 16 3 3" xfId="15204" xr:uid="{38FE0420-F43E-47AA-9033-49182D3F8666}"/>
    <cellStyle name="ปกติ 4 16 4" xfId="7332" xr:uid="{6ADDAA9E-D0FF-430F-999B-1F78332531A5}"/>
    <cellStyle name="ปกติ 4 16 4 2" xfId="14022" xr:uid="{6FC9FB51-61F7-4581-995B-EBF3AE7124D3}"/>
    <cellStyle name="ปกติ 4 16 5" xfId="8181" xr:uid="{58A601C0-0066-4A43-A8F1-7B640C93F95E}"/>
    <cellStyle name="ปกติ 4 16 6" xfId="10373" xr:uid="{AD1E3C34-9D9D-48DE-8437-A71180D39A4C}"/>
    <cellStyle name="ปกติ 4 16 7" xfId="11525" xr:uid="{463D3309-2DB4-420D-A835-C47D3709B2EB}"/>
    <cellStyle name="ปกติ 4 17" xfId="2270" xr:uid="{B15EA6C8-7B0B-4E6F-A861-C378E24FC4A6}"/>
    <cellStyle name="ปกติ 4 17 2" xfId="2271" xr:uid="{792B99B8-1232-4506-8D8F-19B154959BA5}"/>
    <cellStyle name="ปกติ 4 17 2 2" xfId="7335" xr:uid="{5581C587-419E-47B2-BF1D-EECEE7C82A5F}"/>
    <cellStyle name="ปกติ 4 17 2 2 2" xfId="14025" xr:uid="{6FCEBD9D-32B3-47A8-91FA-190BCB08FC23}"/>
    <cellStyle name="ปกติ 4 17 2 3" xfId="8184" xr:uid="{E9B88CD6-AA70-4334-9F12-7EDB2C243D5C}"/>
    <cellStyle name="ปกติ 4 17 2 4" xfId="10375" xr:uid="{2EB1E301-F7B4-4F25-A551-C8334B12D3B6}"/>
    <cellStyle name="ปกติ 4 17 2 5" xfId="11528" xr:uid="{E4875857-C544-48F5-9E0F-9EC6B27665D5}"/>
    <cellStyle name="ปกติ 4 17 3" xfId="4819" xr:uid="{84CB4B30-D902-462A-B6DA-58C4A5D3F809}"/>
    <cellStyle name="ปกติ 4 17 3 2" xfId="12785" xr:uid="{FFC0E840-ED71-4217-922C-BC73C5AED92C}"/>
    <cellStyle name="ปกติ 4 17 3 3" xfId="15205" xr:uid="{1BCD0FCD-4006-441F-99A3-C63A12702F81}"/>
    <cellStyle name="ปกติ 4 17 4" xfId="7334" xr:uid="{A2C24F8A-64AA-4B50-AE71-486A7AD552B4}"/>
    <cellStyle name="ปกติ 4 17 4 2" xfId="14024" xr:uid="{30A40C6F-3025-4453-B2AC-D9D8BF0B8F2C}"/>
    <cellStyle name="ปกติ 4 17 5" xfId="8183" xr:uid="{3F99EF51-2849-4EE8-BAB7-53304F28A811}"/>
    <cellStyle name="ปกติ 4 17 6" xfId="10463" xr:uid="{2FA8A411-31DF-49BC-85F0-FB5A46463B17}"/>
    <cellStyle name="ปกติ 4 17 7" xfId="11527" xr:uid="{9CAC636E-5C7A-49F1-BB3C-A8ECDA42592C}"/>
    <cellStyle name="ปกติ 4 18" xfId="2272" xr:uid="{0A65829B-0023-4B53-960F-103D6AB13FFD}"/>
    <cellStyle name="ปกติ 4 18 2" xfId="2273" xr:uid="{34E7AD88-4BFA-4760-A99E-E0FE4DBF3727}"/>
    <cellStyle name="ปกติ 4 18 2 2" xfId="7337" xr:uid="{5D1A4FC1-44F8-4D02-B436-FE50AF285080}"/>
    <cellStyle name="ปกติ 4 18 2 2 2" xfId="14027" xr:uid="{0C211BA4-DBBF-45E4-8F32-EB6B42489E5F}"/>
    <cellStyle name="ปกติ 4 18 2 3" xfId="8186" xr:uid="{C1C16A35-FF7E-431B-AEFD-64D9D6DC21B9}"/>
    <cellStyle name="ปกติ 4 18 2 4" xfId="10464" xr:uid="{2BE2C569-7E7A-4899-A12D-77203DA80E34}"/>
    <cellStyle name="ปกติ 4 18 2 5" xfId="11530" xr:uid="{DBE127F2-8AD2-418D-99A5-989F6CA6E25B}"/>
    <cellStyle name="ปกติ 4 18 3" xfId="4820" xr:uid="{309061BA-F650-4F9A-A199-54221E2BB8CA}"/>
    <cellStyle name="ปกติ 4 18 3 2" xfId="12786" xr:uid="{A90DF320-E2CA-421E-B673-109288F19DA0}"/>
    <cellStyle name="ปกติ 4 18 3 3" xfId="15206" xr:uid="{B2FC977E-A858-4646-AD51-5540952A77B5}"/>
    <cellStyle name="ปกติ 4 18 4" xfId="7336" xr:uid="{6C5E7172-AF82-46C6-9578-58904835E61B}"/>
    <cellStyle name="ปกติ 4 18 4 2" xfId="14026" xr:uid="{7C9BC60F-D476-41CE-8195-AD46473ADD3F}"/>
    <cellStyle name="ปกติ 4 18 5" xfId="8185" xr:uid="{05117536-91CD-439F-9860-131C6A14AEEB}"/>
    <cellStyle name="ปกติ 4 18 6" xfId="10376" xr:uid="{055F7DAB-D29F-49EF-97AD-6905825D590E}"/>
    <cellStyle name="ปกติ 4 18 7" xfId="11529" xr:uid="{F22EB73C-20D8-478D-AC7B-6E059F85D03A}"/>
    <cellStyle name="ปกติ 4 19" xfId="2274" xr:uid="{8DCE2E5C-1887-46AD-AB4C-D2E64C406F28}"/>
    <cellStyle name="ปกติ 4 19 2" xfId="2275" xr:uid="{EEF6ADD3-0722-4AC8-853A-821C6E0277D9}"/>
    <cellStyle name="ปกติ 4 19 2 2" xfId="7339" xr:uid="{3943B596-06CB-44E7-AE68-226A0C992F56}"/>
    <cellStyle name="ปกติ 4 19 2 2 2" xfId="14029" xr:uid="{19D34B70-477D-41B5-BCB9-00F20679FABB}"/>
    <cellStyle name="ปกติ 4 19 2 3" xfId="8188" xr:uid="{2BF00D41-067F-4F6F-899E-FD8389A9A318}"/>
    <cellStyle name="ปกติ 4 19 2 4" xfId="10378" xr:uid="{D3AD882B-2A3D-4461-AC8F-C1F496A8332A}"/>
    <cellStyle name="ปกติ 4 19 2 5" xfId="11532" xr:uid="{DCFC816A-D040-4273-AD05-F48F456B15CA}"/>
    <cellStyle name="ปกติ 4 19 3" xfId="4821" xr:uid="{A651C696-C7E1-4C46-A4CF-91A7ABE11D7B}"/>
    <cellStyle name="ปกติ 4 19 3 2" xfId="12787" xr:uid="{D0245551-A85C-4616-87DD-1D714F337570}"/>
    <cellStyle name="ปกติ 4 19 3 3" xfId="15207" xr:uid="{B8A8A203-3A57-42FF-973A-0B7B1BFA6DDD}"/>
    <cellStyle name="ปกติ 4 19 4" xfId="7338" xr:uid="{8A2F3340-C339-4639-899D-94887509EFCA}"/>
    <cellStyle name="ปกติ 4 19 4 2" xfId="14028" xr:uid="{8709713C-5EC7-498A-B929-1C4C48E3C87C}"/>
    <cellStyle name="ปกติ 4 19 5" xfId="8187" xr:uid="{69CCC683-8B84-4303-B65F-13F6E7831541}"/>
    <cellStyle name="ปกติ 4 19 6" xfId="10377" xr:uid="{B13C008A-5D68-4B52-8ABD-5FBC70BEBB66}"/>
    <cellStyle name="ปกติ 4 19 7" xfId="11531" xr:uid="{DDD99714-6EA0-4386-B311-D229DED29DD1}"/>
    <cellStyle name="ปกติ 4 2" xfId="2276" xr:uid="{7B7EEA9A-DBF5-4673-A69C-22CE1C516DF2}"/>
    <cellStyle name="ปกติ 4 2 10" xfId="10202" xr:uid="{56FA7163-6072-4424-A068-E3D9BEA34DF8}"/>
    <cellStyle name="ปกติ 4 2 11" xfId="10465" xr:uid="{5D1C4F14-3E71-4A37-9E85-881C95570A4A}"/>
    <cellStyle name="ปกติ 4 2 12" xfId="11533" xr:uid="{907917AA-ABE5-4C90-ACF9-C7ABB2C37A42}"/>
    <cellStyle name="ปกติ 4 2 13" xfId="14728" xr:uid="{35B64911-4779-4C71-9CB9-BCFD3E213787}"/>
    <cellStyle name="ปกติ 4 2 2" xfId="2277" xr:uid="{0661EB26-BC62-4348-88E2-A7CC8E6A0324}"/>
    <cellStyle name="ปกติ 4 2 2 2" xfId="4823" xr:uid="{92A0B790-7A98-4102-9BB0-DD2F4A76EC2A}"/>
    <cellStyle name="ปกติ 4 2 2 3" xfId="7341" xr:uid="{C16EFBC2-D0F8-43ED-9377-16C1300FD8CE}"/>
    <cellStyle name="ปกติ 4 2 2 4" xfId="10379" xr:uid="{DB49CBC1-D5A8-43E2-A139-6E653BD09ACF}"/>
    <cellStyle name="ปกติ 4 2 3" xfId="2278" xr:uid="{1E82C738-13CC-48C7-9C39-99F4911DF236}"/>
    <cellStyle name="ปกติ 4 2 3 10" xfId="14729" xr:uid="{A8305E09-12CC-49FC-B38C-F81719C51485}"/>
    <cellStyle name="ปกติ 4 2 3 2" xfId="2958" xr:uid="{09BAC0F9-8335-42F2-A6B1-B271867088A4}"/>
    <cellStyle name="ปกติ 4 2 3 2 2" xfId="5344" xr:uid="{37F27ED8-BC1B-4122-8C3B-C139AFB81BE3}"/>
    <cellStyle name="ปกติ 4 2 3 2 2 2" xfId="13191" xr:uid="{0D4C8026-051C-4F08-AFCF-4C78EFD775AF}"/>
    <cellStyle name="ปกติ 4 2 3 2 3" xfId="7722" xr:uid="{C6A8FFF5-1D11-4AA2-8FC8-DD18982E3816}"/>
    <cellStyle name="ปกติ 4 2 3 2 3 2" xfId="14364" xr:uid="{3E8EAADF-722B-413D-A6CA-D455E43114FD}"/>
    <cellStyle name="ปกติ 4 2 3 2 4" xfId="10951" xr:uid="{75CAD2A2-56B5-4130-BFFA-222359681E98}"/>
    <cellStyle name="ปกติ 4 2 3 2 5" xfId="12121" xr:uid="{E5522898-1B1A-4930-8676-64466CC2369D}"/>
    <cellStyle name="ปกติ 4 2 3 2 6" xfId="15209" xr:uid="{5ECE7622-40DB-488B-B9ED-3F14655379C5}"/>
    <cellStyle name="ปกติ 4 2 3 3" xfId="4824" xr:uid="{12DDE798-5D5F-4192-9604-C8D9F1733279}"/>
    <cellStyle name="ปกติ 4 2 3 3 2" xfId="12789" xr:uid="{6A5125CA-ED73-469E-AB3B-E1DC7A6D5275}"/>
    <cellStyle name="ปกติ 4 2 3 4" xfId="7342" xr:uid="{5B12FA4E-70D4-4BEE-8042-C652F04D96E8}"/>
    <cellStyle name="ปกติ 4 2 3 4 2" xfId="14031" xr:uid="{2FF5E1C0-A286-4F8C-8D6C-BC4CCE4CF1AD}"/>
    <cellStyle name="ปกติ 4 2 3 5" xfId="8190" xr:uid="{B7C18242-EBEB-4210-A1A2-E259515D6055}"/>
    <cellStyle name="ปกติ 4 2 3 6" xfId="8569" xr:uid="{B7DBB505-C616-40DE-BAB8-6F16F5E11747}"/>
    <cellStyle name="ปกติ 4 2 3 7" xfId="10204" xr:uid="{65C080E4-7205-4C07-BCF4-2E7C40CAAAEB}"/>
    <cellStyle name="ปกติ 4 2 3 8" xfId="10380" xr:uid="{1FE21B17-146B-4F52-8362-EA3569B528BE}"/>
    <cellStyle name="ปกติ 4 2 3 9" xfId="11534" xr:uid="{B78A6266-6319-4029-BA7D-B8223EE3A0CA}"/>
    <cellStyle name="ปกติ 4 2 4" xfId="2957" xr:uid="{0270CF5A-091E-43B8-A06B-C653D49E76F6}"/>
    <cellStyle name="ปกติ 4 2 4 2" xfId="5345" xr:uid="{C7174733-FA4D-4E23-BDCD-E60D768845FA}"/>
    <cellStyle name="ปกติ 4 2 4 2 2" xfId="13192" xr:uid="{0BDDD475-7DFA-4F2B-8183-349C783B580D}"/>
    <cellStyle name="ปกติ 4 2 4 3" xfId="4825" xr:uid="{0A9EF0EE-79C8-461E-8685-A53C6074E2EE}"/>
    <cellStyle name="ปกติ 4 2 4 3 2" xfId="12790" xr:uid="{6BEDB1B4-F155-4393-AA7F-857D2393E947}"/>
    <cellStyle name="ปกติ 4 2 4 4" xfId="7721" xr:uid="{E3AB44E1-909F-4AFD-BEB8-B4997FD6C0BC}"/>
    <cellStyle name="ปกติ 4 2 4 4 2" xfId="14363" xr:uid="{C7EB9283-05A3-43B3-9259-44360B1E999B}"/>
    <cellStyle name="ปกติ 4 2 4 5" xfId="10950" xr:uid="{4F109604-AE29-4338-94AB-DFAE1BD61116}"/>
    <cellStyle name="ปกติ 4 2 4 6" xfId="12120" xr:uid="{B698FCC3-A7E9-4D22-A21E-7CD1FCDB6DC3}"/>
    <cellStyle name="ปกติ 4 2 4 7" xfId="15208" xr:uid="{A03CE154-C193-4936-B925-34727C2F3017}"/>
    <cellStyle name="ปกติ 4 2 5" xfId="5346" xr:uid="{4D663220-1AD3-4889-BF28-E2C1CCB05C67}"/>
    <cellStyle name="ปกติ 4 2 5 2" xfId="13193" xr:uid="{76D78D7C-01D7-4614-9AA9-5149C3E0F0F3}"/>
    <cellStyle name="ปกติ 4 2 6" xfId="4822" xr:uid="{A61329C0-26F0-46FF-95B9-9547BFEFF916}"/>
    <cellStyle name="ปกติ 4 2 6 2" xfId="12788" xr:uid="{1047B832-67D9-4E38-BC8C-C8538DF7AAAE}"/>
    <cellStyle name="ปกติ 4 2 7" xfId="7340" xr:uid="{077567B9-24E9-42F6-BD92-B99BC3D5716A}"/>
    <cellStyle name="ปกติ 4 2 7 2" xfId="14030" xr:uid="{FF5BADB0-1142-4088-9E97-4796E6E23906}"/>
    <cellStyle name="ปกติ 4 2 8" xfId="8189" xr:uid="{F8B40D22-8781-4009-AE0C-4392647D7D1C}"/>
    <cellStyle name="ปกติ 4 2 9" xfId="8568" xr:uid="{1502686F-B63D-4193-904F-A817169D3400}"/>
    <cellStyle name="ปกติ 4 20" xfId="2279" xr:uid="{863CD089-9BC0-4A50-8D82-D9B1F4D850F8}"/>
    <cellStyle name="ปกติ 4 20 2" xfId="5347" xr:uid="{4291F962-C0B2-48AC-AEA3-443C4B0537A1}"/>
    <cellStyle name="ปกติ 4 20 2 2" xfId="13194" xr:uid="{8A300CE6-5FEF-46CA-A018-40383AC8EE0A}"/>
    <cellStyle name="ปกติ 4 20 2 3" xfId="15210" xr:uid="{97ACE73F-7EAC-4FF5-BC66-08650E99D12A}"/>
    <cellStyle name="ปกติ 4 20 3" xfId="7343" xr:uid="{AACD58D2-CBF5-48E5-B64D-39CAAD2D8830}"/>
    <cellStyle name="ปกติ 4 20 3 2" xfId="14032" xr:uid="{7E6C0847-0A0B-4E61-8E07-F9630089676D}"/>
    <cellStyle name="ปกติ 4 20 4" xfId="8191" xr:uid="{1AD8E83C-A786-4408-ABBA-197B65540138}"/>
    <cellStyle name="ปกติ 4 20 5" xfId="10222" xr:uid="{7B2834DA-7316-44D9-AA93-E03D9C1F3049}"/>
    <cellStyle name="ปกติ 4 20 6" xfId="11535" xr:uid="{09FCFBB2-FFE9-488E-8647-3886E76114AC}"/>
    <cellStyle name="ปกติ 4 21" xfId="2255" xr:uid="{7793E714-4100-493B-92F0-88B9306405B1}"/>
    <cellStyle name="ปกติ 4 21 2" xfId="11512" xr:uid="{87D676C2-ADC5-4DA0-A01B-E6A2AE7C9FBA}"/>
    <cellStyle name="ปกติ 4 21 3" xfId="15197" xr:uid="{46F09F68-D314-471D-93F5-C8D43D053B5C}"/>
    <cellStyle name="ปกติ 4 22" xfId="2421" xr:uid="{98FCE6DC-AAB3-456F-9D30-55B35B32982C}"/>
    <cellStyle name="ปกติ 4 22 2" xfId="11603" xr:uid="{C4C6A9DF-C248-401A-8FF9-CB6E4E77F54B}"/>
    <cellStyle name="ปกติ 4 23" xfId="3220" xr:uid="{7B122A52-F953-494A-9F53-8BAC91100E49}"/>
    <cellStyle name="ปกติ 4 23 2" xfId="12295" xr:uid="{A980D2B6-9C15-445D-8CB9-D9BFB113AEAE}"/>
    <cellStyle name="ปกติ 4 24" xfId="7319" xr:uid="{8011CDA0-CCC2-4E8C-9A30-206F037A12D5}"/>
    <cellStyle name="ปกติ 4 24 2" xfId="14009" xr:uid="{740341C2-563D-43C2-AA92-5E26E4B29DED}"/>
    <cellStyle name="ปกติ 4 25" xfId="8168" xr:uid="{597D7260-9523-4834-AD64-6E6A157015B7}"/>
    <cellStyle name="ปกติ 4 26" xfId="10362" xr:uid="{C4286F7A-26EA-4635-8C7E-A7A52F7120BA}"/>
    <cellStyle name="ปกติ 4 27" xfId="11032" xr:uid="{B07E7F48-4E35-407C-88C0-63B4684F7F28}"/>
    <cellStyle name="ปกติ 4 3" xfId="2280" xr:uid="{BA4CB9B4-0AA2-4307-846C-A5B2B2A48DD3}"/>
    <cellStyle name="ปกติ 4 3 2" xfId="4826" xr:uid="{C25E1C2F-6E59-4A8F-8473-BCE2B44F84D7}"/>
    <cellStyle name="ปกติ 4 3 3" xfId="7344" xr:uid="{878618C3-6629-410E-86E2-6F8BFC16B912}"/>
    <cellStyle name="ปกติ 4 3 4" xfId="10381" xr:uid="{BE5E354D-D9F3-466D-9811-ECD1DD6D71A2}"/>
    <cellStyle name="ปกติ 4 4" xfId="2281" xr:uid="{259FA0F3-1B5C-4B61-8DA1-D2FD9DDB1898}"/>
    <cellStyle name="ปกติ 4 4 2" xfId="2282" xr:uid="{1E1314A4-F2D8-44B0-BEF1-971D03F12D54}"/>
    <cellStyle name="ปกติ 4 4 2 2" xfId="5348" xr:uid="{0CA809A6-780A-44AA-AC0B-2E450F19C930}"/>
    <cellStyle name="ปกติ 4 4 2 2 2" xfId="13195" xr:uid="{59BFB1BC-19A1-4D57-A0D3-4C58E44F336A}"/>
    <cellStyle name="ปกติ 4 4 2 2 3" xfId="15212" xr:uid="{CB07DA77-5633-4D83-AFC0-CFD3289662DA}"/>
    <cellStyle name="ปกติ 4 4 2 3" xfId="7346" xr:uid="{AE6F8E1E-5139-40B9-A014-CE649A1086D7}"/>
    <cellStyle name="ปกติ 4 4 2 3 2" xfId="14034" xr:uid="{EE6E4C57-69F3-45F7-88D8-3C2CAE5BC517}"/>
    <cellStyle name="ปกติ 4 4 2 4" xfId="8193" xr:uid="{A73BDF8C-1B11-46A0-8263-2CF7B76D140B}"/>
    <cellStyle name="ปกติ 4 4 2 5" xfId="10383" xr:uid="{3D48985D-FAD7-4DEB-926B-89D08EBEC016}"/>
    <cellStyle name="ปกติ 4 4 2 6" xfId="11537" xr:uid="{60A998D7-F88B-404F-99B1-26FA448FFB84}"/>
    <cellStyle name="ปกติ 4 4 3" xfId="4827" xr:uid="{659EBD1C-551F-4F1C-9300-2953070013FE}"/>
    <cellStyle name="ปกติ 4 4 3 2" xfId="12791" xr:uid="{8921C4ED-0FD9-4723-B368-4D55C5416948}"/>
    <cellStyle name="ปกติ 4 4 3 3" xfId="15211" xr:uid="{0B0BA15C-01CE-4A5E-863C-48ABFEAD90F7}"/>
    <cellStyle name="ปกติ 4 4 4" xfId="7345" xr:uid="{6B594934-E67D-4BBA-9B4F-53BEEB6C4AFD}"/>
    <cellStyle name="ปกติ 4 4 4 2" xfId="14033" xr:uid="{959F0D29-873E-475C-AB92-A21F5BAD96E1}"/>
    <cellStyle name="ปกติ 4 4 5" xfId="8192" xr:uid="{6BF91738-6A92-4E04-9029-E249EF21D654}"/>
    <cellStyle name="ปกติ 4 4 6" xfId="10382" xr:uid="{2858F0C8-40FA-4A18-B34D-7232A880230C}"/>
    <cellStyle name="ปกติ 4 4 7" xfId="11536" xr:uid="{E10CE4CF-43CF-4BED-872C-FAEC33F8563A}"/>
    <cellStyle name="ปกติ 4 5" xfId="2283" xr:uid="{1945CC95-A90E-450E-875A-527816AE753B}"/>
    <cellStyle name="ปกติ 4 5 2" xfId="2284" xr:uid="{716BD2D6-CB87-4E87-B267-F1353D714EB5}"/>
    <cellStyle name="ปกติ 4 5 2 2" xfId="7348" xr:uid="{70E53E96-0C10-4CDC-81D8-04A7D2991CA9}"/>
    <cellStyle name="ปกติ 4 5 2 2 2" xfId="14036" xr:uid="{65CD3AEA-901A-494B-92B4-D8D2F31DBA9C}"/>
    <cellStyle name="ปกติ 4 5 2 3" xfId="8195" xr:uid="{4F22EF29-8F15-42D3-8275-56BDEEC97055}"/>
    <cellStyle name="ปกติ 4 5 2 4" xfId="10385" xr:uid="{9BFEA3D7-350F-4A99-BB58-1BF0BA9BB189}"/>
    <cellStyle name="ปกติ 4 5 2 5" xfId="11539" xr:uid="{0CEA44BE-A621-4C74-9D17-D814D2DF1215}"/>
    <cellStyle name="ปกติ 4 5 3" xfId="4828" xr:uid="{928229A3-07DC-46EB-A0C8-2CD22B5209F9}"/>
    <cellStyle name="ปกติ 4 5 3 2" xfId="12792" xr:uid="{2EE919A8-8614-44C6-9E7B-F562C2A4471E}"/>
    <cellStyle name="ปกติ 4 5 3 3" xfId="15213" xr:uid="{42D83A5C-8A37-4A21-B4D1-4AEBD2FB3D0D}"/>
    <cellStyle name="ปกติ 4 5 4" xfId="7347" xr:uid="{357CE3D1-9250-40C3-982B-DA996F6270A9}"/>
    <cellStyle name="ปกติ 4 5 4 2" xfId="14035" xr:uid="{2C2E7C25-8C0A-4A8F-AA37-19ED4D0D1CD5}"/>
    <cellStyle name="ปกติ 4 5 5" xfId="8194" xr:uid="{B55CA814-97F5-4BD2-8576-B59027696FAB}"/>
    <cellStyle name="ปกติ 4 5 6" xfId="10384" xr:uid="{B8E51BFC-777F-4A31-9EF5-3C7C0A6EA835}"/>
    <cellStyle name="ปกติ 4 5 7" xfId="11538" xr:uid="{52201867-8EC0-4BE9-9BC1-EF9A88C2030C}"/>
    <cellStyle name="ปกติ 4 6" xfId="2285" xr:uid="{57F4F254-C655-4FD6-8BAB-E674159A6BF4}"/>
    <cellStyle name="ปกติ 4 6 2" xfId="2286" xr:uid="{3F57706F-0C1A-4B44-B09D-2CE0CE035798}"/>
    <cellStyle name="ปกติ 4 6 2 2" xfId="7350" xr:uid="{9A9EFFF3-E60A-4F69-A239-5EE770A87233}"/>
    <cellStyle name="ปกติ 4 6 2 2 2" xfId="14038" xr:uid="{D0C020D7-107F-4C63-9356-F74F5B889514}"/>
    <cellStyle name="ปกติ 4 6 2 3" xfId="8197" xr:uid="{EDFBE5FE-03F8-4E1F-ADA3-86431D73A025}"/>
    <cellStyle name="ปกติ 4 6 2 4" xfId="10387" xr:uid="{F7FD740E-5F74-408E-9B0D-482275290D1A}"/>
    <cellStyle name="ปกติ 4 6 2 5" xfId="11541" xr:uid="{081685A9-B2FE-4656-8E4D-CE8364FD1ACF}"/>
    <cellStyle name="ปกติ 4 6 3" xfId="4829" xr:uid="{3D93D07C-0BA3-40A5-92A2-241106C39466}"/>
    <cellStyle name="ปกติ 4 6 3 2" xfId="12793" xr:uid="{E06F6109-F264-4857-91C6-E1D8D61D460F}"/>
    <cellStyle name="ปกติ 4 6 3 3" xfId="15214" xr:uid="{B4C4B3F8-8007-4A4C-BBFB-E0970E1FA6E3}"/>
    <cellStyle name="ปกติ 4 6 4" xfId="7349" xr:uid="{A94038D2-DED1-4065-8E1D-164F216D27F6}"/>
    <cellStyle name="ปกติ 4 6 4 2" xfId="14037" xr:uid="{78ADEA6E-F6D2-456F-AC8C-898E9B142A82}"/>
    <cellStyle name="ปกติ 4 6 5" xfId="8196" xr:uid="{F74EA67B-8146-4077-8D62-A3D8863C9471}"/>
    <cellStyle name="ปกติ 4 6 6" xfId="10386" xr:uid="{369422EE-CB6C-42BC-A2BA-06FA490FAEBC}"/>
    <cellStyle name="ปกติ 4 6 7" xfId="11540" xr:uid="{724FECE2-946B-4573-84C0-6F0152FFCF8D}"/>
    <cellStyle name="ปกติ 4 7" xfId="2287" xr:uid="{CCC40CB5-542D-42FC-BD0A-6CC263C8CB56}"/>
    <cellStyle name="ปกติ 4 7 2" xfId="2288" xr:uid="{FF462ACD-2E7A-4CF8-A0FD-96BEA260605E}"/>
    <cellStyle name="ปกติ 4 7 2 2" xfId="7352" xr:uid="{BC54FB62-086D-4F1A-934B-DABEE7EC9850}"/>
    <cellStyle name="ปกติ 4 7 2 2 2" xfId="14040" xr:uid="{2AF49B8F-8A22-4C63-AE00-1782F3DAEAAE}"/>
    <cellStyle name="ปกติ 4 7 2 3" xfId="8199" xr:uid="{7C645A1A-00AF-4680-A41B-A7083D06DAF5}"/>
    <cellStyle name="ปกติ 4 7 2 4" xfId="10389" xr:uid="{5828C235-71F6-4CF0-8890-0373FEA5EAD0}"/>
    <cellStyle name="ปกติ 4 7 2 5" xfId="11543" xr:uid="{389B5B86-EE88-406F-982B-922EB95D3226}"/>
    <cellStyle name="ปกติ 4 7 3" xfId="4830" xr:uid="{12D20E31-91E8-4BEF-9D6F-40D148B77940}"/>
    <cellStyle name="ปกติ 4 7 3 2" xfId="12794" xr:uid="{2DC04010-4482-4859-B0FB-621C4ACB72A6}"/>
    <cellStyle name="ปกติ 4 7 3 3" xfId="15215" xr:uid="{B68B5CA6-F3C2-4A1C-AF4E-1BCD5AF00A8E}"/>
    <cellStyle name="ปกติ 4 7 4" xfId="7351" xr:uid="{AF88F7AE-89BA-4E2A-8844-FF7C9611EFD2}"/>
    <cellStyle name="ปกติ 4 7 4 2" xfId="14039" xr:uid="{DE15EED6-5760-46DB-8FFF-E9041743210B}"/>
    <cellStyle name="ปกติ 4 7 5" xfId="8198" xr:uid="{0BDC955B-09BC-4F01-B67E-B9AF54DEA667}"/>
    <cellStyle name="ปกติ 4 7 6" xfId="10388" xr:uid="{C8B78D0B-9D71-4A62-8459-0D4789B34165}"/>
    <cellStyle name="ปกติ 4 7 7" xfId="11542" xr:uid="{1DC2F022-BDBA-4FF9-B525-45A58E8B89AB}"/>
    <cellStyle name="ปกติ 4 8" xfId="2289" xr:uid="{F37CBD55-0090-43F3-AB86-4426F8CDF652}"/>
    <cellStyle name="ปกติ 4 8 2" xfId="2290" xr:uid="{42CDC4FC-86E4-45E8-9C11-C1B40228E09A}"/>
    <cellStyle name="ปกติ 4 8 2 2" xfId="7354" xr:uid="{CD9D8FD7-8165-4B21-9765-177DD34AEF76}"/>
    <cellStyle name="ปกติ 4 8 2 2 2" xfId="14042" xr:uid="{A22C43B0-F17B-43A2-88A0-3A673F9E1D3D}"/>
    <cellStyle name="ปกติ 4 8 2 3" xfId="8201" xr:uid="{23C38BAB-9280-4BD6-B591-A2378E017961}"/>
    <cellStyle name="ปกติ 4 8 2 4" xfId="10390" xr:uid="{D08996AE-3C98-4A5D-B535-52F558BDDF0C}"/>
    <cellStyle name="ปกติ 4 8 2 5" xfId="11545" xr:uid="{92544F53-29A7-4976-B411-114F86ADED9D}"/>
    <cellStyle name="ปกติ 4 8 3" xfId="4831" xr:uid="{C81BF1B9-5C65-4422-9FDC-90043BE07146}"/>
    <cellStyle name="ปกติ 4 8 3 2" xfId="12795" xr:uid="{87C0A605-2C0E-45B9-A0CB-6F75ADEB1FF1}"/>
    <cellStyle name="ปกติ 4 8 3 3" xfId="15216" xr:uid="{0DAD11F2-41DC-4F1A-A0F6-5A2F1529C72F}"/>
    <cellStyle name="ปกติ 4 8 4" xfId="7353" xr:uid="{48B19DA0-D8A2-4C60-BBCE-9A910BBF5466}"/>
    <cellStyle name="ปกติ 4 8 4 2" xfId="14041" xr:uid="{DAAB03AE-3A1D-4A2C-AD84-A00224E916E7}"/>
    <cellStyle name="ปกติ 4 8 5" xfId="8200" xr:uid="{7A3FD6CB-FBEF-4C39-8FC5-E75DCC01EB54}"/>
    <cellStyle name="ปกติ 4 8 6" xfId="10466" xr:uid="{53C2A8E5-FD41-47EA-A887-091D29A4DFFB}"/>
    <cellStyle name="ปกติ 4 8 7" xfId="11544" xr:uid="{092C27B9-F5AC-483B-BF84-D79FCFA9B7ED}"/>
    <cellStyle name="ปกติ 4 9" xfId="2291" xr:uid="{571BB389-9712-4334-BB33-8FC7A796BD5E}"/>
    <cellStyle name="ปกติ 4 9 2" xfId="2292" xr:uid="{39742902-D9A9-4B18-953B-5817D5FE1C5A}"/>
    <cellStyle name="ปกติ 4 9 2 2" xfId="7356" xr:uid="{A2B5364C-48A3-4755-AE48-CBFD73B71D95}"/>
    <cellStyle name="ปกติ 4 9 2 2 2" xfId="14044" xr:uid="{B6859169-117B-4064-BC94-959099F781F4}"/>
    <cellStyle name="ปกติ 4 9 2 3" xfId="8203" xr:uid="{0A0377AC-5FFB-414A-9339-CB76B0A9CC0F}"/>
    <cellStyle name="ปกติ 4 9 2 4" xfId="10392" xr:uid="{C9E3A5C1-68A7-449F-A5C5-0484F7B2668B}"/>
    <cellStyle name="ปกติ 4 9 2 5" xfId="11547" xr:uid="{9E32EBEA-6217-4B12-9417-6F6E4FADFE70}"/>
    <cellStyle name="ปกติ 4 9 3" xfId="4832" xr:uid="{0C133830-9361-49AE-AACA-4A6165E206A7}"/>
    <cellStyle name="ปกติ 4 9 3 2" xfId="12796" xr:uid="{D8FE7BDC-1F1B-4C2C-955D-E1F23EA22F15}"/>
    <cellStyle name="ปกติ 4 9 3 3" xfId="15217" xr:uid="{6CE559AE-DF0E-4E37-9A59-D8297535F3FD}"/>
    <cellStyle name="ปกติ 4 9 4" xfId="7355" xr:uid="{8D5EBDD4-392D-4076-9CA9-18EBB0F30CB9}"/>
    <cellStyle name="ปกติ 4 9 4 2" xfId="14043" xr:uid="{A66C3A02-C325-4951-95D0-14847A80473D}"/>
    <cellStyle name="ปกติ 4 9 5" xfId="8202" xr:uid="{B54F0A5B-44DE-4A61-94C2-5717FFBD5E9C}"/>
    <cellStyle name="ปกติ 4 9 6" xfId="10391" xr:uid="{E7C8224E-1E4E-4645-952C-05BED1C69AAF}"/>
    <cellStyle name="ปกติ 4 9 7" xfId="11546" xr:uid="{7107236E-8B24-410C-AAC0-34FE570D710B}"/>
    <cellStyle name="ปกติ 4_10" xfId="2293" xr:uid="{C4D2B1F4-D6CB-4C3F-84BA-93E9FE98098D}"/>
    <cellStyle name="ปกติ 5" xfId="448" xr:uid="{F10CB9C4-D323-4326-A299-70BF4798DE38}"/>
    <cellStyle name="ปกติ 5 2" xfId="2295" xr:uid="{F4FC26CF-72AA-438D-BCD8-25B069472252}"/>
    <cellStyle name="ปกติ 5 2 2" xfId="2296" xr:uid="{03DB61E4-0A35-4E1B-8165-8F6F090435FF}"/>
    <cellStyle name="ปกติ 5 2 2 2" xfId="4833" xr:uid="{EF805345-CB80-49FB-BBCF-E42EF7B68E64}"/>
    <cellStyle name="ปกติ 5 2 2 3" xfId="7359" xr:uid="{64D68FAA-C983-44CC-A908-F4BEACE019C4}"/>
    <cellStyle name="ปกติ 5 2 2 4" xfId="10395" xr:uid="{1EEC4306-F146-4252-A083-BF4EBFB35932}"/>
    <cellStyle name="ปกติ 5 2 3" xfId="2297" xr:uid="{CBA853FA-6052-4650-A16B-D458FB037EB3}"/>
    <cellStyle name="ปกติ 5 2 3 2" xfId="4834" xr:uid="{07EBD86B-FABF-41B3-BAF9-B1A6FB8FA05F}"/>
    <cellStyle name="ปกติ 5 2 3 3" xfId="7360" xr:uid="{6704E04E-3580-4ED2-8E53-5BEB1A789F42}"/>
    <cellStyle name="ปกติ 5 2 3 4" xfId="8650" xr:uid="{A87EC7AD-8BB0-460E-BB3D-CC0452A44680}"/>
    <cellStyle name="ปกติ 5 2 4" xfId="7358" xr:uid="{32BE291D-D5F8-49CB-8499-0B4567E354A4}"/>
    <cellStyle name="ปกติ 5 2 5" xfId="10394" xr:uid="{8A7A1997-FF40-474A-92CD-808B9BB74D39}"/>
    <cellStyle name="ปกติ 5 3" xfId="2298" xr:uid="{48B9F258-5CD2-4D31-9A7B-5FE47C29CF6E}"/>
    <cellStyle name="ปกติ 5 3 2" xfId="4835" xr:uid="{7191307C-10EE-47CB-859B-5494178D473C}"/>
    <cellStyle name="ปกติ 5 3 3" xfId="7361" xr:uid="{3F6A34C6-AF5A-4D97-8AA9-49720C88C752}"/>
    <cellStyle name="ปกติ 5 3 4" xfId="10396" xr:uid="{52CDF477-DF28-44D9-9C75-E28CE29F35C4}"/>
    <cellStyle name="ปกติ 5 4" xfId="2294" xr:uid="{223C0175-D5F8-4F0A-A026-2174EFF0F342}"/>
    <cellStyle name="ปกติ 5 4 2" xfId="5349" xr:uid="{A6569303-0E8E-4D19-84AA-83DD36B13EAA}"/>
    <cellStyle name="ปกติ 5 4 2 2" xfId="13196" xr:uid="{62DD87EB-B066-4E8A-B0CB-C84337438D90}"/>
    <cellStyle name="ปกติ 5 4 3" xfId="4836" xr:uid="{30D82309-FAFB-43B5-BFFA-03833AD52F4E}"/>
    <cellStyle name="ปกติ 5 4 3 2" xfId="12797" xr:uid="{1FB9D522-DEE2-4EA0-85EA-9846078BD18D}"/>
    <cellStyle name="ปกติ 5 5" xfId="2422" xr:uid="{E7276101-6104-4DD9-93FE-83930FA49C51}"/>
    <cellStyle name="ปกติ 5 5 2" xfId="5350" xr:uid="{E83C1648-721F-421C-AFFF-56F97B8119EC}"/>
    <cellStyle name="ปกติ 5 5 2 2" xfId="13197" xr:uid="{8AD61E4E-2315-4CA4-B25B-9A38F51B9F35}"/>
    <cellStyle name="ปกติ 5 5 3" xfId="11604" xr:uid="{4D52E08A-2988-4857-ADC2-FE1FA38C4C33}"/>
    <cellStyle name="ปกติ 5 6" xfId="3221" xr:uid="{2D0A0E37-44EA-43DD-8460-8ECC976EF8DA}"/>
    <cellStyle name="ปกติ 5 6 2" xfId="12296" xr:uid="{A25BF1BC-FF8A-46F9-B10B-4F2519BE3C72}"/>
    <cellStyle name="ปกติ 5 7" xfId="7357" xr:uid="{85662892-6996-4037-ADBC-19FA39629549}"/>
    <cellStyle name="ปกติ 5 8" xfId="10393" xr:uid="{3FD9C49A-531B-4C41-8A8C-086C6AADA209}"/>
    <cellStyle name="ปกติ 5 9" xfId="11033" xr:uid="{97EA5426-FCE9-4F45-AF9A-53CE90AA1956}"/>
    <cellStyle name="ปกติ 6" xfId="369" xr:uid="{707070A6-8DC8-42B4-BB3E-8C2CB4F5F940}"/>
    <cellStyle name="ปกติ 6 2" xfId="2300" xr:uid="{F47A0FFD-7F61-46EF-A819-D01574C0E716}"/>
    <cellStyle name="ปกติ 6 2 2" xfId="4837" xr:uid="{85081BCB-172D-4E84-82CA-F1382D9F3D4C}"/>
    <cellStyle name="ปกติ 6 2 3" xfId="7363" xr:uid="{9E5001CC-50F9-446A-A615-E79CA73D5FC6}"/>
    <cellStyle name="ปกติ 6 2 4" xfId="10398" xr:uid="{6E281E83-558B-4F54-B25C-7D526CF553E9}"/>
    <cellStyle name="ปกติ 6 3" xfId="2299" xr:uid="{B71A349C-571E-4E4A-826E-E73D5A08906E}"/>
    <cellStyle name="ปกติ 6 4" xfId="3222" xr:uid="{8DAF5C80-2590-45E7-B1F6-9C403D250849}"/>
    <cellStyle name="ปกติ 6 5" xfId="7362" xr:uid="{5F59DCBC-35E3-4BCA-93CE-C25B15D7C0F8}"/>
    <cellStyle name="ปกติ 6 6" xfId="10397" xr:uid="{84571131-D61F-4504-ABF9-55A1DDCAA36B}"/>
    <cellStyle name="ปกติ 7" xfId="2301" xr:uid="{757EB3C8-4E95-46C0-9A50-53E02FBF1FF6}"/>
    <cellStyle name="ปกติ 7 2" xfId="2302" xr:uid="{EB17C99E-D8AF-4811-B4C6-E272C78FC632}"/>
    <cellStyle name="ปกติ 7 2 2" xfId="4839" xr:uid="{F13E67E6-C654-4E55-8EAE-6EF6C5815060}"/>
    <cellStyle name="ปกติ 7 2 3" xfId="7365" xr:uid="{52A147C6-276A-4142-B014-3115033B616F}"/>
    <cellStyle name="ปกติ 7 2 4" xfId="10399" xr:uid="{07B3D27E-AB3F-4C28-B019-6B94FD1B3477}"/>
    <cellStyle name="ปกติ 7 3" xfId="2303" xr:uid="{7D5D1533-3E05-49D6-B958-BF6C046BA03E}"/>
    <cellStyle name="ปกติ 7 3 2" xfId="4840" xr:uid="{E31F8095-155E-42BB-99F0-8A1B5A4C836D}"/>
    <cellStyle name="ปกติ 7 3 3" xfId="7366" xr:uid="{C97EA4E6-68D4-4842-9D0E-725169CE2228}"/>
    <cellStyle name="ปกติ 7 3 4" xfId="10400" xr:uid="{16344A80-933F-4C04-91AB-BEB437A8FE7A}"/>
    <cellStyle name="ปกติ 7 4" xfId="4838" xr:uid="{FE2997B7-6839-4F0C-8EFA-BB261D25BBD2}"/>
    <cellStyle name="ปกติ 7 5" xfId="7364" xr:uid="{11346977-33DE-4A0F-B40D-592A5C23AE80}"/>
    <cellStyle name="ปกติ 7 6" xfId="10467" xr:uid="{6517ED08-9F00-45D9-903F-37387A40D9B1}"/>
    <cellStyle name="ปกติ 8" xfId="2304" xr:uid="{23DA4288-E43E-443F-A03D-7325867275C3}"/>
    <cellStyle name="ปกติ 8 2" xfId="2305" xr:uid="{B4F3AF04-B2B8-4B45-8137-E16F6F6C6262}"/>
    <cellStyle name="ปกติ 8 2 2" xfId="4842" xr:uid="{BA7C9B25-5E09-4F9A-B38B-E5F15C1422FB}"/>
    <cellStyle name="ปกติ 8 2 3" xfId="7368" xr:uid="{64AFB9AC-A457-463F-A9F0-10BB9F86722E}"/>
    <cellStyle name="ปกติ 8 2 4" xfId="10468" xr:uid="{6CFD8D58-5850-497B-8986-BA61A6E5AE1F}"/>
    <cellStyle name="ปกติ 8 3" xfId="2306" xr:uid="{EBDE5004-1530-492C-A9F6-9091BF0C7825}"/>
    <cellStyle name="ปกติ 8 3 2" xfId="4843" xr:uid="{9E1CB08C-8658-494D-A1B4-17C0994BEBD7}"/>
    <cellStyle name="ปกติ 8 3 3" xfId="7369" xr:uid="{330D797A-25C5-4E4B-B53B-1A22E5D8D206}"/>
    <cellStyle name="ปกติ 8 3 4" xfId="10402" xr:uid="{0921F5FC-27A7-4E80-A219-BB10088D50D7}"/>
    <cellStyle name="ปกติ 8 4" xfId="4841" xr:uid="{5B130725-AC77-4656-A813-6B695F971453}"/>
    <cellStyle name="ปกติ 8 5" xfId="7367" xr:uid="{D5264CAA-B976-48E7-B6B0-ACE54E364691}"/>
    <cellStyle name="ปกติ 8 6" xfId="10401" xr:uid="{8F94BB50-5894-41F6-B39E-38720269BF92}"/>
    <cellStyle name="ปกติ 9" xfId="2307" xr:uid="{910D8D19-0318-43C0-81FA-8C87AF721874}"/>
    <cellStyle name="ปกติ 9 2" xfId="2308" xr:uid="{5B8DD090-D39E-4EC9-B543-B3C5AFEE4095}"/>
    <cellStyle name="ปกติ 9 2 2" xfId="4845" xr:uid="{95E21AF4-F75F-4D9D-8A97-33FEC6D21EB3}"/>
    <cellStyle name="ปกติ 9 2 3" xfId="7371" xr:uid="{61E6D337-BBFC-4434-9FF2-C704AD859A3E}"/>
    <cellStyle name="ปกติ 9 2 4" xfId="10404" xr:uid="{19059ACD-3BA1-4EE2-8E17-6CFF284965E7}"/>
    <cellStyle name="ปกติ 9 3" xfId="4844" xr:uid="{0C4EFDE2-4BBB-443F-93FD-6CF8A29CDEC7}"/>
    <cellStyle name="ปกติ 9 4" xfId="7370" xr:uid="{FDE4DFC8-2C12-4668-91AC-CCF9EF9320BE}"/>
    <cellStyle name="ปกติ 9 5" xfId="10403" xr:uid="{DA197B32-02F9-4F9A-9170-BE4B20AA2272}"/>
    <cellStyle name="ปกติ_9.TB Sep 10" xfId="455" xr:uid="{006F5DB4-F6DB-4270-9D14-D3987AF1337B}"/>
    <cellStyle name="ปกติ_Sheet1" xfId="66" xr:uid="{00000000-0005-0000-0000-000043000000}"/>
    <cellStyle name="ปกติ_Sheet1_M033T4" xfId="67" xr:uid="{00000000-0005-0000-0000-000044000000}"/>
    <cellStyle name="ป้อนค่า" xfId="484" xr:uid="{A20DFE87-8405-4E7B-9DC5-389A53574B3D}"/>
    <cellStyle name="ป้อนค่า 10" xfId="5807" xr:uid="{D0769D21-5510-42F0-A84D-DDDDE5AA8432}"/>
    <cellStyle name="ป้อนค่า 10 2" xfId="13627" xr:uid="{A58052F8-76DA-4314-8C9C-510D08700A54}"/>
    <cellStyle name="ป้อนค่า 10 2 2" xfId="19398" xr:uid="{645FF72B-A092-485D-812D-1599C67E7117}"/>
    <cellStyle name="ป้อนค่า 10 2 2 2" xfId="27296" xr:uid="{EF50CB73-775A-46AB-A744-E04FD29F2DE4}"/>
    <cellStyle name="ป้อนค่า 10 2 3" xfId="20244" xr:uid="{FB9D5CFC-6BA3-4C5D-855C-2B2214343963}"/>
    <cellStyle name="ป้อนค่า 10 2 3 2" xfId="28138" xr:uid="{730A46D2-6352-4574-B532-CA7D3C53AFD3}"/>
    <cellStyle name="ป้อนค่า 10 2 4" xfId="20974" xr:uid="{6F0C057A-D7DF-47FC-A000-B753D552A07D}"/>
    <cellStyle name="ป้อนค่า 10 2 4 2" xfId="28867" xr:uid="{4038EFB1-C955-45F7-A4A5-FAA1A5762F50}"/>
    <cellStyle name="ป้อนค่า 10 2 5" xfId="23030" xr:uid="{D8ACBC22-03C2-49A0-ABF0-BA6F0EB8F2F1}"/>
    <cellStyle name="ป้อนค่า 10 3" xfId="16880" xr:uid="{BD668333-5E93-44BE-BB9D-115B89271244}"/>
    <cellStyle name="ป้อนค่า 10 3 2" xfId="24792" xr:uid="{9ADE541F-270D-456F-8D66-AB7112052A20}"/>
    <cellStyle name="ป้อนค่า 10 4" xfId="18213" xr:uid="{FA2B13F5-5E44-45AD-8A9C-E14FEEE5D56B}"/>
    <cellStyle name="ป้อนค่า 10 4 2" xfId="26112" xr:uid="{82470FB5-EB6A-44C6-83E6-443CC509E297}"/>
    <cellStyle name="ป้อนค่า 10 5" xfId="20460" xr:uid="{C6F8EB5E-3579-433D-BBC5-10BDC1272375}"/>
    <cellStyle name="ป้อนค่า 10 5 2" xfId="28353" xr:uid="{F8381E62-6951-4590-9F93-D75304851BBF}"/>
    <cellStyle name="ป้อนค่า 10 6" xfId="21984" xr:uid="{4C30BB5B-AFC4-4131-B09E-975B1D9FF073}"/>
    <cellStyle name="ป้อนค่า 11" xfId="10196" xr:uid="{8224CD7A-0F07-4D7C-A889-BAEF59E79AD6}"/>
    <cellStyle name="ป้อนค่า 11 2" xfId="17897" xr:uid="{5137C522-1F77-4866-A712-A778A847A712}"/>
    <cellStyle name="ป้อนค่า 11 2 2" xfId="25798" xr:uid="{E9BB4065-FDD5-457A-BE20-EC0D0668A425}"/>
    <cellStyle name="ป้อนค่า 11 3" xfId="17706" xr:uid="{8A55656D-D9E6-46B7-BB01-7B7EB6E389A5}"/>
    <cellStyle name="ป้อนค่า 11 3 2" xfId="25607" xr:uid="{53571A94-2B43-4971-A4E1-DCA8CAB6E165}"/>
    <cellStyle name="ป้อนค่า 11 4" xfId="17672" xr:uid="{C133E4E1-D926-4C2A-9833-1ECA80EE8D10}"/>
    <cellStyle name="ป้อนค่า 11 4 2" xfId="25573" xr:uid="{244E35E3-7312-45F4-9D87-61BE6CBF0F90}"/>
    <cellStyle name="ป้อนค่า 11 5" xfId="22137" xr:uid="{645C2B5A-7A68-4546-8E9B-40C814D5B7CE}"/>
    <cellStyle name="ป้อนค่า 12" xfId="14389" xr:uid="{04479F6D-975F-42FA-BF4D-3FCAFF469B37}"/>
    <cellStyle name="ป้อนค่า 12 2" xfId="19685" xr:uid="{7586366C-BDAE-413D-96A0-295992FF8C41}"/>
    <cellStyle name="ป้อนค่า 12 2 2" xfId="27580" xr:uid="{8EED4734-CD41-46D2-A4C6-0CF1030AE23C}"/>
    <cellStyle name="ป้อนค่า 12 3" xfId="20435" xr:uid="{EC194F0D-013B-4F46-AE69-2E514F71500F}"/>
    <cellStyle name="ป้อนค่า 12 3 2" xfId="28329" xr:uid="{C869F3F6-492A-4D1E-890E-FEAEA3506424}"/>
    <cellStyle name="ป้อนค่า 12 4" xfId="21061" xr:uid="{89470416-C8AC-4C8C-A90F-65C1488B67DC}"/>
    <cellStyle name="ป้อนค่า 12 4 2" xfId="28954" xr:uid="{D706E00D-017E-4482-B0B0-CC16FED463A5}"/>
    <cellStyle name="ป้อนค่า 12 5" xfId="23117" xr:uid="{B433B838-6DE0-4272-B358-C81BFF62DF5F}"/>
    <cellStyle name="ป้อนค่า 13" xfId="21105" xr:uid="{7BE2C7C8-37E8-4BE0-B68F-D0CE68140AA4}"/>
    <cellStyle name="ป้อนค่า 2" xfId="2309" xr:uid="{EE51C8A0-A4A7-43D6-B806-2568CD979E3E}"/>
    <cellStyle name="ป้อนค่า 2 2" xfId="4846" xr:uid="{CA22EA13-4787-4E7B-B3EA-B725A18B1C44}"/>
    <cellStyle name="ป้อนค่า 2 3" xfId="7372" xr:uid="{9CC22EA7-D88C-4685-ACAE-261C3F1EBCB8}"/>
    <cellStyle name="ป้อนค่า 2 4" xfId="10221" xr:uid="{CF093291-7A4E-4EB7-91A1-2DA267F4D879}"/>
    <cellStyle name="ป้อนค่า 3" xfId="2310" xr:uid="{AE6A3464-EA39-42C0-A1A0-A1D0274B5262}"/>
    <cellStyle name="ป้อนค่า 3 2" xfId="4847" xr:uid="{EB7417FE-644E-4303-99C0-43587A85DC3C}"/>
    <cellStyle name="ป้อนค่า 3 3" xfId="7373" xr:uid="{8D2D407D-425B-427A-A218-31F8DF28B716}"/>
    <cellStyle name="ป้อนค่า 3 4" xfId="10405" xr:uid="{EB8CCA26-D811-485C-8C78-3519381B9D26}"/>
    <cellStyle name="ป้อนค่า 4" xfId="2311" xr:uid="{258442BA-F18F-406B-A95A-94CE4AE0729D}"/>
    <cellStyle name="ป้อนค่า 4 10" xfId="5715" xr:uid="{57E20069-D25C-4C69-95B0-2CC5DEE90AEF}"/>
    <cellStyle name="ป้อนค่า 4 10 2" xfId="13557" xr:uid="{2DEA37DF-4B04-4025-A8DD-B56E160DDA2B}"/>
    <cellStyle name="ป้อนค่า 4 10 2 2" xfId="19332" xr:uid="{8E560E33-C43C-43D4-85ED-9ABD2A5C83B6}"/>
    <cellStyle name="ป้อนค่า 4 10 2 2 2" xfId="27230" xr:uid="{223DD988-F632-4047-ACCC-1C78376D2990}"/>
    <cellStyle name="ป้อนค่า 4 10 2 3" xfId="20181" xr:uid="{09A0CE66-934E-4833-86DC-612A3E3E3B0D}"/>
    <cellStyle name="ป้อนค่า 4 10 2 3 2" xfId="28075" xr:uid="{048F5D20-F75B-4BDA-AAB7-18AE1EFCCC81}"/>
    <cellStyle name="ป้อนค่า 4 10 2 4" xfId="20913" xr:uid="{CAEF6FC4-F4CE-40C3-8ABA-8CEB4F1009D8}"/>
    <cellStyle name="ป้อนค่า 4 10 2 4 2" xfId="28806" xr:uid="{FCD4C295-CEC6-4D4B-9347-0D61B379D3A9}"/>
    <cellStyle name="ป้อนค่า 4 10 2 5" xfId="22969" xr:uid="{129A5268-D661-4902-811E-4029F7DEF472}"/>
    <cellStyle name="ป้อนค่า 4 10 3" xfId="16810" xr:uid="{6ECA1BAF-007C-48F8-A165-0311F5B22CF5}"/>
    <cellStyle name="ป้อนค่า 4 10 3 2" xfId="24722" xr:uid="{AE794705-3DDD-4153-A160-562403CC9E1C}"/>
    <cellStyle name="ป้อนค่า 4 10 4" xfId="17759" xr:uid="{F14797B1-B213-41EB-8EF1-E19727BF9664}"/>
    <cellStyle name="ป้อนค่า 4 10 4 2" xfId="25660" xr:uid="{3C10E4F8-3AC1-47FB-B6A3-888A8A2F2F0B}"/>
    <cellStyle name="ป้อนค่า 4 10 5" xfId="16078" xr:uid="{7A65FAB3-05D7-44CF-98CA-D3A70033898B}"/>
    <cellStyle name="ป้อนค่า 4 10 5 2" xfId="23990" xr:uid="{A204EE04-B103-491F-9816-BA24A3A0EAF1}"/>
    <cellStyle name="ป้อนค่า 4 10 6" xfId="21923" xr:uid="{758DD998-BDBE-4BE5-997D-B8C0F59D42EA}"/>
    <cellStyle name="ป้อนค่า 4 11" xfId="5769" xr:uid="{9B3D402F-2AF6-4299-9DCC-B6B52D6D044B}"/>
    <cellStyle name="ป้อนค่า 4 11 2" xfId="13611" xr:uid="{B80F8F9B-76AC-4D48-B748-51727BDF48AD}"/>
    <cellStyle name="ป้อนค่า 4 11 2 2" xfId="19386" xr:uid="{B072F18C-5865-4F9B-9C4E-E70451CEE3AD}"/>
    <cellStyle name="ป้อนค่า 4 11 2 2 2" xfId="27284" xr:uid="{C57AE1E4-3CFB-4D67-A750-554A1F26C723}"/>
    <cellStyle name="ป้อนค่า 4 11 2 3" xfId="20235" xr:uid="{FB01D41A-610D-4CBB-B9CB-E0639E3547E0}"/>
    <cellStyle name="ป้อนค่า 4 11 2 3 2" xfId="28129" xr:uid="{2DCAF655-8EF6-4DA3-84EE-12ADFAF495BC}"/>
    <cellStyle name="ป้อนค่า 4 11 2 4" xfId="20967" xr:uid="{08A47C45-AF42-4E0E-8147-3230B8C415FB}"/>
    <cellStyle name="ป้อนค่า 4 11 2 4 2" xfId="28860" xr:uid="{FC93B866-7502-4F8D-90A6-2F3F3CB342FF}"/>
    <cellStyle name="ป้อนค่า 4 11 2 5" xfId="23023" xr:uid="{6AC84CB9-D4A9-46CF-8184-4F498ACF607C}"/>
    <cellStyle name="ป้อนค่า 4 11 3" xfId="16864" xr:uid="{2B189999-BCF5-4B66-A7F7-5DFBAD29653A}"/>
    <cellStyle name="ป้อนค่า 4 11 3 2" xfId="24776" xr:uid="{FF7B290F-9DF3-487A-B861-5020B2A0A97D}"/>
    <cellStyle name="ป้อนค่า 4 11 4" xfId="15504" xr:uid="{22B7FDEE-1D71-447A-A11C-77B86E9B49DC}"/>
    <cellStyle name="ป้อนค่า 4 11 4 2" xfId="23422" xr:uid="{06283F60-82E4-48CD-8B53-A008C3B4B2A0}"/>
    <cellStyle name="ป้อนค่า 4 11 5" xfId="19505" xr:uid="{D3A56CBC-0D12-4345-9E26-A888B4519A9A}"/>
    <cellStyle name="ป้อนค่า 4 11 5 2" xfId="27401" xr:uid="{6DE35224-B491-4AB0-A203-F433E309B8E5}"/>
    <cellStyle name="ป้อนค่า 4 11 6" xfId="21977" xr:uid="{E585669D-3CF1-4FEA-A7A7-8D07199C1EE9}"/>
    <cellStyle name="ป้อนค่า 4 12" xfId="7374" xr:uid="{8BEF2AA9-35F6-438C-A1E6-6FF91B510601}"/>
    <cellStyle name="ป้อนค่า 4 12 2" xfId="14045" xr:uid="{11D53728-AC9E-4F24-BBD7-CB071FA555D4}"/>
    <cellStyle name="ป้อนค่า 4 12 2 2" xfId="19532" xr:uid="{85037F82-A9DC-446C-B000-93EAA4659039}"/>
    <cellStyle name="ป้อนค่า 4 12 2 2 2" xfId="27428" xr:uid="{C8003098-0D94-4762-B003-FFAE370E9904}"/>
    <cellStyle name="ป้อนค่า 4 12 2 3" xfId="20329" xr:uid="{5785528D-97B8-4AA5-8337-1511D66E5056}"/>
    <cellStyle name="ป้อนค่า 4 12 2 3 2" xfId="28223" xr:uid="{FACFDB1B-24CF-40D2-8605-07478420C0CE}"/>
    <cellStyle name="ป้อนค่า 4 12 2 4" xfId="21003" xr:uid="{895950D5-F2E4-4949-8ED5-4FA10977D35A}"/>
    <cellStyle name="ป้อนค่า 4 12 2 4 2" xfId="28896" xr:uid="{DD24A918-E952-41EB-ACAE-EFA270CCC17D}"/>
    <cellStyle name="ป้อนค่า 4 12 2 5" xfId="23059" xr:uid="{5EC43E0D-064D-4BD5-87A4-278A268CA875}"/>
    <cellStyle name="ป้อนค่า 4 12 3" xfId="17172" xr:uid="{E3B713C7-E9EE-4610-A6B7-A7780FBDCA99}"/>
    <cellStyle name="ป้อนค่า 4 12 3 2" xfId="25084" xr:uid="{415A2E5B-46DF-4F76-A7CC-4E902B0A68EE}"/>
    <cellStyle name="ป้อนค่า 4 12 4" xfId="17055" xr:uid="{13C54D8A-0D2E-4B41-B45C-E0A9BE1E7E48}"/>
    <cellStyle name="ป้อนค่า 4 12 4 2" xfId="24967" xr:uid="{6CBFF452-A0DF-430F-A9C5-09288B9E3AF1}"/>
    <cellStyle name="ป้อนค่า 4 12 5" xfId="15982" xr:uid="{1122E8E3-D371-4D01-9071-594EC544D37F}"/>
    <cellStyle name="ป้อนค่า 4 12 5 2" xfId="23895" xr:uid="{3B31E844-6E35-4F06-A906-51A6B32C7623}"/>
    <cellStyle name="ป้อนค่า 4 12 6" xfId="22013" xr:uid="{61EF4368-5B78-4753-A22A-D77762E0B0DC}"/>
    <cellStyle name="ป้อนค่า 4 13" xfId="8570" xr:uid="{17354985-53E6-4E07-A988-C5C6E7C899BC}"/>
    <cellStyle name="ป้อนค่า 4 13 2" xfId="17537" xr:uid="{12F1C91C-01A8-4625-A86F-25B06E11DB4D}"/>
    <cellStyle name="ป้อนค่า 4 13 2 2" xfId="25447" xr:uid="{A91206F7-7E29-4D3D-AED3-C33C13C6D082}"/>
    <cellStyle name="ป้อนค่า 4 13 3" xfId="19835" xr:uid="{97A8FBA6-1C3A-4668-AD3C-3D61D9C417ED}"/>
    <cellStyle name="ป้อนค่า 4 13 3 2" xfId="27730" xr:uid="{22047FB3-1838-48AA-A971-56616DA41B16}"/>
    <cellStyle name="ป้อนค่า 4 13 4" xfId="20539" xr:uid="{CADFF766-A153-49C0-8162-FD8B59CF0703}"/>
    <cellStyle name="ป้อนค่า 4 13 4 2" xfId="28432" xr:uid="{7E45E37B-596B-4714-8351-86C3D104A493}"/>
    <cellStyle name="ป้อนค่า 4 13 5" xfId="22123" xr:uid="{58B60A67-B735-4903-B7A0-128B844C8BD2}"/>
    <cellStyle name="ป้อนค่า 4 14" xfId="10406" xr:uid="{6E017D6C-3FE1-4FD9-8227-0BD6C5F08098}"/>
    <cellStyle name="ป้อนค่า 4 14 2" xfId="17934" xr:uid="{DA55F548-F921-41F5-AB4C-A15696F21830}"/>
    <cellStyle name="ป้อนค่า 4 14 2 2" xfId="25835" xr:uid="{31986AB7-D89A-437E-B9A9-D592038E4E87}"/>
    <cellStyle name="ป้อนค่า 4 14 3" xfId="17713" xr:uid="{0FC2957E-2CFC-401F-A04D-C39946EAE7E4}"/>
    <cellStyle name="ป้อนค่า 4 14 3 2" xfId="25614" xr:uid="{F96E80C1-99BB-4011-88E1-D6DBC7C6BE8E}"/>
    <cellStyle name="ป้อนค่า 4 14 4" xfId="18456" xr:uid="{35D1E326-A046-4645-BB99-9479BEDF8BF6}"/>
    <cellStyle name="ป้อนค่า 4 14 4 2" xfId="26354" xr:uid="{5D7E48B4-15E2-4A60-B2FB-5B3F1B1ADFC2}"/>
    <cellStyle name="ป้อนค่า 4 14 5" xfId="22154" xr:uid="{28F83199-6017-4AF0-8AB7-AECC0AAC7150}"/>
    <cellStyle name="ป้อนค่า 4 15" xfId="14730" xr:uid="{7E085137-A11A-43D5-9206-CBCDE2834C46}"/>
    <cellStyle name="ป้อนค่า 4 15 2" xfId="19795" xr:uid="{6846DEAC-3F85-4026-9D86-BAE282AE7865}"/>
    <cellStyle name="ป้อนค่า 4 15 2 2" xfId="27690" xr:uid="{4C488BA1-AF95-49F9-8C41-DCF917FE76C9}"/>
    <cellStyle name="ป้อนค่า 4 15 3" xfId="20515" xr:uid="{B91568A0-5A72-4A98-AED4-0B9A2CE4233C}"/>
    <cellStyle name="ป้อนค่า 4 15 3 2" xfId="28408" xr:uid="{0C3F425D-8A44-4B1E-BBD0-D236E89145DC}"/>
    <cellStyle name="ป้อนค่า 4 15 4" xfId="21089" xr:uid="{5DCA11E5-FDB0-44EB-9A11-9E081A3024A0}"/>
    <cellStyle name="ป้อนค่า 4 15 4 2" xfId="28982" xr:uid="{6889BE29-DF21-49F5-9042-1F30FFCD343D}"/>
    <cellStyle name="ป้อนค่า 4 15 5" xfId="23145" xr:uid="{13534261-D00C-496E-90D7-D9C9D39F1D78}"/>
    <cellStyle name="ป้อนค่า 4 16" xfId="21162" xr:uid="{52FFFDB2-8815-45A9-828B-75173DA637AB}"/>
    <cellStyle name="ป้อนค่า 4 2" xfId="2963" xr:uid="{473A61A9-F2AF-4C0A-BCF0-7E33EA438662}"/>
    <cellStyle name="ป้อนค่า 4 2 2" xfId="7723" xr:uid="{4ECE16C9-5501-44B5-9741-182D3FFF27B7}"/>
    <cellStyle name="ป้อนค่า 4 2 2 2" xfId="14365" xr:uid="{E17212E9-70CA-400C-BFDD-90B33B5F1F99}"/>
    <cellStyle name="ป้อนค่า 4 2 2 2 2" xfId="19669" xr:uid="{7C3CB01D-D306-4106-A2F1-885EBBF8D097}"/>
    <cellStyle name="ป้อนค่า 4 2 2 2 2 2" xfId="27564" xr:uid="{685927A5-0CBA-4804-9A72-C90540DB9634}"/>
    <cellStyle name="ป้อนค่า 4 2 2 2 3" xfId="20427" xr:uid="{773E2335-7F1E-4E7E-955F-8F27D228F3BB}"/>
    <cellStyle name="ป้อนค่า 4 2 2 2 3 2" xfId="28321" xr:uid="{98C47C04-C638-4EA2-9BF6-24380B6A4D31}"/>
    <cellStyle name="ป้อนค่า 4 2 2 2 4" xfId="21053" xr:uid="{C4171453-B555-4652-9BF6-9645C5A68C20}"/>
    <cellStyle name="ป้อนค่า 4 2 2 2 4 2" xfId="28946" xr:uid="{359D1D8C-1A8D-405B-9337-9A9EFAE8ACAB}"/>
    <cellStyle name="ป้อนค่า 4 2 2 2 5" xfId="23109" xr:uid="{C5D54769-0BEA-401B-A2AD-DD63489DC368}"/>
    <cellStyle name="ป้อนค่า 4 2 2 3" xfId="17294" xr:uid="{4A3819B5-E1A8-4317-8F84-3A61A8C05B82}"/>
    <cellStyle name="ป้อนค่า 4 2 2 3 2" xfId="25205" xr:uid="{FC3D7C1E-52FB-405C-9C2B-3B23B56262F0}"/>
    <cellStyle name="ป้อนค่า 4 2 2 4" xfId="19712" xr:uid="{534A46D4-1CA4-4A0D-99DA-626125E1DC3C}"/>
    <cellStyle name="ป้อนค่า 4 2 2 4 2" xfId="27607" xr:uid="{1ACDA912-7601-4CDE-86B4-D9B552C95160}"/>
    <cellStyle name="ป้อนค่า 4 2 2 5" xfId="16972" xr:uid="{87522F96-342A-4DEA-B52B-45C78013D09C}"/>
    <cellStyle name="ป้อนค่า 4 2 2 5 2" xfId="24884" xr:uid="{65B391FE-0626-4B23-B819-EC1B7C9802FF}"/>
    <cellStyle name="ป้อนค่า 4 2 2 6" xfId="22063" xr:uid="{94B88A01-8C04-4B93-BD40-935E26DF6C97}"/>
    <cellStyle name="ป้อนค่า 4 2 3" xfId="10953" xr:uid="{6146A168-4F21-4C5B-BC5A-1E4E19DC1201}"/>
    <cellStyle name="ป้อนค่า 4 2 3 2" xfId="18115" xr:uid="{F2FA4ECA-9BDE-439A-902A-DAA0E8C1751A}"/>
    <cellStyle name="ป้อนค่า 4 2 3 2 2" xfId="26014" xr:uid="{C940E851-005B-49D3-8A23-6635AF738A95}"/>
    <cellStyle name="ป้อนค่า 4 2 3 3" xfId="15374" xr:uid="{FAB92E71-CAF3-426D-8D73-474DF9216375}"/>
    <cellStyle name="ป้อนค่า 4 2 3 3 2" xfId="23296" xr:uid="{19352E1C-98C6-49E6-B3B1-1E9EDAB55CC2}"/>
    <cellStyle name="ป้อนค่า 4 2 3 4" xfId="19667" xr:uid="{572DB34D-A9DD-4401-892C-A5EFFD07CC4E}"/>
    <cellStyle name="ป้อนค่า 4 2 3 4 2" xfId="27562" xr:uid="{C23AF486-5FED-4476-BAEC-C9297EA20F9D}"/>
    <cellStyle name="ป้อนค่า 4 2 3 5" xfId="22219" xr:uid="{63540A09-5E47-46FF-88C0-CF335470CF78}"/>
    <cellStyle name="ป้อนค่า 4 2 4" xfId="12124" xr:uid="{FC4706B0-749E-4CCA-99CF-787C93FB26D9}"/>
    <cellStyle name="ป้อนค่า 4 2 4 2" xfId="18520" xr:uid="{5B95A32B-A61B-426D-ABEF-685FA5669325}"/>
    <cellStyle name="ป้อนค่า 4 2 4 2 2" xfId="26418" xr:uid="{617D1107-C08A-4A6B-B0E2-F9B8E765521D}"/>
    <cellStyle name="ป้อนค่า 4 2 4 3" xfId="16024" xr:uid="{A91B9126-8FA5-4A8F-BF0E-BDFC080FBCF7}"/>
    <cellStyle name="ป้อนค่า 4 2 4 3 2" xfId="23937" xr:uid="{81E6096E-A195-471B-A077-B4161AA49E43}"/>
    <cellStyle name="ป้อนค่า 4 2 4 4" xfId="18420" xr:uid="{7F523C45-930F-4C6F-8E09-DC3B6B4B94C5}"/>
    <cellStyle name="ป้อนค่า 4 2 4 4 2" xfId="26318" xr:uid="{DE0B83E6-0DEC-417B-B205-92A74C586A60}"/>
    <cellStyle name="ป้อนค่า 4 2 4 5" xfId="22373" xr:uid="{338DDDC5-6217-4F3C-84C3-1EF70525351C}"/>
    <cellStyle name="ป้อนค่า 4 2 5" xfId="18062" xr:uid="{7B6E34FB-DE8E-4054-80F0-A3623E1409B5}"/>
    <cellStyle name="ป้อนค่า 4 2 5 2" xfId="25962" xr:uid="{7F4239EF-822D-444E-ACA0-8D14D0C3D125}"/>
    <cellStyle name="ป้อนค่า 4 2 6" xfId="20577" xr:uid="{0ACFE045-DA05-4BED-9B96-5917549D5CD6}"/>
    <cellStyle name="ป้อนค่า 4 2 6 2" xfId="28470" xr:uid="{3ACD2B5C-0637-48E0-838F-0B14C718C0FF}"/>
    <cellStyle name="ป้อนค่า 4 2 7" xfId="21316" xr:uid="{CAB05BF2-A57D-450C-9C92-DAB7C51F1AF7}"/>
    <cellStyle name="ป้อนค่า 4 3" xfId="3052" xr:uid="{445C7F89-5088-4798-9327-11977D51CE8F}"/>
    <cellStyle name="ป้อนค่า 4 3 2" xfId="12212" xr:uid="{6088FC1C-8CBD-40CC-88AE-2645716182D0}"/>
    <cellStyle name="ป้อนค่า 4 3 2 2" xfId="18603" xr:uid="{02A42861-A7E6-48BC-AAF8-F596AC13C3D9}"/>
    <cellStyle name="ป้อนค่า 4 3 2 2 2" xfId="26501" xr:uid="{2188D742-C29B-4824-A216-8AA256298E41}"/>
    <cellStyle name="ป้อนค่า 4 3 2 3" xfId="18849" xr:uid="{D8BA40E2-F35A-4B4F-844F-0E70FEC49640}"/>
    <cellStyle name="ป้อนค่า 4 3 2 3 2" xfId="26747" xr:uid="{362AFB50-62FE-4ACE-A76E-F2040FED8F65}"/>
    <cellStyle name="ป้อนค่า 4 3 2 4" xfId="16159" xr:uid="{86E6FF2B-9942-4FA6-97DE-ABCF9D6D5A02}"/>
    <cellStyle name="ป้อนค่า 4 3 2 4 2" xfId="24071" xr:uid="{FECDD0D3-ED8C-48B9-A84B-70A20648926B}"/>
    <cellStyle name="ป้อนค่า 4 3 2 5" xfId="22456" xr:uid="{6B825F10-4BF5-4F76-B63B-AEC876FF9700}"/>
    <cellStyle name="ป้อนค่า 4 3 3" xfId="15920" xr:uid="{912371E3-37D5-4C01-9A9D-B1E441A654C9}"/>
    <cellStyle name="ป้อนค่า 4 3 3 2" xfId="23834" xr:uid="{0BA0CA17-7725-4BB0-BF24-EEB1552237CB}"/>
    <cellStyle name="ป้อนค่า 4 3 4" xfId="19497" xr:uid="{78577855-9D68-4884-87D7-A5673C79427C}"/>
    <cellStyle name="ป้อนค่า 4 3 4 2" xfId="27393" xr:uid="{FFC4EEFD-8EAB-45E3-8D38-B94E7111B61E}"/>
    <cellStyle name="ป้อนค่า 4 3 5" xfId="15545" xr:uid="{921B389E-0226-4B87-AAAE-F35E7F3A9B3D}"/>
    <cellStyle name="ป้อนค่า 4 3 5 2" xfId="23463" xr:uid="{D43D0747-707C-4EAC-89D5-F9F2FE281969}"/>
    <cellStyle name="ป้อนค่า 4 3 6" xfId="21399" xr:uid="{C0DE9F12-50FB-4F99-9B2D-C3EAA2749CC3}"/>
    <cellStyle name="ป้อนค่า 4 4" xfId="3058" xr:uid="{E8FD449C-3986-4C97-9B5A-F6F3310A6E51}"/>
    <cellStyle name="ป้อนค่า 4 4 2" xfId="12217" xr:uid="{47E4D96D-CAE8-41FB-B871-84F9D9E5648D}"/>
    <cellStyle name="ป้อนค่า 4 4 2 2" xfId="18607" xr:uid="{235FB827-6A09-4661-BE4F-D7F1035ED4DA}"/>
    <cellStyle name="ป้อนค่า 4 4 2 2 2" xfId="26505" xr:uid="{B42574F8-AE61-4FBD-8FAC-CFC148D37EFA}"/>
    <cellStyle name="ป้อนค่า 4 4 2 3" xfId="15302" xr:uid="{C6E8A53D-5A2A-42F6-AA1F-6CFF0CE8E6D3}"/>
    <cellStyle name="ป้อนค่า 4 4 2 3 2" xfId="23224" xr:uid="{64E87312-F100-4EB9-AB49-CAA5506604AC}"/>
    <cellStyle name="ป้อนค่า 4 4 2 4" xfId="18670" xr:uid="{2D463EB2-CF3C-4359-AB98-785B6E5A4AC6}"/>
    <cellStyle name="ป้อนค่า 4 4 2 4 2" xfId="26568" xr:uid="{1E7567A5-83C2-4727-AF63-62082DA5ED90}"/>
    <cellStyle name="ป้อนค่า 4 4 2 5" xfId="22460" xr:uid="{CE9116F5-7C80-4620-BAAB-C977136DD2A4}"/>
    <cellStyle name="ป้อนค่า 4 4 3" xfId="15924" xr:uid="{7EE452D6-A3D9-44BD-8A40-92E4F5E70908}"/>
    <cellStyle name="ป้อนค่า 4 4 3 2" xfId="23838" xr:uid="{F7791797-D4C9-437C-8D45-24A0B87158A0}"/>
    <cellStyle name="ป้อนค่า 4 4 4" xfId="18057" xr:uid="{B6FD46D9-6074-410C-99C2-D178B5BF4780}"/>
    <cellStyle name="ป้อนค่า 4 4 4 2" xfId="25957" xr:uid="{4A95AE4F-65BB-4A8B-BB45-1A659D5BA4D5}"/>
    <cellStyle name="ป้อนค่า 4 4 5" xfId="17576" xr:uid="{E5F6AF6B-BFEE-408B-B804-FEF1613BF557}"/>
    <cellStyle name="ป้อนค่า 4 4 5 2" xfId="25478" xr:uid="{315DA0EF-169C-465F-A732-B19FF0B214BD}"/>
    <cellStyle name="ป้อนค่า 4 4 6" xfId="21403" xr:uid="{7BC28F17-A680-4CF5-88A3-A2496FA26923}"/>
    <cellStyle name="ป้อนค่า 4 5" xfId="3064" xr:uid="{C384C60B-CED6-4742-9D56-A3FE95B0B5F1}"/>
    <cellStyle name="ป้อนค่า 4 5 2" xfId="12222" xr:uid="{2E8ED30C-2EF2-44B8-AFFC-D22935F11C70}"/>
    <cellStyle name="ป้อนค่า 4 5 2 2" xfId="18611" xr:uid="{2F29525E-4F6E-4B2B-8AED-0584631C47EA}"/>
    <cellStyle name="ป้อนค่า 4 5 2 2 2" xfId="26509" xr:uid="{EEEEFC3C-C59B-4001-AEBC-E30FE34DB9D0}"/>
    <cellStyle name="ป้อนค่า 4 5 2 3" xfId="15275" xr:uid="{1C6352A8-4DB0-4FBE-A9D7-0E52DF6E1B28}"/>
    <cellStyle name="ป้อนค่า 4 5 2 3 2" xfId="23197" xr:uid="{01BCD980-C015-4637-AF29-E7E553AB8BFC}"/>
    <cellStyle name="ป้อนค่า 4 5 2 4" xfId="16060" xr:uid="{ADD1573D-32B4-48C2-B967-7E662D45C820}"/>
    <cellStyle name="ป้อนค่า 4 5 2 4 2" xfId="23973" xr:uid="{AB84D4C6-FC02-4F87-A28D-9BF7EB84DC76}"/>
    <cellStyle name="ป้อนค่า 4 5 2 5" xfId="22464" xr:uid="{5BBBCBF1-1D7C-4B95-B28E-5C539938BBE2}"/>
    <cellStyle name="ป้อนค่า 4 5 3" xfId="15928" xr:uid="{A8C345B1-7218-452A-B349-008B9C1A3C64}"/>
    <cellStyle name="ป้อนค่า 4 5 3 2" xfId="23842" xr:uid="{56964B46-99AC-4DDC-A71A-ECFE7DCE985A}"/>
    <cellStyle name="ป้อนค่า 4 5 4" xfId="19758" xr:uid="{BC0D1645-5258-4245-9B55-C33D21E4CCBE}"/>
    <cellStyle name="ป้อนค่า 4 5 4 2" xfId="27653" xr:uid="{A336EE14-705A-45C6-BA9C-2F3DF58B2E90}"/>
    <cellStyle name="ป้อนค่า 4 5 5" xfId="16157" xr:uid="{8E8A6C8C-0D20-4572-9F14-3CE80C05CE30}"/>
    <cellStyle name="ป้อนค่า 4 5 5 2" xfId="24069" xr:uid="{12739ECB-137A-44DF-BC10-B488308F71D9}"/>
    <cellStyle name="ป้อนค่า 4 5 6" xfId="21407" xr:uid="{08C7FEB7-5DD2-472F-BCC2-08A592A0C9B3}"/>
    <cellStyle name="ป้อนค่า 4 6" xfId="5351" xr:uid="{6B438F8C-2BB4-4F53-BAE9-8AA776EF46EF}"/>
    <cellStyle name="ป้อนค่า 4 6 2" xfId="13198" xr:uid="{E5FF1311-D57B-4EA5-B495-8974077A5CF7}"/>
    <cellStyle name="ป้อนค่า 4 6 2 2" xfId="18982" xr:uid="{D2B4E0BC-61F2-40DE-98B6-80FD8A1DA50C}"/>
    <cellStyle name="ป้อนค่า 4 6 2 2 2" xfId="26880" xr:uid="{4CB5B0A0-95E0-48EB-B740-2D3FE866B371}"/>
    <cellStyle name="ป้อนค่า 4 6 2 3" xfId="16298" xr:uid="{F310CC13-6C92-46DD-B1D9-E796E1014CE2}"/>
    <cellStyle name="ป้อนค่า 4 6 2 3 2" xfId="24210" xr:uid="{85C1BC2A-DD56-44CC-B9DC-B62D47F56840}"/>
    <cellStyle name="ป้อนค่า 4 6 2 4" xfId="17902" xr:uid="{275A4CA5-423D-4258-BED6-5AFD38B16A79}"/>
    <cellStyle name="ป้อนค่า 4 6 2 4 2" xfId="25803" xr:uid="{956B7810-C912-4E4C-82FA-D6C88A3632DA}"/>
    <cellStyle name="ป้อนค่า 4 6 2 5" xfId="22619" xr:uid="{85AE2A4A-C055-499E-B8B3-88DAB32547A5}"/>
    <cellStyle name="ป้อนค่า 4 6 3" xfId="16458" xr:uid="{46A1148D-48E8-48EC-A3FC-94BFA947994A}"/>
    <cellStyle name="ป้อนค่า 4 6 3 2" xfId="24370" xr:uid="{696EBCA7-9064-4F57-8D5D-DA2042932BF0}"/>
    <cellStyle name="ป้อนค่า 4 6 4" xfId="15765" xr:uid="{5638030A-8075-4C41-B07F-774489C2038E}"/>
    <cellStyle name="ป้อนค่า 4 6 4 2" xfId="23679" xr:uid="{FB6DA56A-043E-44A6-982A-770BDC51368B}"/>
    <cellStyle name="ป้อนค่า 4 6 5" xfId="15669" xr:uid="{2A73ECE8-7D2D-4A28-9D44-E131EAECA0D7}"/>
    <cellStyle name="ป้อนค่า 4 6 5 2" xfId="23584" xr:uid="{152AB84D-5EAA-4748-B8A9-0258252459AD}"/>
    <cellStyle name="ป้อนค่า 4 6 6" xfId="21573" xr:uid="{BD2B97FE-EC35-42D5-94F9-E66FD3855075}"/>
    <cellStyle name="ป้อนค่า 4 7" xfId="5560" xr:uid="{EC883B0B-6405-4ECA-9C8A-7BA9AC62D762}"/>
    <cellStyle name="ป้อนค่า 4 7 2" xfId="13402" xr:uid="{3C4494FD-61E6-412D-A373-708A0FD10022}"/>
    <cellStyle name="ป้อนค่า 4 7 2 2" xfId="19177" xr:uid="{B7D896C5-A035-4399-8B2D-FBD4067A9738}"/>
    <cellStyle name="ป้อนค่า 4 7 2 2 2" xfId="27075" xr:uid="{45E79D4B-3CE9-421A-825B-374801021A60}"/>
    <cellStyle name="ป้อนค่า 4 7 2 3" xfId="20026" xr:uid="{757CFB28-9B33-49ED-BEA1-AA4021066124}"/>
    <cellStyle name="ป้อนค่า 4 7 2 3 2" xfId="27920" xr:uid="{D22DD672-1512-404F-9258-4916D5BB516E}"/>
    <cellStyle name="ป้อนค่า 4 7 2 4" xfId="20758" xr:uid="{36A19E96-4EE9-4C8D-8107-04DDF11EEF2D}"/>
    <cellStyle name="ป้อนค่า 4 7 2 4 2" xfId="28651" xr:uid="{1D96C6FE-4A3D-441B-8AE8-C7EC0539AD94}"/>
    <cellStyle name="ป้อนค่า 4 7 2 5" xfId="22814" xr:uid="{E860DB97-1464-41AE-A37F-8AA3C407AC0A}"/>
    <cellStyle name="ป้อนค่า 4 7 3" xfId="16655" xr:uid="{2F4D4863-5E83-439E-9BF8-F9A69CAB3A17}"/>
    <cellStyle name="ป้อนค่า 4 7 3 2" xfId="24567" xr:uid="{12D617F6-07A2-40DB-8D54-F5F6FB4005DC}"/>
    <cellStyle name="ป้อนค่า 4 7 4" xfId="19465" xr:uid="{44E52AE7-33A6-4D0A-A9E9-7E669696CA4E}"/>
    <cellStyle name="ป้อนค่า 4 7 4 2" xfId="27361" xr:uid="{C11E6C77-DBF5-4522-81B1-186130D790D6}"/>
    <cellStyle name="ป้อนค่า 4 7 5" xfId="18356" xr:uid="{DCE69E05-3675-4F4B-9F00-D26981BF9355}"/>
    <cellStyle name="ป้อนค่า 4 7 5 2" xfId="26254" xr:uid="{68A60A1A-F405-4AF5-8664-F5A35E4914F9}"/>
    <cellStyle name="ป้อนค่า 4 7 6" xfId="21768" xr:uid="{E0A7E446-E29A-48BD-BE26-E213A68FD89F}"/>
    <cellStyle name="ป้อนค่า 4 8" xfId="5614" xr:uid="{D32A50B2-49C5-4D66-96B5-A3C97F7C7CA6}"/>
    <cellStyle name="ป้อนค่า 4 8 2" xfId="13456" xr:uid="{5A2F049F-64CA-4C5A-AFCF-CFB0D7199464}"/>
    <cellStyle name="ป้อนค่า 4 8 2 2" xfId="19231" xr:uid="{F7ABB44A-0CB6-42B1-87F3-A2E82EAB5ED5}"/>
    <cellStyle name="ป้อนค่า 4 8 2 2 2" xfId="27129" xr:uid="{5BAF4A45-913E-44F2-A9C4-5A0C09A2139A}"/>
    <cellStyle name="ป้อนค่า 4 8 2 3" xfId="20080" xr:uid="{955E5F0C-6DF4-439C-BCC4-5232A1D39DF1}"/>
    <cellStyle name="ป้อนค่า 4 8 2 3 2" xfId="27974" xr:uid="{88E12953-C10B-40E0-B175-04B21D7D3FF1}"/>
    <cellStyle name="ป้อนค่า 4 8 2 4" xfId="20812" xr:uid="{C6B1843A-7B2C-48B4-8149-FC4F4A9FD971}"/>
    <cellStyle name="ป้อนค่า 4 8 2 4 2" xfId="28705" xr:uid="{8B2AB307-C1B3-4677-9967-C58034E3E8F2}"/>
    <cellStyle name="ป้อนค่า 4 8 2 5" xfId="22868" xr:uid="{731882E2-17BF-464F-A831-00DD1DE0355B}"/>
    <cellStyle name="ป้อนค่า 4 8 3" xfId="16709" xr:uid="{0D7DD54B-BEA4-4521-9E74-FE20C1EB2781}"/>
    <cellStyle name="ป้อนค่า 4 8 3 2" xfId="24621" xr:uid="{5EEEDB19-9E54-44BC-963B-F430988B990D}"/>
    <cellStyle name="ป้อนค่า 4 8 4" xfId="17763" xr:uid="{17613394-D460-4229-9B9F-AD3E866DE17A}"/>
    <cellStyle name="ป้อนค่า 4 8 4 2" xfId="25664" xr:uid="{54ADB849-F38F-4E91-BD5D-7314673EC64B}"/>
    <cellStyle name="ป้อนค่า 4 8 5" xfId="17427" xr:uid="{864B208E-E379-4766-8253-3140CBA797C2}"/>
    <cellStyle name="ป้อนค่า 4 8 5 2" xfId="25337" xr:uid="{C982F8A5-D8C1-4F35-AA20-1905D74E1007}"/>
    <cellStyle name="ป้อนค่า 4 8 6" xfId="21822" xr:uid="{3539BD18-9CFE-41B5-841E-10BE925F5FA4}"/>
    <cellStyle name="ป้อนค่า 4 9" xfId="5665" xr:uid="{8D51C9F5-281C-4AA6-803A-FE224C720ED9}"/>
    <cellStyle name="ป้อนค่า 4 9 2" xfId="13507" xr:uid="{00C022A3-9A53-4905-96D6-BB4F4152A443}"/>
    <cellStyle name="ป้อนค่า 4 9 2 2" xfId="19282" xr:uid="{CCA5E156-56F7-456E-9934-814FE2C51ABE}"/>
    <cellStyle name="ป้อนค่า 4 9 2 2 2" xfId="27180" xr:uid="{49D78F12-C357-4AC3-B0E1-36910300F11B}"/>
    <cellStyle name="ป้อนค่า 4 9 2 3" xfId="20131" xr:uid="{5EB0989E-38A4-4BDB-AEAE-4BA3A8558F5F}"/>
    <cellStyle name="ป้อนค่า 4 9 2 3 2" xfId="28025" xr:uid="{263C3A4E-D030-4B35-8A08-A84D72EE5F6A}"/>
    <cellStyle name="ป้อนค่า 4 9 2 4" xfId="20863" xr:uid="{BF304EC3-7142-4DC1-A37F-5198540E2F90}"/>
    <cellStyle name="ป้อนค่า 4 9 2 4 2" xfId="28756" xr:uid="{9C092D72-3C75-4636-A595-30DC30203362}"/>
    <cellStyle name="ป้อนค่า 4 9 2 5" xfId="22919" xr:uid="{EF64CA95-8EB3-4B65-8711-C3A69DDC8830}"/>
    <cellStyle name="ป้อนค่า 4 9 3" xfId="16760" xr:uid="{A41CB11A-6D09-4CED-977B-B8EDB1654288}"/>
    <cellStyle name="ป้อนค่า 4 9 3 2" xfId="24672" xr:uid="{C397FA59-48A2-43BC-9010-5E2BB245FFFF}"/>
    <cellStyle name="ป้อนค่า 4 9 4" xfId="17761" xr:uid="{55B7D29C-AF1F-4516-AB9E-355C92AC1A99}"/>
    <cellStyle name="ป้อนค่า 4 9 4 2" xfId="25662" xr:uid="{FDE60391-22C5-4586-B3BF-EB537993F98E}"/>
    <cellStyle name="ป้อนค่า 4 9 5" xfId="17909" xr:uid="{989CF0D9-0C3D-4960-AE4F-C4995630A50C}"/>
    <cellStyle name="ป้อนค่า 4 9 5 2" xfId="25810" xr:uid="{D3516431-AE9E-4928-8813-49AC94B0477A}"/>
    <cellStyle name="ป้อนค่า 4 9 6" xfId="21873" xr:uid="{1C479401-9D83-4E86-AC49-1CB1E5966CAA}"/>
    <cellStyle name="ป้อนค่า 5" xfId="535" xr:uid="{5DCE27BE-8166-47D7-9286-8D15C8B61995}"/>
    <cellStyle name="ป้อนค่า 5 10" xfId="17414" xr:uid="{90A0B65D-66B0-41A1-86C3-CC61C3916A06}"/>
    <cellStyle name="ป้อนค่า 5 10 2" xfId="25324" xr:uid="{39FEEB33-E61E-473A-9A50-15F2CEDDFDE2}"/>
    <cellStyle name="ป้อนค่า 5 11" xfId="21109" xr:uid="{4E6B4C5B-CA57-46B8-8FE5-6787015FB590}"/>
    <cellStyle name="ป้อนค่า 5 2" xfId="2443" xr:uid="{2ABCB564-361C-42C9-8B73-C81E9894B91F}"/>
    <cellStyle name="ป้อนค่า 5 2 2" xfId="11622" xr:uid="{4E293FF8-14C1-42D3-BD44-0E4A522E3C15}"/>
    <cellStyle name="ป้อนค่า 5 2 2 2" xfId="18294" xr:uid="{742AC0FF-7F50-4268-8E05-07DCC17B5CF3}"/>
    <cellStyle name="ป้อนค่า 5 2 2 2 2" xfId="26193" xr:uid="{F4F6398C-94FE-4A67-ACBE-8FEEBFF20226}"/>
    <cellStyle name="ป้อนค่า 5 2 2 3" xfId="16062" xr:uid="{CBDC31A0-5C86-4BED-A29E-C95260BC81D1}"/>
    <cellStyle name="ป้อนค่า 5 2 2 3 2" xfId="23975" xr:uid="{FF95AC57-1C6B-44A3-AFD7-5792FA5876EC}"/>
    <cellStyle name="ป้อนค่า 5 2 2 4" xfId="19490" xr:uid="{B257B934-3556-45EB-92AA-5A43D34CC68F}"/>
    <cellStyle name="ป้อนค่า 5 2 2 4 2" xfId="27386" xr:uid="{0876CCB0-E87B-4D4D-A62B-E1BF9E72B35D}"/>
    <cellStyle name="ป้อนค่า 5 2 2 5" xfId="22256" xr:uid="{DF7CA6B4-1391-4206-B763-A47734AF1D80}"/>
    <cellStyle name="ป้อนค่า 5 2 3" xfId="15617" xr:uid="{77C2F219-5306-4160-8B42-FE950AC6B971}"/>
    <cellStyle name="ป้อนค่า 5 2 3 2" xfId="23532" xr:uid="{35116825-18BD-46C9-98BB-8D843EE43143}"/>
    <cellStyle name="ป้อนค่า 5 2 4" xfId="17546" xr:uid="{D0BF17DF-1EA0-4ADE-A585-06AE74B962B7}"/>
    <cellStyle name="ป้อนค่า 5 2 4 2" xfId="25455" xr:uid="{6E29F80F-2D38-4F61-82DC-CE97D6B65723}"/>
    <cellStyle name="ป้อนค่า 5 2 5" xfId="15458" xr:uid="{694FEA11-4A7F-4C95-9AA9-91DF29E809E2}"/>
    <cellStyle name="ป้อนค่า 5 2 5 2" xfId="23377" xr:uid="{E8FCCB29-B28D-4302-A9CD-51B957C09C4F}"/>
    <cellStyle name="ป้อนค่า 5 2 6" xfId="21179" xr:uid="{9FEA7883-17A0-4900-B728-2B8942F03963}"/>
    <cellStyle name="ป้อนค่า 5 3" xfId="2831" xr:uid="{A82455CE-62C0-4C05-BE31-F0DAA93AB002}"/>
    <cellStyle name="ป้อนค่า 5 3 2" xfId="12012" xr:uid="{3AB290B0-8594-40F8-8C36-B0598A56593E}"/>
    <cellStyle name="ป้อนค่า 5 3 2 2" xfId="18479" xr:uid="{C2DE0D44-2257-4640-8341-9A16DF0BB270}"/>
    <cellStyle name="ป้อนค่า 5 3 2 2 2" xfId="26377" xr:uid="{894A912F-5828-41AB-9DBB-3506ABDE5B3E}"/>
    <cellStyle name="ป้อนค่า 5 3 2 3" xfId="16031" xr:uid="{4AF0B260-1736-422C-B1CC-B25E6161D890}"/>
    <cellStyle name="ป้อนค่า 5 3 2 3 2" xfId="23944" xr:uid="{C8F9ED3D-3655-4D01-92CF-ED101DD9007A}"/>
    <cellStyle name="ป้อนค่า 5 3 2 4" xfId="15959" xr:uid="{59A83423-215E-41D7-AFD4-9E8C966272D7}"/>
    <cellStyle name="ป้อนค่า 5 3 2 4 2" xfId="23873" xr:uid="{B180764F-5B25-4683-BBD4-4CC44A22CA8F}"/>
    <cellStyle name="ป้อนค่า 5 3 2 5" xfId="22344" xr:uid="{D960F1B0-DD44-4363-9151-4D0619ABEE2C}"/>
    <cellStyle name="ป้อนค่า 5 3 3" xfId="15792" xr:uid="{2604199A-B752-45D5-8FC4-9D25DD7F219F}"/>
    <cellStyle name="ป้อนค่า 5 3 3 2" xfId="23706" xr:uid="{B26B1BE3-2B4A-46C8-9BC2-DDA895613BC0}"/>
    <cellStyle name="ป้อนค่า 5 3 4" xfId="19644" xr:uid="{07FA24E6-7257-42F6-B1AC-96CDE6EE2406}"/>
    <cellStyle name="ป้อนค่า 5 3 4 2" xfId="27540" xr:uid="{EA52193F-3DB0-4620-B38D-148D8E45F554}"/>
    <cellStyle name="ป้อนค่า 5 3 5" xfId="15769" xr:uid="{2FFB9971-FE18-42DD-80E8-00F17CBC8BEA}"/>
    <cellStyle name="ป้อนค่า 5 3 5 2" xfId="23683" xr:uid="{B63DAC03-7AD2-4DEA-9BC9-968791AEBC55}"/>
    <cellStyle name="ป้อนค่า 5 3 6" xfId="21267" xr:uid="{1D43CD7F-77B3-4FF1-9645-A1AA5D016FD5}"/>
    <cellStyle name="ป้อนค่า 5 4" xfId="3042" xr:uid="{931F274F-F93B-4D12-97C2-7A74D216CA5B}"/>
    <cellStyle name="ป้อนค่า 5 4 2" xfId="12202" xr:uid="{AAD58DD5-51BE-497E-BB65-42A71637DFBE}"/>
    <cellStyle name="ป้อนค่า 5 4 2 2" xfId="18593" xr:uid="{5C424488-546C-4FFC-9848-C7665D6744D7}"/>
    <cellStyle name="ป้อนค่า 5 4 2 2 2" xfId="26491" xr:uid="{52904BE9-E3B4-450F-B0C3-EF6CE84D7A2F}"/>
    <cellStyle name="ป้อนค่า 5 4 2 3" xfId="16013" xr:uid="{6625C1F0-3CF6-4259-88F6-415CE42A2F9A}"/>
    <cellStyle name="ป้อนค่า 5 4 2 3 2" xfId="23926" xr:uid="{0B585940-489A-4E1B-9CE9-867D7CF6327C}"/>
    <cellStyle name="ป้อนค่า 5 4 2 4" xfId="16129" xr:uid="{427D7B3F-EA5C-4AEB-AE6B-BBDF20D43292}"/>
    <cellStyle name="ป้อนค่า 5 4 2 4 2" xfId="24041" xr:uid="{72502A57-4A72-412D-B76E-70B748E7BC48}"/>
    <cellStyle name="ป้อนค่า 5 4 2 5" xfId="22446" xr:uid="{61503B16-1B43-47D2-A322-EB9653C9300A}"/>
    <cellStyle name="ป้อนค่า 5 4 3" xfId="15910" xr:uid="{99E00D0C-DCC8-44B9-BCA1-7B00CBCFA073}"/>
    <cellStyle name="ป้อนค่า 5 4 3 2" xfId="23824" xr:uid="{F42558A3-5243-402F-9E4F-F72F4A412B63}"/>
    <cellStyle name="ป้อนค่า 5 4 4" xfId="18909" xr:uid="{C88B8C3F-02B3-4702-ACED-2464D3EA0912}"/>
    <cellStyle name="ป้อนค่า 5 4 4 2" xfId="26807" xr:uid="{C7DC0A45-E0DE-4EB4-935A-94083C258E66}"/>
    <cellStyle name="ป้อนค่า 5 4 5" xfId="15580" xr:uid="{8020EFD4-CEA2-48DB-82B0-8D5CD5C44F77}"/>
    <cellStyle name="ป้อนค่า 5 4 5 2" xfId="23498" xr:uid="{C07183EA-8F37-441C-8C46-0900CCD44335}"/>
    <cellStyle name="ป้อนค่า 5 4 6" xfId="21389" xr:uid="{12C8EEAA-DC89-4DE4-8528-CAA0F1F6BA1D}"/>
    <cellStyle name="ป้อนค่า 5 5" xfId="2684" xr:uid="{E7C3D875-DDD2-43D8-8A8E-CD3B9211AE01}"/>
    <cellStyle name="ป้อนค่า 5 5 2" xfId="11865" xr:uid="{261911A1-800B-4D56-8905-C755B43CB40D}"/>
    <cellStyle name="ป้อนค่า 5 5 2 2" xfId="18418" xr:uid="{E5FD5407-9928-4FBB-BD17-CE750FF68A2D}"/>
    <cellStyle name="ป้อนค่า 5 5 2 2 2" xfId="26316" xr:uid="{77B5245E-9B9B-47AB-915D-7CB81D6C7CF6}"/>
    <cellStyle name="ป้อนค่า 5 5 2 3" xfId="16931" xr:uid="{0E23FA74-0B22-4878-88CC-62AB1969C562}"/>
    <cellStyle name="ป้อนค่า 5 5 2 3 2" xfId="24843" xr:uid="{C9E69786-8606-4B8F-9912-6311E0A81015}"/>
    <cellStyle name="ป้อนค่า 5 5 2 4" xfId="17108" xr:uid="{98610A30-587B-491D-8BEF-54D18F461AD4}"/>
    <cellStyle name="ป้อนค่า 5 5 2 4 2" xfId="25020" xr:uid="{C3FBCE85-D3A4-49EE-8086-3B12A8D8601D}"/>
    <cellStyle name="ป้อนค่า 5 5 2 5" xfId="22335" xr:uid="{93983089-31D5-437F-978D-E073525C437A}"/>
    <cellStyle name="ป้อนค่า 5 5 3" xfId="15739" xr:uid="{74CA06A9-5CB6-411C-8AB4-A9973FAC0941}"/>
    <cellStyle name="ป้อนค่า 5 5 3 2" xfId="23653" xr:uid="{319999E3-BF4D-475B-AA8C-1CBF27861B9F}"/>
    <cellStyle name="ป้อนค่า 5 5 4" xfId="17137" xr:uid="{9312756F-C613-41C9-9A04-4D48A05BF2BB}"/>
    <cellStyle name="ป้อนค่า 5 5 4 2" xfId="25049" xr:uid="{3265EA51-83EA-4AFE-B88F-F158EAF50E21}"/>
    <cellStyle name="ป้อนค่า 5 5 5" xfId="19479" xr:uid="{A53BB14D-C841-46DA-9EF7-C1E7D6891876}"/>
    <cellStyle name="ป้อนค่า 5 5 5 2" xfId="27375" xr:uid="{F5EB57A1-9EEF-43BF-840B-9947D8EE96F4}"/>
    <cellStyle name="ป้อนค่า 5 5 6" xfId="21258" xr:uid="{0B072074-1BA5-42B2-A6F7-0197597CF878}"/>
    <cellStyle name="ป้อนค่า 5 6" xfId="7429" xr:uid="{214CA622-5B80-48DA-A75D-4C208F6036C6}"/>
    <cellStyle name="ป้อนค่า 5 6 2" xfId="14071" xr:uid="{4E6F4D08-ED9B-48D7-978E-42EB9B9B39E1}"/>
    <cellStyle name="ป้อนค่า 5 6 2 2" xfId="19550" xr:uid="{093C5655-2983-4236-BFF0-CB96913F8175}"/>
    <cellStyle name="ป้อนค่า 5 6 2 2 2" xfId="27446" xr:uid="{898568F0-0276-488D-ABD5-260B5E837E42}"/>
    <cellStyle name="ป้อนค่า 5 6 2 3" xfId="20342" xr:uid="{4735E41D-EF93-4DC8-B7E9-9739F61BF57F}"/>
    <cellStyle name="ป้อนค่า 5 6 2 3 2" xfId="28236" xr:uid="{34304608-8E03-4D71-A0C9-29E834A7379D}"/>
    <cellStyle name="ป้อนค่า 5 6 2 4" xfId="21016" xr:uid="{0B6C1DDC-B6DD-4361-86F6-C70FCF698207}"/>
    <cellStyle name="ป้อนค่า 5 6 2 4 2" xfId="28909" xr:uid="{2FF21613-71DF-4E68-B630-4FDF887ABA52}"/>
    <cellStyle name="ป้อนค่า 5 6 2 5" xfId="23072" xr:uid="{CAF5F84F-6866-4765-A6C9-0E845D3D8DDC}"/>
    <cellStyle name="ป้อนค่า 5 6 3" xfId="17191" xr:uid="{61704433-45B7-46BF-971D-8007B896FB7B}"/>
    <cellStyle name="ป้อนค่า 5 6 3 2" xfId="25103" xr:uid="{D52F8310-E61E-43F3-81BE-1F9B34144A26}"/>
    <cellStyle name="ป้อนค่า 5 6 4" xfId="18858" xr:uid="{E46DCC3B-F7AC-4B4E-ABAA-FEBFE4983A74}"/>
    <cellStyle name="ป้อนค่า 5 6 4 2" xfId="26756" xr:uid="{22B08327-E708-42F2-A412-671437A6D7A5}"/>
    <cellStyle name="ป้อนค่า 5 6 5" xfId="20545" xr:uid="{F37D3495-0788-4A1D-808B-A6D9368020CA}"/>
    <cellStyle name="ป้อนค่า 5 6 5 2" xfId="28438" xr:uid="{7A936564-8FBB-463F-A11F-AC349CE99899}"/>
    <cellStyle name="ป้อนค่า 5 6 6" xfId="22026" xr:uid="{5F10960F-9E5F-4244-961B-5DFCEA4ED487}"/>
    <cellStyle name="ป้อนค่า 5 7" xfId="10515" xr:uid="{25A9C93F-2D39-4A9C-8743-46FD1B9ED8CC}"/>
    <cellStyle name="ป้อนค่า 5 7 2" xfId="17956" xr:uid="{4DC57601-B87D-421C-9D65-8170AFF8EC92}"/>
    <cellStyle name="ป้อนค่า 5 7 2 2" xfId="25857" xr:uid="{99413FB4-7AB3-4FB1-85E3-400E084DCA07}"/>
    <cellStyle name="ป้อนค่า 5 7 3" xfId="15401" xr:uid="{7AF424B0-1147-4BAF-8094-3829A3446F88}"/>
    <cellStyle name="ป้อนค่า 5 7 3 2" xfId="23322" xr:uid="{72D43233-B152-4A9C-AE14-0741AF8A2D32}"/>
    <cellStyle name="ป้อนค่า 5 7 4" xfId="15584" xr:uid="{09E40052-FD98-492F-BF42-B295D197A0B0}"/>
    <cellStyle name="ป้อนค่า 5 7 4 2" xfId="23502" xr:uid="{C1381E54-C648-4116-8837-63D15821CCB8}"/>
    <cellStyle name="ป้อนค่า 5 7 5" xfId="22162" xr:uid="{1318DA2D-739D-4C15-A272-C13BE4A8F6AC}"/>
    <cellStyle name="ป้อนค่า 5 8" xfId="11047" xr:uid="{0C9047FE-AF05-4D98-BDFE-543B1CD500C3}"/>
    <cellStyle name="ป้อนค่า 5 8 2" xfId="18140" xr:uid="{8A8F094D-A653-47BD-8F6E-24490EB34733}"/>
    <cellStyle name="ป้อนค่า 5 8 2 2" xfId="26039" xr:uid="{8BBBBDBD-23FD-47E2-8576-5264C391B87C}"/>
    <cellStyle name="ป้อนค่า 5 8 3" xfId="16978" xr:uid="{CD77E68A-9FB8-4F76-A586-EFE1602D0688}"/>
    <cellStyle name="ป้อนค่า 5 8 3 2" xfId="24890" xr:uid="{15D29919-7AED-4F16-945B-0A40FD2A91B8}"/>
    <cellStyle name="ป้อนค่า 5 8 4" xfId="16198" xr:uid="{E5E12936-10BF-4C16-AA44-DD6239C6B741}"/>
    <cellStyle name="ป้อนค่า 5 8 4 2" xfId="24110" xr:uid="{F6287C77-2546-4978-97F1-896A0E900B54}"/>
    <cellStyle name="ป้อนค่า 5 8 5" xfId="22235" xr:uid="{CF7EADAB-110F-4387-9168-2D21B5561224}"/>
    <cellStyle name="ป้อนค่า 5 9" xfId="15279" xr:uid="{D32435E5-D0B2-4B37-B95C-671A63FF1FAC}"/>
    <cellStyle name="ป้อนค่า 5 9 2" xfId="23201" xr:uid="{3FE0E60E-3B0A-4DD2-9402-7F2B7F11EDF9}"/>
    <cellStyle name="ป้อนค่า 6" xfId="2429" xr:uid="{725F3763-868E-4184-BD57-2B7C756B0939}"/>
    <cellStyle name="ป้อนค่า 6 2" xfId="7727" xr:uid="{CF061D6A-CC3B-473C-80D8-62858084B95C}"/>
    <cellStyle name="ป้อนค่า 6 2 2" xfId="14369" xr:uid="{D7B4FC4E-539E-468D-8BCD-F01B08CA9946}"/>
    <cellStyle name="ป้อนค่า 6 2 2 2" xfId="19673" xr:uid="{7AA3A931-8F7A-413A-ABDE-31C07854DDB2}"/>
    <cellStyle name="ป้อนค่า 6 2 2 2 2" xfId="27568" xr:uid="{FF6FB7A0-5D01-4FD3-B4F3-24F7135AC459}"/>
    <cellStyle name="ป้อนค่า 6 2 2 3" xfId="20431" xr:uid="{845ABFDC-4B98-453B-93C4-BC506A32ACF7}"/>
    <cellStyle name="ป้อนค่า 6 2 2 3 2" xfId="28325" xr:uid="{E3BDBC73-0CBF-477B-9EF6-E4F81B157040}"/>
    <cellStyle name="ป้อนค่า 6 2 2 4" xfId="21057" xr:uid="{D759EA86-F3E6-4EF3-8ACC-08F33F22DC7A}"/>
    <cellStyle name="ป้อนค่า 6 2 2 4 2" xfId="28950" xr:uid="{06859E38-EC38-45A4-BEBF-C85615EA6BBE}"/>
    <cellStyle name="ป้อนค่า 6 2 2 5" xfId="23113" xr:uid="{0366063A-A047-4D2D-997A-79D9C090249E}"/>
    <cellStyle name="ป้อนค่า 6 2 3" xfId="17298" xr:uid="{A9AF2639-8642-462A-9804-633E540D45AC}"/>
    <cellStyle name="ป้อนค่า 6 2 3 2" xfId="25209" xr:uid="{D8D31E66-5E8F-4246-91F0-813754E0ECFD}"/>
    <cellStyle name="ป้อนค่า 6 2 4" xfId="17694" xr:uid="{26BFE748-0818-4FFD-A888-1679568A1810}"/>
    <cellStyle name="ป้อนค่า 6 2 4 2" xfId="25595" xr:uid="{3F990BDE-1AE2-4919-8064-C237F63F6421}"/>
    <cellStyle name="ป้อนค่า 6 2 5" xfId="19568" xr:uid="{EA9DDBD2-438E-40FE-B5A9-01A2BF37EED8}"/>
    <cellStyle name="ป้อนค่า 6 2 5 2" xfId="27464" xr:uid="{17BE4074-6509-4293-A225-2B198534DAEB}"/>
    <cellStyle name="ป้อนค่า 6 2 6" xfId="22067" xr:uid="{9202FBF5-30C7-4EA0-AFFE-8602F026CB5B}"/>
    <cellStyle name="ป้อนค่า 6 3" xfId="10957" xr:uid="{8EF9055B-173E-462A-BA22-8F0B217580CE}"/>
    <cellStyle name="ป้อนค่า 6 3 2" xfId="18119" xr:uid="{A367438C-A1B4-4B0A-8F9E-46E7CC40B202}"/>
    <cellStyle name="ป้อนค่า 6 3 2 2" xfId="26018" xr:uid="{E14BA37A-021F-4388-BA4C-318DB8210EEF}"/>
    <cellStyle name="ป้อนค่า 6 3 3" xfId="15373" xr:uid="{9728332D-0047-4FA2-A05A-EBFB0B1EB26A}"/>
    <cellStyle name="ป้อนค่า 6 3 3 2" xfId="23295" xr:uid="{FB5296B3-0947-4D72-830B-C2C4DE5E856B}"/>
    <cellStyle name="ป้อนค่า 6 3 4" xfId="17028" xr:uid="{1647EB46-1393-495F-8336-E5C65BB08012}"/>
    <cellStyle name="ป้อนค่า 6 3 4 2" xfId="24940" xr:uid="{A2CB848D-622A-44B4-A448-A9E7A55C37AD}"/>
    <cellStyle name="ป้อนค่า 6 3 5" xfId="22223" xr:uid="{6A381E53-567F-4560-B03E-934E490AF99D}"/>
    <cellStyle name="ป้อนค่า 6 4" xfId="11611" xr:uid="{3A2202F7-6670-4115-9649-E6802620C7A5}"/>
    <cellStyle name="ป้อนค่า 6 4 2" xfId="18287" xr:uid="{B4FD765B-91D4-4933-9AA9-872E227A3DAA}"/>
    <cellStyle name="ป้อนค่า 6 4 2 2" xfId="26186" xr:uid="{C93FE3BF-DF88-4F65-8808-AF417C0754E9}"/>
    <cellStyle name="ป้อนค่า 6 4 3" xfId="15350" xr:uid="{00D17076-184D-447D-8180-3AB00E0E87D7}"/>
    <cellStyle name="ป้อนค่า 6 4 3 2" xfId="23272" xr:uid="{0FDA4780-7BCF-490E-8E32-E400A193E139}"/>
    <cellStyle name="ป้อนค่า 6 4 4" xfId="17410" xr:uid="{C1E9A181-B00B-4F62-A5BA-2E0E69C0E775}"/>
    <cellStyle name="ป้อนค่า 6 4 4 2" xfId="25320" xr:uid="{B5DF7BCC-FBC1-489A-BE71-B502BDCA575A}"/>
    <cellStyle name="ป้อนค่า 6 4 5" xfId="22251" xr:uid="{A1E2DF5E-3C1B-4AF1-BDE8-C41C1D73CBD0}"/>
    <cellStyle name="ป้อนค่า 6 5" xfId="18762" xr:uid="{FEDEF977-8506-425D-BBF9-90F96FCE56F2}"/>
    <cellStyle name="ป้อนค่า 6 5 2" xfId="26660" xr:uid="{9394E689-2AB9-4DDD-BACF-9E914072EEE4}"/>
    <cellStyle name="ป้อนค่า 6 6" xfId="17303" xr:uid="{6291F054-8FE9-4258-8CEA-07653735085F}"/>
    <cellStyle name="ป้อนค่า 6 6 2" xfId="25214" xr:uid="{F07D495E-0D6A-46F1-A0C5-05B538F15D47}"/>
    <cellStyle name="ป้อนค่า 6 7" xfId="21174" xr:uid="{4EAC7099-41F9-4E9B-9EE5-BCB301EA7EAC}"/>
    <cellStyle name="ป้อนค่า 7" xfId="3046" xr:uid="{B55D6F72-AC9E-48A9-A41F-53AAE85016A7}"/>
    <cellStyle name="ป้อนค่า 7 2" xfId="12206" xr:uid="{D324F2BD-B5B5-43E9-A211-C9D2B7ABDD92}"/>
    <cellStyle name="ป้อนค่า 7 2 2" xfId="18597" xr:uid="{28ACF9E5-6A52-4F9C-8B5A-45379ECD8D9D}"/>
    <cellStyle name="ป้อนค่า 7 2 2 2" xfId="26495" xr:uid="{EC251CA2-CC9B-4389-9214-4E3F1FD94613}"/>
    <cellStyle name="ป้อนค่า 7 2 3" xfId="18316" xr:uid="{28C029BA-5AA6-4D4A-9F9F-AAF679E01307}"/>
    <cellStyle name="ป้อนค่า 7 2 3 2" xfId="26215" xr:uid="{332FCDE5-DB1A-4F60-AC2B-532A7ECFE225}"/>
    <cellStyle name="ป้อนค่า 7 2 4" xfId="20534" xr:uid="{9881CD00-AA0D-4663-858E-C30627CD1A91}"/>
    <cellStyle name="ป้อนค่า 7 2 4 2" xfId="28427" xr:uid="{408D67DA-4E66-4FD5-AA3C-71DFAC407C0C}"/>
    <cellStyle name="ป้อนค่า 7 2 5" xfId="22450" xr:uid="{C15A027C-F891-40B1-A1EF-34B195674684}"/>
    <cellStyle name="ป้อนค่า 7 3" xfId="15914" xr:uid="{31B0232B-1811-4FE5-9C7A-9ACB22AFB519}"/>
    <cellStyle name="ป้อนค่า 7 3 2" xfId="23828" xr:uid="{EB4E3EE2-8544-4D0B-9A90-B142F3619EEB}"/>
    <cellStyle name="ป้อนค่า 7 4" xfId="15553" xr:uid="{0E84D3BF-0B76-484C-B312-74057AA9E6AD}"/>
    <cellStyle name="ป้อนค่า 7 4 2" xfId="23471" xr:uid="{6CBD7A58-7BEF-455B-97AD-BD3FB11D0E36}"/>
    <cellStyle name="ป้อนค่า 7 5" xfId="15427" xr:uid="{D23FA8AD-9F87-4E8E-80BB-E39D7D2EDDBD}"/>
    <cellStyle name="ป้อนค่า 7 5 2" xfId="23348" xr:uid="{57A4149C-1000-49BD-AA34-A31D142898A0}"/>
    <cellStyle name="ป้อนค่า 7 6" xfId="21393" xr:uid="{8B02C44D-DC72-4C71-B369-B78EDF4F98B0}"/>
    <cellStyle name="ป้อนค่า 8" xfId="2751" xr:uid="{40790DA5-D016-42F6-9611-2E22DF892CF9}"/>
    <cellStyle name="ป้อนค่า 8 2" xfId="11932" xr:uid="{522853BA-B8E3-437F-A812-1056B7F8B92D}"/>
    <cellStyle name="ป้อนค่า 8 2 2" xfId="18448" xr:uid="{6D6F78A9-B02E-48C1-BEBB-DE436A452549}"/>
    <cellStyle name="ป้อนค่า 8 2 2 2" xfId="26346" xr:uid="{3EA4B971-6148-41F0-94AC-C218F73FDDBB}"/>
    <cellStyle name="ป้อนค่า 8 2 3" xfId="16323" xr:uid="{49BAECBC-B68E-4B57-803E-91D0A8821B24}"/>
    <cellStyle name="ป้อนค่า 8 2 3 2" xfId="24235" xr:uid="{8BE683B3-21FB-4EBC-9A56-8CA437BBBBC3}"/>
    <cellStyle name="ป้อนค่า 8 2 4" xfId="17389" xr:uid="{F7FB06ED-E033-4EDC-818F-06F9BFD32FB3}"/>
    <cellStyle name="ป้อนค่า 8 2 4 2" xfId="25299" xr:uid="{9C41E7BE-D32E-4D0D-808F-35BCDDF26792}"/>
    <cellStyle name="ป้อนค่า 8 2 5" xfId="22337" xr:uid="{A72BCC52-4C50-46D6-8AB7-9035E3F1DDE9}"/>
    <cellStyle name="ป้อนค่า 8 3" xfId="15771" xr:uid="{3A7E8B20-EC98-4D95-B61C-38F95E861CF0}"/>
    <cellStyle name="ป้อนค่า 8 3 2" xfId="23685" xr:uid="{5384B6E1-A6AA-4AFD-B3DE-8EFEEECA412E}"/>
    <cellStyle name="ป้อนค่า 8 4" xfId="16255" xr:uid="{E252B903-ABAF-4EAB-A832-335F801DF8E0}"/>
    <cellStyle name="ป้อนค่า 8 4 2" xfId="24167" xr:uid="{2A0FD4BD-DC2A-4295-B0CF-3590C5EA4DE8}"/>
    <cellStyle name="ป้อนค่า 8 5" xfId="17702" xr:uid="{0D870CB0-E613-40AA-8890-C702C6F953BB}"/>
    <cellStyle name="ป้อนค่า 8 5 2" xfId="25603" xr:uid="{F57C50C0-A7D6-4FA4-88F8-990198FEA3CB}"/>
    <cellStyle name="ป้อนค่า 8 6" xfId="21260" xr:uid="{F378CE7B-160B-4E1C-8F1D-6D0F7B2873FA}"/>
    <cellStyle name="ป้อนค่า 9" xfId="3271" xr:uid="{4729740D-A40E-49C5-9076-AA6D36FAF6B5}"/>
    <cellStyle name="ป้อนค่า 9 2" xfId="12316" xr:uid="{D3540821-7DAD-4B75-A215-9A9179C97DBA}"/>
    <cellStyle name="ป้อนค่า 9 2 2" xfId="18647" xr:uid="{3053C512-5EEF-4F4F-BC93-3BCE4E61954E}"/>
    <cellStyle name="ป้อนค่า 9 2 2 2" xfId="26545" xr:uid="{C76884DC-BE88-4BE3-9EA2-51F9670C91F2}"/>
    <cellStyle name="ป้อนค่า 9 2 3" xfId="17877" xr:uid="{ACBCE105-C928-4C65-BF4E-1DECF54FBAB1}"/>
    <cellStyle name="ป้อนค่า 9 2 3 2" xfId="25778" xr:uid="{7FDCE2CE-4370-4680-A85F-54CE72BBD159}"/>
    <cellStyle name="ป้อนค่า 9 2 4" xfId="20354" xr:uid="{0FA32E96-9440-4C11-AF0D-012C9D153C8D}"/>
    <cellStyle name="ป้อนค่า 9 2 4 2" xfId="28248" xr:uid="{947E587B-6AB4-4256-9982-E22A3BCB00C2}"/>
    <cellStyle name="ป้อนค่า 9 2 5" xfId="22485" xr:uid="{C41941A5-2B49-4BC9-BFDE-47D565DACAFA}"/>
    <cellStyle name="ป้อนค่า 9 3" xfId="15987" xr:uid="{DBD10245-19F2-4FD9-8322-EB2391A56669}"/>
    <cellStyle name="ป้อนค่า 9 3 2" xfId="23900" xr:uid="{79E22E0A-8944-4B50-AF58-4B1D3D2BFE87}"/>
    <cellStyle name="ป้อนค่า 9 4" xfId="17599" xr:uid="{CF3E6ADA-4F65-40B3-B010-A777BCB249FA}"/>
    <cellStyle name="ป้อนค่า 9 4 2" xfId="25501" xr:uid="{377555CE-1045-4677-B3E3-816C37904909}"/>
    <cellStyle name="ป้อนค่า 9 5" xfId="21430" xr:uid="{C5493E2E-191A-4CD5-9D74-72E9709A3CD0}"/>
    <cellStyle name="ปานกลาง" xfId="485" xr:uid="{A2FAA431-A075-4A41-9B5B-8E9A753858B8}"/>
    <cellStyle name="ปานกลาง 2" xfId="2312" xr:uid="{B6FF1412-7308-4F5B-87AE-9AED69811F97}"/>
    <cellStyle name="ปานกลาง 2 2" xfId="4848" xr:uid="{A2686978-5248-4724-8AEE-1DAA47A407EA}"/>
    <cellStyle name="ปานกลาง 2 3" xfId="7375" xr:uid="{52DB804E-9FCE-48C9-9087-5F67CDC205AF}"/>
    <cellStyle name="ปานกลาง 2 4" xfId="10407" xr:uid="{E3B3C2F9-8A11-4D57-AFF2-5CF2E0A6958C}"/>
    <cellStyle name="ปานกลาง 3" xfId="2313" xr:uid="{E178837D-F29C-4576-A8C8-154D98BC745B}"/>
    <cellStyle name="ปานกลาง 3 2" xfId="4849" xr:uid="{452187A3-C3DE-4B11-8D47-A5F218DEA269}"/>
    <cellStyle name="ปานกลาง 3 3" xfId="7376" xr:uid="{01EBCDE1-9370-4E65-AE82-C675C98BA537}"/>
    <cellStyle name="ปานกลาง 3 4" xfId="10408" xr:uid="{0BEDAB88-30CE-4E7A-953A-6FE2714E5749}"/>
    <cellStyle name="ปานกลาง 4" xfId="536" xr:uid="{BF9B4EC5-AA93-48D0-8AB1-D684461DB818}"/>
    <cellStyle name="ปานกลาง 5" xfId="3272" xr:uid="{87DE8ED1-2035-494E-94C6-6FAB16884B29}"/>
    <cellStyle name="ปานกลาง 6" xfId="5808" xr:uid="{3CBF4588-6C8D-4199-84BB-ECEC3263D0D8}"/>
    <cellStyle name="ปานกลาง 7" xfId="10451" xr:uid="{7987276A-7154-45D3-9C65-D1EEA7D1AE27}"/>
    <cellStyle name="ผลรวม" xfId="486" xr:uid="{0B4C00AE-1694-48D4-BAA6-615529934362}"/>
    <cellStyle name="ผลรวม 10" xfId="5809" xr:uid="{EE0C98B3-D054-41A0-B6F8-D70EB711716E}"/>
    <cellStyle name="ผลรวม 10 2" xfId="13628" xr:uid="{75EFE54B-93B9-447D-861B-0672D2A729E4}"/>
    <cellStyle name="ผลรวม 10 2 2" xfId="19399" xr:uid="{E0F9DA3C-D894-4C59-A4FF-518758364C16}"/>
    <cellStyle name="ผลรวม 10 2 2 2" xfId="27297" xr:uid="{65FE6A2F-5CB1-42D0-83BC-2D2BF09CB257}"/>
    <cellStyle name="ผลรวม 10 2 3" xfId="20245" xr:uid="{ECDFD3B6-BB7C-4258-8F30-1D46EA3892AF}"/>
    <cellStyle name="ผลรวม 10 2 3 2" xfId="28139" xr:uid="{A84AFDDB-B322-47F4-AD38-FC165E06A35F}"/>
    <cellStyle name="ผลรวม 10 2 4" xfId="20975" xr:uid="{C8CEE5EA-87E1-4B81-BE26-E93989EBEB3D}"/>
    <cellStyle name="ผลรวม 10 2 4 2" xfId="28868" xr:uid="{20926E52-BE6A-42FB-A3DF-B9DC0E140CBB}"/>
    <cellStyle name="ผลรวม 10 2 5" xfId="23031" xr:uid="{D7C93E94-86B3-40A7-8A96-26C510ADB8DE}"/>
    <cellStyle name="ผลรวม 10 3" xfId="16881" xr:uid="{0EB70FAF-798A-4E2B-870B-95F14DD12921}"/>
    <cellStyle name="ผลรวม 10 3 2" xfId="24793" xr:uid="{DDB370AE-F9C4-4F88-9840-E5E1E46F57CF}"/>
    <cellStyle name="ผลรวม 10 4" xfId="17754" xr:uid="{10CB4986-1F74-4DA3-AFB0-BD64A184AAA0}"/>
    <cellStyle name="ผลรวม 10 4 2" xfId="25655" xr:uid="{AA076A35-140F-47CB-8377-E8DA91E07086}"/>
    <cellStyle name="ผลรวม 10 5" xfId="16968" xr:uid="{0B501258-3391-4BD3-9E05-3D37FF48823A}"/>
    <cellStyle name="ผลรวม 10 5 2" xfId="24880" xr:uid="{F0543AE5-BDF3-42D3-91CE-68FA1E973C79}"/>
    <cellStyle name="ผลรวม 10 6" xfId="21985" xr:uid="{F7C4E0A5-4D80-4043-B60D-57913B1DE3E0}"/>
    <cellStyle name="ผลรวม 11" xfId="10195" xr:uid="{7BED959F-2A23-4AE8-884D-C93A0F58DEF5}"/>
    <cellStyle name="ผลรวม 11 2" xfId="17896" xr:uid="{7D50B03C-DEB5-406E-9E66-93F288016C6C}"/>
    <cellStyle name="ผลรวม 11 2 2" xfId="25797" xr:uid="{C7F4E983-EB18-49F8-A398-D73B09D76B4E}"/>
    <cellStyle name="ผลรวม 11 3" xfId="15411" xr:uid="{2EABAC3C-C47B-464C-8C9F-72BB3F617ADE}"/>
    <cellStyle name="ผลรวม 11 3 2" xfId="23332" xr:uid="{BF81747F-E507-4428-9FC5-AAF2037AD300}"/>
    <cellStyle name="ผลรวม 11 4" xfId="17926" xr:uid="{011AFB43-8394-4492-8127-0A96FFF7075C}"/>
    <cellStyle name="ผลรวม 11 4 2" xfId="25827" xr:uid="{A60E5419-ACD6-491F-B77D-C23E4EB9E6BB}"/>
    <cellStyle name="ผลรวม 11 5" xfId="22136" xr:uid="{F736FBDE-F3CE-41BC-9179-300DEA9CAACF}"/>
    <cellStyle name="ผลรวม 12" xfId="14390" xr:uid="{93BD3E4C-20EE-4406-BD14-9ABCBE717A5A}"/>
    <cellStyle name="ผลรวม 12 2" xfId="19686" xr:uid="{6E0F4369-EB81-4BCB-942A-EDFF03F4A6CF}"/>
    <cellStyle name="ผลรวม 12 2 2" xfId="27581" xr:uid="{E4E6E335-792E-4EC3-8B06-23D5EA7D9ABC}"/>
    <cellStyle name="ผลรวม 12 3" xfId="20436" xr:uid="{0108FCA1-0439-42D3-8AC5-8BFDC6B551F9}"/>
    <cellStyle name="ผลรวม 12 3 2" xfId="28330" xr:uid="{2E76EA61-5E97-4E93-9EE6-022AA3CB209F}"/>
    <cellStyle name="ผลรวม 12 4" xfId="21062" xr:uid="{72BE1165-6D2C-4135-A01E-05D0F75777E6}"/>
    <cellStyle name="ผลรวม 12 4 2" xfId="28955" xr:uid="{BAC0FE68-2550-43CB-B7FC-D3AD1FC5235B}"/>
    <cellStyle name="ผลรวม 12 5" xfId="23118" xr:uid="{B4A7D3C3-69E4-463D-971E-2CCD988BDE4F}"/>
    <cellStyle name="ผลรวม 13" xfId="21106" xr:uid="{4F2E9573-28B9-4EE1-89AB-39A5FE87469D}"/>
    <cellStyle name="ผลรวม 2" xfId="2322" xr:uid="{DF65881A-AF68-473A-B878-969A61F1FA83}"/>
    <cellStyle name="ผลรวม 2 2" xfId="4854" xr:uid="{286EEF56-2667-488F-B200-D3841DC2C96C}"/>
    <cellStyle name="ผลรวม 2 3" xfId="7377" xr:uid="{F19A44D5-4223-45DB-9286-7D08E3E1DF30}"/>
    <cellStyle name="ผลรวม 2 4" xfId="10410" xr:uid="{F78187E5-A08B-47DE-9CBC-3E94B5D5BE89}"/>
    <cellStyle name="ผลรวม 3" xfId="2323" xr:uid="{BC0DED92-40EE-41EF-B29A-C3B579D4BB39}"/>
    <cellStyle name="ผลรวม 3 2" xfId="4855" xr:uid="{78B0EE25-83D1-4119-9832-A3E393133CDB}"/>
    <cellStyle name="ผลรวม 3 3" xfId="7378" xr:uid="{621587CA-5793-4656-8EF8-A0AA3434F689}"/>
    <cellStyle name="ผลรวม 3 4" xfId="10411" xr:uid="{8764FFFA-13E2-425D-933F-4BBE2885FA1D}"/>
    <cellStyle name="ผลรวม 4" xfId="2324" xr:uid="{7FD1333B-A870-49F0-8194-F94F454D1C0D}"/>
    <cellStyle name="ผลรวม 4 10" xfId="5716" xr:uid="{DFE84456-821E-44F0-9267-87E891F5BC56}"/>
    <cellStyle name="ผลรวม 4 10 2" xfId="13558" xr:uid="{A47C6723-E94F-4427-9E15-E3776B2B470B}"/>
    <cellStyle name="ผลรวม 4 10 2 2" xfId="19333" xr:uid="{6B27A4F0-2DCC-4DB7-893C-58EAFBF93D19}"/>
    <cellStyle name="ผลรวม 4 10 2 2 2" xfId="27231" xr:uid="{56F4E89E-90EB-4B6B-A619-5269B6ECB150}"/>
    <cellStyle name="ผลรวม 4 10 2 3" xfId="20182" xr:uid="{910EB21B-28A7-4623-B52D-7AE4E2FBFF7B}"/>
    <cellStyle name="ผลรวม 4 10 2 3 2" xfId="28076" xr:uid="{3EEE9A4E-4F25-42E1-AF71-825C1AF1FA29}"/>
    <cellStyle name="ผลรวม 4 10 2 4" xfId="20914" xr:uid="{2959A5D4-8DD9-42FE-B868-E273A6E00340}"/>
    <cellStyle name="ผลรวม 4 10 2 4 2" xfId="28807" xr:uid="{E71F2F14-3617-4825-85DA-F665B8B789FC}"/>
    <cellStyle name="ผลรวม 4 10 2 5" xfId="22970" xr:uid="{507C1D09-1D35-4DFF-9942-EF3C1C4CD7F4}"/>
    <cellStyle name="ผลรวม 4 10 3" xfId="16811" xr:uid="{6935504B-64FB-40E7-8306-765CB4346DB5}"/>
    <cellStyle name="ผลรวม 4 10 3 2" xfId="24723" xr:uid="{7F91AF41-A26E-4F23-B47C-7DEB5884A7A0}"/>
    <cellStyle name="ผลรวม 4 10 4" xfId="17456" xr:uid="{35579167-6557-49BB-88C0-4B81DD8AB151}"/>
    <cellStyle name="ผลรวม 4 10 4 2" xfId="25366" xr:uid="{F693CD17-FB71-4D00-9307-570D9F4C3F73}"/>
    <cellStyle name="ผลรวม 4 10 5" xfId="15445" xr:uid="{FD6E2425-5B93-4796-888D-58FE82FD8F84}"/>
    <cellStyle name="ผลรวม 4 10 5 2" xfId="23366" xr:uid="{044F1A18-FA24-4FE9-BFD3-826F40C5BFDA}"/>
    <cellStyle name="ผลรวม 4 10 6" xfId="21924" xr:uid="{7425E70F-174C-4FE2-8370-D6C54AEE2665}"/>
    <cellStyle name="ผลรวม 4 11" xfId="5770" xr:uid="{CBED3EFB-EE57-41D6-9AC3-B96869E87A18}"/>
    <cellStyle name="ผลรวม 4 11 2" xfId="13612" xr:uid="{B48E0693-321E-4D39-9204-2E5E73DAE8C1}"/>
    <cellStyle name="ผลรวม 4 11 2 2" xfId="19387" xr:uid="{15394ED1-191D-4ED3-A5BB-4E7B93F0443A}"/>
    <cellStyle name="ผลรวม 4 11 2 2 2" xfId="27285" xr:uid="{629E5A07-84B2-47A6-98BC-4BF273E2F2AB}"/>
    <cellStyle name="ผลรวม 4 11 2 3" xfId="20236" xr:uid="{95BA09FF-E1B6-4349-AC59-BE0ABBCCF11B}"/>
    <cellStyle name="ผลรวม 4 11 2 3 2" xfId="28130" xr:uid="{9551F84F-9982-4198-940E-5AF95FE4A44B}"/>
    <cellStyle name="ผลรวม 4 11 2 4" xfId="20968" xr:uid="{6C84BF66-A310-4BED-9223-162B559AC175}"/>
    <cellStyle name="ผลรวม 4 11 2 4 2" xfId="28861" xr:uid="{015FE2F3-FB2A-496E-B2A1-174327AD840E}"/>
    <cellStyle name="ผลรวม 4 11 2 5" xfId="23024" xr:uid="{31A8A2D9-5A43-44CA-9A38-515E4FFA32F4}"/>
    <cellStyle name="ผลรวม 4 11 3" xfId="16865" xr:uid="{C8E4DB13-1954-4101-B611-4A027EBF9A40}"/>
    <cellStyle name="ผลรวม 4 11 3 2" xfId="24777" xr:uid="{5B90DC1E-7817-4078-A572-815FA3FD3F8F}"/>
    <cellStyle name="ผลรวม 4 11 4" xfId="18214" xr:uid="{08D9CE14-E228-477A-938A-848264DA4E62}"/>
    <cellStyle name="ผลรวม 4 11 4 2" xfId="26113" xr:uid="{7DA9FA6C-9A92-4228-95F9-6F00BC27E784}"/>
    <cellStyle name="ผลรวม 4 11 5" xfId="20461" xr:uid="{06088C48-BE50-4126-B945-74033BDB3ED6}"/>
    <cellStyle name="ผลรวม 4 11 5 2" xfId="28354" xr:uid="{F1998DC0-1EE3-40C2-99E1-698613D5EF38}"/>
    <cellStyle name="ผลรวม 4 11 6" xfId="21978" xr:uid="{EFA8E6B8-FDA0-43E4-B5CC-14C6F5C07B19}"/>
    <cellStyle name="ผลรวม 4 12" xfId="7379" xr:uid="{AF26C854-E5F7-4198-8A83-C32305B89521}"/>
    <cellStyle name="ผลรวม 4 12 2" xfId="14046" xr:uid="{D5DD6EA3-E546-4505-BBE7-CBB1599750F8}"/>
    <cellStyle name="ผลรวม 4 12 2 2" xfId="19533" xr:uid="{16892A68-303F-4127-B53C-5F70FD29381E}"/>
    <cellStyle name="ผลรวม 4 12 2 2 2" xfId="27429" xr:uid="{74A83540-A72E-4233-8140-58AC5F07EA41}"/>
    <cellStyle name="ผลรวม 4 12 2 3" xfId="20330" xr:uid="{93712547-BF0B-4066-8FE4-B08D5BA2EE05}"/>
    <cellStyle name="ผลรวม 4 12 2 3 2" xfId="28224" xr:uid="{3C1598B9-A384-46AB-B924-E37378AF16CE}"/>
    <cellStyle name="ผลรวม 4 12 2 4" xfId="21004" xr:uid="{8B9F2350-F4C0-4DAF-9432-C800352FB96C}"/>
    <cellStyle name="ผลรวม 4 12 2 4 2" xfId="28897" xr:uid="{50A9CD71-A417-4D58-AD1B-20F281C0210F}"/>
    <cellStyle name="ผลรวม 4 12 2 5" xfId="23060" xr:uid="{90F82431-2737-40B7-9211-B9B1D102451E}"/>
    <cellStyle name="ผลรวม 4 12 3" xfId="17173" xr:uid="{ADF0C419-8398-4B0A-95C7-7E84E42A438A}"/>
    <cellStyle name="ผลรวม 4 12 3 2" xfId="25085" xr:uid="{8FFDB07C-D385-4290-A411-B90DC799946C}"/>
    <cellStyle name="ผลรวม 4 12 4" xfId="17225" xr:uid="{32AFAC3B-3F3F-44F9-AEDD-785A0C18E926}"/>
    <cellStyle name="ผลรวม 4 12 4 2" xfId="25136" xr:uid="{CC71109D-4B0D-4957-8971-2294A8608945}"/>
    <cellStyle name="ผลรวม 4 12 5" xfId="16971" xr:uid="{8B469DAB-AAE6-46E7-BA50-ACCA5C649D8B}"/>
    <cellStyle name="ผลรวม 4 12 5 2" xfId="24883" xr:uid="{4CE4778F-3FE1-4ED7-9D74-26B93E5EDC72}"/>
    <cellStyle name="ผลรวม 4 12 6" xfId="22014" xr:uid="{D71818B8-3FEE-4C95-B8A5-1D2CBBD5AE7A}"/>
    <cellStyle name="ผลรวม 4 13" xfId="8571" xr:uid="{64A8EB12-0A61-494C-A0F0-987B948057A8}"/>
    <cellStyle name="ผลรวม 4 13 2" xfId="17538" xr:uid="{6AD7010A-759F-40F0-B501-E90623CB3FCD}"/>
    <cellStyle name="ผลรวม 4 13 2 2" xfId="25448" xr:uid="{0A7F82B0-CC99-4138-B5A0-0FC0D40188F4}"/>
    <cellStyle name="ผลรวม 4 13 3" xfId="18350" xr:uid="{5606D59B-1EAA-42F6-B97D-6C0FFF2052FC}"/>
    <cellStyle name="ผลรวม 4 13 3 2" xfId="26248" xr:uid="{D7A6188D-53F0-4C14-BA18-B17A2F610CAA}"/>
    <cellStyle name="ผลรวม 4 13 4" xfId="17828" xr:uid="{330AAED4-48E6-4BAE-94E7-61E39ACEF652}"/>
    <cellStyle name="ผลรวม 4 13 4 2" xfId="25729" xr:uid="{94223D35-F142-4ACC-8EB9-CDF14A39E587}"/>
    <cellStyle name="ผลรวม 4 13 5" xfId="22124" xr:uid="{402DAB7F-4842-48A5-98EF-94DF34734F5E}"/>
    <cellStyle name="ผลรวม 4 14" xfId="10412" xr:uid="{E2D436F1-8C54-457A-9FEE-CB75ECBDB7B9}"/>
    <cellStyle name="ผลรวม 4 14 2" xfId="17935" xr:uid="{B44A77E8-28F5-426E-BAAE-71822F04B778}"/>
    <cellStyle name="ผลรวม 4 14 2 2" xfId="25836" xr:uid="{9256903A-2937-4696-9C4B-93007553A1F5}"/>
    <cellStyle name="ผลรวม 4 14 3" xfId="16121" xr:uid="{1C63CFA7-625D-4BAA-A3C0-538ABAF1CF32}"/>
    <cellStyle name="ผลรวม 4 14 3 2" xfId="24033" xr:uid="{5678A499-F25D-4441-BBC3-8323256D3CD4}"/>
    <cellStyle name="ผลรวม 4 14 4" xfId="17674" xr:uid="{12B88F42-49E0-4D08-AA53-DDBD4DA66AB7}"/>
    <cellStyle name="ผลรวม 4 14 4 2" xfId="25575" xr:uid="{FD2A2C59-E7F7-4604-B4FA-C590EEA82DE0}"/>
    <cellStyle name="ผลรวม 4 14 5" xfId="22155" xr:uid="{F11CF973-AAE2-45C2-BBB4-691B6F716DE5}"/>
    <cellStyle name="ผลรวม 4 15" xfId="14731" xr:uid="{C7A51DC9-51FB-43CB-93A7-FC38EA84D2B1}"/>
    <cellStyle name="ผลรวม 4 15 2" xfId="19796" xr:uid="{3B639F19-9389-44C0-ADA7-2DE738156A97}"/>
    <cellStyle name="ผลรวม 4 15 2 2" xfId="27691" xr:uid="{74B9348E-AD7F-45FE-81B5-8D2D89F97AE0}"/>
    <cellStyle name="ผลรวม 4 15 3" xfId="20516" xr:uid="{C83ED2E4-FD87-4A67-A0B5-16898C9B1BA9}"/>
    <cellStyle name="ผลรวม 4 15 3 2" xfId="28409" xr:uid="{D6961E0F-AF13-49BE-B5D8-4B9AB2E41408}"/>
    <cellStyle name="ผลรวม 4 15 4" xfId="21090" xr:uid="{B62F4B6F-A4F8-44A7-8FAF-90EE8A6791C2}"/>
    <cellStyle name="ผลรวม 4 15 4 2" xfId="28983" xr:uid="{10E25A00-384A-46A9-A6D9-279125FF5539}"/>
    <cellStyle name="ผลรวม 4 15 5" xfId="23146" xr:uid="{562C6248-53EA-4F5F-AAEF-99EE5EC51463}"/>
    <cellStyle name="ผลรวม 4 16" xfId="15592" xr:uid="{7E192185-2EED-4577-9E91-50325070E93E}"/>
    <cellStyle name="ผลรวม 4 16 2" xfId="23510" xr:uid="{4EC92C1C-EAA9-45B8-82BE-38B3AB193F56}"/>
    <cellStyle name="ผลรวม 4 17" xfId="21163" xr:uid="{0AFA8784-F88D-44E1-AC7D-074830AA91FB}"/>
    <cellStyle name="ผลรวม 4 2" xfId="2966" xr:uid="{D6399FC8-2691-44CB-9B20-46509F22A43E}"/>
    <cellStyle name="ผลรวม 4 2 2" xfId="7724" xr:uid="{BCDFD8E9-2D53-44EB-A324-458147F87C14}"/>
    <cellStyle name="ผลรวม 4 2 2 2" xfId="14366" xr:uid="{2FF50AFB-1837-4DAF-BF04-82275A8A7E83}"/>
    <cellStyle name="ผลรวม 4 2 2 2 2" xfId="19670" xr:uid="{4EA88FCD-EA59-467E-9550-280EC94692F0}"/>
    <cellStyle name="ผลรวม 4 2 2 2 2 2" xfId="27565" xr:uid="{02A65A10-98D4-46AD-ABAF-CDAF348EA73E}"/>
    <cellStyle name="ผลรวม 4 2 2 2 3" xfId="20428" xr:uid="{2C6F5BD9-AF48-4B92-B8E7-FC4E1A7C5C77}"/>
    <cellStyle name="ผลรวม 4 2 2 2 3 2" xfId="28322" xr:uid="{877EE08C-A48A-4391-B329-9D11462D72FF}"/>
    <cellStyle name="ผลรวม 4 2 2 2 4" xfId="21054" xr:uid="{E1CFDCC7-4669-4C0D-90BD-83AAEA06AB1B}"/>
    <cellStyle name="ผลรวม 4 2 2 2 4 2" xfId="28947" xr:uid="{69811D47-4550-4D45-94BE-29AE6D21783E}"/>
    <cellStyle name="ผลรวม 4 2 2 2 5" xfId="23110" xr:uid="{DA608729-6A71-407D-B94D-E64B99D17F09}"/>
    <cellStyle name="ผลรวม 4 2 2 3" xfId="17295" xr:uid="{76E6FE19-40B6-445D-811D-58B981251A6C}"/>
    <cellStyle name="ผลรวม 4 2 2 3 2" xfId="25206" xr:uid="{8FE3247F-0E64-4099-8BB7-3A8B4BE49165}"/>
    <cellStyle name="ผลรวม 4 2 2 4" xfId="15235" xr:uid="{D8BFD2F6-2E2D-4CCC-A29B-4ECB353FEA75}"/>
    <cellStyle name="ผลรวม 4 2 2 4 2" xfId="23157" xr:uid="{335EC974-9C0C-4B40-BDD9-AA1CBC533CEA}"/>
    <cellStyle name="ผลรวม 4 2 2 5" xfId="15443" xr:uid="{2C55B69A-0AF5-417D-8D03-165E0DFAF87E}"/>
    <cellStyle name="ผลรวม 4 2 2 5 2" xfId="23364" xr:uid="{F1FEE4B9-E52A-4CB4-9444-903EBB82B1D0}"/>
    <cellStyle name="ผลรวม 4 2 2 6" xfId="22064" xr:uid="{0E1556D5-DCBC-4E45-9AC9-5B9B889DD649}"/>
    <cellStyle name="ผลรวม 4 2 3" xfId="10954" xr:uid="{D5F96863-1E06-4A79-8B21-392C2F135919}"/>
    <cellStyle name="ผลรวม 4 2 3 2" xfId="18116" xr:uid="{5A04EB01-487C-4DD7-84FA-3FB1F65781CA}"/>
    <cellStyle name="ผลรวม 4 2 3 2 2" xfId="26015" xr:uid="{2B2C2E9D-2898-4A69-B74A-78463FC76175}"/>
    <cellStyle name="ผลรวม 4 2 3 3" xfId="17745" xr:uid="{580C5F82-7BBD-4219-BC50-83F9AB5C5C06}"/>
    <cellStyle name="ผลรวม 4 2 3 3 2" xfId="25646" xr:uid="{70359B17-E0DC-4B45-AC74-C959142F4EAB}"/>
    <cellStyle name="ผลรวม 4 2 3 4" xfId="15430" xr:uid="{E9B8A528-3420-4A58-821A-A29F7821DA46}"/>
    <cellStyle name="ผลรวม 4 2 3 4 2" xfId="23351" xr:uid="{B27788EE-F553-4723-B390-6932073C3CF5}"/>
    <cellStyle name="ผลรวม 4 2 3 5" xfId="22220" xr:uid="{BD768285-4D2E-4325-9C25-4DBB03A01045}"/>
    <cellStyle name="ผลรวม 4 2 4" xfId="12127" xr:uid="{2F67FE17-25DD-45AA-94D2-F401C60ECAD7}"/>
    <cellStyle name="ผลรวม 4 2 4 2" xfId="18523" xr:uid="{C93213E6-2B44-424F-A239-17D1C613ED56}"/>
    <cellStyle name="ผลรวม 4 2 4 2 2" xfId="26421" xr:uid="{18A5CCF9-DB8B-493E-87C4-9896A74252BC}"/>
    <cellStyle name="ผลรวม 4 2 4 3" xfId="16911" xr:uid="{8F3B5DB7-235B-4BB9-8F31-E281BCFD76DD}"/>
    <cellStyle name="ผลรวม 4 2 4 3 2" xfId="24823" xr:uid="{C39725EA-83E1-43BA-8DAC-66214FAA794D}"/>
    <cellStyle name="ผลรวม 4 2 4 4" xfId="16896" xr:uid="{3BD59E29-23ED-42C0-8824-85A3306E63C3}"/>
    <cellStyle name="ผลรวม 4 2 4 4 2" xfId="24808" xr:uid="{48A94B78-BD6B-4363-B6F5-10F51C9158E4}"/>
    <cellStyle name="ผลรวม 4 2 4 5" xfId="22376" xr:uid="{7387F34C-6DE7-4F3D-A78B-BA62199E608F}"/>
    <cellStyle name="ผลรวม 4 2 5" xfId="15839" xr:uid="{8A38B623-4975-4191-887F-2818B52ED708}"/>
    <cellStyle name="ผลรวม 4 2 5 2" xfId="23753" xr:uid="{C22DBF2D-442A-4311-8823-FDC3305C1C3C}"/>
    <cellStyle name="ผลรวม 4 2 6" xfId="18913" xr:uid="{F60D23B5-A3F0-4856-A651-B6FC1E41786C}"/>
    <cellStyle name="ผลรวม 4 2 6 2" xfId="26811" xr:uid="{3A97FD50-D358-41FA-A89B-310673FDCE13}"/>
    <cellStyle name="ผลรวม 4 2 7" xfId="20404" xr:uid="{D18F05D3-9805-42AC-9E8C-9F639B8D785B}"/>
    <cellStyle name="ผลรวม 4 2 7 2" xfId="28298" xr:uid="{DC025E01-A531-464C-AD9F-0A98B7A1E30B}"/>
    <cellStyle name="ผลรวม 4 2 8" xfId="21319" xr:uid="{3559F775-DCFA-4223-A1CA-44EA56CB126E}"/>
    <cellStyle name="ผลรวม 4 3" xfId="3053" xr:uid="{0E090EF6-4415-4032-8CC0-5E2DFCACFB05}"/>
    <cellStyle name="ผลรวม 4 3 2" xfId="12213" xr:uid="{1BB2FA70-D614-4A8B-BF6F-38449DED897D}"/>
    <cellStyle name="ผลรวม 4 3 2 2" xfId="18604" xr:uid="{77730F30-B634-451D-A017-713127B7B2EF}"/>
    <cellStyle name="ผลรวม 4 3 2 2 2" xfId="26502" xr:uid="{C8D5917D-D179-4188-9786-AC3AD08686B4}"/>
    <cellStyle name="ผลรวม 4 3 2 3" xfId="16314" xr:uid="{90500E83-6B3D-4DA3-BA7D-F7FAB9356995}"/>
    <cellStyle name="ผลรวม 4 3 2 3 2" xfId="24226" xr:uid="{BAFF7987-AF0A-46F8-A2ED-8AB2A7D9C94E}"/>
    <cellStyle name="ผลรวม 4 3 2 4" xfId="16167" xr:uid="{949F3995-57E8-4442-A5EB-BB4DBC761477}"/>
    <cellStyle name="ผลรวม 4 3 2 4 2" xfId="24079" xr:uid="{729A3155-7E72-40AF-BBC0-766CF0D244E0}"/>
    <cellStyle name="ผลรวม 4 3 2 5" xfId="22457" xr:uid="{92942B4D-8149-4B0F-BA92-A5202D4C9389}"/>
    <cellStyle name="ผลรวม 4 3 3" xfId="15921" xr:uid="{4AF02AD5-A5E5-4CD8-8C35-95A247D5053A}"/>
    <cellStyle name="ผลรวม 4 3 3 2" xfId="23835" xr:uid="{2F4D18EF-644A-4317-A7A6-DA6CFB509E97}"/>
    <cellStyle name="ผลรวม 4 3 4" xfId="17127" xr:uid="{70E0CCB7-A61A-43E1-9F09-4E8FF992FF8B}"/>
    <cellStyle name="ผลรวม 4 3 4 2" xfId="25039" xr:uid="{3367291F-2239-492E-96CA-1C3147F35312}"/>
    <cellStyle name="ผลรวม 4 3 5" xfId="20573" xr:uid="{3527076F-4BED-4F50-8150-889A76688EF6}"/>
    <cellStyle name="ผลรวม 4 3 5 2" xfId="28466" xr:uid="{5E3AE6C3-3D78-4A02-9EF0-4F49B91F3131}"/>
    <cellStyle name="ผลรวม 4 3 6" xfId="21400" xr:uid="{24C1AE7C-09F4-4AFE-868A-4830BD4BA12A}"/>
    <cellStyle name="ผลรวม 4 4" xfId="3059" xr:uid="{D95E38BF-1156-440B-ACF8-700684EE9124}"/>
    <cellStyle name="ผลรวม 4 4 2" xfId="12218" xr:uid="{AD1F2650-9354-4153-B9D0-9E73AE209C58}"/>
    <cellStyle name="ผลรวม 4 4 2 2" xfId="18608" xr:uid="{0A720B43-17B4-4D6D-A232-4B60D3733B6A}"/>
    <cellStyle name="ผลรวม 4 4 2 2 2" xfId="26506" xr:uid="{271FF633-C97D-497C-9BBE-448776F36887}"/>
    <cellStyle name="ผลรวม 4 4 2 3" xfId="15263" xr:uid="{CCFB287E-A188-47EA-B621-F39D52D0D3A5}"/>
    <cellStyle name="ผลรวม 4 4 2 3 2" xfId="23185" xr:uid="{54C39130-ABE9-4936-BE8E-7A355BE75479}"/>
    <cellStyle name="ผลรวม 4 4 2 4" xfId="15256" xr:uid="{E3B914CE-9BA8-488D-93FB-87B70BC15A06}"/>
    <cellStyle name="ผลรวม 4 4 2 4 2" xfId="23178" xr:uid="{E2C102D3-70BD-4607-A199-C44552A927A3}"/>
    <cellStyle name="ผลรวม 4 4 2 5" xfId="22461" xr:uid="{FCCDDDE5-53AC-41EA-8D7A-B6FC2B0F6332}"/>
    <cellStyle name="ผลรวม 4 4 3" xfId="15925" xr:uid="{2F8A7E5D-E7E6-47F0-B9B3-615F9F7A1776}"/>
    <cellStyle name="ผลรวม 4 4 3 2" xfId="23839" xr:uid="{93A4E146-FA7B-4404-BFEE-AE91BE469BE7}"/>
    <cellStyle name="ผลรวม 4 4 4" xfId="19635" xr:uid="{4B383350-19E8-4820-9146-97F65AC7EC87}"/>
    <cellStyle name="ผลรวม 4 4 4 2" xfId="27531" xr:uid="{2F7D3027-2A72-4A3F-AC3A-84BEAB394BC7}"/>
    <cellStyle name="ผลรวม 4 4 5" xfId="17382" xr:uid="{7F2F86F5-DAF0-44E6-91FE-1484CD654D40}"/>
    <cellStyle name="ผลรวม 4 4 5 2" xfId="25292" xr:uid="{73FBCEC0-F07C-4572-885E-25FEEF3E8B8C}"/>
    <cellStyle name="ผลรวม 4 4 6" xfId="21404" xr:uid="{E3EC70BE-D9EE-41CA-9E86-EE6195D3BDC9}"/>
    <cellStyle name="ผลรวม 4 5" xfId="3065" xr:uid="{6CA2B38A-7068-4874-87F1-ED851012F17A}"/>
    <cellStyle name="ผลรวม 4 5 2" xfId="12223" xr:uid="{24ACC2E6-659F-4153-AEC7-8D0907232374}"/>
    <cellStyle name="ผลรวม 4 5 2 2" xfId="18612" xr:uid="{D81E5A91-A93F-41B0-AE47-71C74F86A2BC}"/>
    <cellStyle name="ผลรวม 4 5 2 2 2" xfId="26510" xr:uid="{7CC78618-25FC-4284-901E-9697CDEE4F91}"/>
    <cellStyle name="ผลรวม 4 5 2 3" xfId="18167" xr:uid="{5D12F0EB-3286-4C16-A820-4FF45D85616B}"/>
    <cellStyle name="ผลรวม 4 5 2 3 2" xfId="26066" xr:uid="{C4002809-8030-403D-8B3B-2AD580D21C59}"/>
    <cellStyle name="ผลรวม 4 5 2 4" xfId="17718" xr:uid="{7BE4F1E5-525F-4B2B-BDC0-F3D306759A4B}"/>
    <cellStyle name="ผลรวม 4 5 2 4 2" xfId="25619" xr:uid="{8E17B500-B20F-4D8F-8639-E3C3F33F6893}"/>
    <cellStyle name="ผลรวม 4 5 2 5" xfId="22465" xr:uid="{66ADC9B9-9EF9-4CB1-9341-14E09DBC363B}"/>
    <cellStyle name="ผลรวม 4 5 3" xfId="15929" xr:uid="{2B866082-0284-4B17-A200-6EE42E1C2B1C}"/>
    <cellStyle name="ผลรวม 4 5 3 2" xfId="23843" xr:uid="{BB106F4C-824A-4D94-987F-86135D26B871}"/>
    <cellStyle name="ผลรวม 4 5 4" xfId="15552" xr:uid="{74EB1D93-D967-4AC4-B58E-033F60849B8E}"/>
    <cellStyle name="ผลรวม 4 5 4 2" xfId="23470" xr:uid="{A53F6535-3EC6-44EA-852A-B82D465B0CC9}"/>
    <cellStyle name="ผลรวม 4 5 5" xfId="16138" xr:uid="{4627A664-9167-434D-ABFA-0494C44D820A}"/>
    <cellStyle name="ผลรวม 4 5 5 2" xfId="24050" xr:uid="{2CA1E27D-CDAE-4992-8093-3A55DDDEBD7C}"/>
    <cellStyle name="ผลรวม 4 5 6" xfId="21408" xr:uid="{0BCFC6C9-9825-42F2-A20C-6E1A5F64B893}"/>
    <cellStyle name="ผลรวม 4 6" xfId="5352" xr:uid="{B59D19A9-2F9F-47BB-95C9-E31C81D0B957}"/>
    <cellStyle name="ผลรวม 4 6 2" xfId="13199" xr:uid="{E269BC72-9A59-452A-9D6F-657F9E95C0B1}"/>
    <cellStyle name="ผลรวม 4 6 2 2" xfId="18983" xr:uid="{EA0C4C43-98F3-4FCB-BE94-E70DF2AE209B}"/>
    <cellStyle name="ผลรวม 4 6 2 2 2" xfId="26881" xr:uid="{F7E75E53-BDDF-4223-BC07-9A75C881C1E1}"/>
    <cellStyle name="ผลรวม 4 6 2 3" xfId="18148" xr:uid="{50E784B5-8257-4FDF-A69D-CC2CD03FB78D}"/>
    <cellStyle name="ผลรวม 4 6 2 3 2" xfId="26047" xr:uid="{4E7F1EE6-D4EA-45AC-9299-1D63224371A3}"/>
    <cellStyle name="ผลรวม 4 6 2 4" xfId="20526" xr:uid="{1DCD0844-08E7-4FB2-9441-F051B02D6E15}"/>
    <cellStyle name="ผลรวม 4 6 2 4 2" xfId="28419" xr:uid="{257107C8-984B-44FA-95D6-77E0F989977F}"/>
    <cellStyle name="ผลรวม 4 6 2 5" xfId="22620" xr:uid="{7AD64A6A-5A99-48B8-8D12-FBE8A190CB47}"/>
    <cellStyle name="ผลรวม 4 6 3" xfId="16459" xr:uid="{A1074666-62FB-4BF8-937E-2027664E49AF}"/>
    <cellStyle name="ผลรวม 4 6 3 2" xfId="24371" xr:uid="{832F6ED8-86E9-49DB-A570-1523FE2C9907}"/>
    <cellStyle name="ผลรวม 4 6 4" xfId="19748" xr:uid="{A7D87CF1-B1EF-43C1-8FC9-4B62742C7218}"/>
    <cellStyle name="ผลรวม 4 6 4 2" xfId="27643" xr:uid="{19B5A99F-62CC-45A7-8025-5BB9DA4F12D0}"/>
    <cellStyle name="ผลรวม 4 6 5" xfId="15467" xr:uid="{16563522-F7DA-44A2-B313-0AC183910A45}"/>
    <cellStyle name="ผลรวม 4 6 5 2" xfId="23385" xr:uid="{B50B5DC7-0947-4D1F-8081-D15C63A9913D}"/>
    <cellStyle name="ผลรวม 4 6 6" xfId="21574" xr:uid="{A83CFFDD-4A3D-43DE-9DE1-B8EBDF8AFDFE}"/>
    <cellStyle name="ผลรวม 4 7" xfId="5561" xr:uid="{BA6AD921-A002-471F-85C0-EE17304AD775}"/>
    <cellStyle name="ผลรวม 4 7 2" xfId="13403" xr:uid="{3DA02E10-7729-4B01-9115-5FC8C3E05F36}"/>
    <cellStyle name="ผลรวม 4 7 2 2" xfId="19178" xr:uid="{7FEE347D-96DD-46E3-83B2-272F8BE371C8}"/>
    <cellStyle name="ผลรวม 4 7 2 2 2" xfId="27076" xr:uid="{4697738F-E97E-4583-A70D-29BF9417FF1D}"/>
    <cellStyle name="ผลรวม 4 7 2 3" xfId="20027" xr:uid="{0C55D2CC-1F27-4DCF-9BE5-02868D3EBB15}"/>
    <cellStyle name="ผลรวม 4 7 2 3 2" xfId="27921" xr:uid="{B621B666-7611-4197-904D-F57508F91CDE}"/>
    <cellStyle name="ผลรวม 4 7 2 4" xfId="20759" xr:uid="{72841184-F777-4FB3-BD38-3C34BF61DB1F}"/>
    <cellStyle name="ผลรวม 4 7 2 4 2" xfId="28652" xr:uid="{E3DFC454-D563-4741-94DD-D74891755743}"/>
    <cellStyle name="ผลรวม 4 7 2 5" xfId="22815" xr:uid="{ADE0CE8B-10A2-466B-A06A-FAB41942CD41}"/>
    <cellStyle name="ผลรวม 4 7 3" xfId="16656" xr:uid="{F130E393-840B-49E7-8678-8B409B0EEA8C}"/>
    <cellStyle name="ผลรวม 4 7 3 2" xfId="24568" xr:uid="{10B80A4C-CDBD-4CA3-B4AB-6C7687B69BDD}"/>
    <cellStyle name="ผลรวม 4 7 4" xfId="17088" xr:uid="{88C2AE40-C0C9-4C1B-A033-9C3B18865ED8}"/>
    <cellStyle name="ผลรวม 4 7 4 2" xfId="25000" xr:uid="{42AAE1C9-E13C-4038-8104-6682B20C6CBA}"/>
    <cellStyle name="ผลรวม 4 7 5" xfId="17051" xr:uid="{FD47FE7B-80E4-4C80-A63B-37A4035C19A3}"/>
    <cellStyle name="ผลรวม 4 7 5 2" xfId="24963" xr:uid="{3BC54831-5E25-471B-BDF8-A672A193C797}"/>
    <cellStyle name="ผลรวม 4 7 6" xfId="21769" xr:uid="{04A44150-E023-4C11-B63A-14F2A671EABA}"/>
    <cellStyle name="ผลรวม 4 8" xfId="5615" xr:uid="{6F623771-B167-4BE5-ACDA-A4F2C1A68E15}"/>
    <cellStyle name="ผลรวม 4 8 2" xfId="13457" xr:uid="{02EAF1C0-F765-48C4-9D38-A10BBF652F63}"/>
    <cellStyle name="ผลรวม 4 8 2 2" xfId="19232" xr:uid="{1909C0E9-EBAD-4964-AFE4-0456A2E28D62}"/>
    <cellStyle name="ผลรวม 4 8 2 2 2" xfId="27130" xr:uid="{C5A5BA7B-291C-4637-A28E-077DCFFA1279}"/>
    <cellStyle name="ผลรวม 4 8 2 3" xfId="20081" xr:uid="{2078589B-7F80-4333-8A10-78FBAEE65993}"/>
    <cellStyle name="ผลรวม 4 8 2 3 2" xfId="27975" xr:uid="{ED50A3D3-BDA8-46EE-89A9-A899C40BB029}"/>
    <cellStyle name="ผลรวม 4 8 2 4" xfId="20813" xr:uid="{070A72A4-7896-4E9F-A53B-4CDCBDCB6761}"/>
    <cellStyle name="ผลรวม 4 8 2 4 2" xfId="28706" xr:uid="{0398EA5C-C503-4ECC-905E-E83A7E6BEB70}"/>
    <cellStyle name="ผลรวม 4 8 2 5" xfId="22869" xr:uid="{C516AC3F-8EEF-44FB-9FC8-1E4CF77179D9}"/>
    <cellStyle name="ผลรวม 4 8 3" xfId="16710" xr:uid="{5723ABDB-F07D-4766-9F96-E7671EECEBCE}"/>
    <cellStyle name="ผลรวม 4 8 3 2" xfId="24622" xr:uid="{BEC84E07-A755-4D99-A579-7E08D952B8A9}"/>
    <cellStyle name="ผลรวม 4 8 4" xfId="17460" xr:uid="{4F82D212-29C2-4403-A21B-AB3BC680132D}"/>
    <cellStyle name="ผลรวม 4 8 4 2" xfId="25370" xr:uid="{ECD03265-941A-43C1-8E66-3719B788CCAF}"/>
    <cellStyle name="ผลรวม 4 8 5" xfId="17113" xr:uid="{EED5DFF8-FB4A-4269-B454-2240E13A5A5B}"/>
    <cellStyle name="ผลรวม 4 8 5 2" xfId="25025" xr:uid="{4A69DB0F-F8BD-4ACF-A705-8C8BC6EFFD72}"/>
    <cellStyle name="ผลรวม 4 8 6" xfId="21823" xr:uid="{EF6B3CAC-6A7B-4DE0-956A-75BAD0D8418C}"/>
    <cellStyle name="ผลรวม 4 9" xfId="5666" xr:uid="{669B9D7B-52A3-4E84-9510-FA2DCE748A5D}"/>
    <cellStyle name="ผลรวม 4 9 2" xfId="13508" xr:uid="{5CBBC0DD-BE58-4C3E-92E1-07A42FE1A8A0}"/>
    <cellStyle name="ผลรวม 4 9 2 2" xfId="19283" xr:uid="{529F8B16-0631-4D63-907C-8D093B7BD12F}"/>
    <cellStyle name="ผลรวม 4 9 2 2 2" xfId="27181" xr:uid="{F613D3EC-460F-498B-811C-C9A80A52B07C}"/>
    <cellStyle name="ผลรวม 4 9 2 3" xfId="20132" xr:uid="{7EEDC003-AD00-4B75-8E1C-D3C7C54BA7E5}"/>
    <cellStyle name="ผลรวม 4 9 2 3 2" xfId="28026" xr:uid="{2C0C8E09-FB1E-411D-9401-5CD89C898E3D}"/>
    <cellStyle name="ผลรวม 4 9 2 4" xfId="20864" xr:uid="{9A89533A-58DD-4A3E-963F-E30DB36D67F1}"/>
    <cellStyle name="ผลรวม 4 9 2 4 2" xfId="28757" xr:uid="{3E34044C-EDBC-41E7-B065-F82EBDA7CF24}"/>
    <cellStyle name="ผลรวม 4 9 2 5" xfId="22920" xr:uid="{F50B7FB9-87C8-482A-8F50-93530FE3205F}"/>
    <cellStyle name="ผลรวม 4 9 3" xfId="16761" xr:uid="{CB66A5ED-86FA-4D0E-A23C-4571F1E388E5}"/>
    <cellStyle name="ผลรวม 4 9 3 2" xfId="24673" xr:uid="{061FFB9D-60D3-4501-AD93-CD00F3F9C32A}"/>
    <cellStyle name="ผลรวม 4 9 4" xfId="17458" xr:uid="{46933D71-FC5F-465D-9307-705B336C57D5}"/>
    <cellStyle name="ผลรวม 4 9 4 2" xfId="25368" xr:uid="{A37F0580-9767-4E90-8969-84320E6614F8}"/>
    <cellStyle name="ผลรวม 4 9 5" xfId="17794" xr:uid="{AE3D046D-4205-4DDB-975C-4ABA8F10BA1D}"/>
    <cellStyle name="ผลรวม 4 9 5 2" xfId="25695" xr:uid="{0933DAF2-AC4A-49B0-A781-8D170D8CE575}"/>
    <cellStyle name="ผลรวม 4 9 6" xfId="21874" xr:uid="{D6C63839-EC0E-4CCE-BEB1-B22FAEA04E6A}"/>
    <cellStyle name="ผลรวม 5" xfId="537" xr:uid="{14D5B30C-5C95-4FAD-A25B-E2EFDE62EB5F}"/>
    <cellStyle name="ผลรวม 5 10" xfId="21110" xr:uid="{DB5339AC-832E-4F86-8621-7F3EF12B235D}"/>
    <cellStyle name="ผลรวม 5 2" xfId="2444" xr:uid="{0B3C7544-E743-495E-B038-58F85F5554D8}"/>
    <cellStyle name="ผลรวม 5 2 2" xfId="11623" xr:uid="{311C9087-4A51-4E8E-90DB-C13525DFB341}"/>
    <cellStyle name="ผลรวม 5 2 2 2" xfId="18295" xr:uid="{7CD9B24B-E4AE-4A25-84E1-7BBFD72F1DEB}"/>
    <cellStyle name="ผลรวม 5 2 2 2 2" xfId="26194" xr:uid="{1A036797-AAF4-4D3F-85B0-AC7A4C5FE856}"/>
    <cellStyle name="ผลรวม 5 2 2 3" xfId="15349" xr:uid="{9676EA66-2AD4-4DB0-A552-CAF2DE3880CD}"/>
    <cellStyle name="ผลรวม 5 2 2 3 2" xfId="23271" xr:uid="{ADC05511-4747-4919-91A4-9E188BEAED6F}"/>
    <cellStyle name="ผลรวม 5 2 2 4" xfId="16279" xr:uid="{10884013-DCCE-49FA-B03B-3191AAF81238}"/>
    <cellStyle name="ผลรวม 5 2 2 4 2" xfId="24191" xr:uid="{E6BF084C-CFD7-4F12-BF56-EEEDB3E1EC14}"/>
    <cellStyle name="ผลรวม 5 2 2 5" xfId="22257" xr:uid="{59834438-3FC3-4C47-AA3D-88B8302988FE}"/>
    <cellStyle name="ผลรวม 5 2 3" xfId="15618" xr:uid="{28929D3C-AD6F-4A2D-BD21-B5167980E065}"/>
    <cellStyle name="ผลรวม 5 2 3 2" xfId="23533" xr:uid="{9C475037-73E8-45B7-B1AB-43E54EA58E5B}"/>
    <cellStyle name="ผลรวม 5 2 4" xfId="19805" xr:uid="{C4BBBAF9-FF62-4BC4-A26D-95245A1A54EE}"/>
    <cellStyle name="ผลรวม 5 2 4 2" xfId="27700" xr:uid="{033C8C38-DF92-4D27-A02F-2A9D0A5B15D1}"/>
    <cellStyle name="ผลรวม 5 2 5" xfId="18292" xr:uid="{17D2F7EB-1705-4088-80F7-BBEC28B86BAA}"/>
    <cellStyle name="ผลรวม 5 2 5 2" xfId="26191" xr:uid="{BA5F7D54-C447-4455-A44F-F0422F81B058}"/>
    <cellStyle name="ผลรวม 5 2 6" xfId="21180" xr:uid="{7288A89C-763C-4D6F-84C2-73130E1AE262}"/>
    <cellStyle name="ผลรวม 5 3" xfId="2820" xr:uid="{28C1814D-CDB0-4C22-A7D0-BADEE933440F}"/>
    <cellStyle name="ผลรวม 5 3 2" xfId="12001" xr:uid="{6769178F-695B-4006-B447-C7F7373D63F3}"/>
    <cellStyle name="ผลรวม 5 3 2 2" xfId="18472" xr:uid="{6B4348B2-3F46-4CC4-8776-57CB9992EA32}"/>
    <cellStyle name="ผลรวม 5 3 2 2 2" xfId="26370" xr:uid="{951C0D5E-4A11-480E-AA96-1109D0A27F14}"/>
    <cellStyle name="ผลรวม 5 3 2 3" xfId="15319" xr:uid="{9D61E8AC-1EFE-45F5-A0CB-73EEB8AE1FCC}"/>
    <cellStyle name="ผลรวม 5 3 2 3 2" xfId="23241" xr:uid="{FD584071-0048-4C23-8E22-3C1030667B2C}"/>
    <cellStyle name="ผลรวม 5 3 2 4" xfId="15587" xr:uid="{4778193C-5BB1-411C-AEA2-B27AE88FFAEE}"/>
    <cellStyle name="ผลรวม 5 3 2 4 2" xfId="23505" xr:uid="{2BD4EB21-AD12-4D6E-BEEA-7581CF2B42EE}"/>
    <cellStyle name="ผลรวม 5 3 2 5" xfId="22343" xr:uid="{1B82D7AC-E0B3-4CB1-A89F-BDD092166732}"/>
    <cellStyle name="ผลรวม 5 3 3" xfId="15787" xr:uid="{5D2CB2B0-ABA7-4F7C-81DA-54E39FC430CC}"/>
    <cellStyle name="ผลรวม 5 3 3 2" xfId="23701" xr:uid="{A20C18C1-CC4A-4F6B-A92C-35B06876FE8E}"/>
    <cellStyle name="ผลรวม 5 3 4" xfId="17589" xr:uid="{42927899-1A3D-4589-8968-1D9AF39CED69}"/>
    <cellStyle name="ผลรวม 5 3 4 2" xfId="25491" xr:uid="{5B3C9F7C-499C-4361-A203-4FC506712F40}"/>
    <cellStyle name="ผลรวม 5 3 5" xfId="17853" xr:uid="{F657AF41-D269-4EE4-9EB4-C277BD6252AD}"/>
    <cellStyle name="ผลรวม 5 3 5 2" xfId="25754" xr:uid="{836E2661-9780-4AE4-B081-D622A9621E5B}"/>
    <cellStyle name="ผลรวม 5 3 6" xfId="21266" xr:uid="{1ABDD247-7FB0-4E75-A807-13046EBB42AD}"/>
    <cellStyle name="ผลรวม 5 4" xfId="3041" xr:uid="{4A3AB8A2-5BA9-4081-809F-B326D14EB661}"/>
    <cellStyle name="ผลรวม 5 4 2" xfId="12201" xr:uid="{347960B7-ADD3-4B15-8467-2134E452309F}"/>
    <cellStyle name="ผลรวม 5 4 2 2" xfId="18592" xr:uid="{D062F169-F69F-4D5F-87D8-93CE2080DA86}"/>
    <cellStyle name="ผลรวม 5 4 2 2 2" xfId="26490" xr:uid="{0D128934-8DF9-4772-9334-CD543A3CA457}"/>
    <cellStyle name="ผลรวม 5 4 2 3" xfId="18672" xr:uid="{4224BA32-7280-4EC9-9D89-31E165CE1CD8}"/>
    <cellStyle name="ผลรวม 5 4 2 3 2" xfId="26570" xr:uid="{0303CB42-FF5C-4DAD-BEEE-447AD5D8F6A1}"/>
    <cellStyle name="ผลรวม 5 4 2 4" xfId="15364" xr:uid="{143BCEE2-69E9-4BA7-A364-3022F2621CD5}"/>
    <cellStyle name="ผลรวม 5 4 2 4 2" xfId="23286" xr:uid="{C7CF0F5E-1312-4412-96D5-230ECA31C3B3}"/>
    <cellStyle name="ผลรวม 5 4 2 5" xfId="22445" xr:uid="{5C0D11AA-5B5F-457C-82B5-9158859086A9}"/>
    <cellStyle name="ผลรวม 5 4 3" xfId="15909" xr:uid="{4FC9D675-5F0A-4607-A6E9-E5571C94005E}"/>
    <cellStyle name="ผลรวม 5 4 3 2" xfId="23823" xr:uid="{B3A3D878-78C4-485B-826F-69D40E8C71B2}"/>
    <cellStyle name="ผลรวม 5 4 4" xfId="17265" xr:uid="{580FAFC2-C3A2-4689-BE9F-2480C0517F6E}"/>
    <cellStyle name="ผลรวม 5 4 4 2" xfId="25176" xr:uid="{A532F3C2-D6DA-4C75-9A02-12499001300D}"/>
    <cellStyle name="ผลรวม 5 4 5" xfId="17608" xr:uid="{0C01B0F5-FAB6-41C7-9455-7CD0D01048EE}"/>
    <cellStyle name="ผลรวม 5 4 5 2" xfId="25510" xr:uid="{97CF9B17-6D48-49A3-AE48-D9E4A516C253}"/>
    <cellStyle name="ผลรวม 5 4 6" xfId="21388" xr:uid="{CCF19A3E-813E-4B72-A9C2-E0DFD7421EDC}"/>
    <cellStyle name="ผลรวม 5 5" xfId="2683" xr:uid="{CB102F43-1997-448B-9749-96FFEC1EB1E2}"/>
    <cellStyle name="ผลรวม 5 5 2" xfId="11864" xr:uid="{B14F320D-5080-4625-A8FD-E143B9493308}"/>
    <cellStyle name="ผลรวม 5 5 2 2" xfId="18417" xr:uid="{2FC5DC4F-F3CC-4A05-B8C2-528672334BEC}"/>
    <cellStyle name="ผลรวม 5 5 2 2 2" xfId="26315" xr:uid="{021934BC-74F6-4630-8762-87E75012E02C}"/>
    <cellStyle name="ผลรวม 5 5 2 3" xfId="17840" xr:uid="{A15D4AC4-8A29-4E58-949E-41E877181D4E}"/>
    <cellStyle name="ผลรวม 5 5 2 3 2" xfId="25741" xr:uid="{01A4F484-1556-41AD-92FF-34BEDB953490}"/>
    <cellStyle name="ผลรวม 5 5 2 4" xfId="17165" xr:uid="{65F1C17F-6D13-4B2C-8996-572F3BEBB533}"/>
    <cellStyle name="ผลรวม 5 5 2 4 2" xfId="25077" xr:uid="{327AD50E-B97A-4451-9503-3ECC8AD5695D}"/>
    <cellStyle name="ผลรวม 5 5 2 5" xfId="22334" xr:uid="{9D8E2A55-B127-4DCC-A609-3382AF97EDB0}"/>
    <cellStyle name="ผลรวม 5 5 3" xfId="15738" xr:uid="{FFA0F333-7FC1-4BD9-A701-9F37163E9FCB}"/>
    <cellStyle name="ผลรวม 5 5 3 2" xfId="23652" xr:uid="{26FD9C03-0832-472A-B10B-FEA69367B1E4}"/>
    <cellStyle name="ผลรวม 5 5 4" xfId="17588" xr:uid="{C3B7F732-677E-4409-AF26-FFEC25CD97F8}"/>
    <cellStyle name="ผลรวม 5 5 4 2" xfId="25490" xr:uid="{9BACB508-AED0-4F82-94EA-1857F137FC0C}"/>
    <cellStyle name="ผลรวม 5 5 5" xfId="18151" xr:uid="{A8932F2B-88C7-4D04-B0AA-FDBAE69A8F56}"/>
    <cellStyle name="ผลรวม 5 5 5 2" xfId="26050" xr:uid="{09E44D6E-490E-4C7A-8D60-6AFB5BF4FF78}"/>
    <cellStyle name="ผลรวม 5 5 6" xfId="21257" xr:uid="{1656D7B3-9EC3-405B-B702-62FAB9017016}"/>
    <cellStyle name="ผลรวม 5 6" xfId="7430" xr:uid="{6A57F465-E1AA-4C6B-A3C7-C31B73CCFD4F}"/>
    <cellStyle name="ผลรวม 5 6 2" xfId="14072" xr:uid="{58BF0D32-9C60-4377-BAFD-230F4FA15507}"/>
    <cellStyle name="ผลรวม 5 6 2 2" xfId="19551" xr:uid="{8C750EDA-E046-4BB8-B5A8-162B0389E149}"/>
    <cellStyle name="ผลรวม 5 6 2 2 2" xfId="27447" xr:uid="{723BA2C0-2A6B-4808-B4CB-3498ED1A5EE1}"/>
    <cellStyle name="ผลรวม 5 6 2 3" xfId="20343" xr:uid="{E6667EE3-B89A-455A-9F91-EC85510B45E8}"/>
    <cellStyle name="ผลรวม 5 6 2 3 2" xfId="28237" xr:uid="{EA1B57F4-B194-418A-9E86-08F4AE66E617}"/>
    <cellStyle name="ผลรวม 5 6 2 4" xfId="21017" xr:uid="{2577911E-BFA7-4EE8-9573-4E5043985081}"/>
    <cellStyle name="ผลรวม 5 6 2 4 2" xfId="28910" xr:uid="{D7477595-16C4-49BF-88F2-B8914C92A9FA}"/>
    <cellStyle name="ผลรวม 5 6 2 5" xfId="23073" xr:uid="{F8B7D161-FBCE-4C79-A7CA-D56215F7FF89}"/>
    <cellStyle name="ผลรวม 5 6 3" xfId="17192" xr:uid="{1226059A-9D63-4361-8233-E495C4ED4791}"/>
    <cellStyle name="ผลรวม 5 6 3 2" xfId="25104" xr:uid="{7D2B620E-74F5-4B16-A67F-EF55F8A42DC9}"/>
    <cellStyle name="ผลรวม 5 6 4" xfId="16331" xr:uid="{45A9D18D-4745-4596-8F12-8D677DA45826}"/>
    <cellStyle name="ผลรวม 5 6 4 2" xfId="24243" xr:uid="{204A4351-97C5-4A0F-9E1D-3EE2244EEA67}"/>
    <cellStyle name="ผลรวม 5 6 5" xfId="17831" xr:uid="{22D49DDF-FA31-4B18-99B2-BD48180566D9}"/>
    <cellStyle name="ผลรวม 5 6 5 2" xfId="25732" xr:uid="{78780689-53D8-45D4-B119-BA53C1E8DC76}"/>
    <cellStyle name="ผลรวม 5 6 6" xfId="22027" xr:uid="{9B149D79-ECE0-4AEF-9D80-6918E9657C77}"/>
    <cellStyle name="ผลรวม 5 7" xfId="10516" xr:uid="{50D3CF73-B8F7-402F-BA34-4011DA2144D4}"/>
    <cellStyle name="ผลรวม 5 7 2" xfId="17957" xr:uid="{8EB96D12-EB4E-49BD-9B47-024C99F70704}"/>
    <cellStyle name="ผลรวม 5 7 2 2" xfId="25858" xr:uid="{08AA89AA-70FD-49C8-A820-C30F5C1F99CD}"/>
    <cellStyle name="ผลรวม 5 7 3" xfId="17716" xr:uid="{71411438-D564-4470-86C3-D3F4435E8F18}"/>
    <cellStyle name="ผลรวม 5 7 3 2" xfId="25617" xr:uid="{F31F93AC-940C-4650-ACE6-911492B26DBD}"/>
    <cellStyle name="ผลรวม 5 7 4" xfId="16151" xr:uid="{615F3308-E307-4BAB-B6BC-AEF23B85CECA}"/>
    <cellStyle name="ผลรวม 5 7 4 2" xfId="24063" xr:uid="{66C616AF-CC0F-42A5-A9DB-2E812345BD63}"/>
    <cellStyle name="ผลรวม 5 7 5" xfId="22163" xr:uid="{469D3F2F-C6F8-442A-8C71-2C51EF30107C}"/>
    <cellStyle name="ผลรวม 5 8" xfId="11048" xr:uid="{61DBEA4D-AA30-42E3-919E-CEB1C104ACC9}"/>
    <cellStyle name="ผลรวม 5 8 2" xfId="18141" xr:uid="{634C3829-36DD-438B-AF2C-6E78DF265BFA}"/>
    <cellStyle name="ผลรวม 5 8 2 2" xfId="26040" xr:uid="{A09B36B8-AFD4-477F-8976-7D97F24EA40F}"/>
    <cellStyle name="ผลรวม 5 8 3" xfId="16088" xr:uid="{52BD908A-49A4-484C-857D-0182A5C96B24}"/>
    <cellStyle name="ผลรวม 5 8 3 2" xfId="24000" xr:uid="{1B326A41-0731-47A4-8B59-41A4B689B617}"/>
    <cellStyle name="ผลรวม 5 8 4" xfId="17479" xr:uid="{09AE5081-E383-4493-8514-6BD91C3ABAD7}"/>
    <cellStyle name="ผลรวม 5 8 4 2" xfId="25389" xr:uid="{27D4C2B1-D819-4494-AA3B-D61EC19E43B8}"/>
    <cellStyle name="ผลรวม 5 8 5" xfId="22236" xr:uid="{C4709637-960B-4DB0-B703-F85D832434F0}"/>
    <cellStyle name="ผลรวม 5 9" xfId="17169" xr:uid="{EB008E55-02E3-463C-847F-6E41D362E613}"/>
    <cellStyle name="ผลรวม 5 9 2" xfId="25081" xr:uid="{80E4F8E0-A234-48F7-85F6-EC46DA78315E}"/>
    <cellStyle name="ผลรวม 6" xfId="2430" xr:uid="{60D60A5E-03B3-42C4-B398-15D1E4E312F7}"/>
    <cellStyle name="ผลรวม 6 2" xfId="7431" xr:uid="{153A10A1-2FFB-44E4-A84E-E7E0EBF297F3}"/>
    <cellStyle name="ผลรวม 6 2 2" xfId="14073" xr:uid="{48F89421-EC9D-4692-96C9-0D8FBB8BF9B3}"/>
    <cellStyle name="ผลรวม 6 2 2 2" xfId="19552" xr:uid="{AFECF7E3-D209-44D7-9088-ED0109872D3C}"/>
    <cellStyle name="ผลรวม 6 2 2 2 2" xfId="27448" xr:uid="{79EC148E-0B90-411E-A80C-E09F033F6C95}"/>
    <cellStyle name="ผลรวม 6 2 2 3" xfId="20344" xr:uid="{D6DA96B0-F3C0-48EE-A66C-0C970238C210}"/>
    <cellStyle name="ผลรวม 6 2 2 3 2" xfId="28238" xr:uid="{582CEF89-D809-456D-8075-1D25200611AA}"/>
    <cellStyle name="ผลรวม 6 2 2 4" xfId="21018" xr:uid="{20F02A83-4F0D-4B95-95C4-D3B23E054365}"/>
    <cellStyle name="ผลรวม 6 2 2 4 2" xfId="28911" xr:uid="{1A10588E-C648-41B3-831A-2C5466B09702}"/>
    <cellStyle name="ผลรวม 6 2 2 5" xfId="23074" xr:uid="{2AB0BF66-601F-4566-B0BE-A0B9C9AAF64B}"/>
    <cellStyle name="ผลรวม 6 2 3" xfId="17193" xr:uid="{90737B99-2BFC-4A82-A5E6-1C57AA614454}"/>
    <cellStyle name="ผลรวม 6 2 3 2" xfId="25105" xr:uid="{7350F71F-A973-49D2-B858-97DE1DE306A6}"/>
    <cellStyle name="ผลรวม 6 2 4" xfId="15615" xr:uid="{19B559AD-94FC-4514-A00A-2818FCB1E692}"/>
    <cellStyle name="ผลรวม 6 2 4 2" xfId="23530" xr:uid="{EA8AC481-01DC-4D6D-A71F-61861CC17EDD}"/>
    <cellStyle name="ผลรวม 6 2 5" xfId="16112" xr:uid="{AE3AEA40-6EA5-45AC-B963-AA31B89039FC}"/>
    <cellStyle name="ผลรวม 6 2 5 2" xfId="24024" xr:uid="{9E3389F5-E354-46F1-AAC5-CBA1141CE86F}"/>
    <cellStyle name="ผลรวม 6 2 6" xfId="22028" xr:uid="{5430C1E7-7502-4944-B585-A842CDD18F18}"/>
    <cellStyle name="ผลรวม 6 3" xfId="10517" xr:uid="{EB7C42AA-9BA0-4E3D-B7C1-80C5963DDAFE}"/>
    <cellStyle name="ผลรวม 6 3 2" xfId="17958" xr:uid="{3CF7E715-D7F9-4B61-865B-6B20166AE581}"/>
    <cellStyle name="ผลรวม 6 3 2 2" xfId="25859" xr:uid="{7F76BB02-45ED-4E83-8573-B249AB17A001}"/>
    <cellStyle name="ผลรวม 6 3 3" xfId="17009" xr:uid="{E97699E6-A0D0-4263-BD23-FD00F06EEB14}"/>
    <cellStyle name="ผลรวม 6 3 3 2" xfId="24921" xr:uid="{C8FC916A-3BA2-4B66-B2E4-48C5FBB1C566}"/>
    <cellStyle name="ผลรวม 6 3 4" xfId="18871" xr:uid="{A67371CF-0BC9-4643-91E3-7EEFC0978F72}"/>
    <cellStyle name="ผลรวม 6 3 4 2" xfId="26769" xr:uid="{403F8805-E32F-4E8D-99D7-1E82558AAA73}"/>
    <cellStyle name="ผลรวม 6 3 5" xfId="22164" xr:uid="{A58F76AA-CF91-4CB1-BAB4-8D978767540D}"/>
    <cellStyle name="ผลรวม 6 4" xfId="11612" xr:uid="{1C504A71-6B44-46C1-9F72-91136798680B}"/>
    <cellStyle name="ผลรวม 6 4 2" xfId="18288" xr:uid="{10CEAE7D-EEB3-4F53-B1EE-69BED3683017}"/>
    <cellStyle name="ผลรวม 6 4 2 2" xfId="26187" xr:uid="{EC2595A1-C148-45D9-866E-713FCB31C9A8}"/>
    <cellStyle name="ผลรวม 6 4 3" xfId="17815" xr:uid="{95A3CD3F-ED50-4AE5-925E-7E087FC27CF0}"/>
    <cellStyle name="ผลรวม 6 4 3 2" xfId="25716" xr:uid="{AAA01C48-D1C3-4121-AEAB-C05F96E5E7CE}"/>
    <cellStyle name="ผลรวม 6 4 4" xfId="17692" xr:uid="{8D0C3244-6B67-4C90-A5B1-B2007EBF44D0}"/>
    <cellStyle name="ผลรวม 6 4 4 2" xfId="25593" xr:uid="{EB446A95-185F-4F06-9820-768A270AB9D8}"/>
    <cellStyle name="ผลรวม 6 4 5" xfId="22252" xr:uid="{7BAD1A30-3579-4A3A-B5CA-7F3B294C431E}"/>
    <cellStyle name="ผลรวม 6 5" xfId="15611" xr:uid="{B80943C2-98CD-43E2-8970-E5BBA5BA71BF}"/>
    <cellStyle name="ผลรวม 6 5 2" xfId="23526" xr:uid="{F47A0DD1-AC0E-4724-A4DC-7C102330E7AE}"/>
    <cellStyle name="ผลรวม 6 6" xfId="18925" xr:uid="{287115F0-F813-4A79-AFC6-86B7845C6BF6}"/>
    <cellStyle name="ผลรวม 6 6 2" xfId="26823" xr:uid="{B15142C2-6154-40C6-8A85-11BD33C23DE5}"/>
    <cellStyle name="ผลรวม 6 7" xfId="20585" xr:uid="{921EB20D-C324-48A2-8835-7D851AAE13AD}"/>
    <cellStyle name="ผลรวม 6 7 2" xfId="28478" xr:uid="{1DE76238-62FD-48EE-9FB0-B170B359DFBC}"/>
    <cellStyle name="ผลรวม 6 8" xfId="21175" xr:uid="{12FABD03-A444-47BE-B3D9-CC493BFFC008}"/>
    <cellStyle name="ผลรวม 7" xfId="3045" xr:uid="{BFDADC7C-102D-4F1C-AAE2-93A35ABCCD1A}"/>
    <cellStyle name="ผลรวม 7 2" xfId="12205" xr:uid="{F080F1A5-415C-4547-A220-5C3AD3BA84D0}"/>
    <cellStyle name="ผลรวม 7 2 2" xfId="18596" xr:uid="{4B42DE6E-60C3-4854-BF14-973603857BC8}"/>
    <cellStyle name="ผลรวม 7 2 2 2" xfId="26494" xr:uid="{5A7BC43E-E92A-447F-844E-29CF92B607C4}"/>
    <cellStyle name="ผลรวม 7 2 3" xfId="19828" xr:uid="{4B676A64-29B1-4C1B-A5A0-8454F7432AC9}"/>
    <cellStyle name="ผลรวม 7 2 3 2" xfId="27723" xr:uid="{F71BE5BD-CF48-439B-A9A0-E51674AEE390}"/>
    <cellStyle name="ผลรวม 7 2 4" xfId="17073" xr:uid="{9220ED3F-EAB0-4978-BD70-F55E860E12D7}"/>
    <cellStyle name="ผลรวม 7 2 4 2" xfId="24985" xr:uid="{1A33E97A-3875-42D2-AFB4-4D2746B2634B}"/>
    <cellStyle name="ผลรวม 7 2 5" xfId="22449" xr:uid="{0C404556-3229-41E6-8FBD-77717D7C1C2B}"/>
    <cellStyle name="ผลรวม 7 3" xfId="15913" xr:uid="{1718F690-FFA2-4795-AB4B-A9C59A2451E2}"/>
    <cellStyle name="ผลรวม 7 3 2" xfId="23827" xr:uid="{80153B26-5EE9-4DA2-A674-AE99DD84BD54}"/>
    <cellStyle name="ผลรวม 7 4" xfId="19759" xr:uid="{075C283D-313A-49E9-A9D1-12327D20B0E6}"/>
    <cellStyle name="ผลรวม 7 4 2" xfId="27654" xr:uid="{024CF812-399D-4C98-9E85-F0599412EA0F}"/>
    <cellStyle name="ผลรวม 7 5" xfId="18676" xr:uid="{041033D3-D8B0-4635-8FC5-97879CFCE54F}"/>
    <cellStyle name="ผลรวม 7 5 2" xfId="26574" xr:uid="{11BCA4EB-5206-4B90-97B2-D292C0642F2E}"/>
    <cellStyle name="ผลรวม 7 6" xfId="21392" xr:uid="{35114630-50C3-4599-9F5B-BED59A9B7403}"/>
    <cellStyle name="ผลรวม 8" xfId="2453" xr:uid="{545A50BC-5F5D-445C-972D-EDDA47BF68C7}"/>
    <cellStyle name="ผลรวม 8 2" xfId="11632" xr:uid="{EA85368D-D0BB-4E2B-8CF7-C978761614B9}"/>
    <cellStyle name="ผลรวม 8 2 2" xfId="18301" xr:uid="{24FF555C-ED50-4134-8B21-BB2EC66CCF56}"/>
    <cellStyle name="ผลรวม 8 2 2 2" xfId="26200" xr:uid="{356ACA66-5EE4-4190-AEE4-585B5EBEA126}"/>
    <cellStyle name="ผลรวม 8 2 3" xfId="17818" xr:uid="{6DBA0917-1681-45FC-94C0-C7361AEEAA9C}"/>
    <cellStyle name="ผลรวม 8 2 3 2" xfId="25719" xr:uid="{7BCA4747-903D-4036-BB52-FCE6BDB5F147}"/>
    <cellStyle name="ผลรวม 8 2 4" xfId="17693" xr:uid="{A7991FAE-EADE-43FE-84E8-15C44AA5E240}"/>
    <cellStyle name="ผลรวม 8 2 4 2" xfId="25594" xr:uid="{85E7957D-F6C7-4F21-92C6-DC37F4AA49FC}"/>
    <cellStyle name="ผลรวม 8 2 5" xfId="22260" xr:uid="{BEE1F806-AE2E-4BBB-BB23-1FAC5857C142}"/>
    <cellStyle name="ผลรวม 8 3" xfId="15623" xr:uid="{C9FC6C5B-1045-4849-8F0B-6C033D8CC757}"/>
    <cellStyle name="ผลรวม 8 3 2" xfId="23538" xr:uid="{9FFC26EC-205A-48B3-97D7-9D1394FE1FF2}"/>
    <cellStyle name="ผลรวม 8 4" xfId="17403" xr:uid="{6989692D-73C8-429D-8BEA-07CC7F66E62C}"/>
    <cellStyle name="ผลรวม 8 4 2" xfId="25313" xr:uid="{B72D02CF-323C-4B69-B135-6DDF7A09D4CD}"/>
    <cellStyle name="ผลรวม 8 5" xfId="15599" xr:uid="{90787FF3-CF63-474E-B02F-D9C77A2DAF86}"/>
    <cellStyle name="ผลรวม 8 5 2" xfId="23514" xr:uid="{5D25F8A7-4390-4DDD-B870-4519B37EDE48}"/>
    <cellStyle name="ผลรวม 8 6" xfId="21183" xr:uid="{8DD01F17-F18F-49A3-9617-8F54EAA2B397}"/>
    <cellStyle name="ผลรวม 9" xfId="3273" xr:uid="{B01F0753-AE7F-4E8F-8749-F22EAA431D3D}"/>
    <cellStyle name="ผลรวม 9 2" xfId="12317" xr:uid="{53D01222-D3BB-42CE-AE0D-475D6447BF0C}"/>
    <cellStyle name="ผลรวม 9 2 2" xfId="18648" xr:uid="{9EBDFB22-5C75-462C-8ED7-5E7B7AC37601}"/>
    <cellStyle name="ผลรวม 9 2 2 2" xfId="26546" xr:uid="{515A0792-B612-412F-AF3B-576B416EC791}"/>
    <cellStyle name="ผลรวม 9 2 3" xfId="17325" xr:uid="{98BEE863-5727-4615-AD40-C2378AE64F55}"/>
    <cellStyle name="ผลรวม 9 2 3 2" xfId="25235" xr:uid="{BAAE8FF7-9257-480B-9BB1-BFD10BA93300}"/>
    <cellStyle name="ผลรวม 9 2 4" xfId="19438" xr:uid="{933066C2-D7F2-4EE7-B9C0-0D50F47055F2}"/>
    <cellStyle name="ผลรวม 9 2 4 2" xfId="27334" xr:uid="{4DB30E0F-5AAA-4EEB-B105-B3CEADBD6F88}"/>
    <cellStyle name="ผลรวม 9 2 5" xfId="22486" xr:uid="{BE012A69-F294-4A5F-A8F0-E483C3ECDE81}"/>
    <cellStyle name="ผลรวม 9 3" xfId="17483" xr:uid="{45F64ECF-1810-424D-9658-258242125A1E}"/>
    <cellStyle name="ผลรวม 9 3 2" xfId="25393" xr:uid="{33DA8181-E10F-4C88-A05C-BAE5310565EB}"/>
    <cellStyle name="ผลรวม 9 4" xfId="21431" xr:uid="{FD7A41DF-2FF6-4EA2-9F9F-0DB466447695}"/>
    <cellStyle name="ฤธถ [0]_95" xfId="2327" xr:uid="{2465B3D2-3D6F-496F-B834-C97E3D46D62C}"/>
    <cellStyle name="ฤธถ_95" xfId="2328" xr:uid="{FFF91B4C-16A3-4FB2-9141-C4512A83F57A}"/>
    <cellStyle name="ล๋ศญ [0]_95" xfId="2329" xr:uid="{F0E4E421-16FB-46C5-A31C-AE40BC052A72}"/>
    <cellStyle name="ล๋ศญ_95" xfId="2330" xr:uid="{F1F6FE35-10E5-4BF3-BC5D-7B52F38E5E93}"/>
    <cellStyle name="ลักษณะ 1" xfId="2331" xr:uid="{AA477D63-DE90-40F7-9BD3-A41E6459D054}"/>
    <cellStyle name="ลักษณะ 1 2" xfId="4858" xr:uid="{8EDC9C8B-0889-41D6-80B8-39716E0ED51B}"/>
    <cellStyle name="ลักษณะ 1 3" xfId="7382" xr:uid="{B5EECF50-937A-4714-83AE-0D507D17DA28}"/>
    <cellStyle name="ลักษณะ 1 4" xfId="10414" xr:uid="{E4BCB32E-9B95-440D-A781-88381B136D98}"/>
    <cellStyle name="วฅมุ_4ฟ๙ฝวภ๛" xfId="2332" xr:uid="{CB4FA439-AF48-46C3-9EB6-E24801475713}"/>
    <cellStyle name="ส่วนที่ถูกเน้น1" xfId="487" xr:uid="{1AD9D377-D408-4975-BF95-989B669D048A}"/>
    <cellStyle name="ส่วนที่ถูกเน้น1 2" xfId="2333" xr:uid="{DAE27E0E-7545-40C0-A98D-82D363647B01}"/>
    <cellStyle name="ส่วนที่ถูกเน้น1 2 2" xfId="4859" xr:uid="{78B70FAE-6D78-49BC-93AB-B783FE5D60B7}"/>
    <cellStyle name="ส่วนที่ถูกเน้น1 2 3" xfId="7383" xr:uid="{04EDE19B-6FBA-42B4-8761-137E4503249E}"/>
    <cellStyle name="ส่วนที่ถูกเน้น1 2 4" xfId="10220" xr:uid="{29B16F27-9475-4E29-A911-90B73E135129}"/>
    <cellStyle name="ส่วนที่ถูกเน้น1 3" xfId="2334" xr:uid="{D5967F6E-9B09-45E7-9FC1-C7C8CA29E9D5}"/>
    <cellStyle name="ส่วนที่ถูกเน้น1 3 2" xfId="4860" xr:uid="{59BCF62D-F6E8-41B8-AB29-3C9788E88F05}"/>
    <cellStyle name="ส่วนที่ถูกเน้น1 3 3" xfId="7384" xr:uid="{4F33275F-1BD7-42BF-9DF9-A5F3C6AD05BB}"/>
    <cellStyle name="ส่วนที่ถูกเน้น1 3 4" xfId="10415" xr:uid="{A5643E2C-00A5-4666-A485-35758566A4AA}"/>
    <cellStyle name="ส่วนที่ถูกเน้น1 4" xfId="539" xr:uid="{CEC5E3B0-CD91-4522-ADB9-A77E412BD28E}"/>
    <cellStyle name="ส่วนที่ถูกเน้น1 5" xfId="3274" xr:uid="{FD05A42A-A632-48A7-9AF7-28C042E43AE0}"/>
    <cellStyle name="ส่วนที่ถูกเน้น1 6" xfId="5811" xr:uid="{9CD6D81C-CA7D-46F4-A40B-E0CD4C05E1D7}"/>
    <cellStyle name="ส่วนที่ถูกเน้น1 7" xfId="8652" xr:uid="{A7FFB9B2-00FE-4CE2-BE9D-DD3FD700485D}"/>
    <cellStyle name="ส่วนที่ถูกเน้น2" xfId="488" xr:uid="{A7F653B9-426B-4278-A3E3-478DBDFD47CA}"/>
    <cellStyle name="ส่วนที่ถูกเน้น2 2" xfId="2335" xr:uid="{AD4911D5-5C16-48C5-8DA7-5433F95238F6}"/>
    <cellStyle name="ส่วนที่ถูกเน้น2 2 2" xfId="4861" xr:uid="{FF651ABF-DA18-4C8F-B936-A06405460149}"/>
    <cellStyle name="ส่วนที่ถูกเน้น2 2 3" xfId="7385" xr:uid="{0C8665E1-C9CE-462B-9923-6B8FFD3AE7C8}"/>
    <cellStyle name="ส่วนที่ถูกเน้น2 2 4" xfId="10416" xr:uid="{58692875-7A59-464A-8F31-4E8049F5C233}"/>
    <cellStyle name="ส่วนที่ถูกเน้น2 3" xfId="2336" xr:uid="{D188FB66-F731-4779-8610-6C02942C6867}"/>
    <cellStyle name="ส่วนที่ถูกเน้น2 3 2" xfId="4862" xr:uid="{DC86AE29-4435-4FB3-BBE2-AA54A2CC4FF9}"/>
    <cellStyle name="ส่วนที่ถูกเน้น2 3 3" xfId="7386" xr:uid="{F56955EE-DE28-4294-9A39-E106E77621BF}"/>
    <cellStyle name="ส่วนที่ถูกเน้น2 3 4" xfId="10417" xr:uid="{0F6911C6-B769-4F55-B07B-616636CD6361}"/>
    <cellStyle name="ส่วนที่ถูกเน้น2 4" xfId="540" xr:uid="{DBCE0843-0760-49B6-90F0-A16C4B9BC1E4}"/>
    <cellStyle name="ส่วนที่ถูกเน้น2 5" xfId="3275" xr:uid="{CF6453B2-317B-4153-BD7F-BEEA97378122}"/>
    <cellStyle name="ส่วนที่ถูกเน้น2 6" xfId="5812" xr:uid="{91D0B734-8AF0-4764-8CE4-40DE33E0C12F}"/>
    <cellStyle name="ส่วนที่ถูกเน้น2 7" xfId="10194" xr:uid="{9F91F0A3-9C9C-4B82-9D98-8880D5B3D1AB}"/>
    <cellStyle name="ส่วนที่ถูกเน้น3" xfId="489" xr:uid="{18D01C28-58F1-4307-A525-59BFF20CD6A6}"/>
    <cellStyle name="ส่วนที่ถูกเน้น3 2" xfId="2337" xr:uid="{05243135-F0A4-48B5-B7E4-B2EC0CD1B47E}"/>
    <cellStyle name="ส่วนที่ถูกเน้น3 2 2" xfId="4863" xr:uid="{1F362D16-E21F-4F42-BB13-901330E31AEA}"/>
    <cellStyle name="ส่วนที่ถูกเน้น3 2 3" xfId="7387" xr:uid="{3BAF1A76-0F46-43F6-B192-89C17628A313}"/>
    <cellStyle name="ส่วนที่ถูกเน้น3 2 4" xfId="10470" xr:uid="{F9401E05-CE6A-4951-9717-E29C9C56F879}"/>
    <cellStyle name="ส่วนที่ถูกเน้น3 3" xfId="2338" xr:uid="{C593C33F-26B6-4049-971B-A2AC0F6DEEFA}"/>
    <cellStyle name="ส่วนที่ถูกเน้น3 3 2" xfId="4864" xr:uid="{F169CF67-B8FD-4F55-ACB9-714DCF00F9F7}"/>
    <cellStyle name="ส่วนที่ถูกเน้น3 3 3" xfId="7388" xr:uid="{D306DCE6-1ECB-4C32-8F52-8138A2FB6D09}"/>
    <cellStyle name="ส่วนที่ถูกเน้น3 3 4" xfId="10418" xr:uid="{767FCDBF-283A-4EB2-8E4E-292C8F08C5C8}"/>
    <cellStyle name="ส่วนที่ถูกเน้น3 4" xfId="541" xr:uid="{3C97CDC9-C9C6-49FA-86B2-A17D530B8679}"/>
    <cellStyle name="ส่วนที่ถูกเน้น3 5" xfId="3276" xr:uid="{757BD1EB-EF0E-4C2B-A4EC-6D9047AAF092}"/>
    <cellStyle name="ส่วนที่ถูกเน้น3 6" xfId="5813" xr:uid="{463FC0E9-BE71-4A8C-BE78-AC8F0BA0C10E}"/>
    <cellStyle name="ส่วนที่ถูกเน้น3 7" xfId="10193" xr:uid="{3C0A9B73-7214-492B-AB53-B073A98D8B9B}"/>
    <cellStyle name="ส่วนที่ถูกเน้น4" xfId="490" xr:uid="{64FD57ED-C21A-41B3-AD6E-9E48CB20F99A}"/>
    <cellStyle name="ส่วนที่ถูกเน้น4 2" xfId="2339" xr:uid="{B623965A-6752-4535-86D6-72B847C4304D}"/>
    <cellStyle name="ส่วนที่ถูกเน้น4 2 2" xfId="4865" xr:uid="{7247A842-3178-4AE7-A230-E2DEB1EF1570}"/>
    <cellStyle name="ส่วนที่ถูกเน้น4 2 3" xfId="7389" xr:uid="{5D31AD27-53FA-4B5D-A618-532F64C7A9E9}"/>
    <cellStyle name="ส่วนที่ถูกเน้น4 2 4" xfId="10419" xr:uid="{2D5B082D-3A3E-41DD-9829-B978764DF09E}"/>
    <cellStyle name="ส่วนที่ถูกเน้น4 3" xfId="2340" xr:uid="{2A643DCD-E9C6-467B-90FD-C9ACB28AEB15}"/>
    <cellStyle name="ส่วนที่ถูกเน้น4 3 2" xfId="4866" xr:uid="{F4C7DF9D-1C4F-4F7F-A770-642D8EBA5555}"/>
    <cellStyle name="ส่วนที่ถูกเน้น4 3 3" xfId="7390" xr:uid="{F9D4636C-CA4D-4A79-A4D2-2DF18525875F}"/>
    <cellStyle name="ส่วนที่ถูกเน้น4 3 4" xfId="10420" xr:uid="{EC1EF765-5B8E-4095-A1E9-C11AF9FE8F96}"/>
    <cellStyle name="ส่วนที่ถูกเน้น4 4" xfId="542" xr:uid="{08B72828-4CCD-44AD-8744-DA86C2393168}"/>
    <cellStyle name="ส่วนที่ถูกเน้น4 5" xfId="3277" xr:uid="{57197E7D-02DD-4741-B72B-F0FC7397D9D5}"/>
    <cellStyle name="ส่วนที่ถูกเน้น4 6" xfId="5814" xr:uid="{1D6BB1A5-9D5E-45FD-9119-09F5F86E54F4}"/>
    <cellStyle name="ส่วนที่ถูกเน้น4 7" xfId="10452" xr:uid="{4522F9EE-EEA7-4133-B1A2-9EF26DE1C90F}"/>
    <cellStyle name="ส่วนที่ถูกเน้น5" xfId="491" xr:uid="{2C3EC041-3669-415A-94B9-F15AC4AE6824}"/>
    <cellStyle name="ส่วนที่ถูกเน้น5 2" xfId="2341" xr:uid="{DD3F6C91-CC0B-4BCA-8420-E297AE90CD37}"/>
    <cellStyle name="ส่วนที่ถูกเน้น5 2 2" xfId="4867" xr:uid="{560ABE74-769F-4991-AF3A-0FDA9ACB605B}"/>
    <cellStyle name="ส่วนที่ถูกเน้น5 2 3" xfId="7391" xr:uid="{7BFDA26D-B917-49BB-8C39-13DE2C8D17E9}"/>
    <cellStyle name="ส่วนที่ถูกเน้น5 2 4" xfId="10471" xr:uid="{122C9BCF-35DF-4718-9DCF-E54136832D83}"/>
    <cellStyle name="ส่วนที่ถูกเน้น5 3" xfId="2342" xr:uid="{6A602F10-B37A-4489-A312-7D2AB2FFB990}"/>
    <cellStyle name="ส่วนที่ถูกเน้น5 3 2" xfId="4868" xr:uid="{D7304453-67B0-4319-8C4D-5314CE7F6FB1}"/>
    <cellStyle name="ส่วนที่ถูกเน้น5 3 3" xfId="7392" xr:uid="{2A2C7C7F-7321-4B83-B438-E50F42F2F615}"/>
    <cellStyle name="ส่วนที่ถูกเน้น5 3 4" xfId="10421" xr:uid="{466601B1-0806-4C83-B750-05B508D43E34}"/>
    <cellStyle name="ส่วนที่ถูกเน้น5 4" xfId="543" xr:uid="{C590B439-7DD6-4485-9436-0A416E326CB4}"/>
    <cellStyle name="ส่วนที่ถูกเน้น5 5" xfId="3278" xr:uid="{B98FCB95-945F-4E80-9B8B-741FB5033513}"/>
    <cellStyle name="ส่วนที่ถูกเน้น5 6" xfId="5815" xr:uid="{A1A31712-7694-43AE-8C1D-E67E25810644}"/>
    <cellStyle name="ส่วนที่ถูกเน้น5 7" xfId="10499" xr:uid="{2E5DA696-4DE4-4EAB-A70B-760820C6F2D8}"/>
    <cellStyle name="ส่วนที่ถูกเน้น6" xfId="492" xr:uid="{649E6A0B-8F54-47F5-A2B1-C5AC336C80E8}"/>
    <cellStyle name="ส่วนที่ถูกเน้น6 2" xfId="2343" xr:uid="{D161C550-3C1B-47DA-B4E6-B637FDF2066A}"/>
    <cellStyle name="ส่วนที่ถูกเน้น6 2 2" xfId="4869" xr:uid="{403C3727-163F-4640-B663-49FF999AE5D9}"/>
    <cellStyle name="ส่วนที่ถูกเน้น6 2 3" xfId="7393" xr:uid="{4326FD09-ABE6-43F9-90D8-F0D3D12E9473}"/>
    <cellStyle name="ส่วนที่ถูกเน้น6 2 4" xfId="10422" xr:uid="{983DC53D-2332-49A2-AF8D-2821394A5750}"/>
    <cellStyle name="ส่วนที่ถูกเน้น6 3" xfId="2344" xr:uid="{DF4AE738-680B-4828-88DF-B4F7EBD86CCB}"/>
    <cellStyle name="ส่วนที่ถูกเน้น6 3 2" xfId="4870" xr:uid="{DBEF4501-9531-4BF0-83C7-AC0D98128084}"/>
    <cellStyle name="ส่วนที่ถูกเน้น6 3 3" xfId="7394" xr:uid="{9AB65EC9-5FC4-4000-B1CC-200E0D20006D}"/>
    <cellStyle name="ส่วนที่ถูกเน้น6 3 4" xfId="10423" xr:uid="{6FA8736C-FC0A-44B4-8373-CBED9E3B927A}"/>
    <cellStyle name="ส่วนที่ถูกเน้น6 4" xfId="544" xr:uid="{E57786C5-903A-4BC9-BF67-7ACF4D167764}"/>
    <cellStyle name="ส่วนที่ถูกเน้น6 5" xfId="3279" xr:uid="{471CD800-F758-40E6-88C4-688D7BCCA684}"/>
    <cellStyle name="ส่วนที่ถูกเน้น6 6" xfId="5816" xr:uid="{6A622F86-1589-46E0-97A2-9444CB0FC02A}"/>
    <cellStyle name="ส่วนที่ถูกเน้น6 7" xfId="10192" xr:uid="{42DEC01D-24CC-47E8-B476-7D24FDC3ADFD}"/>
    <cellStyle name="หมายเหตุ" xfId="493" xr:uid="{1E85FE1A-FC5E-4714-84BC-1037D32B469D}"/>
    <cellStyle name="หมายเหตุ 10" xfId="5818" xr:uid="{1722260E-16C2-43A5-B5A5-ED2230D62E6D}"/>
    <cellStyle name="หมายเหตุ 10 2" xfId="13630" xr:uid="{511F8A54-5D14-44BD-80F6-919176E7FFCF}"/>
    <cellStyle name="หมายเหตุ 10 2 2" xfId="19401" xr:uid="{9659B583-C903-4D37-8AF5-F9B1FB3DD628}"/>
    <cellStyle name="หมายเหตุ 10 2 2 2" xfId="27299" xr:uid="{0AEABDB4-51A3-4AE9-8FC0-0A82A09B4B9A}"/>
    <cellStyle name="หมายเหตุ 10 2 3" xfId="20247" xr:uid="{E0B76A8B-0B32-4EF4-9957-861EB16C7E3D}"/>
    <cellStyle name="หมายเหตุ 10 2 3 2" xfId="28141" xr:uid="{EA69071F-3B0A-4780-A030-0D24AF6B186A}"/>
    <cellStyle name="หมายเหตุ 10 2 4" xfId="20977" xr:uid="{DC70B2EE-3287-4690-B3C9-D836B0652357}"/>
    <cellStyle name="หมายเหตุ 10 2 4 2" xfId="28870" xr:uid="{764FB125-0571-4C13-AA7A-D23B687987F8}"/>
    <cellStyle name="หมายเหตุ 10 2 5" xfId="23033" xr:uid="{21CA21D7-13DB-4756-BE53-437415435367}"/>
    <cellStyle name="หมายเหตุ 10 3" xfId="16884" xr:uid="{1D5B38E6-CC7E-4424-8B3C-3504DEA17729}"/>
    <cellStyle name="หมายเหตุ 10 3 2" xfId="24796" xr:uid="{8807C18B-22EE-4616-807E-4D728C93802E}"/>
    <cellStyle name="หมายเหตุ 10 4" xfId="18022" xr:uid="{97CE3618-C798-4115-B135-52B654F92C66}"/>
    <cellStyle name="หมายเหตุ 10 4 2" xfId="25922" xr:uid="{3B5D26E1-3A65-4646-9264-99BCC096ACD9}"/>
    <cellStyle name="หมายเหตุ 10 5" xfId="20546" xr:uid="{BFA7332F-75B8-4B01-BFC5-D6AA856A0778}"/>
    <cellStyle name="หมายเหตุ 10 5 2" xfId="28439" xr:uid="{5C5A65EC-0AD8-421E-BB57-F9C1D1B126E1}"/>
    <cellStyle name="หมายเหตุ 10 6" xfId="21987" xr:uid="{7F8A2ECD-0E98-4CF4-BAF9-12393F43AC42}"/>
    <cellStyle name="หมายเหตุ 11" xfId="10191" xr:uid="{34795A03-0B2F-4981-899F-349D36871161}"/>
    <cellStyle name="หมายเหตุ 11 2" xfId="17895" xr:uid="{80864502-3ECF-4053-AE9A-F42A2A0E3ED2}"/>
    <cellStyle name="หมายเหตุ 11 2 2" xfId="25796" xr:uid="{D44EEAB1-35D9-40AC-BD09-6E3EBBED8A41}"/>
    <cellStyle name="หมายเหตุ 11 3" xfId="15412" xr:uid="{2D7E3634-3B5F-41C7-9365-A7B2B6644A8C}"/>
    <cellStyle name="หมายเหตุ 11 3 2" xfId="23333" xr:uid="{48F3DB09-E865-427D-8A08-09BD78FD090E}"/>
    <cellStyle name="หมายเหตุ 11 4" xfId="17161" xr:uid="{B27F12A1-7A36-491A-A712-4B128E1195C9}"/>
    <cellStyle name="หมายเหตุ 11 4 2" xfId="25073" xr:uid="{27833CC2-92AC-46CE-AFCB-1DEFD5C4A45B}"/>
    <cellStyle name="หมายเหตุ 11 5" xfId="22135" xr:uid="{E8F6F0E8-DF87-4003-80A8-FA986A6E2ED4}"/>
    <cellStyle name="หมายเหตุ 12" xfId="15591" xr:uid="{6B39FB81-2D76-486A-990C-AEF750B66045}"/>
    <cellStyle name="หมายเหตุ 12 2" xfId="23509" xr:uid="{EE2D3F72-9FFF-4DC2-8839-471F1C224986}"/>
    <cellStyle name="หมายเหตุ 13" xfId="21107" xr:uid="{88476305-ADAB-4606-ACDD-6B53F4C32457}"/>
    <cellStyle name="หมายเหตุ 2" xfId="2348" xr:uid="{5FB9A79B-7C9D-4CFB-9A92-19338543AF8A}"/>
    <cellStyle name="หมายเหตุ 2 10" xfId="11548" xr:uid="{FC16DEFE-A03F-4582-BB38-533FEB3D22B6}"/>
    <cellStyle name="หมายเหตุ 2 11" xfId="14733" xr:uid="{5100EEA0-188E-43F3-B73C-B4F41E30ED61}"/>
    <cellStyle name="หมายเหตุ 2 2" xfId="2968" xr:uid="{E618C2E1-210B-49AE-B00E-7256EEA0ED56}"/>
    <cellStyle name="หมายเหตุ 2 2 2" xfId="5354" xr:uid="{601AC710-4741-484E-B064-299440671390}"/>
    <cellStyle name="หมายเหตุ 2 2 2 2" xfId="13201" xr:uid="{D4AD5F73-7799-4743-8804-7D6E86689B4E}"/>
    <cellStyle name="หมายเหตุ 2 2 3" xfId="4874" xr:uid="{6283F368-91D6-48A1-AB0E-93019B60E0D0}"/>
    <cellStyle name="หมายเหตุ 2 2 3 2" xfId="12802" xr:uid="{F29ABDDD-0314-4A94-8B72-8226AD9A0C1B}"/>
    <cellStyle name="หมายเหตุ 2 2 4" xfId="7729" xr:uid="{4719D04A-7E80-4A02-AE3A-B6E66EF7143F}"/>
    <cellStyle name="หมายเหตุ 2 2 4 2" xfId="14371" xr:uid="{F2FE88C0-7CD4-4E00-A4D8-985AB11D502D}"/>
    <cellStyle name="หมายเหตุ 2 2 5" xfId="10960" xr:uid="{E18A030B-7CA2-4C1E-95A7-58BBDBDD18CA}"/>
    <cellStyle name="หมายเหตุ 2 2 6" xfId="12129" xr:uid="{C7BD1BD3-83A7-4C93-985D-D651D63A2334}"/>
    <cellStyle name="หมายเหตุ 2 2 7" xfId="15219" xr:uid="{E6C7BADB-01CC-4303-9351-623A6912A88F}"/>
    <cellStyle name="หมายเหตุ 2 3" xfId="5355" xr:uid="{612981AC-5C59-4BBF-B5E4-FA6EEC36A051}"/>
    <cellStyle name="หมายเหตุ 2 3 2" xfId="13202" xr:uid="{50BB9753-16C2-4116-9138-9B9FDD54AEFB}"/>
    <cellStyle name="หมายเหตุ 2 4" xfId="4873" xr:uid="{51E9FF0A-5A9F-4158-B524-7C8BF9334593}"/>
    <cellStyle name="หมายเหตุ 2 4 2" xfId="12801" xr:uid="{5C485B83-A113-485E-8DA5-B2A33841D4BC}"/>
    <cellStyle name="หมายเหตุ 2 5" xfId="7398" xr:uid="{20CDD5C5-7956-407E-9E9E-45EBDCD47EAC}"/>
    <cellStyle name="หมายเหตุ 2 5 2" xfId="14048" xr:uid="{F049F097-15A1-47F3-83AB-C3E65EF005C8}"/>
    <cellStyle name="หมายเหตุ 2 6" xfId="8204" xr:uid="{C253090D-16EA-4977-A736-347EB8ECDC4E}"/>
    <cellStyle name="หมายเหตุ 2 7" xfId="8573" xr:uid="{C1E2CA09-DA00-4FE2-8771-3C29D4E77B86}"/>
    <cellStyle name="หมายเหตุ 2 8" xfId="10237" xr:uid="{D890319A-7C81-4D83-9D47-764A738A1C96}"/>
    <cellStyle name="หมายเหตุ 2 9" xfId="10426" xr:uid="{50C07CFB-29A3-4489-8F11-EAD26F9EEE10}"/>
    <cellStyle name="หมายเหตุ 3" xfId="2349" xr:uid="{80398207-4403-48E5-A173-9B97E1695D70}"/>
    <cellStyle name="หมายเหตุ 3 2" xfId="2350" xr:uid="{19BFA3F3-CC4F-4C12-8013-3676C344E6A5}"/>
    <cellStyle name="หมายเหตุ 3 2 2" xfId="4876" xr:uid="{B452824A-2886-4F4B-A240-3EA7C2B2E4C9}"/>
    <cellStyle name="หมายเหตุ 3 2 2 2" xfId="12804" xr:uid="{FBA614B0-17C2-4BD7-842F-7BD3E125BC25}"/>
    <cellStyle name="หมายเหตุ 3 2 2 3" xfId="15221" xr:uid="{05D7E8E8-0CD0-4DF7-9B13-09B2FEB49C99}"/>
    <cellStyle name="หมายเหตุ 3 2 3" xfId="7400" xr:uid="{FAA32E40-7932-409A-B9EA-0427AFC9BA0A}"/>
    <cellStyle name="หมายเหตุ 3 2 3 2" xfId="14050" xr:uid="{3DAA8FE1-AC9D-47CA-9331-46856EEE1662}"/>
    <cellStyle name="หมายเหตุ 3 2 4" xfId="8206" xr:uid="{0C74EEA7-5D11-4AD8-8242-7A2CA05D3CB1}"/>
    <cellStyle name="หมายเหตุ 3 2 5" xfId="10428" xr:uid="{6DB860BD-200F-4FA3-87B0-46E679B33CA3}"/>
    <cellStyle name="หมายเหตุ 3 2 6" xfId="11550" xr:uid="{F4994045-4C5F-4646-A95B-4F84A81E9E35}"/>
    <cellStyle name="หมายเหตุ 3 3" xfId="4875" xr:uid="{C891EC3F-2D5D-4C6F-ADF6-30FB8FEF5EBC}"/>
    <cellStyle name="หมายเหตุ 3 3 2" xfId="12803" xr:uid="{FF35BF2B-A9C5-4535-B282-7A0C2FD18363}"/>
    <cellStyle name="หมายเหตุ 3 3 3" xfId="15220" xr:uid="{5A6B37C8-A85D-4FA4-8677-0A389DACD4FE}"/>
    <cellStyle name="หมายเหตุ 3 4" xfId="7399" xr:uid="{41BC8BA3-8975-47D4-8CF6-5EB304DE4500}"/>
    <cellStyle name="หมายเหตุ 3 4 2" xfId="14049" xr:uid="{69E229DA-B3E8-4866-8AC2-2027C0C76163}"/>
    <cellStyle name="หมายเหตุ 3 5" xfId="8205" xr:uid="{33C04BAB-7C79-4036-9E6F-95C2645ACFE1}"/>
    <cellStyle name="หมายเหตุ 3 6" xfId="10427" xr:uid="{ABA24D3F-88CF-4EFD-92B1-16BCBF2F7E5A}"/>
    <cellStyle name="หมายเหตุ 3 7" xfId="11549" xr:uid="{7B056A3B-3C40-4234-825C-0B87F50D3E35}"/>
    <cellStyle name="หมายเหตุ 4" xfId="2351" xr:uid="{06E1BFFC-CDB9-48BD-84AC-50F3649FEE73}"/>
    <cellStyle name="หมายเหตุ 4 10" xfId="5718" xr:uid="{B12DBD22-3B15-4751-BAC4-7870C23E4E21}"/>
    <cellStyle name="หมายเหตุ 4 10 2" xfId="13560" xr:uid="{D7EC4DB1-26FE-443B-9BF7-B404A7540DCE}"/>
    <cellStyle name="หมายเหตุ 4 10 2 2" xfId="19335" xr:uid="{C6298DD0-478E-4B02-9AA9-631EA5AF3A7C}"/>
    <cellStyle name="หมายเหตุ 4 10 2 2 2" xfId="27233" xr:uid="{6252A977-DA0F-4399-9883-9732A54A99C7}"/>
    <cellStyle name="หมายเหตุ 4 10 2 3" xfId="20184" xr:uid="{FE6D6984-B30A-4FE8-B85B-7599CF490474}"/>
    <cellStyle name="หมายเหตุ 4 10 2 3 2" xfId="28078" xr:uid="{679F0AD4-D69D-4E05-BA7A-00286805558B}"/>
    <cellStyle name="หมายเหตุ 4 10 2 4" xfId="20916" xr:uid="{EE5C020B-4AD7-4579-9798-7D66CC5C7878}"/>
    <cellStyle name="หมายเหตุ 4 10 2 4 2" xfId="28809" xr:uid="{19D806B1-7FDA-457F-AADE-305084B2724D}"/>
    <cellStyle name="หมายเหตุ 4 10 2 5" xfId="22972" xr:uid="{141C4183-4AC0-4F7D-AFAC-C7C9412493F2}"/>
    <cellStyle name="หมายเหตุ 4 10 3" xfId="16813" xr:uid="{FB5C4AF9-9A61-41AB-90A6-0ACB09AA8556}"/>
    <cellStyle name="หมายเหตุ 4 10 3 2" xfId="24725" xr:uid="{D7B1C176-BB57-4479-8D7F-C40925454EA8}"/>
    <cellStyle name="หมายเหตุ 4 10 4" xfId="19456" xr:uid="{A3DD6087-7C8D-42BF-9876-829592CB158E}"/>
    <cellStyle name="หมายเหตุ 4 10 4 2" xfId="27352" xr:uid="{53CA2D4B-530F-4BCC-ACF8-068B31353FF0}"/>
    <cellStyle name="หมายเหตุ 4 10 5" xfId="15676" xr:uid="{C259CEE7-2A32-49E9-B764-262B5681B68E}"/>
    <cellStyle name="หมายเหตุ 4 10 5 2" xfId="23590" xr:uid="{C78E95D5-BD25-48B3-A41C-A2239F844392}"/>
    <cellStyle name="หมายเหตุ 4 10 6" xfId="21926" xr:uid="{0B569F28-7AC7-4AA6-B858-203C78FC0651}"/>
    <cellStyle name="หมายเหตุ 4 11" xfId="5772" xr:uid="{77D8AFFC-118F-4368-AB7E-2A21E024D1C5}"/>
    <cellStyle name="หมายเหตุ 4 11 2" xfId="13614" xr:uid="{96ECD8E8-439E-464D-B42C-718F6676352E}"/>
    <cellStyle name="หมายเหตุ 4 11 2 2" xfId="19389" xr:uid="{673E43A4-3BEB-4CB8-8754-9CD579A7C9B7}"/>
    <cellStyle name="หมายเหตุ 4 11 2 2 2" xfId="27287" xr:uid="{E24196E1-4AFD-4AA3-98F0-4C7FEDAE69E3}"/>
    <cellStyle name="หมายเหตุ 4 11 2 3" xfId="20238" xr:uid="{F0AE3D75-3D59-4624-816D-60EE1E727E1F}"/>
    <cellStyle name="หมายเหตุ 4 11 2 3 2" xfId="28132" xr:uid="{4837F076-3F6B-4529-98AE-BD207D44D1B5}"/>
    <cellStyle name="หมายเหตุ 4 11 2 4" xfId="20970" xr:uid="{43D3075E-B5E0-4C64-9232-36B3B8C30A76}"/>
    <cellStyle name="หมายเหตุ 4 11 2 4 2" xfId="28863" xr:uid="{544D777C-C5CA-4699-98EE-C9B04FB6F13F}"/>
    <cellStyle name="หมายเหตุ 4 11 2 5" xfId="23026" xr:uid="{123FAEA9-F337-484B-9AB3-145B98920ED4}"/>
    <cellStyle name="หมายเหตุ 4 11 3" xfId="16867" xr:uid="{58C4FA8E-A050-422F-A523-7DF1E460D78C}"/>
    <cellStyle name="หมายเหตุ 4 11 3 2" xfId="24779" xr:uid="{4AE5E804-722D-4101-A757-2DFCA0C1A4C0}"/>
    <cellStyle name="หมายเหตุ 4 11 4" xfId="17756" xr:uid="{B1007F2C-40F7-495C-B84F-CFF62E813A47}"/>
    <cellStyle name="หมายเหตุ 4 11 4 2" xfId="25657" xr:uid="{95416EF9-F9EC-4726-A2C3-82E3BE9F0A4C}"/>
    <cellStyle name="หมายเหตุ 4 11 5" xfId="15360" xr:uid="{D19977AB-6E67-4DF2-A326-234ABFEA815C}"/>
    <cellStyle name="หมายเหตุ 4 11 5 2" xfId="23282" xr:uid="{F28BE523-2C3F-4F50-B6D0-2C92BDA1663F}"/>
    <cellStyle name="หมายเหตุ 4 11 6" xfId="21980" xr:uid="{7B858A86-6EBB-4DEA-98E3-DDE4EBB9770B}"/>
    <cellStyle name="หมายเหตุ 4 12" xfId="7401" xr:uid="{A8A504C3-795F-4B3E-94F3-9FA363AE6CFA}"/>
    <cellStyle name="หมายเหตุ 4 12 2" xfId="14051" xr:uid="{6CF4A2DB-3A08-4339-9E22-B62A1353F28E}"/>
    <cellStyle name="หมายเหตุ 4 12 2 2" xfId="19535" xr:uid="{AFAECE2F-0CF8-4D45-93A3-83D92A8FAA9E}"/>
    <cellStyle name="หมายเหตุ 4 12 2 2 2" xfId="27431" xr:uid="{74D9E763-DE56-4DB4-B4E7-283C8DF6C6B9}"/>
    <cellStyle name="หมายเหตุ 4 12 2 3" xfId="20332" xr:uid="{12EE8DF6-5B48-4ABF-A1CE-92CF36A443D0}"/>
    <cellStyle name="หมายเหตุ 4 12 2 3 2" xfId="28226" xr:uid="{FF4B3790-0192-405F-8BBC-0354DE7AF449}"/>
    <cellStyle name="หมายเหตุ 4 12 2 4" xfId="21006" xr:uid="{BE095B78-33A6-430A-A1F6-B46A9375EC1F}"/>
    <cellStyle name="หมายเหตุ 4 12 2 4 2" xfId="28899" xr:uid="{44292E7E-552E-4443-A797-9735FE43AED8}"/>
    <cellStyle name="หมายเหตุ 4 12 2 5" xfId="23062" xr:uid="{986DC3F2-EE75-4244-AB87-2BCF15126D2B}"/>
    <cellStyle name="หมายเหตุ 4 12 3" xfId="17176" xr:uid="{41AC1D07-A21F-4A54-9235-91E7CB93C4BB}"/>
    <cellStyle name="หมายเหตุ 4 12 3 2" xfId="25088" xr:uid="{37B315C4-8A63-4D76-85F9-C02758852B64}"/>
    <cellStyle name="หมายเหตุ 4 12 4" xfId="19855" xr:uid="{549B7807-A5CC-4C5D-A790-F17CB3900C77}"/>
    <cellStyle name="หมายเหตุ 4 12 4 2" xfId="27750" xr:uid="{D36ADCFD-7622-4D3C-A8E5-22F30D3DE9DB}"/>
    <cellStyle name="หมายเหตุ 4 12 5" xfId="20367" xr:uid="{5457C1A0-738E-460E-B5AC-51D482DD2A97}"/>
    <cellStyle name="หมายเหตุ 4 12 5 2" xfId="28261" xr:uid="{1B8F7E18-021F-4222-BA55-2F77D749C84E}"/>
    <cellStyle name="หมายเหตุ 4 12 6" xfId="22016" xr:uid="{750EBBE5-1FFE-4A41-B894-3B635B02114A}"/>
    <cellStyle name="หมายเหตุ 4 13" xfId="8574" xr:uid="{D291F146-FFAD-41E8-B248-F288C9F25459}"/>
    <cellStyle name="หมายเหตุ 4 13 2" xfId="17540" xr:uid="{1B1ABDCF-0E25-46B6-B1F6-B342C1BD7126}"/>
    <cellStyle name="หมายเหตุ 4 13 2 2" xfId="25450" xr:uid="{01FE3ED9-3B3E-4471-8352-728D5013C35D}"/>
    <cellStyle name="หมายเหตุ 4 13 3" xfId="17222" xr:uid="{F53AC3D8-5BE2-464F-936A-1157BE755E49}"/>
    <cellStyle name="หมายเหตุ 4 13 3 2" xfId="25133" xr:uid="{E5374588-F4B3-4C10-8469-8DFEE7296733}"/>
    <cellStyle name="หมายเหตุ 4 13 4" xfId="18006" xr:uid="{FC1851D7-33F9-4FE3-8403-2050BCD72457}"/>
    <cellStyle name="หมายเหตุ 4 13 4 2" xfId="25906" xr:uid="{ABBB097D-C820-4FCA-B9C7-3BB3807C1109}"/>
    <cellStyle name="หมายเหตุ 4 13 5" xfId="22126" xr:uid="{76CB864C-4BA8-47F4-96AF-A556B3E7266A}"/>
    <cellStyle name="หมายเหตุ 4 14" xfId="8654" xr:uid="{750CA739-5F88-4F80-87E9-D2E8C5F1542F}"/>
    <cellStyle name="หมายเหตุ 4 14 2" xfId="17564" xr:uid="{800AE12C-87C0-47AE-B549-AF6CC880F11E}"/>
    <cellStyle name="หมายเหตุ 4 14 2 2" xfId="25467" xr:uid="{1ACF09CC-008A-4ED0-B75D-432EC83A8780}"/>
    <cellStyle name="หมายเหตุ 4 14 3" xfId="17433" xr:uid="{A0F508B9-B5ED-4342-8E34-CF245B9E553E}"/>
    <cellStyle name="หมายเหตุ 4 14 3 2" xfId="25343" xr:uid="{2E02ADA1-283E-42B0-B260-B3289D9DD660}"/>
    <cellStyle name="หมายเหตุ 4 14 4" xfId="16173" xr:uid="{51030FB7-3284-4FA4-A888-23EF811B5B05}"/>
    <cellStyle name="หมายเหตุ 4 14 4 2" xfId="24085" xr:uid="{4CE334EA-0EB1-4930-9D5D-BC581FAB5FC8}"/>
    <cellStyle name="หมายเหตุ 4 14 5" xfId="22129" xr:uid="{5DC54210-40B7-4332-ADD9-C1FBF841ED04}"/>
    <cellStyle name="หมายเหตุ 4 15" xfId="14734" xr:uid="{629DB888-40FD-41BA-BC4A-29D7BEEA2E64}"/>
    <cellStyle name="หมายเหตุ 4 15 2" xfId="19799" xr:uid="{CF1B2407-524C-4344-B653-A96C180C579D}"/>
    <cellStyle name="หมายเหตุ 4 15 2 2" xfId="27694" xr:uid="{12F5295E-2AAF-45FF-B3C8-F70D70606F6C}"/>
    <cellStyle name="หมายเหตุ 4 15 3" xfId="20518" xr:uid="{6E9ADB53-EA90-4FBC-956C-0BF2151F1A75}"/>
    <cellStyle name="หมายเหตุ 4 15 3 2" xfId="28411" xr:uid="{B2BBB9BD-F375-4898-906E-A2B1230A8F0E}"/>
    <cellStyle name="หมายเหตุ 4 15 4" xfId="21092" xr:uid="{6C7038A1-9579-4896-BA71-DF1DD9611985}"/>
    <cellStyle name="หมายเหตุ 4 15 4 2" xfId="28985" xr:uid="{85C37242-E317-46B8-8258-205DD50362F4}"/>
    <cellStyle name="หมายเหตุ 4 15 5" xfId="23148" xr:uid="{8C3E2415-59EF-48DE-9C97-87103854DE99}"/>
    <cellStyle name="หมายเหตุ 4 16" xfId="17404" xr:uid="{E2139F83-5402-4851-B8C5-5295F60622B6}"/>
    <cellStyle name="หมายเหตุ 4 16 2" xfId="25314" xr:uid="{7D716681-DAB8-4194-8933-F3083B00B2CB}"/>
    <cellStyle name="หมายเหตุ 4 17" xfId="21165" xr:uid="{A8C30C33-9A33-4E65-AB7D-CE07B90600A8}"/>
    <cellStyle name="หมายเหตุ 4 2" xfId="2969" xr:uid="{1782B2C3-EE3C-419D-8B95-1E9CE78BC6E2}"/>
    <cellStyle name="หมายเหตุ 4 2 2" xfId="7730" xr:uid="{B3300CCE-2233-4740-A889-C244078FB345}"/>
    <cellStyle name="หมายเหตุ 4 2 2 2" xfId="14372" xr:uid="{DCD6DEB8-527B-4496-8169-FBC012BF8761}"/>
    <cellStyle name="หมายเหตุ 4 2 2 2 2" xfId="19675" xr:uid="{5B6879ED-3FF5-405C-B12F-B34FA0967B1F}"/>
    <cellStyle name="หมายเหตุ 4 2 2 2 2 2" xfId="27570" xr:uid="{8F4AD116-2F92-4D5F-92CD-C4C259F2B10C}"/>
    <cellStyle name="หมายเหตุ 4 2 2 2 3" xfId="20433" xr:uid="{044895D6-D127-45C2-9A06-4A5F3F453CEB}"/>
    <cellStyle name="หมายเหตุ 4 2 2 2 3 2" xfId="28327" xr:uid="{CDA8E25E-54AA-4D1B-A0FA-DA6D35210773}"/>
    <cellStyle name="หมายเหตุ 4 2 2 2 4" xfId="21059" xr:uid="{10898B0A-C8B3-4193-A07E-69C82D03100D}"/>
    <cellStyle name="หมายเหตุ 4 2 2 2 4 2" xfId="28952" xr:uid="{41EC9784-EFB2-4EFD-A512-EB0CE8545C5F}"/>
    <cellStyle name="หมายเหตุ 4 2 2 2 5" xfId="23115" xr:uid="{8A356E88-7E4E-4281-AEDC-1B83C3E0F8B1}"/>
    <cellStyle name="หมายเหตุ 4 2 2 3" xfId="17300" xr:uid="{96C410EF-182C-43CA-B97E-BB0AD46904CD}"/>
    <cellStyle name="หมายเหตุ 4 2 2 3 2" xfId="25211" xr:uid="{F96AA592-8940-4656-A8CB-8F95B87DF98C}"/>
    <cellStyle name="หมายเหตุ 4 2 2 4" xfId="18623" xr:uid="{5EC98715-BD73-421F-A6D1-CEA45CF91CC6}"/>
    <cellStyle name="หมายเหตุ 4 2 2 4 2" xfId="26521" xr:uid="{06A2305D-E4CD-404B-A9E3-028958659417}"/>
    <cellStyle name="หมายเหตุ 4 2 2 5" xfId="15782" xr:uid="{8C42263A-8EC8-4186-B210-A94FB594E164}"/>
    <cellStyle name="หมายเหตุ 4 2 2 5 2" xfId="23696" xr:uid="{E1E972ED-2415-472D-AAD9-640FE1B6DD2B}"/>
    <cellStyle name="หมายเหตุ 4 2 2 6" xfId="22069" xr:uid="{76366405-CF0E-4F3C-BBF2-436B1DED897C}"/>
    <cellStyle name="หมายเหตุ 4 2 3" xfId="10961" xr:uid="{95B9AC66-40D5-4CF0-A36C-F095ECDC6B6F}"/>
    <cellStyle name="หมายเหตุ 4 2 3 2" xfId="18121" xr:uid="{C6C7B9CE-E9B0-4AA3-A57A-46960C259CBC}"/>
    <cellStyle name="หมายเหตุ 4 2 3 2 2" xfId="26020" xr:uid="{09CCD00C-4F9F-4BC6-B5D9-C6CC0B77AD0C}"/>
    <cellStyle name="หมายเหตุ 4 2 3 3" xfId="15372" xr:uid="{D87891B3-83ED-4C28-9AE5-D798E9D82701}"/>
    <cellStyle name="หมายเหตุ 4 2 3 3 2" xfId="23294" xr:uid="{DCC07C60-0527-4912-B92D-6431DBB86C5A}"/>
    <cellStyle name="หมายเหตุ 4 2 3 4" xfId="18516" xr:uid="{013F8D66-9475-46E7-B9DD-5CAC62D88AC9}"/>
    <cellStyle name="หมายเหตุ 4 2 3 4 2" xfId="26414" xr:uid="{B97CD2CC-A99C-404C-ACB8-279BE4FBBB47}"/>
    <cellStyle name="หมายเหตุ 4 2 3 5" xfId="22225" xr:uid="{FF444B5D-144E-4973-A545-BE00233D2A7F}"/>
    <cellStyle name="หมายเหตุ 4 2 4" xfId="12130" xr:uid="{5338ED9A-305E-46C2-A1EF-F0AD113444E8}"/>
    <cellStyle name="หมายเหตุ 4 2 4 2" xfId="18525" xr:uid="{81BD467E-105D-4A9F-86F3-8F24EABACB16}"/>
    <cellStyle name="หมายเหตุ 4 2 4 2 2" xfId="26423" xr:uid="{B725F3ED-960C-40E6-BB37-D5CD69FC0C13}"/>
    <cellStyle name="หมายเหตุ 4 2 4 3" xfId="15264" xr:uid="{1FA00ACC-3032-47B0-AC77-0C33AB11AE63}"/>
    <cellStyle name="หมายเหตุ 4 2 4 3 2" xfId="23186" xr:uid="{E3431170-1965-4C87-B6DE-2E21753AADC5}"/>
    <cellStyle name="หมายเหตุ 4 2 4 4" xfId="17821" xr:uid="{1CA421E1-F975-4F12-A403-68054DFF848F}"/>
    <cellStyle name="หมายเหตุ 4 2 4 4 2" xfId="25722" xr:uid="{51BBA1E6-5745-4B72-9270-72502B0034FA}"/>
    <cellStyle name="หมายเหตุ 4 2 4 5" xfId="22378" xr:uid="{FE14866E-1AD3-4971-9E5C-781ED193B894}"/>
    <cellStyle name="หมายเหตุ 4 2 5" xfId="15842" xr:uid="{D6E6CEEF-6A5B-4A1A-A2D2-0E574484A515}"/>
    <cellStyle name="หมายเหตุ 4 2 5 2" xfId="23756" xr:uid="{55BCF448-81FD-423C-A6E4-F3900260A14E}"/>
    <cellStyle name="หมายเหตุ 4 2 6" xfId="19763" xr:uid="{44A6C19C-AB37-4A1D-A977-9FEE29220235}"/>
    <cellStyle name="หมายเหตุ 4 2 6 2" xfId="27658" xr:uid="{349F6424-BCE1-495A-949C-0F1687AE63EE}"/>
    <cellStyle name="หมายเหตุ 4 2 7" xfId="16227" xr:uid="{74EF4C40-537C-4580-907F-51337407D9A5}"/>
    <cellStyle name="หมายเหตุ 4 2 7 2" xfId="24139" xr:uid="{B39BE87F-E25A-4CDC-A59B-A29EDCD5698E}"/>
    <cellStyle name="หมายเหตุ 4 2 8" xfId="21321" xr:uid="{C354F5FE-5080-46E6-B2AE-C0820496A988}"/>
    <cellStyle name="หมายเหตุ 4 3" xfId="3055" xr:uid="{8FBD1FA4-12FC-427F-AAF0-0D7EA61DF076}"/>
    <cellStyle name="หมายเหตุ 4 3 2" xfId="12215" xr:uid="{69FD06F9-BCB6-405B-8F46-377890AD71C7}"/>
    <cellStyle name="หมายเหตุ 4 3 2 2" xfId="18606" xr:uid="{4C9F95D7-59BF-457D-8731-D23692F7B9A2}"/>
    <cellStyle name="หมายเหตุ 4 3 2 2 2" xfId="26504" xr:uid="{70158408-8AF1-498B-B613-6ECA52720664}"/>
    <cellStyle name="หมายเหตุ 4 3 2 3" xfId="19705" xr:uid="{478578A3-7E05-4C11-9177-9E1CC2F41053}"/>
    <cellStyle name="หมายเหตุ 4 3 2 3 2" xfId="27600" xr:uid="{22981F48-3534-40DB-A5D0-54EAAAA6D716}"/>
    <cellStyle name="หมายเหตุ 4 3 2 4" xfId="20256" xr:uid="{28F017BB-A610-4908-A674-6D6306404730}"/>
    <cellStyle name="หมายเหตุ 4 3 2 4 2" xfId="28150" xr:uid="{CC6BDF93-8775-4072-9E6E-121AFD327EE8}"/>
    <cellStyle name="หมายเหตุ 4 3 2 5" xfId="22459" xr:uid="{DF7B1D54-8C96-4E3E-B6FF-58B565BB5DD7}"/>
    <cellStyle name="หมายเหตุ 4 3 3" xfId="15923" xr:uid="{79432238-C176-4A56-9FB5-EA2CF754A3BF}"/>
    <cellStyle name="หมายเหตุ 4 3 3 2" xfId="23837" xr:uid="{E1AF966D-A1DD-4590-B078-102182322D46}"/>
    <cellStyle name="หมายเหตุ 4 3 4" xfId="16248" xr:uid="{19F3533E-38EA-43C2-9281-F29DFB2AA991}"/>
    <cellStyle name="หมายเหตุ 4 3 4 2" xfId="24160" xr:uid="{86E9D9EB-E3D4-44E4-AC9F-FF6BBEEB8F80}"/>
    <cellStyle name="หมายเหตุ 4 3 5" xfId="16103" xr:uid="{DCA20562-1961-467D-AAA8-49BBE5E32BAF}"/>
    <cellStyle name="หมายเหตุ 4 3 5 2" xfId="24015" xr:uid="{6C8857ED-C86F-49AC-9D75-C011AA535438}"/>
    <cellStyle name="หมายเหตุ 4 3 6" xfId="21402" xr:uid="{CB65ED5F-85E9-486A-AE7A-0E09A9DA512E}"/>
    <cellStyle name="หมายเหตุ 4 4" xfId="3061" xr:uid="{59BB920F-D64C-4D11-953C-CB3482D95E92}"/>
    <cellStyle name="หมายเหตุ 4 4 2" xfId="12220" xr:uid="{366B2648-B897-4D7C-AF98-450E8F23A3C0}"/>
    <cellStyle name="หมายเหตุ 4 4 2 2" xfId="18610" xr:uid="{F67E847C-B6BD-49BF-B77D-02039F118D9A}"/>
    <cellStyle name="หมายเหตุ 4 4 2 2 2" xfId="26508" xr:uid="{FC0BD19C-DE3C-4A9B-96B1-65583D20579C}"/>
    <cellStyle name="หมายเหตุ 4 4 2 3" xfId="16877" xr:uid="{10011EB3-3CC6-4C3C-8A60-46C12D9C0AB7}"/>
    <cellStyle name="หมายเหตุ 4 4 2 3 2" xfId="24789" xr:uid="{BAA7A723-70DB-4DE6-95D7-2299BCEA9076}"/>
    <cellStyle name="หมายเหตุ 4 4 2 4" xfId="17613" xr:uid="{F4C2F6CA-7E36-4D06-98EF-FFD245908623}"/>
    <cellStyle name="หมายเหตุ 4 4 2 4 2" xfId="25515" xr:uid="{7FDE5D54-AADA-4866-93CA-A5EA38E030D1}"/>
    <cellStyle name="หมายเหตุ 4 4 2 5" xfId="22463" xr:uid="{09E2FCEA-9A20-412C-9F20-0A429F4D12D1}"/>
    <cellStyle name="หมายเหตุ 4 4 3" xfId="15927" xr:uid="{AEA5F65F-5F62-4F77-AD9E-2D4912C5D7C6}"/>
    <cellStyle name="หมายเหตุ 4 4 3 2" xfId="23841" xr:uid="{671AED7D-A260-4691-B58E-0CC60865069D}"/>
    <cellStyle name="หมายเหตุ 4 4 4" xfId="18908" xr:uid="{8BA66878-B138-4211-9511-D75F5A30ED26}"/>
    <cellStyle name="หมายเหตุ 4 4 4 2" xfId="26806" xr:uid="{23284B38-11A4-48A7-884A-96484276E166}"/>
    <cellStyle name="หมายเหตุ 4 4 5" xfId="20486" xr:uid="{47C3F8B6-D91F-4EFB-B599-D234330F1A6C}"/>
    <cellStyle name="หมายเหตุ 4 4 5 2" xfId="28379" xr:uid="{6BC7CFA9-A39D-4589-9ED8-61B5A68E4072}"/>
    <cellStyle name="หมายเหตุ 4 4 6" xfId="21406" xr:uid="{311D4628-8627-47AC-AF2F-0663641E42BD}"/>
    <cellStyle name="หมายเหตุ 4 5" xfId="3067" xr:uid="{6F1ECA03-69EA-40AC-BF2F-BD2356300581}"/>
    <cellStyle name="หมายเหตุ 4 5 2" xfId="12225" xr:uid="{5B052F27-E9E6-42DF-9A15-AE4820771FA4}"/>
    <cellStyle name="หมายเหตุ 4 5 2 2" xfId="18614" xr:uid="{70629220-2B5C-418B-8168-E570AE427C20}"/>
    <cellStyle name="หมายเหตุ 4 5 2 2 2" xfId="26512" xr:uid="{B679BDA4-0384-4EC2-9A95-AA928DA3434A}"/>
    <cellStyle name="หมายเหตุ 4 5 2 3" xfId="17328" xr:uid="{9C0E297A-3D8F-4106-A2F4-7698F1B3FBD0}"/>
    <cellStyle name="หมายเหตุ 4 5 2 3 2" xfId="25238" xr:uid="{FD831C2D-2467-4593-8DAA-75C299188124}"/>
    <cellStyle name="หมายเหตุ 4 5 2 4" xfId="18686" xr:uid="{121BF266-11B3-4223-B86D-FE102B3E550B}"/>
    <cellStyle name="หมายเหตุ 4 5 2 4 2" xfId="26584" xr:uid="{489B45F7-FCAB-4C85-9D44-894FA7BC7A4B}"/>
    <cellStyle name="หมายเหตุ 4 5 2 5" xfId="22467" xr:uid="{CFC77573-81AC-4931-998F-0CD42A1CF79B}"/>
    <cellStyle name="หมายเหตุ 4 5 3" xfId="15931" xr:uid="{60F0FDD9-2169-486D-9A90-1D90C3F3E5DC}"/>
    <cellStyle name="หมายเหตุ 4 5 3 2" xfId="23845" xr:uid="{0561ADAF-27D2-4C06-9723-CCCC488E3AE0}"/>
    <cellStyle name="หมายเหตุ 4 5 4" xfId="17596" xr:uid="{6DB10A35-2A66-40A2-951A-EBA7444C4D97}"/>
    <cellStyle name="หมายเหตุ 4 5 4 2" xfId="25498" xr:uid="{5890851C-0CA2-4957-A7B0-3BCBCB5AC0C5}"/>
    <cellStyle name="หมายเหตุ 4 5 5" xfId="19710" xr:uid="{68BBB1D3-2476-406B-BF75-6B8E32C2F7A7}"/>
    <cellStyle name="หมายเหตุ 4 5 5 2" xfId="27605" xr:uid="{BE1EDD9F-0E6B-4185-9D21-B42894A1CCCD}"/>
    <cellStyle name="หมายเหตุ 4 5 6" xfId="21410" xr:uid="{8702BE4D-FDBF-48D4-8614-C4223477EA05}"/>
    <cellStyle name="หมายเหตุ 4 6" xfId="5356" xr:uid="{74C87196-2508-4427-A637-6017119414DE}"/>
    <cellStyle name="หมายเหตุ 4 6 2" xfId="13203" xr:uid="{AB8A2A8B-55BB-4CF1-8AA6-315132AFAFE1}"/>
    <cellStyle name="หมายเหตุ 4 6 2 2" xfId="18985" xr:uid="{70FE6829-A499-4749-85DB-D31AB3B77E88}"/>
    <cellStyle name="หมายเหตุ 4 6 2 2 2" xfId="26883" xr:uid="{4E126311-4749-4881-8993-3CAF0CFF767D}"/>
    <cellStyle name="หมายเหตุ 4 6 2 3" xfId="17308" xr:uid="{BD4038E9-071C-4408-B47A-3A521F5A10E8}"/>
    <cellStyle name="หมายเหตุ 4 6 2 3 2" xfId="25219" xr:uid="{7EDE944A-3729-4501-A974-C6592BC7276A}"/>
    <cellStyle name="หมายเหตุ 4 6 2 4" xfId="18687" xr:uid="{056A5D0C-3D65-4184-9D78-57E0E32497BF}"/>
    <cellStyle name="หมายเหตุ 4 6 2 4 2" xfId="26585" xr:uid="{305F4DCA-D93F-49C5-993F-EF88A6ED0282}"/>
    <cellStyle name="หมายเหตุ 4 6 2 5" xfId="22622" xr:uid="{BFE8FB91-93FE-41E1-B5A9-7BDF17C8EDE2}"/>
    <cellStyle name="หมายเหตุ 4 6 3" xfId="16461" xr:uid="{6857273D-583A-4E8A-B983-0EEDCFB0EB6E}"/>
    <cellStyle name="หมายเหตุ 4 6 3 2" xfId="24373" xr:uid="{C8A7BD24-1B33-4754-B0EE-48EFFC1E901E}"/>
    <cellStyle name="หมายเหตุ 4 6 4" xfId="17775" xr:uid="{5DE1BD4A-0BF5-49C9-9BCD-BFC1893CB615}"/>
    <cellStyle name="หมายเหตุ 4 6 4 2" xfId="25676" xr:uid="{6A2BC9DE-AE1B-4C7E-AC38-C2C1F60DB064}"/>
    <cellStyle name="หมายเหตุ 4 6 5" xfId="19818" xr:uid="{4E8B51A4-F3BF-4C16-8666-F867AB7231CC}"/>
    <cellStyle name="หมายเหตุ 4 6 5 2" xfId="27713" xr:uid="{0223D0C4-C394-4B4B-824D-4C7F99096B2D}"/>
    <cellStyle name="หมายเหตุ 4 6 6" xfId="21576" xr:uid="{7E1CED3D-94C1-4E4F-8116-F57AE88A7124}"/>
    <cellStyle name="หมายเหตุ 4 7" xfId="5563" xr:uid="{C3A61621-BA4C-45E9-A9DE-A4C4B0A809C2}"/>
    <cellStyle name="หมายเหตุ 4 7 2" xfId="13405" xr:uid="{FA85C994-520F-4523-821A-CB1ED42FE423}"/>
    <cellStyle name="หมายเหตุ 4 7 2 2" xfId="19180" xr:uid="{A1DFD914-E14D-4C4E-B508-EEAD96BDD9E1}"/>
    <cellStyle name="หมายเหตุ 4 7 2 2 2" xfId="27078" xr:uid="{BD883768-A1B3-4CA0-98C2-49090CBFB74F}"/>
    <cellStyle name="หมายเหตุ 4 7 2 3" xfId="20029" xr:uid="{CF6D6EF6-0CA8-4BF1-A46F-94AD02427E7E}"/>
    <cellStyle name="หมายเหตุ 4 7 2 3 2" xfId="27923" xr:uid="{67E8D6DB-36C2-4F29-8090-ED99E1DD1C69}"/>
    <cellStyle name="หมายเหตุ 4 7 2 4" xfId="20761" xr:uid="{C6B250DC-41EB-4478-9AE8-4B7E6F54870C}"/>
    <cellStyle name="หมายเหตุ 4 7 2 4 2" xfId="28654" xr:uid="{FFFF488B-55E1-40CA-B608-A4549236BCFE}"/>
    <cellStyle name="หมายเหตุ 4 7 2 5" xfId="22817" xr:uid="{28A35A96-786A-48E3-B309-EB19ED2C3C2F}"/>
    <cellStyle name="หมายเหตุ 4 7 3" xfId="16658" xr:uid="{25BD847C-BE7F-40E9-8ADD-5DBEAF68BE71}"/>
    <cellStyle name="หมายเหตุ 4 7 3 2" xfId="24570" xr:uid="{B246FF03-DD7A-4CD0-826A-22CB7290CB89}"/>
    <cellStyle name="หมายเหตุ 4 7 4" xfId="16213" xr:uid="{B2C80C53-401F-4F1D-9B7F-C8BF7706151E}"/>
    <cellStyle name="หมายเหตุ 4 7 4 2" xfId="24125" xr:uid="{D0AE7D28-4A0A-4B1D-BACD-E3AA5ED55EEA}"/>
    <cellStyle name="หมายเหตุ 4 7 5" xfId="17662" xr:uid="{FCB8AFCB-90C9-4A8F-AFF1-739471839485}"/>
    <cellStyle name="หมายเหตุ 4 7 5 2" xfId="25564" xr:uid="{711E0FF0-9E42-4F36-82E2-6A49F2A7AFA9}"/>
    <cellStyle name="หมายเหตุ 4 7 6" xfId="21771" xr:uid="{F6C550CF-990D-4299-81A9-EC2BD634978A}"/>
    <cellStyle name="หมายเหตุ 4 8" xfId="5617" xr:uid="{0CA9E89F-E30D-42C2-B700-723291CF4C44}"/>
    <cellStyle name="หมายเหตุ 4 8 2" xfId="13459" xr:uid="{3B4BB03D-0749-4D92-A7E5-E27AFAF0645F}"/>
    <cellStyle name="หมายเหตุ 4 8 2 2" xfId="19234" xr:uid="{0D3FDE67-E4D1-44F1-9C7B-04CD99354275}"/>
    <cellStyle name="หมายเหตุ 4 8 2 2 2" xfId="27132" xr:uid="{66953098-ED78-416F-8BD0-5D45FC473173}"/>
    <cellStyle name="หมายเหตุ 4 8 2 3" xfId="20083" xr:uid="{6F7963FE-3CB7-4839-9DD9-86C846D4CC64}"/>
    <cellStyle name="หมายเหตุ 4 8 2 3 2" xfId="27977" xr:uid="{6C506A3C-78A0-4BA4-A60C-D4D6AA1430D7}"/>
    <cellStyle name="หมายเหตุ 4 8 2 4" xfId="20815" xr:uid="{710167BA-ADCC-4ED7-A263-025CCFC3331D}"/>
    <cellStyle name="หมายเหตุ 4 8 2 4 2" xfId="28708" xr:uid="{AC9B212F-13A9-4BE1-867F-179FC1641816}"/>
    <cellStyle name="หมายเหตุ 4 8 2 5" xfId="22871" xr:uid="{AD23B628-D3EF-4552-B8B8-FDC0B6BCF6AD}"/>
    <cellStyle name="หมายเหตุ 4 8 3" xfId="16712" xr:uid="{DE4878A7-F0B1-4524-B17F-5CD837C224F6}"/>
    <cellStyle name="หมายเหตุ 4 8 3 2" xfId="24624" xr:uid="{DA76E3C9-D92E-43B9-BD54-38258DFC0ADE}"/>
    <cellStyle name="หมายเหตุ 4 8 4" xfId="19462" xr:uid="{0BF61B8F-E773-4A67-BA2C-58F383F4EA6B}"/>
    <cellStyle name="หมายเหตุ 4 8 4 2" xfId="27358" xr:uid="{4F8CB1F7-B8CB-4596-BD1E-B14BB0DDBFB0}"/>
    <cellStyle name="หมายเหตุ 4 8 5" xfId="19427" xr:uid="{1676A746-6BAD-4FFD-A661-6506533D0940}"/>
    <cellStyle name="หมายเหตุ 4 8 5 2" xfId="27324" xr:uid="{DC747200-332F-4895-88D5-2E7EF0D92B15}"/>
    <cellStyle name="หมายเหตุ 4 8 6" xfId="21825" xr:uid="{B483F55F-25DF-441E-9D05-47DF3B892DEF}"/>
    <cellStyle name="หมายเหตุ 4 9" xfId="5668" xr:uid="{D79E8D28-64AA-4958-A3A9-88463198FCBB}"/>
    <cellStyle name="หมายเหตุ 4 9 2" xfId="13510" xr:uid="{B2A1CAC6-62BB-4F50-A518-4753D5CF1DBC}"/>
    <cellStyle name="หมายเหตุ 4 9 2 2" xfId="19285" xr:uid="{27A465D2-38B6-46B9-8BB9-6135AD5563B9}"/>
    <cellStyle name="หมายเหตุ 4 9 2 2 2" xfId="27183" xr:uid="{7822F4B2-1469-4AC4-9E36-75AB0A56B198}"/>
    <cellStyle name="หมายเหตุ 4 9 2 3" xfId="20134" xr:uid="{1AA4C96B-E0BD-4347-88BE-B4F0FA9A2E4C}"/>
    <cellStyle name="หมายเหตุ 4 9 2 3 2" xfId="28028" xr:uid="{94C3DC69-CA95-4336-8777-2A9ED44C56A3}"/>
    <cellStyle name="หมายเหตุ 4 9 2 4" xfId="20866" xr:uid="{7B56DAE3-9AF5-426B-80CF-4DD8FF3D4BB2}"/>
    <cellStyle name="หมายเหตุ 4 9 2 4 2" xfId="28759" xr:uid="{C71886FD-81F5-4717-9914-4AAAA2E082B1}"/>
    <cellStyle name="หมายเหตุ 4 9 2 5" xfId="22922" xr:uid="{00462C4E-C14B-49E4-B25D-1D1F1B8B38FF}"/>
    <cellStyle name="หมายเหตุ 4 9 3" xfId="16763" xr:uid="{5662AE73-EB07-4C30-9829-B033FBDF98E8}"/>
    <cellStyle name="หมายเหตุ 4 9 3 2" xfId="24675" xr:uid="{A07C6BC6-4780-48BD-BC43-6FEFB99A0084}"/>
    <cellStyle name="หมายเหตุ 4 9 4" xfId="19460" xr:uid="{452E4CB3-3286-41CC-9B82-460127315088}"/>
    <cellStyle name="หมายเหตุ 4 9 4 2" xfId="27356" xr:uid="{C717D055-4D46-49E8-9148-0D476AC1417F}"/>
    <cellStyle name="หมายเหตุ 4 9 5" xfId="17842" xr:uid="{4A4D1B42-9482-47F2-A06F-590A8A8644F6}"/>
    <cellStyle name="หมายเหตุ 4 9 5 2" xfId="25743" xr:uid="{ED7CEFE3-C6AD-448D-BA64-3A9C1DC2F308}"/>
    <cellStyle name="หมายเหตุ 4 9 6" xfId="21876" xr:uid="{696EC1E7-F0DF-423D-86AA-BDBAF2C1206D}"/>
    <cellStyle name="หมายเหตุ 5" xfId="546" xr:uid="{924663C9-45DA-468B-A82B-CA7717E2070A}"/>
    <cellStyle name="หมายเหตุ 5 10" xfId="15589" xr:uid="{B2BAF557-8239-497D-9394-52720AB82EF8}"/>
    <cellStyle name="หมายเหตุ 5 10 2" xfId="23507" xr:uid="{E4728DB7-C7FC-4A03-81A6-15864F3B51FF}"/>
    <cellStyle name="หมายเหตุ 5 11" xfId="21112" xr:uid="{BB6835D1-699C-48EF-ADD3-AB94A63F625D}"/>
    <cellStyle name="หมายเหตุ 5 2" xfId="2446" xr:uid="{20CBFB0C-D4C3-4756-9CEA-955281898579}"/>
    <cellStyle name="หมายเหตุ 5 2 2" xfId="11625" xr:uid="{EB168FD3-1A60-4CF5-896E-FDA4BFFDBDB2}"/>
    <cellStyle name="หมายเหตุ 5 2 2 2" xfId="18297" xr:uid="{17632ACD-C523-4A3B-84F3-4069EE59A3C8}"/>
    <cellStyle name="หมายเหตุ 5 2 2 2 2" xfId="26196" xr:uid="{06A2EA3D-3666-4F15-9379-0700013E5A07}"/>
    <cellStyle name="หมายเหตุ 5 2 2 3" xfId="16954" xr:uid="{AC7FAD12-408B-444F-93EB-A414BA3BC265}"/>
    <cellStyle name="หมายเหตุ 5 2 2 3 2" xfId="24866" xr:uid="{C993356F-5DF5-4086-B93C-539128C86DCB}"/>
    <cellStyle name="หมายเหตุ 5 2 2 4" xfId="16347" xr:uid="{4D057DFA-DDF5-4F40-AEFF-0E456F3CB6D0}"/>
    <cellStyle name="หมายเหตุ 5 2 2 4 2" xfId="24259" xr:uid="{CF1757BC-FE2B-4E35-BEBD-133814222180}"/>
    <cellStyle name="หมายเหตุ 5 2 2 5" xfId="22259" xr:uid="{4492EFD1-C61E-446B-BFC2-AA6954445362}"/>
    <cellStyle name="หมายเหตุ 5 2 3" xfId="15620" xr:uid="{DBEA68AF-B3AC-4CCD-AEF5-D85143BA355B}"/>
    <cellStyle name="หมายเหตุ 5 2 3 2" xfId="23535" xr:uid="{71D981A2-29DE-44B3-B6EF-AD714421CA8B}"/>
    <cellStyle name="หมายเหตุ 5 2 4" xfId="18924" xr:uid="{475DD302-E76B-48B7-AA23-35215C017C26}"/>
    <cellStyle name="หมายเหตุ 5 2 4 2" xfId="26822" xr:uid="{CE692285-781F-4496-AEF5-E9675FB1ECC8}"/>
    <cellStyle name="หมายเหตุ 5 2 5" xfId="15690" xr:uid="{3FE7EAD7-CF9A-403A-B654-E81CB135341C}"/>
    <cellStyle name="หมายเหตุ 5 2 5 2" xfId="23604" xr:uid="{C4A5DC6B-E073-4261-BE73-AED08EC7FC58}"/>
    <cellStyle name="หมายเหตุ 5 2 6" xfId="21182" xr:uid="{88CA8989-DB24-4F3F-927D-215EE42986D5}"/>
    <cellStyle name="หมายเหตุ 5 3" xfId="2798" xr:uid="{C96C184C-ABA7-40CB-A477-6352341CD2C3}"/>
    <cellStyle name="หมายเหตุ 5 3 2" xfId="11979" xr:uid="{B5C9DFB7-E154-46F1-B7EE-D5154EA2490F}"/>
    <cellStyle name="หมายเหตุ 5 3 2 2" xfId="18462" xr:uid="{09B51BCE-A7B0-405A-A7F3-6B9C52625B8B}"/>
    <cellStyle name="หมายเหตุ 5 3 2 2 2" xfId="26360" xr:uid="{DA43043D-F7E9-4626-8405-8B4E8116BE2D}"/>
    <cellStyle name="หมายเหตุ 5 3 2 3" xfId="16923" xr:uid="{DAE70FAB-23DA-453E-A52F-E5CB065E36A8}"/>
    <cellStyle name="หมายเหตุ 5 3 2 3 2" xfId="24835" xr:uid="{885B6827-231A-4F46-9C8B-9414F16ACE77}"/>
    <cellStyle name="หมายเหตุ 5 3 2 4" xfId="18465" xr:uid="{C4BF252B-8738-4607-BB19-C8772C0B42DE}"/>
    <cellStyle name="หมายเหตุ 5 3 2 4 2" xfId="26363" xr:uid="{925BA565-62C5-4933-8432-F49927D8EF43}"/>
    <cellStyle name="หมายเหตุ 5 3 2 5" xfId="22341" xr:uid="{D7CA78A6-1939-4863-82F0-6618A834A2A1}"/>
    <cellStyle name="หมายเหตุ 5 3 3" xfId="15778" xr:uid="{9FE9C880-3353-4624-B767-B38F9CCF91E3}"/>
    <cellStyle name="หมายเหตุ 5 3 3 2" xfId="23692" xr:uid="{DBC4D9E0-30F0-46CD-AFBE-03BC02E9D3E7}"/>
    <cellStyle name="หมายเหตุ 5 3 4" xfId="19766" xr:uid="{BBCA072E-B8DC-45F9-9125-AC17EAEF9A9D}"/>
    <cellStyle name="หมายเหตุ 5 3 4 2" xfId="27661" xr:uid="{08A6DB7E-F6C4-47E1-8F4A-9BF98BD496CB}"/>
    <cellStyle name="หมายเหตุ 5 3 5" xfId="15533" xr:uid="{C45537BB-7D47-4E64-BE55-270F954699BA}"/>
    <cellStyle name="หมายเหตุ 5 3 5 2" xfId="23451" xr:uid="{D8112563-AB44-4549-9EF6-98A0DC73E63F}"/>
    <cellStyle name="หมายเหตุ 5 3 6" xfId="21264" xr:uid="{A8F3CA3A-7986-4EE0-96A1-D47BC0C95F92}"/>
    <cellStyle name="หมายเหตุ 5 4" xfId="3039" xr:uid="{B177357E-B03D-4527-BA36-2E480D576E54}"/>
    <cellStyle name="หมายเหตุ 5 4 2" xfId="12199" xr:uid="{133692EA-4DF8-47F4-9497-676C1B5F9D9E}"/>
    <cellStyle name="หมายเหตุ 5 4 2 2" xfId="18590" xr:uid="{137A6335-FEC3-4C62-8D5D-5CDD5820D902}"/>
    <cellStyle name="หมายเหตุ 5 4 2 2 2" xfId="26488" xr:uid="{0BCCA14D-DF04-4C04-AC7D-34C89F61B88E}"/>
    <cellStyle name="หมายเหตุ 5 4 2 3" xfId="19422" xr:uid="{2C022DC2-0093-42CC-A76B-BC73787A7D65}"/>
    <cellStyle name="หมายเหตุ 5 4 2 3 2" xfId="27319" xr:uid="{FAD6F07F-0A91-4095-8BFA-F4C908453605}"/>
    <cellStyle name="หมายเหตุ 5 4 2 4" xfId="18845" xr:uid="{56EE37D6-EADB-4D82-B160-35DDB82162C9}"/>
    <cellStyle name="หมายเหตุ 5 4 2 4 2" xfId="26743" xr:uid="{BB653783-0DC3-4ECA-BEEB-2A80139721D8}"/>
    <cellStyle name="หมายเหตุ 5 4 2 5" xfId="22443" xr:uid="{FE77FD03-F0BA-460B-A127-C20651019227}"/>
    <cellStyle name="หมายเหตุ 5 4 3" xfId="15907" xr:uid="{4E7848EE-67C9-4EF4-83B3-677066D2CC4B}"/>
    <cellStyle name="หมายเหตุ 5 4 3 2" xfId="23821" xr:uid="{8E85F74F-D913-4D3A-AF25-368D93D899CC}"/>
    <cellStyle name="หมายเหตุ 5 4 4" xfId="18058" xr:uid="{45E8AEDE-EF64-40F2-95A5-B57889984BC4}"/>
    <cellStyle name="หมายเหตุ 5 4 4 2" xfId="25958" xr:uid="{59D2B6AC-138C-4C3C-9CC6-93BA5154CCA0}"/>
    <cellStyle name="หมายเหตุ 5 4 5" xfId="19429" xr:uid="{5782BE17-531E-4D1C-97E7-F7E6E09E2770}"/>
    <cellStyle name="หมายเหตุ 5 4 5 2" xfId="27326" xr:uid="{9FCD8194-EE5D-465A-9C2B-02E702286AD9}"/>
    <cellStyle name="หมายเหตุ 5 4 6" xfId="21386" xr:uid="{C4533182-ADD5-4416-A341-A60FE817E313}"/>
    <cellStyle name="หมายเหตุ 5 5" xfId="3051" xr:uid="{1878AF41-E422-4589-B2F2-CF41DA45C32E}"/>
    <cellStyle name="หมายเหตุ 5 5 2" xfId="12211" xr:uid="{658DDF9D-D4D0-43F7-BE3A-F0958220FC3C}"/>
    <cellStyle name="หมายเหตุ 5 5 2 2" xfId="18602" xr:uid="{BD15862E-68D5-421E-ACE4-EEDF3822B18E}"/>
    <cellStyle name="หมายเหตุ 5 5 2 2 2" xfId="26500" xr:uid="{C71CD85A-94F6-4DB4-930D-B85FEC0AA4F7}"/>
    <cellStyle name="หมายเหตุ 5 5 2 3" xfId="16014" xr:uid="{DCA1028F-0E3E-4E54-99DB-EBC25B75745C}"/>
    <cellStyle name="หมายเหตุ 5 5 2 3 2" xfId="23927" xr:uid="{E3254620-A6C7-472B-8DF5-A01FC6269D6A}"/>
    <cellStyle name="หมายเหตุ 5 5 2 4" xfId="17705" xr:uid="{BBE77A92-CFDF-4068-A167-2FB450B77238}"/>
    <cellStyle name="หมายเหตุ 5 5 2 4 2" xfId="25606" xr:uid="{B7E0BE2F-7F5C-4C8D-AC5F-2F62E1768666}"/>
    <cellStyle name="หมายเหตุ 5 5 2 5" xfId="22455" xr:uid="{B294D134-81D6-43E5-8B31-2689A712730E}"/>
    <cellStyle name="หมายเหตุ 5 5 3" xfId="15919" xr:uid="{6CAB15BB-7A81-4283-A46A-B2F4F50223C8}"/>
    <cellStyle name="หมายเหตุ 5 5 3 2" xfId="23833" xr:uid="{6996DCA8-8056-42A0-A188-D9BFBA29B714}"/>
    <cellStyle name="หมายเหตุ 5 5 4" xfId="17392" xr:uid="{0CF5AA55-CDA7-470C-9530-560528638EDD}"/>
    <cellStyle name="หมายเหตุ 5 5 4 2" xfId="25302" xr:uid="{AD79BBA3-A193-4ED0-BAE1-FC557439E458}"/>
    <cellStyle name="หมายเหตุ 5 5 5" xfId="17879" xr:uid="{5EA319E3-11D8-4184-B22F-4C1BF6E9D4D1}"/>
    <cellStyle name="หมายเหตุ 5 5 5 2" xfId="25780" xr:uid="{28094F3D-ED9A-4851-931E-A570000709B5}"/>
    <cellStyle name="หมายเหตุ 5 5 6" xfId="21398" xr:uid="{5710D240-05C3-42EF-BEFB-27A2627D8665}"/>
    <cellStyle name="หมายเหตุ 5 6" xfId="7434" xr:uid="{2B2653C0-A297-46FF-83D8-643E5F3350C9}"/>
    <cellStyle name="หมายเหตุ 5 6 2" xfId="14076" xr:uid="{8CEEAD14-6A57-42D2-B7E1-242BC83B5174}"/>
    <cellStyle name="หมายเหตุ 5 6 2 2" xfId="19555" xr:uid="{6CCDAC6E-C8EE-4682-A280-E89204152A52}"/>
    <cellStyle name="หมายเหตุ 5 6 2 2 2" xfId="27451" xr:uid="{8CB376BA-5203-417F-B4BE-E9BDCCA08B59}"/>
    <cellStyle name="หมายเหตุ 5 6 2 3" xfId="20347" xr:uid="{F732FDE1-D8BF-443A-A450-FD825C6E2FA9}"/>
    <cellStyle name="หมายเหตุ 5 6 2 3 2" xfId="28241" xr:uid="{CBEDCB5C-DEDB-4043-872D-BA6BF9D14CB7}"/>
    <cellStyle name="หมายเหตุ 5 6 2 4" xfId="21021" xr:uid="{2F0A3B36-CA0F-4CB1-9819-8E166948E73C}"/>
    <cellStyle name="หมายเหตุ 5 6 2 4 2" xfId="28914" xr:uid="{215E4184-C16D-4259-AA65-A26BCD91371F}"/>
    <cellStyle name="หมายเหตุ 5 6 2 5" xfId="23077" xr:uid="{197B29AB-FF41-4CAB-A328-0ADF1E5736ED}"/>
    <cellStyle name="หมายเหตุ 5 6 3" xfId="17196" xr:uid="{F66B0713-7BA7-4D14-B45D-259DF65B440D}"/>
    <cellStyle name="หมายเหตุ 5 6 3 2" xfId="25108" xr:uid="{B46FCF4F-D5BE-4B4F-BEED-A19A4C0CA9C8}"/>
    <cellStyle name="หมายเหตุ 5 6 4" xfId="18008" xr:uid="{1A2C2EC0-DA15-4F7B-9C98-A1890E9B46A0}"/>
    <cellStyle name="หมายเหตุ 5 6 4 2" xfId="25908" xr:uid="{3DEF0028-C7A5-4586-A1AC-394C56E121C0}"/>
    <cellStyle name="หมายเหตุ 5 6 5" xfId="19810" xr:uid="{FF652E7E-440B-43BF-9EE4-5A2C45ABE6A4}"/>
    <cellStyle name="หมายเหตุ 5 6 5 2" xfId="27705" xr:uid="{B702405B-087B-40E0-BFC2-911A00CF5CFD}"/>
    <cellStyle name="หมายเหตุ 5 6 6" xfId="22031" xr:uid="{8D24ED49-1AD0-4123-9D2B-88819DF49F19}"/>
    <cellStyle name="หมายเหตุ 5 7" xfId="10520" xr:uid="{B835148E-F461-4ED5-A3F6-FF99CE2DA42D}"/>
    <cellStyle name="หมายเหตุ 5 7 2" xfId="17961" xr:uid="{6FA31ECF-8460-43DA-B583-B71B301BB93D}"/>
    <cellStyle name="หมายเหตุ 5 7 2 2" xfId="25862" xr:uid="{D802BA10-E0C4-4EF4-8BBD-F925FB70C396}"/>
    <cellStyle name="หมายเหตุ 5 7 3" xfId="17717" xr:uid="{DAC98424-94D8-41BC-999E-533C2416F989}"/>
    <cellStyle name="หมายเหตุ 5 7 3 2" xfId="25618" xr:uid="{9D440AB0-1CBA-401F-8757-F399221C52CD}"/>
    <cellStyle name="หมายเหตุ 5 7 4" xfId="15440" xr:uid="{8117B25E-20BB-45E3-83FB-978D4B836CB3}"/>
    <cellStyle name="หมายเหตุ 5 7 4 2" xfId="23361" xr:uid="{1F8A16FA-341C-4012-90A6-356EE4E93D11}"/>
    <cellStyle name="หมายเหตุ 5 7 5" xfId="22167" xr:uid="{F94C95CC-BC16-496C-A8B4-50420DE16C2A}"/>
    <cellStyle name="หมายเหตุ 5 8" xfId="11050" xr:uid="{31FE3DE5-F5E4-4190-91EA-1D3A0109461F}"/>
    <cellStyle name="หมายเหตุ 5 8 2" xfId="18143" xr:uid="{AD3D1518-8FA3-4AAC-BC05-7A52A604DB92}"/>
    <cellStyle name="หมายเหตุ 5 8 2 2" xfId="26042" xr:uid="{593ED1E0-DA49-4DD3-BFFB-B48DA38CFCEA}"/>
    <cellStyle name="หมายเหตุ 5 8 3" xfId="16979" xr:uid="{B02311BE-CB6B-4906-8853-078D53BCE893}"/>
    <cellStyle name="หมายเหตุ 5 8 3 2" xfId="24891" xr:uid="{78541E89-A834-4DE4-8861-C401E42ADDD1}"/>
    <cellStyle name="หมายเหตุ 5 8 4" xfId="17684" xr:uid="{0EAFE2D0-0269-4182-962B-4F60EE93576B}"/>
    <cellStyle name="หมายเหตุ 5 8 4 2" xfId="25585" xr:uid="{5009CCE5-427E-44CF-857F-61DF0D4D8A72}"/>
    <cellStyle name="หมายเหตุ 5 8 5" xfId="22238" xr:uid="{6201FB4A-EC1E-40E1-8171-DF47DAF9A635}"/>
    <cellStyle name="หมายเหตุ 5 9" xfId="15280" xr:uid="{9196FB43-67FE-46F2-925F-F52D45BDEE9A}"/>
    <cellStyle name="หมายเหตุ 5 9 2" xfId="23202" xr:uid="{2EB94104-F76F-4D02-BB7A-8B8E45EBD11F}"/>
    <cellStyle name="หมายเหตุ 6" xfId="2431" xr:uid="{1AB4A692-29A6-4041-BFBB-ED23B4A065A2}"/>
    <cellStyle name="หมายเหตุ 6 2" xfId="7725" xr:uid="{09BDA253-C47B-42C4-9868-72CC6C0FC6F1}"/>
    <cellStyle name="หมายเหตุ 6 2 2" xfId="14367" xr:uid="{92EDC07C-6102-4DCF-BAB3-472531F00907}"/>
    <cellStyle name="หมายเหตุ 6 2 2 2" xfId="19671" xr:uid="{0937D0FD-5110-4C35-9150-5D32732CB082}"/>
    <cellStyle name="หมายเหตุ 6 2 2 2 2" xfId="27566" xr:uid="{19941B57-28AE-421C-B689-1FA450E952A2}"/>
    <cellStyle name="หมายเหตุ 6 2 2 3" xfId="20429" xr:uid="{42DBF4D5-711C-4705-97AC-7542A918196C}"/>
    <cellStyle name="หมายเหตุ 6 2 2 3 2" xfId="28323" xr:uid="{D905550F-78E0-462A-9559-9D775A7F32E3}"/>
    <cellStyle name="หมายเหตุ 6 2 2 4" xfId="21055" xr:uid="{7BBE6381-38C3-468E-83FC-764716836A20}"/>
    <cellStyle name="หมายเหตุ 6 2 2 4 2" xfId="28948" xr:uid="{3505CDB0-10F4-4569-92E1-606BE449D3FC}"/>
    <cellStyle name="หมายเหตุ 6 2 2 5" xfId="23111" xr:uid="{BE97E722-8ABF-4B92-A8B8-52517252CE06}"/>
    <cellStyle name="หมายเหตุ 6 2 3" xfId="17296" xr:uid="{96BFCF9E-374C-4250-9BE6-28EEBE8C7EC1}"/>
    <cellStyle name="หมายเหตุ 6 2 3 2" xfId="25207" xr:uid="{DCF1576C-D65E-4AE7-B54E-A22422691FC6}"/>
    <cellStyle name="หมายเหตุ 6 2 4" xfId="19711" xr:uid="{CDA46349-9BF8-4687-88DF-3C97996E293C}"/>
    <cellStyle name="หมายเหตุ 6 2 4 2" xfId="27606" xr:uid="{A6E5323B-685D-4793-8817-F321539EFBFF}"/>
    <cellStyle name="หมายเหตุ 6 2 5" xfId="15942" xr:uid="{EF9D2117-96B8-4C62-A7F8-2817AFAE53E3}"/>
    <cellStyle name="หมายเหตุ 6 2 5 2" xfId="23856" xr:uid="{EE532F25-BAD4-4D89-AC90-9B728DC2ACC5}"/>
    <cellStyle name="หมายเหตุ 6 2 6" xfId="22065" xr:uid="{B5466CB3-3E72-44F8-A06D-E1B73000657B}"/>
    <cellStyle name="หมายเหตุ 6 3" xfId="10955" xr:uid="{774F8080-58CA-4AAC-AD86-799843C38624}"/>
    <cellStyle name="หมายเหตุ 6 3 2" xfId="18117" xr:uid="{567D7978-A520-4345-A47E-3C032707D19B}"/>
    <cellStyle name="หมายเหตุ 6 3 2 2" xfId="26016" xr:uid="{864C7297-4E9D-4A63-876D-AE4A21682FDF}"/>
    <cellStyle name="หมายเหตุ 6 3 3" xfId="16984" xr:uid="{3AE61344-69A0-4219-BACD-90E091DF8625}"/>
    <cellStyle name="หมายเหตุ 6 3 3 2" xfId="24896" xr:uid="{F73BB524-49EE-4636-B873-212309C5CBEE}"/>
    <cellStyle name="หมายเหตุ 6 3 4" xfId="18207" xr:uid="{48E937B3-1DA8-42B6-A7ED-C6B6CD93EB01}"/>
    <cellStyle name="หมายเหตุ 6 3 4 2" xfId="26106" xr:uid="{4E67B40C-F54F-4EBA-9849-D294721FAA4D}"/>
    <cellStyle name="หมายเหตุ 6 3 5" xfId="22221" xr:uid="{A294B36E-79A1-4B1D-93A2-A4DD1F0BF4A6}"/>
    <cellStyle name="หมายเหตุ 6 4" xfId="11613" xr:uid="{78029E0F-89E5-45B5-8424-3F58DAD152BE}"/>
    <cellStyle name="หมายเหตุ 6 4 2" xfId="18289" xr:uid="{23C328DA-C28F-4185-8DE7-754A1E3BA6A4}"/>
    <cellStyle name="หมายเหตุ 6 4 2 2" xfId="26188" xr:uid="{78D9339A-DBC8-4937-9BFF-B65A02D61C2F}"/>
    <cellStyle name="หมายเหตุ 6 4 3" xfId="16956" xr:uid="{20F23526-BAEE-4A06-933C-A1C418F70A7B}"/>
    <cellStyle name="หมายเหตุ 6 4 3 2" xfId="24868" xr:uid="{439758EF-56D9-4E95-A7CA-B656C0975F06}"/>
    <cellStyle name="หมายเหตุ 6 4 4" xfId="15500" xr:uid="{D391AA89-35B6-47A0-8D94-18510A841162}"/>
    <cellStyle name="หมายเหตุ 6 4 4 2" xfId="23418" xr:uid="{0272C729-8FAD-4796-9E1C-ABA7663F6A91}"/>
    <cellStyle name="หมายเหตุ 6 4 5" xfId="22253" xr:uid="{46FB1274-E035-417B-9080-D32B3465BAA1}"/>
    <cellStyle name="หมายเหตุ 6 5" xfId="15612" xr:uid="{E0CB9FDA-F79F-4D8C-88C8-B1B3E6CB330C}"/>
    <cellStyle name="หมายเหตุ 6 5 2" xfId="23527" xr:uid="{890341D3-18BB-439A-8E5A-26423FC112F8}"/>
    <cellStyle name="หมายเหตุ 6 6" xfId="16397" xr:uid="{9AD74C50-3DD1-4091-9585-4B0D7171DF35}"/>
    <cellStyle name="หมายเหตุ 6 6 2" xfId="24309" xr:uid="{3CAD16FE-0152-4D6E-9CEF-E4BDFE49A6DF}"/>
    <cellStyle name="หมายเหตุ 6 7" xfId="17858" xr:uid="{A78DFE3F-5135-469A-890B-8E951EFEA533}"/>
    <cellStyle name="หมายเหตุ 6 7 2" xfId="25759" xr:uid="{DEE916D8-DAB1-466C-BA94-FE3D2C00444C}"/>
    <cellStyle name="หมายเหตุ 6 8" xfId="21176" xr:uid="{4FAAD74C-F04B-480C-AA08-BB8388EBFE14}"/>
    <cellStyle name="หมายเหตุ 7" xfId="3044" xr:uid="{AFEA53BF-709C-4F16-8F1C-DB6992D4AD35}"/>
    <cellStyle name="หมายเหตุ 7 2" xfId="12204" xr:uid="{034A8DFE-290B-41DA-94FF-2DB2F35D995B}"/>
    <cellStyle name="หมายเหตุ 7 2 2" xfId="18595" xr:uid="{75B03C6F-6CE4-45A3-A1BA-91CFF90C2C7A}"/>
    <cellStyle name="หมายเหตุ 7 2 2 2" xfId="26493" xr:uid="{7940FC70-0FE2-4736-9EF8-E85788C8245F}"/>
    <cellStyle name="หมายเหตุ 7 2 3" xfId="16315" xr:uid="{B6E5CFD2-B194-4A32-8E05-2FE2E69DD1CF}"/>
    <cellStyle name="หมายเหตุ 7 2 3 2" xfId="24227" xr:uid="{24BD113C-1F99-4DA9-9A79-AD2458BA636E}"/>
    <cellStyle name="หมายเหตุ 7 2 4" xfId="20258" xr:uid="{E9D4E491-9554-40BC-A1CB-52D84EEB0369}"/>
    <cellStyle name="หมายเหตุ 7 2 4 2" xfId="28152" xr:uid="{F12045E9-002B-4C04-A89D-E8505E944E64}"/>
    <cellStyle name="หมายเหตุ 7 2 5" xfId="22448" xr:uid="{115DFF41-9753-418F-873B-593BBC7C2928}"/>
    <cellStyle name="หมายเหตุ 7 3" xfId="15912" xr:uid="{68810FFD-D96D-4182-A175-05A683F5D250}"/>
    <cellStyle name="หมายเหตุ 7 3 2" xfId="23826" xr:uid="{67AE8885-EFF9-47D0-BF7B-7127035CA13C}"/>
    <cellStyle name="หมายเหตุ 7 4" xfId="15783" xr:uid="{5404B459-6F1F-4AEF-92F8-A35F3701292B}"/>
    <cellStyle name="หมายเหตุ 7 4 2" xfId="23697" xr:uid="{7AA93DB1-A7E0-44B9-9EBE-23DA339EA1A6}"/>
    <cellStyle name="หมายเหตุ 7 5" xfId="17796" xr:uid="{82A0FEC7-D2F5-407E-AE11-EDC1BCDB9B5B}"/>
    <cellStyle name="หมายเหตุ 7 5 2" xfId="25697" xr:uid="{DA3C1FA9-9688-4F2C-BF7F-84413D9B1FEB}"/>
    <cellStyle name="หมายเหตุ 7 6" xfId="21391" xr:uid="{9B897B03-E4F6-4EB9-A697-DBA13778C194}"/>
    <cellStyle name="หมายเหตุ 8" xfId="3050" xr:uid="{0634D5AF-D005-4087-9880-4C666499D2D2}"/>
    <cellStyle name="หมายเหตุ 8 2" xfId="12210" xr:uid="{EEA19B48-58D2-44A9-A35C-DF73592E84C0}"/>
    <cellStyle name="หมายเหตุ 8 2 2" xfId="18601" xr:uid="{04764634-5C32-4DE4-BA26-170A6EE7A938}"/>
    <cellStyle name="หมายเหตุ 8 2 2 2" xfId="26499" xr:uid="{19CD29C0-D8DA-44BD-A794-9FD510CDB7F3}"/>
    <cellStyle name="หมายเหตุ 8 2 3" xfId="18673" xr:uid="{8E189FF3-6C5D-4C7E-9DDC-E2EE27A28855}"/>
    <cellStyle name="หมายเหตุ 8 2 3 2" xfId="26571" xr:uid="{1CD8E529-B4C3-4A0A-A87C-E17404E8A9E8}"/>
    <cellStyle name="หมายเหตุ 8 2 4" xfId="19529" xr:uid="{5918F4E2-312C-4211-9B32-05CDFCD6A242}"/>
    <cellStyle name="หมายเหตุ 8 2 4 2" xfId="27425" xr:uid="{AD485E4D-D1B3-482F-9EFE-BCF254C4B4EB}"/>
    <cellStyle name="หมายเหตุ 8 2 5" xfId="22454" xr:uid="{5EA6F2E1-134B-4E1E-B55A-FFD51C6AA2E0}"/>
    <cellStyle name="หมายเหตุ 8 3" xfId="15918" xr:uid="{D2BB4D87-445C-4CDD-AFB2-569CB9647B32}"/>
    <cellStyle name="หมายเหตุ 8 3 2" xfId="23832" xr:uid="{6AE67B23-43D3-4AD3-8B58-4AC8A7F888DA}"/>
    <cellStyle name="หมายเหตุ 8 4" xfId="17486" xr:uid="{A7051213-1096-47DE-86B4-EC600A3772A4}"/>
    <cellStyle name="หมายเหตุ 8 4 2" xfId="25396" xr:uid="{CFB39295-8DCA-4B1A-810C-D9664218F298}"/>
    <cellStyle name="หมายเหตุ 8 5" xfId="18130" xr:uid="{51F88720-7549-4862-BDA4-172A0753BA0E}"/>
    <cellStyle name="หมายเหตุ 8 5 2" xfId="26029" xr:uid="{B094A1CE-4D92-4B80-A30E-064E1E3D1246}"/>
    <cellStyle name="หมายเหตุ 8 6" xfId="21397" xr:uid="{F732CE03-E45C-471D-9BA3-9C093103912B}"/>
    <cellStyle name="หมายเหตุ 9" xfId="3280" xr:uid="{1F518629-9483-4F26-8FD4-35C197A0301F}"/>
    <cellStyle name="หมายเหตุ 9 2" xfId="12318" xr:uid="{4ECF76F3-1EA4-40DD-9CE3-FA07CAD34441}"/>
    <cellStyle name="หมายเหตุ 9 2 2" xfId="18649" xr:uid="{14211695-E596-4861-9122-4AAD4C5EA48C}"/>
    <cellStyle name="หมายเหตุ 9 2 2 2" xfId="26547" xr:uid="{D86738D7-C447-4CCA-876A-11B4DDE49017}"/>
    <cellStyle name="หมายเหตุ 9 2 3" xfId="19418" xr:uid="{4A65AA78-4260-41D1-BCC8-09180AAAA3A8}"/>
    <cellStyle name="หมายเหตุ 9 2 3 2" xfId="27315" xr:uid="{18AF8357-54B0-47C9-8CC6-7628D9CE6B02}"/>
    <cellStyle name="หมายเหตุ 9 2 4" xfId="18846" xr:uid="{6E40C9A0-700E-4AE0-90DF-F8B3290AAACB}"/>
    <cellStyle name="หมายเหตุ 9 2 4 2" xfId="26744" xr:uid="{92AD4CB4-A4E0-4A80-87BD-4111A2EF75AD}"/>
    <cellStyle name="หมายเหตุ 9 2 5" xfId="22487" xr:uid="{A55854CC-B1F7-4E86-AA8B-246D141E09CC}"/>
    <cellStyle name="หมายเหตุ 9 3" xfId="15988" xr:uid="{CB7F0AA6-4A29-484F-86D1-D03A96AF1F50}"/>
    <cellStyle name="หมายเหตุ 9 3 2" xfId="23901" xr:uid="{8567E766-8EEB-43F1-BEBA-EAC79A90AE98}"/>
    <cellStyle name="หมายเหตุ 9 4" xfId="18464" xr:uid="{C9D78310-D080-4B38-B9CF-A2CFC5384D40}"/>
    <cellStyle name="หมายเหตุ 9 4 2" xfId="26362" xr:uid="{5B22557A-A99D-43EF-8E0B-30D635F5E217}"/>
    <cellStyle name="หมายเหตุ 9 5" xfId="21432" xr:uid="{3FAFA74B-62E0-43AC-893C-192E32C67421}"/>
    <cellStyle name="หัวเรื่อง 1" xfId="494" xr:uid="{AADF1769-15F5-4312-88A2-E6DF32AAAD01}"/>
    <cellStyle name="หัวเรื่อง 1 2" xfId="2352" xr:uid="{5C059C51-4831-4481-B252-7031F127E690}"/>
    <cellStyle name="หัวเรื่อง 1 2 2" xfId="4877" xr:uid="{5B6902E4-80E2-4976-9CFB-AD7C598D2457}"/>
    <cellStyle name="หัวเรื่อง 1 2 3" xfId="7402" xr:uid="{D2ACEF21-32F1-45B9-8DFD-6185F830941B}"/>
    <cellStyle name="หัวเรื่อง 1 2 4" xfId="10429" xr:uid="{BA309BF4-1FC7-471A-900E-FF1AEA7DB6F3}"/>
    <cellStyle name="หัวเรื่อง 1 3" xfId="2353" xr:uid="{BE8949A8-3C85-4001-8E1E-0E02EE4892FC}"/>
    <cellStyle name="หัวเรื่อง 1 3 2" xfId="4878" xr:uid="{0BF3F16D-51B7-4DFA-AEF6-21495392231D}"/>
    <cellStyle name="หัวเรื่อง 1 3 3" xfId="7403" xr:uid="{FB66DB47-8914-46CD-B1AB-66119F02F286}"/>
    <cellStyle name="หัวเรื่อง 1 3 4" xfId="10430" xr:uid="{7F2F4FD5-F7E8-48FB-8FEC-2D23D06F0228}"/>
    <cellStyle name="หัวเรื่อง 1 4" xfId="547" xr:uid="{7EA4895B-4DED-4708-865A-11E442C70B4B}"/>
    <cellStyle name="หัวเรื่อง 1 5" xfId="3281" xr:uid="{992D70C1-FFB2-4D46-BF79-C7B43AC4DF09}"/>
    <cellStyle name="หัวเรื่อง 1 6" xfId="5819" xr:uid="{1BC54DE0-495F-4AA0-9EF4-02F0AF366B5C}"/>
    <cellStyle name="หัวเรื่อง 1 7" xfId="10501" xr:uid="{96E3603A-6B86-4A99-B4CC-507A935E72EE}"/>
    <cellStyle name="หัวเรื่อง 2" xfId="495" xr:uid="{2923293A-6CE6-405D-9DBA-021ECAFCB7E2}"/>
    <cellStyle name="หัวเรื่อง 2 2" xfId="2354" xr:uid="{EA89FB23-61B1-460A-A0C8-6EAC3E455FAE}"/>
    <cellStyle name="หัวเรื่อง 2 2 2" xfId="4879" xr:uid="{974FA4BF-EE03-4A42-8C23-9AE5DBC815CF}"/>
    <cellStyle name="หัวเรื่อง 2 2 3" xfId="7404" xr:uid="{6D841E5C-02BD-4BF9-9261-541B99DADE86}"/>
    <cellStyle name="หัวเรื่อง 2 2 4" xfId="10431" xr:uid="{CB06537F-A607-4CDC-94B8-430C73AF5329}"/>
    <cellStyle name="หัวเรื่อง 2 3" xfId="2355" xr:uid="{87F87CB7-8CAC-4CB6-9E4A-10AD55BF1EF5}"/>
    <cellStyle name="หัวเรื่อง 2 3 2" xfId="4880" xr:uid="{F2FA982E-A21D-48C9-AF2B-D40C3F8A5DF5}"/>
    <cellStyle name="หัวเรื่อง 2 3 3" xfId="7405" xr:uid="{52444EE5-174B-4E04-8CEA-D0DE12822803}"/>
    <cellStyle name="หัวเรื่อง 2 3 4" xfId="10229" xr:uid="{45B4A165-7A2A-4A04-9E05-795CE302CD87}"/>
    <cellStyle name="หัวเรื่อง 2 4" xfId="548" xr:uid="{F80157CF-5975-49D8-AD48-BD2468C46603}"/>
    <cellStyle name="หัวเรื่อง 2 5" xfId="3282" xr:uid="{2612DD3F-E4DE-44F2-88CA-14182A69D7DB}"/>
    <cellStyle name="หัวเรื่อง 2 6" xfId="5820" xr:uid="{9BDA4E88-CBBE-4F23-8020-C3F83043824E}"/>
    <cellStyle name="หัวเรื่อง 2 7" xfId="10226" xr:uid="{BD2741E3-9ECC-4C4F-9249-51789FE94256}"/>
    <cellStyle name="หัวเรื่อง 3" xfId="496" xr:uid="{13D28539-8203-471F-8591-45CCB03EE5E8}"/>
    <cellStyle name="หัวเรื่อง 3 2" xfId="2356" xr:uid="{774A6627-E4F5-41AB-875C-E893E76DFCF5}"/>
    <cellStyle name="หัวเรื่อง 3 2 2" xfId="4881" xr:uid="{8F1785B6-417E-4E50-9EA0-50CBD2D8098A}"/>
    <cellStyle name="หัวเรื่อง 3 2 3" xfId="7406" xr:uid="{915954B2-7C6C-4A8F-A942-95CFDEE73AC5}"/>
    <cellStyle name="หัวเรื่อง 3 2 4" xfId="10432" xr:uid="{9657FB76-CFD4-43BA-A2C3-1181E9374D12}"/>
    <cellStyle name="หัวเรื่อง 3 3" xfId="2357" xr:uid="{BA179F22-AE1A-4608-8A00-C2202AD06968}"/>
    <cellStyle name="หัวเรื่อง 3 3 2" xfId="4882" xr:uid="{F2C279C1-33C8-401B-A5BC-DE870F341B1F}"/>
    <cellStyle name="หัวเรื่อง 3 3 3" xfId="7407" xr:uid="{A3703C30-B3CF-4D31-85CE-3109374F7595}"/>
    <cellStyle name="หัวเรื่อง 3 3 4" xfId="10433" xr:uid="{9037AC3D-6E0C-4960-B41F-3A647E59A5D1}"/>
    <cellStyle name="หัวเรื่อง 3 4" xfId="549" xr:uid="{43BF0B47-C3C7-4D1F-803A-220B1E99EDE5}"/>
    <cellStyle name="หัวเรื่อง 3 5" xfId="3283" xr:uid="{26A8CBD1-067A-45F1-9E07-EAE6CBE09F36}"/>
    <cellStyle name="หัวเรื่อง 3 6" xfId="5821" xr:uid="{8D70D34C-B117-46AB-A371-70FD3A46C463}"/>
    <cellStyle name="หัวเรื่อง 3 7" xfId="10190" xr:uid="{309F634B-B434-4FE9-BA97-A3D74978AF73}"/>
    <cellStyle name="หัวเรื่อง 4" xfId="497" xr:uid="{FB23392B-2CF1-4C72-A47B-C68571C14D4C}"/>
    <cellStyle name="หัวเรื่อง 4 2" xfId="2358" xr:uid="{AD87CA99-384B-45B7-9E59-84552072EAD1}"/>
    <cellStyle name="หัวเรื่อง 4 2 2" xfId="4883" xr:uid="{30F22A77-194D-43D6-BCB0-724630D051E0}"/>
    <cellStyle name="หัวเรื่อง 4 2 3" xfId="7408" xr:uid="{D6B47EEC-F0A7-4B1E-9F88-AB4B62068671}"/>
    <cellStyle name="หัวเรื่อง 4 2 4" xfId="10434" xr:uid="{09E10B67-11BF-4613-9833-A7C1C4EB4B0C}"/>
    <cellStyle name="หัวเรื่อง 4 3" xfId="2359" xr:uid="{B2D42DD6-2C58-4A5F-8580-9DC3867FFE3A}"/>
    <cellStyle name="หัวเรื่อง 4 3 2" xfId="4884" xr:uid="{485B005A-31FA-434B-924D-BF457A53F1C5}"/>
    <cellStyle name="หัวเรื่อง 4 3 3" xfId="7409" xr:uid="{E9498266-6272-4BD7-B78A-985FBE92565E}"/>
    <cellStyle name="หัวเรื่อง 4 3 4" xfId="10435" xr:uid="{FFE6125D-EFF8-48F7-8D30-3B8227AF43F4}"/>
    <cellStyle name="หัวเรื่อง 4 4" xfId="550" xr:uid="{EDFB6AE4-4D53-48F4-89AB-3816C3CE6246}"/>
    <cellStyle name="หัวเรื่อง 4 5" xfId="3284" xr:uid="{48C326B4-0136-4C31-A808-7678EAD60272}"/>
    <cellStyle name="หัวเรื่อง 4 6" xfId="5822" xr:uid="{187819BE-BC53-4AD2-9B82-422017F2C9A7}"/>
    <cellStyle name="หัวเรื่อง 4 7" xfId="10189" xr:uid="{C7C1A578-BF6E-451B-BBD8-3F11653F8EE3}"/>
    <cellStyle name="표준_학술대회참가자일정-최종" xfId="2360" xr:uid="{C5728017-471F-47C8-981E-1FD845262FBE}"/>
    <cellStyle name="標準_FIXED ASSET" xfId="2361" xr:uid="{9B572AD9-0659-4354-A47E-A3818306025B}"/>
  </cellStyles>
  <dxfs count="81">
    <dxf>
      <fill>
        <patternFill patternType="solid">
          <fgColor rgb="FFDBE5F1"/>
          <bgColor rgb="FFDBE5F1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DAEEF3"/>
          <bgColor rgb="FFDAEE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8"/>
          <bgColor theme="8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F2DBDB"/>
          <bgColor rgb="FFF2DBDB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F2DBDB"/>
          <bgColor rgb="FFF2DBDB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F2DBDB"/>
          <bgColor rgb="FFF2DBDB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F2DBDB"/>
          <bgColor rgb="FFF2DBDB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F2DBDB"/>
          <bgColor rgb="FFF2DBDB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F2DBDB"/>
          <bgColor rgb="FFF2DBDB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F2DBDB"/>
          <bgColor rgb="FFF2DBDB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F2DBDB"/>
          <bgColor rgb="FFF2DBDB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F2DBDB"/>
          <bgColor rgb="FFF2DBDB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EAF1DD"/>
          <bgColor rgb="FFEAF1DD"/>
        </patternFill>
      </fill>
    </dxf>
    <dxf>
      <fill>
        <patternFill patternType="solid">
          <fgColor theme="6"/>
          <bgColor theme="6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5"/>
          <bgColor theme="5"/>
        </patternFill>
      </fill>
    </dxf>
  </dxfs>
  <tableStyles count="21" defaultTableStyle="TableStyleMedium2" defaultPivotStyle="PivotStyleLight16">
    <tableStyle name="รายการทรัพย์สิน-style" pivot="0" count="4" xr9:uid="{1AD91B50-0882-4DF2-AC01-DE6698DBD4BC}">
      <tableStyleElement type="headerRow" dxfId="80"/>
      <tableStyleElement type="totalRow" dxfId="79"/>
      <tableStyleElement type="firstRowStripe" dxfId="78"/>
      <tableStyleElement type="secondRowStripe" dxfId="77"/>
    </tableStyle>
    <tableStyle name="รายการทรัพย์สิน-style 2" pivot="0" count="4" xr9:uid="{9638E811-9A8A-4EB0-9431-ACDE9202D748}">
      <tableStyleElement type="headerRow" dxfId="76"/>
      <tableStyleElement type="totalRow" dxfId="75"/>
      <tableStyleElement type="firstRowStripe" dxfId="74"/>
      <tableStyleElement type="secondRowStripe" dxfId="73"/>
    </tableStyle>
    <tableStyle name="หมวด-style" pivot="0" count="3" xr9:uid="{028D3B9E-FACB-4CF1-A815-CDC1DC9F8082}">
      <tableStyleElement type="headerRow" dxfId="72"/>
      <tableStyleElement type="firstRowStripe" dxfId="71"/>
      <tableStyleElement type="secondRowStripe" dxfId="70"/>
    </tableStyle>
    <tableStyle name="หมวด-style 2" pivot="0" count="3" xr9:uid="{DA43CBC3-ABE4-4CDE-853E-44AD3278C6AF}">
      <tableStyleElement type="headerRow" dxfId="69"/>
      <tableStyleElement type="firstRowStripe" dxfId="68"/>
      <tableStyleElement type="secondRowStripe" dxfId="67"/>
    </tableStyle>
    <tableStyle name="หมวด-style 3" pivot="0" count="3" xr9:uid="{744C8D6F-DB0D-42D6-B4FC-D7AEE98EE65A}">
      <tableStyleElement type="headerRow" dxfId="66"/>
      <tableStyleElement type="firstRowStripe" dxfId="65"/>
      <tableStyleElement type="secondRowStripe" dxfId="64"/>
    </tableStyle>
    <tableStyle name="TB-style" pivot="0" count="4" xr9:uid="{3E4DD7C3-B36C-4351-8CC7-DC106870852E}">
      <tableStyleElement type="headerRow" dxfId="63"/>
      <tableStyleElement type="totalRow" dxfId="62"/>
      <tableStyleElement type="firstRowStripe" dxfId="61"/>
      <tableStyleElement type="secondRowStripe" dxfId="60"/>
    </tableStyle>
    <tableStyle name="สรุป PLก่อน-style" pivot="0" count="4" xr9:uid="{E90394A1-9FAB-4A9B-8BD9-FD4D49FF929E}">
      <tableStyleElement type="headerRow" dxfId="59"/>
      <tableStyleElement type="totalRow" dxfId="58"/>
      <tableStyleElement type="firstRowStripe" dxfId="57"/>
      <tableStyleElement type="secondRowStripe" dxfId="56"/>
    </tableStyle>
    <tableStyle name="สรุป PLก่อน-style 2" pivot="0" count="4" xr9:uid="{FBEA6394-FEF7-4EA5-BCF9-F51E5C14A4BE}">
      <tableStyleElement type="headerRow" dxfId="55"/>
      <tableStyleElement type="totalRow" dxfId="54"/>
      <tableStyleElement type="firstRowStripe" dxfId="53"/>
      <tableStyleElement type="secondRowStripe" dxfId="52"/>
    </tableStyle>
    <tableStyle name="สรุป PLก่อน-style 3" pivot="0" count="4" xr9:uid="{71166332-04B7-4579-A513-A8EA7869E26F}">
      <tableStyleElement type="headerRow" dxfId="51"/>
      <tableStyleElement type="totalRow" dxfId="50"/>
      <tableStyleElement type="firstRowStripe" dxfId="49"/>
      <tableStyleElement type="secondRowStripe" dxfId="48"/>
    </tableStyle>
    <tableStyle name="สรุป PLก่อน-style 4" pivot="0" count="4" xr9:uid="{A9E4F15D-B371-49E8-9CB4-FA3BB59D31F3}">
      <tableStyleElement type="headerRow" dxfId="47"/>
      <tableStyleElement type="totalRow" dxfId="46"/>
      <tableStyleElement type="firstRowStripe" dxfId="45"/>
      <tableStyleElement type="secondRowStripe" dxfId="44"/>
    </tableStyle>
    <tableStyle name="สรุป PLหลัง-style" pivot="0" count="4" xr9:uid="{69936EB9-0E9C-4818-9E41-D78A015E8F29}">
      <tableStyleElement type="headerRow" dxfId="43"/>
      <tableStyleElement type="totalRow" dxfId="42"/>
      <tableStyleElement type="firstRowStripe" dxfId="41"/>
      <tableStyleElement type="secondRowStripe" dxfId="40"/>
    </tableStyle>
    <tableStyle name="สรุป PLหลัง-style 2" pivot="0" count="4" xr9:uid="{BC305527-8410-47E5-898B-00A8DC09D692}">
      <tableStyleElement type="headerRow" dxfId="39"/>
      <tableStyleElement type="totalRow" dxfId="38"/>
      <tableStyleElement type="firstRowStripe" dxfId="37"/>
      <tableStyleElement type="secondRowStripe" dxfId="36"/>
    </tableStyle>
    <tableStyle name="สรุป PLหลัง-style 3" pivot="0" count="4" xr9:uid="{D3A0CEF6-8613-4AB7-A8EE-BF3A84A1A505}">
      <tableStyleElement type="headerRow" dxfId="35"/>
      <tableStyleElement type="totalRow" dxfId="34"/>
      <tableStyleElement type="firstRowStripe" dxfId="33"/>
      <tableStyleElement type="secondRowStripe" dxfId="32"/>
    </tableStyle>
    <tableStyle name="สรุป PLหลัง-style 4" pivot="0" count="4" xr9:uid="{C0881B6A-442E-4A05-87E1-D645F85B7446}">
      <tableStyleElement type="headerRow" dxfId="31"/>
      <tableStyleElement type="totalRow" dxfId="30"/>
      <tableStyleElement type="firstRowStripe" dxfId="29"/>
      <tableStyleElement type="secondRowStripe" dxfId="28"/>
    </tableStyle>
    <tableStyle name="สรุป PLหลัง-style 5" pivot="0" count="4" xr9:uid="{9AC37DDC-8784-4BB7-861B-9EC3367A8698}">
      <tableStyleElement type="headerRow" dxfId="27"/>
      <tableStyleElement type="totalRow" dxfId="26"/>
      <tableStyleElement type="firstRowStripe" dxfId="25"/>
      <tableStyleElement type="secondRowStripe" dxfId="24"/>
    </tableStyle>
    <tableStyle name="สรุป PLหลัง-style 6" pivot="0" count="4" xr9:uid="{B1028D2C-6FA6-49B9-B422-AF1F87E7096D}">
      <tableStyleElement type="headerRow" dxfId="23"/>
      <tableStyleElement type="totalRow" dxfId="22"/>
      <tableStyleElement type="firstRowStripe" dxfId="21"/>
      <tableStyleElement type="secondRowStripe" dxfId="20"/>
    </tableStyle>
    <tableStyle name="C.Fv.WAP F1-style" pivot="0" count="4" xr9:uid="{DC2CA66C-3407-49BD-AE80-3B302553BBDD}">
      <tableStyleElement type="headerRow" dxfId="19"/>
      <tableStyleElement type="totalRow" dxfId="18"/>
      <tableStyleElement type="firstRowStripe" dxfId="17"/>
      <tableStyleElement type="secondRowStripe" dxfId="16"/>
    </tableStyle>
    <tableStyle name="C.Fv.WAP F1-style 2" pivot="0" count="4" xr9:uid="{9349DF48-FAAD-4B88-BFCD-B415CA97131E}">
      <tableStyleElement type="headerRow" dxfId="15"/>
      <tableStyleElement type="totalRow" dxfId="14"/>
      <tableStyleElement type="firstRowStripe" dxfId="13"/>
      <tableStyleElement type="secondRowStripe" dxfId="12"/>
    </tableStyle>
    <tableStyle name="C.Fv.WAP F1-style 3" pivot="0" count="4" xr9:uid="{B1D09E12-B978-4EAA-8783-19A39841FDAB}">
      <tableStyleElement type="headerRow" dxfId="11"/>
      <tableStyleElement type="totalRow" dxfId="10"/>
      <tableStyleElement type="firstRowStripe" dxfId="9"/>
      <tableStyleElement type="secondRowStripe" dxfId="8"/>
    </tableStyle>
    <tableStyle name="C.Fv.WAP F2-style" pivot="0" count="4" xr9:uid="{2A3BFEEC-EFA3-4578-B7C9-1CA25CB9DE7D}">
      <tableStyleElement type="headerRow" dxfId="7"/>
      <tableStyleElement type="totalRow" dxfId="6"/>
      <tableStyleElement type="firstRowStripe" dxfId="5"/>
      <tableStyleElement type="secondRowStripe" dxfId="4"/>
    </tableStyle>
    <tableStyle name="รายได้ระหว่างกัน-style" pivot="0" count="4" xr9:uid="{F5650A6E-109D-4501-B98F-E20D015C3680}">
      <tableStyleElement type="headerRow" dxfId="3"/>
      <tableStyleElement type="totalRow" dxfId="2"/>
      <tableStyleElement type="firstRowStripe" dxfId="1"/>
      <tableStyleElement type="secondRowStrip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/>
  </sheetPr>
  <dimension ref="A1:P128"/>
  <sheetViews>
    <sheetView topLeftCell="A79" zoomScale="115" zoomScaleNormal="115" zoomScaleSheetLayoutView="127" workbookViewId="0">
      <selection activeCell="C93" sqref="C93"/>
    </sheetView>
  </sheetViews>
  <sheetFormatPr defaultColWidth="9.140625" defaultRowHeight="18.75" customHeight="1"/>
  <cols>
    <col min="1" max="2" width="1.140625" style="14" customWidth="1"/>
    <col min="3" max="3" width="23.5703125" style="14" customWidth="1"/>
    <col min="4" max="4" width="6.28515625" style="16" customWidth="1"/>
    <col min="5" max="5" width="0.5703125" style="14" customWidth="1"/>
    <col min="6" max="6" width="10.28515625" style="106" customWidth="1"/>
    <col min="7" max="7" width="0.5703125" style="106" customWidth="1"/>
    <col min="8" max="8" width="10.42578125" style="106" customWidth="1"/>
    <col min="9" max="9" width="0.5703125" style="106" customWidth="1"/>
    <col min="10" max="10" width="10.5703125" style="106" customWidth="1"/>
    <col min="11" max="11" width="0.5703125" style="106" customWidth="1"/>
    <col min="12" max="12" width="10.140625" style="106" customWidth="1"/>
    <col min="13" max="13" width="0.5703125" style="106" customWidth="1"/>
    <col min="14" max="14" width="10.28515625" style="106" customWidth="1"/>
    <col min="15" max="15" width="0.5703125" style="106" customWidth="1"/>
    <col min="16" max="16" width="10.140625" style="106" customWidth="1"/>
    <col min="17" max="16384" width="9.140625" style="14"/>
  </cols>
  <sheetData>
    <row r="1" spans="1:16" s="4" customFormat="1" ht="21.75" customHeight="1">
      <c r="A1" s="2" t="s">
        <v>0</v>
      </c>
      <c r="B1" s="3"/>
      <c r="D1" s="5"/>
      <c r="F1" s="92"/>
      <c r="G1" s="92"/>
      <c r="H1" s="92"/>
      <c r="I1" s="92"/>
      <c r="J1" s="92"/>
      <c r="K1" s="92"/>
      <c r="L1" s="93"/>
      <c r="M1" s="92"/>
      <c r="N1" s="93"/>
      <c r="O1" s="92"/>
      <c r="P1" s="93"/>
    </row>
    <row r="2" spans="1:16" s="7" customFormat="1" ht="21.75" customHeight="1">
      <c r="A2" s="6" t="s">
        <v>1</v>
      </c>
      <c r="B2" s="6"/>
      <c r="D2" s="8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s="4" customFormat="1" ht="21.75" customHeight="1">
      <c r="A3" s="9" t="s">
        <v>138</v>
      </c>
      <c r="B3" s="9"/>
      <c r="C3" s="10"/>
      <c r="D3" s="11"/>
      <c r="E3" s="10"/>
      <c r="F3" s="95"/>
      <c r="G3" s="95"/>
      <c r="H3" s="95"/>
      <c r="I3" s="95"/>
      <c r="J3" s="95"/>
      <c r="K3" s="95"/>
      <c r="L3" s="96"/>
      <c r="M3" s="95"/>
      <c r="N3" s="96"/>
      <c r="O3" s="95"/>
      <c r="P3" s="96"/>
    </row>
    <row r="4" spans="1:16" s="4" customFormat="1" ht="11.25" customHeight="1">
      <c r="A4" s="6"/>
      <c r="B4" s="6"/>
      <c r="C4" s="7"/>
      <c r="D4" s="8"/>
      <c r="E4" s="7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</row>
    <row r="5" spans="1:16" s="75" customFormat="1" ht="18.95" customHeight="1">
      <c r="A5" s="72"/>
      <c r="B5" s="72"/>
      <c r="C5" s="73"/>
      <c r="D5" s="74"/>
      <c r="E5" s="73"/>
      <c r="F5" s="370" t="s">
        <v>2</v>
      </c>
      <c r="G5" s="370"/>
      <c r="H5" s="370"/>
      <c r="I5" s="370"/>
      <c r="J5" s="370"/>
      <c r="K5" s="97"/>
      <c r="L5" s="370" t="s">
        <v>3</v>
      </c>
      <c r="M5" s="370"/>
      <c r="N5" s="370"/>
      <c r="O5" s="370"/>
      <c r="P5" s="370"/>
    </row>
    <row r="6" spans="1:16" s="75" customFormat="1" ht="18.95" customHeight="1">
      <c r="A6" s="72"/>
      <c r="B6" s="72"/>
      <c r="C6" s="73"/>
      <c r="D6" s="74"/>
      <c r="E6" s="73"/>
      <c r="F6" s="98"/>
      <c r="G6" s="98"/>
      <c r="H6" s="99" t="s">
        <v>103</v>
      </c>
      <c r="I6" s="98"/>
      <c r="J6" s="99" t="s">
        <v>103</v>
      </c>
      <c r="K6" s="97"/>
      <c r="L6" s="98"/>
      <c r="M6" s="98"/>
      <c r="N6" s="99"/>
      <c r="O6" s="99"/>
      <c r="P6" s="99"/>
    </row>
    <row r="7" spans="1:16" s="75" customFormat="1" ht="18.95" customHeight="1">
      <c r="A7" s="72"/>
      <c r="B7" s="72"/>
      <c r="C7" s="73"/>
      <c r="D7" s="74"/>
      <c r="E7" s="73"/>
      <c r="F7" s="97" t="s">
        <v>93</v>
      </c>
      <c r="G7" s="98"/>
      <c r="H7" s="97" t="s">
        <v>93</v>
      </c>
      <c r="I7" s="98"/>
      <c r="J7" s="97" t="s">
        <v>140</v>
      </c>
      <c r="K7" s="97"/>
      <c r="L7" s="97" t="s">
        <v>93</v>
      </c>
      <c r="M7" s="98"/>
      <c r="N7" s="97" t="s">
        <v>93</v>
      </c>
      <c r="O7" s="98"/>
      <c r="P7" s="97" t="s">
        <v>140</v>
      </c>
    </row>
    <row r="8" spans="1:16" s="76" customFormat="1" ht="18.95" customHeight="1">
      <c r="D8" s="77"/>
      <c r="E8" s="78"/>
      <c r="F8" s="97" t="s">
        <v>139</v>
      </c>
      <c r="G8" s="99"/>
      <c r="H8" s="97" t="s">
        <v>99</v>
      </c>
      <c r="I8" s="99"/>
      <c r="J8" s="97" t="s">
        <v>99</v>
      </c>
      <c r="K8" s="99"/>
      <c r="L8" s="97" t="s">
        <v>139</v>
      </c>
      <c r="M8" s="99"/>
      <c r="N8" s="97" t="s">
        <v>99</v>
      </c>
      <c r="O8" s="99"/>
      <c r="P8" s="97" t="s">
        <v>99</v>
      </c>
    </row>
    <row r="9" spans="1:16" s="75" customFormat="1" ht="18.95" customHeight="1">
      <c r="D9" s="79" t="s">
        <v>4</v>
      </c>
      <c r="E9" s="72"/>
      <c r="F9" s="100" t="s">
        <v>5</v>
      </c>
      <c r="G9" s="97"/>
      <c r="H9" s="100" t="s">
        <v>5</v>
      </c>
      <c r="I9" s="97"/>
      <c r="J9" s="100" t="s">
        <v>5</v>
      </c>
      <c r="K9" s="97"/>
      <c r="L9" s="100" t="s">
        <v>5</v>
      </c>
      <c r="M9" s="97"/>
      <c r="N9" s="100" t="s">
        <v>5</v>
      </c>
      <c r="O9" s="97"/>
      <c r="P9" s="100" t="s">
        <v>5</v>
      </c>
    </row>
    <row r="10" spans="1:16" s="75" customFormat="1" ht="18.95" customHeight="1">
      <c r="A10" s="80" t="s">
        <v>6</v>
      </c>
      <c r="B10" s="81"/>
      <c r="C10" s="81"/>
      <c r="D10" s="82"/>
      <c r="E10" s="81"/>
      <c r="F10" s="308"/>
      <c r="G10" s="101"/>
      <c r="H10" s="101"/>
      <c r="I10" s="101"/>
      <c r="J10" s="101"/>
      <c r="K10" s="101"/>
      <c r="L10" s="309"/>
      <c r="M10" s="101"/>
      <c r="N10" s="101"/>
      <c r="O10" s="101"/>
      <c r="P10" s="101"/>
    </row>
    <row r="11" spans="1:16" s="75" customFormat="1" ht="3.95" customHeight="1">
      <c r="A11" s="80"/>
      <c r="B11" s="81"/>
      <c r="C11" s="81"/>
      <c r="D11" s="82"/>
      <c r="E11" s="81"/>
      <c r="F11" s="309"/>
      <c r="G11" s="101"/>
      <c r="H11" s="101"/>
      <c r="I11" s="101"/>
      <c r="J11" s="101"/>
      <c r="K11" s="101"/>
      <c r="L11" s="309"/>
      <c r="M11" s="101"/>
      <c r="N11" s="101"/>
      <c r="O11" s="101"/>
      <c r="P11" s="101"/>
    </row>
    <row r="12" spans="1:16" s="75" customFormat="1" ht="18.95" customHeight="1">
      <c r="A12" s="80" t="s">
        <v>7</v>
      </c>
      <c r="B12" s="81"/>
      <c r="C12" s="81"/>
      <c r="D12" s="82"/>
      <c r="E12" s="81"/>
      <c r="F12" s="309"/>
      <c r="G12" s="101"/>
      <c r="H12" s="101"/>
      <c r="I12" s="101"/>
      <c r="J12" s="101"/>
      <c r="K12" s="101"/>
      <c r="L12" s="309"/>
      <c r="M12" s="101"/>
      <c r="N12" s="101"/>
      <c r="O12" s="101"/>
      <c r="P12" s="101"/>
    </row>
    <row r="13" spans="1:16" s="75" customFormat="1" ht="3.95" customHeight="1">
      <c r="A13" s="80"/>
      <c r="B13" s="81"/>
      <c r="C13" s="81"/>
      <c r="D13" s="82"/>
      <c r="E13" s="81"/>
      <c r="F13" s="309"/>
      <c r="G13" s="101"/>
      <c r="H13" s="101"/>
      <c r="I13" s="101"/>
      <c r="J13" s="101"/>
      <c r="K13" s="101"/>
      <c r="L13" s="309"/>
      <c r="M13" s="101"/>
      <c r="N13" s="101"/>
      <c r="O13" s="101"/>
      <c r="P13" s="101"/>
    </row>
    <row r="14" spans="1:16" s="83" customFormat="1" ht="18.95" customHeight="1">
      <c r="A14" s="81" t="s">
        <v>8</v>
      </c>
      <c r="D14" s="227" t="s">
        <v>135</v>
      </c>
      <c r="F14" s="310">
        <v>50884059</v>
      </c>
      <c r="G14" s="102"/>
      <c r="H14" s="102">
        <v>3146746</v>
      </c>
      <c r="I14" s="102"/>
      <c r="J14" s="102">
        <v>49823840</v>
      </c>
      <c r="K14" s="102"/>
      <c r="L14" s="310">
        <v>14442623</v>
      </c>
      <c r="M14" s="102"/>
      <c r="N14" s="102">
        <v>714480</v>
      </c>
      <c r="O14" s="102"/>
      <c r="P14" s="102">
        <v>18129106</v>
      </c>
    </row>
    <row r="15" spans="1:16" s="83" customFormat="1" ht="18.95" customHeight="1">
      <c r="A15" s="81" t="s">
        <v>97</v>
      </c>
      <c r="D15" s="227">
        <v>12</v>
      </c>
      <c r="F15" s="311">
        <v>1003</v>
      </c>
      <c r="G15" s="102"/>
      <c r="H15" s="102">
        <v>1001</v>
      </c>
      <c r="I15" s="102"/>
      <c r="J15" s="102">
        <v>619326</v>
      </c>
      <c r="K15" s="102"/>
      <c r="L15" s="312" t="s">
        <v>130</v>
      </c>
      <c r="M15" s="102"/>
      <c r="N15" s="163" t="s">
        <v>130</v>
      </c>
      <c r="O15" s="102"/>
      <c r="P15" s="102" t="s">
        <v>130</v>
      </c>
    </row>
    <row r="16" spans="1:16" s="83" customFormat="1" ht="18.95" customHeight="1">
      <c r="A16" s="81" t="s">
        <v>89</v>
      </c>
      <c r="D16" s="82" t="s">
        <v>136</v>
      </c>
      <c r="F16" s="310">
        <v>22195976</v>
      </c>
      <c r="G16" s="102"/>
      <c r="H16" s="102">
        <v>15157089</v>
      </c>
      <c r="I16" s="102"/>
      <c r="J16" s="102">
        <v>17819700</v>
      </c>
      <c r="K16" s="102"/>
      <c r="L16" s="310">
        <v>34059512</v>
      </c>
      <c r="M16" s="102"/>
      <c r="N16" s="102">
        <v>28673632</v>
      </c>
      <c r="O16" s="102"/>
      <c r="P16" s="102">
        <v>39729408</v>
      </c>
    </row>
    <row r="17" spans="1:16" s="83" customFormat="1" ht="18.95" customHeight="1">
      <c r="A17" s="81" t="s">
        <v>105</v>
      </c>
      <c r="F17" s="310"/>
      <c r="G17" s="224"/>
      <c r="H17" s="224"/>
      <c r="I17" s="224"/>
      <c r="J17" s="224"/>
      <c r="K17" s="224"/>
      <c r="L17" s="310"/>
      <c r="M17" s="224"/>
      <c r="N17" s="102"/>
      <c r="O17" s="224"/>
      <c r="P17" s="224"/>
    </row>
    <row r="18" spans="1:16" s="83" customFormat="1" ht="18.95" customHeight="1">
      <c r="A18" s="81"/>
      <c r="B18" s="83" t="s">
        <v>106</v>
      </c>
      <c r="D18" s="82" t="s">
        <v>164</v>
      </c>
      <c r="F18" s="312" t="s">
        <v>130</v>
      </c>
      <c r="G18" s="102"/>
      <c r="H18" s="102" t="s">
        <v>130</v>
      </c>
      <c r="I18" s="102"/>
      <c r="J18" s="102" t="s">
        <v>130</v>
      </c>
      <c r="K18" s="102"/>
      <c r="L18" s="310">
        <v>141026820</v>
      </c>
      <c r="M18" s="102"/>
      <c r="N18" s="102">
        <v>137926820</v>
      </c>
      <c r="O18" s="102"/>
      <c r="P18" s="102">
        <v>475627798</v>
      </c>
    </row>
    <row r="19" spans="1:16" s="83" customFormat="1" ht="18.95" customHeight="1">
      <c r="A19" s="81" t="s">
        <v>9</v>
      </c>
      <c r="D19" s="82">
        <v>13</v>
      </c>
      <c r="F19" s="310">
        <v>1243313310</v>
      </c>
      <c r="G19" s="102"/>
      <c r="H19" s="102">
        <v>2172960749</v>
      </c>
      <c r="I19" s="102"/>
      <c r="J19" s="102">
        <v>2055577686</v>
      </c>
      <c r="K19" s="102"/>
      <c r="L19" s="310">
        <v>796155427</v>
      </c>
      <c r="M19" s="102"/>
      <c r="N19" s="102">
        <v>581922709</v>
      </c>
      <c r="O19" s="102"/>
      <c r="P19" s="102">
        <v>395352793</v>
      </c>
    </row>
    <row r="20" spans="1:16" s="83" customFormat="1" ht="18.95" customHeight="1">
      <c r="A20" s="81" t="s">
        <v>168</v>
      </c>
      <c r="B20" s="88"/>
      <c r="D20" s="82">
        <v>14</v>
      </c>
      <c r="F20" s="313">
        <v>108454215</v>
      </c>
      <c r="G20" s="102"/>
      <c r="H20" s="176">
        <v>0</v>
      </c>
      <c r="I20" s="102"/>
      <c r="J20" s="176">
        <v>0</v>
      </c>
      <c r="K20" s="102"/>
      <c r="L20" s="313">
        <v>108454215</v>
      </c>
      <c r="M20" s="102"/>
      <c r="N20" s="176">
        <v>0</v>
      </c>
      <c r="O20" s="102"/>
      <c r="P20" s="176">
        <v>0</v>
      </c>
    </row>
    <row r="21" spans="1:16" s="75" customFormat="1" ht="3.95" customHeight="1">
      <c r="A21" s="81"/>
      <c r="B21" s="84"/>
      <c r="C21" s="81"/>
      <c r="D21" s="82"/>
      <c r="E21" s="81"/>
      <c r="F21" s="314"/>
      <c r="G21" s="102"/>
      <c r="H21" s="168"/>
      <c r="I21" s="102"/>
      <c r="J21" s="168"/>
      <c r="K21" s="102"/>
      <c r="L21" s="314"/>
      <c r="M21" s="102"/>
      <c r="N21" s="168"/>
      <c r="O21" s="102"/>
      <c r="P21" s="168"/>
    </row>
    <row r="22" spans="1:16" s="75" customFormat="1" ht="18.95" customHeight="1">
      <c r="A22" s="80" t="s">
        <v>10</v>
      </c>
      <c r="B22" s="81"/>
      <c r="C22" s="81"/>
      <c r="D22" s="82"/>
      <c r="E22" s="81"/>
      <c r="F22" s="315">
        <f>SUM(F14:F20)</f>
        <v>1424848563</v>
      </c>
      <c r="G22" s="102"/>
      <c r="H22" s="162">
        <f>SUM(H14:H20)</f>
        <v>2191265585</v>
      </c>
      <c r="I22" s="102"/>
      <c r="J22" s="162">
        <f>SUM(J14:J20)</f>
        <v>2123840552</v>
      </c>
      <c r="K22" s="102"/>
      <c r="L22" s="315">
        <f>SUM(L14:L20)</f>
        <v>1094138597</v>
      </c>
      <c r="M22" s="102"/>
      <c r="N22" s="162">
        <f>SUM(N14:N20)</f>
        <v>749237641</v>
      </c>
      <c r="O22" s="102"/>
      <c r="P22" s="162">
        <f>SUM(P14:P20)</f>
        <v>928839105</v>
      </c>
    </row>
    <row r="23" spans="1:16" s="75" customFormat="1" ht="10.5" customHeight="1">
      <c r="A23" s="81"/>
      <c r="B23" s="81"/>
      <c r="C23" s="81"/>
      <c r="D23" s="82"/>
      <c r="E23" s="81"/>
      <c r="F23" s="309"/>
      <c r="G23" s="102"/>
      <c r="H23" s="101"/>
      <c r="I23" s="102"/>
      <c r="J23" s="101"/>
      <c r="K23" s="102"/>
      <c r="L23" s="310"/>
      <c r="M23" s="102"/>
      <c r="N23" s="102"/>
      <c r="O23" s="102"/>
      <c r="P23" s="102"/>
    </row>
    <row r="24" spans="1:16" s="75" customFormat="1" ht="18.95" customHeight="1">
      <c r="A24" s="80" t="s">
        <v>11</v>
      </c>
      <c r="B24" s="81"/>
      <c r="C24" s="81"/>
      <c r="D24" s="82"/>
      <c r="E24" s="81"/>
      <c r="F24" s="309"/>
      <c r="G24" s="102"/>
      <c r="H24" s="101"/>
      <c r="I24" s="102"/>
      <c r="J24" s="101"/>
      <c r="K24" s="102"/>
      <c r="L24" s="309"/>
      <c r="M24" s="102"/>
      <c r="N24" s="101"/>
      <c r="O24" s="102"/>
      <c r="P24" s="101"/>
    </row>
    <row r="25" spans="1:16" s="75" customFormat="1" ht="3.95" customHeight="1">
      <c r="A25" s="80"/>
      <c r="B25" s="81"/>
      <c r="C25" s="81"/>
      <c r="D25" s="82"/>
      <c r="E25" s="81"/>
      <c r="F25" s="310"/>
      <c r="G25" s="102"/>
      <c r="H25" s="102"/>
      <c r="I25" s="102"/>
      <c r="J25" s="102"/>
      <c r="K25" s="102"/>
      <c r="L25" s="309"/>
      <c r="M25" s="102"/>
      <c r="N25" s="101"/>
      <c r="O25" s="102"/>
      <c r="P25" s="101"/>
    </row>
    <row r="26" spans="1:16" s="83" customFormat="1" ht="18.95" customHeight="1">
      <c r="A26" s="81" t="s">
        <v>12</v>
      </c>
      <c r="D26" s="82">
        <v>12</v>
      </c>
      <c r="F26" s="310">
        <v>6930000</v>
      </c>
      <c r="G26" s="102"/>
      <c r="H26" s="102">
        <v>6930000</v>
      </c>
      <c r="I26" s="102"/>
      <c r="J26" s="102">
        <v>6930000</v>
      </c>
      <c r="K26" s="102"/>
      <c r="L26" s="312" t="s">
        <v>130</v>
      </c>
      <c r="M26" s="102"/>
      <c r="N26" s="163" t="s">
        <v>130</v>
      </c>
      <c r="O26" s="102"/>
      <c r="P26" s="102" t="s">
        <v>130</v>
      </c>
    </row>
    <row r="27" spans="1:16" s="83" customFormat="1" ht="18.95" customHeight="1">
      <c r="A27" s="81" t="s">
        <v>137</v>
      </c>
      <c r="D27" s="82" t="s">
        <v>165</v>
      </c>
      <c r="F27" s="310">
        <v>24727792</v>
      </c>
      <c r="G27" s="102"/>
      <c r="H27" s="102">
        <v>54727792</v>
      </c>
      <c r="I27" s="102"/>
      <c r="J27" s="102">
        <v>54727792</v>
      </c>
      <c r="K27" s="102"/>
      <c r="L27" s="310">
        <v>24727792</v>
      </c>
      <c r="M27" s="102"/>
      <c r="N27" s="102">
        <v>54727792</v>
      </c>
      <c r="O27" s="102"/>
      <c r="P27" s="102">
        <v>54727792</v>
      </c>
    </row>
    <row r="28" spans="1:16" s="83" customFormat="1" ht="18.95" customHeight="1">
      <c r="A28" s="88" t="s">
        <v>123</v>
      </c>
      <c r="F28" s="316"/>
      <c r="G28" s="224"/>
      <c r="H28" s="224"/>
      <c r="I28" s="224"/>
      <c r="J28" s="224"/>
      <c r="K28" s="224"/>
      <c r="L28" s="316"/>
      <c r="M28" s="224"/>
      <c r="N28" s="224"/>
      <c r="O28" s="224"/>
      <c r="P28" s="224"/>
    </row>
    <row r="29" spans="1:16" s="83" customFormat="1" ht="18.95" customHeight="1">
      <c r="B29" s="88" t="s">
        <v>122</v>
      </c>
      <c r="D29" s="82" t="s">
        <v>164</v>
      </c>
      <c r="F29" s="310" t="s">
        <v>130</v>
      </c>
      <c r="G29" s="102"/>
      <c r="H29" s="175">
        <v>89638210</v>
      </c>
      <c r="I29" s="102"/>
      <c r="J29" s="102">
        <v>89653093</v>
      </c>
      <c r="K29" s="102"/>
      <c r="L29" s="310" t="s">
        <v>130</v>
      </c>
      <c r="M29" s="102"/>
      <c r="N29" s="102">
        <v>98320815</v>
      </c>
      <c r="O29" s="102"/>
      <c r="P29" s="102">
        <v>95680200</v>
      </c>
    </row>
    <row r="30" spans="1:16" s="83" customFormat="1" ht="18.95" customHeight="1">
      <c r="A30" s="81" t="s">
        <v>13</v>
      </c>
      <c r="D30" s="82">
        <v>15</v>
      </c>
      <c r="F30" s="312" t="s">
        <v>130</v>
      </c>
      <c r="G30" s="102"/>
      <c r="H30" s="102" t="s">
        <v>130</v>
      </c>
      <c r="I30" s="102"/>
      <c r="J30" s="102" t="s">
        <v>130</v>
      </c>
      <c r="K30" s="102"/>
      <c r="L30" s="310">
        <v>939100000</v>
      </c>
      <c r="M30" s="102"/>
      <c r="N30" s="102">
        <v>828000000</v>
      </c>
      <c r="O30" s="102"/>
      <c r="P30" s="102">
        <v>478000000</v>
      </c>
    </row>
    <row r="31" spans="1:16" s="83" customFormat="1" ht="18.95" customHeight="1">
      <c r="A31" s="81" t="s">
        <v>14</v>
      </c>
      <c r="D31" s="82">
        <v>16</v>
      </c>
      <c r="F31" s="312" t="s">
        <v>130</v>
      </c>
      <c r="G31" s="102"/>
      <c r="H31" s="102">
        <v>382470956</v>
      </c>
      <c r="I31" s="102"/>
      <c r="J31" s="102">
        <v>382487757</v>
      </c>
      <c r="K31" s="102"/>
      <c r="L31" s="310" t="s">
        <v>130</v>
      </c>
      <c r="M31" s="102"/>
      <c r="N31" s="102">
        <v>390000000</v>
      </c>
      <c r="O31" s="102"/>
      <c r="P31" s="102">
        <v>390000000</v>
      </c>
    </row>
    <row r="32" spans="1:16" s="83" customFormat="1" ht="18.95" customHeight="1">
      <c r="A32" s="81" t="s">
        <v>160</v>
      </c>
      <c r="D32" s="82">
        <v>17</v>
      </c>
      <c r="F32" s="310">
        <v>848158398</v>
      </c>
      <c r="G32" s="102"/>
      <c r="H32" s="102">
        <v>86861415</v>
      </c>
      <c r="I32" s="102"/>
      <c r="J32" s="102">
        <v>87771782</v>
      </c>
      <c r="K32" s="102"/>
      <c r="L32" s="310">
        <v>8016</v>
      </c>
      <c r="M32" s="102"/>
      <c r="N32" s="102">
        <v>13463</v>
      </c>
      <c r="O32" s="102"/>
      <c r="P32" s="102">
        <v>18911</v>
      </c>
    </row>
    <row r="33" spans="1:16" s="83" customFormat="1" ht="18.95" customHeight="1">
      <c r="A33" s="81" t="s">
        <v>15</v>
      </c>
      <c r="D33" s="82">
        <v>18</v>
      </c>
      <c r="F33" s="310">
        <v>17708319</v>
      </c>
      <c r="G33" s="102"/>
      <c r="H33" s="102">
        <v>34149097</v>
      </c>
      <c r="I33" s="102"/>
      <c r="J33" s="102">
        <v>32209907</v>
      </c>
      <c r="K33" s="102"/>
      <c r="L33" s="310">
        <v>8558490</v>
      </c>
      <c r="M33" s="102"/>
      <c r="N33" s="102">
        <v>2524117</v>
      </c>
      <c r="O33" s="102"/>
      <c r="P33" s="102">
        <v>1286566</v>
      </c>
    </row>
    <row r="34" spans="1:16" s="83" customFormat="1" ht="18.95" customHeight="1">
      <c r="A34" s="81" t="s">
        <v>16</v>
      </c>
      <c r="D34" s="228"/>
      <c r="F34" s="315">
        <v>1916010</v>
      </c>
      <c r="G34" s="102"/>
      <c r="H34" s="162">
        <v>1217532</v>
      </c>
      <c r="I34" s="102"/>
      <c r="J34" s="162">
        <v>1199532</v>
      </c>
      <c r="K34" s="102"/>
      <c r="L34" s="315">
        <v>872657</v>
      </c>
      <c r="M34" s="102"/>
      <c r="N34" s="162">
        <v>668430</v>
      </c>
      <c r="O34" s="102"/>
      <c r="P34" s="162">
        <v>650430</v>
      </c>
    </row>
    <row r="35" spans="1:16" s="75" customFormat="1" ht="3.95" customHeight="1">
      <c r="A35" s="81"/>
      <c r="B35" s="81"/>
      <c r="C35" s="81"/>
      <c r="D35" s="82"/>
      <c r="E35" s="81"/>
      <c r="F35" s="317"/>
      <c r="G35" s="102"/>
      <c r="H35" s="103"/>
      <c r="I35" s="102"/>
      <c r="J35" s="103"/>
      <c r="K35" s="102"/>
      <c r="L35" s="317"/>
      <c r="M35" s="102"/>
      <c r="N35" s="103"/>
      <c r="O35" s="102"/>
      <c r="P35" s="103"/>
    </row>
    <row r="36" spans="1:16" s="75" customFormat="1" ht="18.95" customHeight="1">
      <c r="A36" s="80" t="s">
        <v>17</v>
      </c>
      <c r="B36" s="81"/>
      <c r="C36" s="81"/>
      <c r="D36" s="82"/>
      <c r="E36" s="81"/>
      <c r="F36" s="315">
        <f>SUM(F26:F34)</f>
        <v>899440519</v>
      </c>
      <c r="G36" s="102"/>
      <c r="H36" s="162">
        <f>SUM(H26:H34)</f>
        <v>655995002</v>
      </c>
      <c r="I36" s="102"/>
      <c r="J36" s="162">
        <f>SUM(J26:J34)</f>
        <v>654979863</v>
      </c>
      <c r="K36" s="102"/>
      <c r="L36" s="315">
        <f>SUM(L26:L34)</f>
        <v>973266955</v>
      </c>
      <c r="M36" s="102"/>
      <c r="N36" s="162">
        <f>SUM(N26:N34)</f>
        <v>1374254617</v>
      </c>
      <c r="O36" s="102"/>
      <c r="P36" s="162">
        <f>SUM(P26:P34)</f>
        <v>1020363899</v>
      </c>
    </row>
    <row r="37" spans="1:16" s="75" customFormat="1" ht="3.95" customHeight="1">
      <c r="A37" s="80"/>
      <c r="B37" s="80"/>
      <c r="C37" s="81"/>
      <c r="D37" s="82"/>
      <c r="E37" s="81"/>
      <c r="F37" s="309"/>
      <c r="G37" s="102"/>
      <c r="H37" s="101"/>
      <c r="I37" s="102"/>
      <c r="J37" s="101"/>
      <c r="K37" s="102"/>
      <c r="L37" s="309"/>
      <c r="M37" s="102"/>
      <c r="N37" s="101"/>
      <c r="O37" s="102"/>
      <c r="P37" s="101"/>
    </row>
    <row r="38" spans="1:16" s="75" customFormat="1" ht="18.95" customHeight="1" thickBot="1">
      <c r="A38" s="80" t="s">
        <v>18</v>
      </c>
      <c r="B38" s="80"/>
      <c r="C38" s="81"/>
      <c r="D38" s="82"/>
      <c r="E38" s="81"/>
      <c r="F38" s="318">
        <f>SUM(F22,F36)</f>
        <v>2324289082</v>
      </c>
      <c r="G38" s="102"/>
      <c r="H38" s="191">
        <f>SUM(H22,H36)</f>
        <v>2847260587</v>
      </c>
      <c r="I38" s="102"/>
      <c r="J38" s="191">
        <f>SUM(J22,J36)</f>
        <v>2778820415</v>
      </c>
      <c r="K38" s="102"/>
      <c r="L38" s="318">
        <f>SUM(L22,L36)</f>
        <v>2067405552</v>
      </c>
      <c r="M38" s="102"/>
      <c r="N38" s="191">
        <f>SUM(N22,N36)</f>
        <v>2123492258</v>
      </c>
      <c r="O38" s="102"/>
      <c r="P38" s="191">
        <f>SUM(P22,P36)</f>
        <v>1949203004</v>
      </c>
    </row>
    <row r="39" spans="1:16" s="68" customFormat="1" ht="18.95" customHeight="1" thickTop="1">
      <c r="A39" s="69"/>
      <c r="B39" s="69"/>
      <c r="C39" s="70"/>
      <c r="D39" s="71"/>
      <c r="E39" s="70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</row>
    <row r="40" spans="1:16" s="68" customFormat="1" ht="18.95" customHeight="1">
      <c r="A40" s="69"/>
      <c r="B40" s="69"/>
      <c r="C40" s="70"/>
      <c r="D40" s="71"/>
      <c r="E40" s="70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</row>
    <row r="41" spans="1:16" s="4" customFormat="1" ht="18" customHeight="1">
      <c r="A41" s="2"/>
      <c r="B41" s="2"/>
      <c r="C41" s="12"/>
      <c r="D41" s="13"/>
      <c r="E41" s="12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</row>
    <row r="42" spans="1:16" ht="18.95" customHeight="1">
      <c r="A42" s="14" t="s">
        <v>92</v>
      </c>
      <c r="D42" s="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</row>
    <row r="43" spans="1:16" ht="11.25" customHeight="1">
      <c r="D43" s="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</row>
    <row r="44" spans="1:16" s="4" customFormat="1" ht="21.95" customHeight="1">
      <c r="A44" s="10" t="s">
        <v>176</v>
      </c>
      <c r="B44" s="10"/>
      <c r="C44" s="10"/>
      <c r="D44" s="11"/>
      <c r="E44" s="10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</row>
    <row r="45" spans="1:16" s="4" customFormat="1" ht="21.75" customHeight="1">
      <c r="A45" s="2" t="s">
        <v>0</v>
      </c>
      <c r="B45" s="3"/>
      <c r="D45" s="5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</row>
    <row r="46" spans="1:16" s="7" customFormat="1" ht="21.75" customHeight="1">
      <c r="A46" s="6" t="str">
        <f>A2</f>
        <v xml:space="preserve">งบแสดงฐานะการเงิน </v>
      </c>
      <c r="B46" s="6"/>
      <c r="D46" s="8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</row>
    <row r="47" spans="1:16" s="4" customFormat="1" ht="21.75" customHeight="1">
      <c r="A47" s="9" t="str">
        <f>A3</f>
        <v>ณ วันที่ 31 ธันวาคม พ.ศ. 2564</v>
      </c>
      <c r="B47" s="9"/>
      <c r="C47" s="10"/>
      <c r="D47" s="11"/>
      <c r="E47" s="10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</row>
    <row r="48" spans="1:16" s="4" customFormat="1" ht="18.95" customHeight="1">
      <c r="A48" s="6"/>
      <c r="B48" s="6"/>
      <c r="C48" s="7"/>
      <c r="D48" s="8"/>
      <c r="E48" s="7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</row>
    <row r="49" spans="1:16" s="75" customFormat="1" ht="18.95" customHeight="1">
      <c r="A49" s="72"/>
      <c r="B49" s="72"/>
      <c r="C49" s="73"/>
      <c r="D49" s="74"/>
      <c r="E49" s="73"/>
      <c r="F49" s="370" t="s">
        <v>2</v>
      </c>
      <c r="G49" s="370"/>
      <c r="H49" s="370"/>
      <c r="I49" s="370"/>
      <c r="J49" s="370"/>
      <c r="K49" s="99"/>
      <c r="L49" s="370" t="s">
        <v>3</v>
      </c>
      <c r="M49" s="370"/>
      <c r="N49" s="370"/>
      <c r="O49" s="370"/>
      <c r="P49" s="370"/>
    </row>
    <row r="50" spans="1:16" s="75" customFormat="1" ht="18.95" customHeight="1">
      <c r="A50" s="72"/>
      <c r="B50" s="72"/>
      <c r="C50" s="73"/>
      <c r="D50" s="74"/>
      <c r="E50" s="73"/>
      <c r="F50" s="98"/>
      <c r="G50" s="98"/>
      <c r="H50" s="99" t="s">
        <v>103</v>
      </c>
      <c r="I50" s="98"/>
      <c r="J50" s="99" t="s">
        <v>103</v>
      </c>
      <c r="K50" s="97"/>
      <c r="L50" s="98"/>
      <c r="M50" s="98"/>
      <c r="N50" s="99"/>
      <c r="O50" s="99"/>
      <c r="P50" s="99"/>
    </row>
    <row r="51" spans="1:16" s="75" customFormat="1" ht="18.95" customHeight="1">
      <c r="A51" s="72"/>
      <c r="B51" s="72"/>
      <c r="C51" s="73"/>
      <c r="D51" s="74"/>
      <c r="E51" s="73"/>
      <c r="F51" s="97" t="s">
        <v>93</v>
      </c>
      <c r="G51" s="98"/>
      <c r="H51" s="97" t="s">
        <v>93</v>
      </c>
      <c r="I51" s="98"/>
      <c r="J51" s="97" t="s">
        <v>140</v>
      </c>
      <c r="K51" s="97"/>
      <c r="L51" s="97" t="s">
        <v>93</v>
      </c>
      <c r="M51" s="98"/>
      <c r="N51" s="97" t="s">
        <v>93</v>
      </c>
      <c r="O51" s="98"/>
      <c r="P51" s="97" t="s">
        <v>140</v>
      </c>
    </row>
    <row r="52" spans="1:16" s="76" customFormat="1" ht="18.95" customHeight="1">
      <c r="D52" s="77"/>
      <c r="E52" s="78"/>
      <c r="F52" s="97" t="s">
        <v>139</v>
      </c>
      <c r="G52" s="99"/>
      <c r="H52" s="97" t="s">
        <v>99</v>
      </c>
      <c r="I52" s="99"/>
      <c r="J52" s="97" t="s">
        <v>99</v>
      </c>
      <c r="K52" s="99"/>
      <c r="L52" s="97" t="s">
        <v>139</v>
      </c>
      <c r="M52" s="99"/>
      <c r="N52" s="97" t="s">
        <v>99</v>
      </c>
      <c r="O52" s="99"/>
      <c r="P52" s="97" t="s">
        <v>99</v>
      </c>
    </row>
    <row r="53" spans="1:16" s="75" customFormat="1" ht="18.95" customHeight="1">
      <c r="D53" s="79" t="s">
        <v>4</v>
      </c>
      <c r="E53" s="72"/>
      <c r="F53" s="100" t="s">
        <v>5</v>
      </c>
      <c r="G53" s="97"/>
      <c r="H53" s="100" t="s">
        <v>5</v>
      </c>
      <c r="I53" s="97"/>
      <c r="J53" s="100" t="s">
        <v>5</v>
      </c>
      <c r="K53" s="97"/>
      <c r="L53" s="100" t="s">
        <v>5</v>
      </c>
      <c r="M53" s="97"/>
      <c r="N53" s="100" t="s">
        <v>5</v>
      </c>
      <c r="O53" s="97"/>
      <c r="P53" s="100" t="s">
        <v>5</v>
      </c>
    </row>
    <row r="54" spans="1:16" s="75" customFormat="1" ht="18.95" customHeight="1">
      <c r="A54" s="369" t="s">
        <v>19</v>
      </c>
      <c r="B54" s="369"/>
      <c r="C54" s="369"/>
      <c r="D54" s="82"/>
      <c r="E54" s="81"/>
      <c r="F54" s="309"/>
      <c r="G54" s="97"/>
      <c r="H54" s="101"/>
      <c r="I54" s="97"/>
      <c r="J54" s="101"/>
      <c r="K54" s="97"/>
      <c r="L54" s="309"/>
      <c r="M54" s="97"/>
      <c r="N54" s="101"/>
      <c r="O54" s="97"/>
      <c r="P54" s="101"/>
    </row>
    <row r="55" spans="1:16" s="75" customFormat="1" ht="8.1" customHeight="1">
      <c r="A55" s="80"/>
      <c r="B55" s="81"/>
      <c r="C55" s="81"/>
      <c r="D55" s="82"/>
      <c r="E55" s="81"/>
      <c r="F55" s="309"/>
      <c r="G55" s="97"/>
      <c r="H55" s="101"/>
      <c r="I55" s="97"/>
      <c r="J55" s="101"/>
      <c r="K55" s="97"/>
      <c r="L55" s="309"/>
      <c r="M55" s="97"/>
      <c r="N55" s="101"/>
      <c r="O55" s="97"/>
      <c r="P55" s="101"/>
    </row>
    <row r="56" spans="1:16" s="75" customFormat="1" ht="18.95" customHeight="1">
      <c r="A56" s="369" t="s">
        <v>20</v>
      </c>
      <c r="B56" s="369"/>
      <c r="C56" s="369"/>
      <c r="D56" s="82"/>
      <c r="E56" s="81"/>
      <c r="F56" s="309"/>
      <c r="G56" s="97"/>
      <c r="H56" s="101"/>
      <c r="I56" s="97"/>
      <c r="J56" s="101"/>
      <c r="K56" s="97"/>
      <c r="L56" s="309"/>
      <c r="M56" s="97"/>
      <c r="N56" s="101"/>
      <c r="O56" s="97"/>
      <c r="P56" s="101"/>
    </row>
    <row r="57" spans="1:16" s="75" customFormat="1" ht="8.1" customHeight="1">
      <c r="A57" s="80"/>
      <c r="B57" s="81"/>
      <c r="C57" s="81"/>
      <c r="D57" s="82"/>
      <c r="E57" s="81"/>
      <c r="F57" s="309"/>
      <c r="G57" s="97"/>
      <c r="H57" s="101"/>
      <c r="I57" s="97"/>
      <c r="J57" s="101"/>
      <c r="K57" s="97"/>
      <c r="L57" s="309"/>
      <c r="M57" s="97"/>
      <c r="N57" s="101"/>
      <c r="O57" s="97"/>
      <c r="P57" s="101"/>
    </row>
    <row r="58" spans="1:16" s="83" customFormat="1" ht="18.95" customHeight="1">
      <c r="A58" s="81" t="s">
        <v>21</v>
      </c>
      <c r="D58" s="82" t="s">
        <v>166</v>
      </c>
      <c r="F58" s="310">
        <v>216691878</v>
      </c>
      <c r="G58" s="102"/>
      <c r="H58" s="102">
        <v>556301630</v>
      </c>
      <c r="I58" s="102"/>
      <c r="J58" s="102">
        <v>541548084</v>
      </c>
      <c r="K58" s="102"/>
      <c r="L58" s="310">
        <v>57612682</v>
      </c>
      <c r="M58" s="102"/>
      <c r="N58" s="102">
        <v>44208610</v>
      </c>
      <c r="O58" s="102"/>
      <c r="P58" s="102">
        <v>36606780</v>
      </c>
    </row>
    <row r="59" spans="1:16" s="75" customFormat="1" ht="18.95" customHeight="1">
      <c r="A59" s="81" t="s">
        <v>90</v>
      </c>
      <c r="B59" s="81"/>
      <c r="C59" s="81"/>
      <c r="D59" s="82">
        <v>20</v>
      </c>
      <c r="E59" s="81"/>
      <c r="F59" s="309" t="s">
        <v>130</v>
      </c>
      <c r="G59" s="97"/>
      <c r="H59" s="101">
        <v>382172484</v>
      </c>
      <c r="I59" s="97"/>
      <c r="J59" s="101">
        <v>400000000</v>
      </c>
      <c r="K59" s="97"/>
      <c r="L59" s="310" t="s">
        <v>130</v>
      </c>
      <c r="M59" s="97"/>
      <c r="N59" s="102" t="s">
        <v>130</v>
      </c>
      <c r="O59" s="97"/>
      <c r="P59" s="102" t="s">
        <v>130</v>
      </c>
    </row>
    <row r="60" spans="1:16" s="83" customFormat="1" ht="18.95" customHeight="1">
      <c r="A60" s="81" t="s">
        <v>107</v>
      </c>
      <c r="F60" s="309"/>
      <c r="G60" s="224"/>
      <c r="H60" s="101"/>
      <c r="I60" s="224"/>
      <c r="J60" s="224"/>
      <c r="K60" s="224"/>
      <c r="L60" s="309"/>
      <c r="M60" s="224"/>
      <c r="N60" s="101"/>
      <c r="O60" s="224"/>
      <c r="P60" s="224"/>
    </row>
    <row r="61" spans="1:16" s="83" customFormat="1" ht="18.95" customHeight="1">
      <c r="A61" s="81"/>
      <c r="B61" s="83" t="s">
        <v>106</v>
      </c>
      <c r="D61" s="82">
        <v>24</v>
      </c>
      <c r="F61" s="310" t="s">
        <v>130</v>
      </c>
      <c r="G61" s="192"/>
      <c r="H61" s="102">
        <v>29900000</v>
      </c>
      <c r="I61" s="192"/>
      <c r="J61" s="102" t="s">
        <v>130</v>
      </c>
      <c r="K61" s="192"/>
      <c r="L61" s="310" t="s">
        <v>130</v>
      </c>
      <c r="M61" s="192"/>
      <c r="N61" s="102">
        <v>32750000</v>
      </c>
      <c r="O61" s="192"/>
      <c r="P61" s="102">
        <v>47500000</v>
      </c>
    </row>
    <row r="62" spans="1:16" s="83" customFormat="1" ht="18.95" customHeight="1">
      <c r="A62" s="81" t="s">
        <v>22</v>
      </c>
      <c r="D62" s="82"/>
      <c r="F62" s="315">
        <f>14995014+1</f>
        <v>14995015</v>
      </c>
      <c r="G62" s="166"/>
      <c r="H62" s="162">
        <v>15009230</v>
      </c>
      <c r="I62" s="166"/>
      <c r="J62" s="162">
        <v>18498940</v>
      </c>
      <c r="K62" s="166"/>
      <c r="L62" s="315" t="s">
        <v>130</v>
      </c>
      <c r="M62" s="166"/>
      <c r="N62" s="162" t="s">
        <v>130</v>
      </c>
      <c r="O62" s="166"/>
      <c r="P62" s="162">
        <v>304834</v>
      </c>
    </row>
    <row r="63" spans="1:16" s="75" customFormat="1" ht="8.1" customHeight="1">
      <c r="A63" s="80"/>
      <c r="B63" s="81"/>
      <c r="C63" s="81"/>
      <c r="D63" s="82"/>
      <c r="E63" s="81"/>
      <c r="F63" s="309"/>
      <c r="G63" s="97"/>
      <c r="H63" s="101"/>
      <c r="I63" s="97"/>
      <c r="J63" s="101"/>
      <c r="K63" s="97"/>
      <c r="L63" s="309"/>
      <c r="M63" s="97"/>
      <c r="N63" s="101"/>
      <c r="O63" s="97"/>
      <c r="P63" s="101"/>
    </row>
    <row r="64" spans="1:16" s="75" customFormat="1" ht="18.95" customHeight="1">
      <c r="A64" s="80" t="s">
        <v>23</v>
      </c>
      <c r="B64" s="81"/>
      <c r="C64" s="81"/>
      <c r="D64" s="82"/>
      <c r="E64" s="81"/>
      <c r="F64" s="319">
        <f>SUM(F58:F62)</f>
        <v>231686893</v>
      </c>
      <c r="G64" s="97"/>
      <c r="H64" s="193">
        <f>SUM(H58:H62)</f>
        <v>983383344</v>
      </c>
      <c r="I64" s="97"/>
      <c r="J64" s="193">
        <f>SUM(J58:J62)</f>
        <v>960047024</v>
      </c>
      <c r="K64" s="97"/>
      <c r="L64" s="319">
        <f>SUM(L58:L62)</f>
        <v>57612682</v>
      </c>
      <c r="M64" s="97"/>
      <c r="N64" s="193">
        <f>SUM(N58:N62)</f>
        <v>76958610</v>
      </c>
      <c r="O64" s="97"/>
      <c r="P64" s="193">
        <f>SUM(P58:P62)</f>
        <v>84411614</v>
      </c>
    </row>
    <row r="65" spans="1:16" s="75" customFormat="1" ht="18.95" customHeight="1">
      <c r="A65" s="80"/>
      <c r="B65" s="81"/>
      <c r="C65" s="81"/>
      <c r="D65" s="82"/>
      <c r="E65" s="81"/>
      <c r="F65" s="309"/>
      <c r="G65" s="97"/>
      <c r="H65" s="101"/>
      <c r="I65" s="97"/>
      <c r="J65" s="101"/>
      <c r="K65" s="97"/>
      <c r="L65" s="309"/>
      <c r="M65" s="97"/>
      <c r="N65" s="101"/>
      <c r="O65" s="97"/>
      <c r="P65" s="101"/>
    </row>
    <row r="66" spans="1:16" s="75" customFormat="1" ht="18.95" customHeight="1">
      <c r="A66" s="369" t="s">
        <v>24</v>
      </c>
      <c r="B66" s="369"/>
      <c r="C66" s="369"/>
      <c r="D66" s="82"/>
      <c r="E66" s="81"/>
      <c r="F66" s="309"/>
      <c r="G66" s="97"/>
      <c r="H66" s="101"/>
      <c r="I66" s="97"/>
      <c r="J66" s="101"/>
      <c r="K66" s="97"/>
      <c r="L66" s="309"/>
      <c r="M66" s="97"/>
      <c r="N66" s="101"/>
      <c r="O66" s="97"/>
      <c r="P66" s="101"/>
    </row>
    <row r="67" spans="1:16" s="75" customFormat="1" ht="8.1" customHeight="1">
      <c r="A67" s="80"/>
      <c r="B67" s="81"/>
      <c r="C67" s="81"/>
      <c r="D67" s="82"/>
      <c r="E67" s="81"/>
      <c r="F67" s="309"/>
      <c r="G67" s="97"/>
      <c r="H67" s="101"/>
      <c r="I67" s="97"/>
      <c r="J67" s="101"/>
      <c r="K67" s="97"/>
      <c r="L67" s="309"/>
      <c r="M67" s="97"/>
      <c r="N67" s="101"/>
      <c r="O67" s="97"/>
      <c r="P67" s="101"/>
    </row>
    <row r="68" spans="1:16" s="75" customFormat="1" ht="18.95" customHeight="1">
      <c r="A68" s="81" t="s">
        <v>129</v>
      </c>
      <c r="B68" s="83"/>
      <c r="C68" s="81"/>
      <c r="D68" s="82"/>
      <c r="E68" s="81"/>
      <c r="F68" s="309"/>
      <c r="G68" s="97"/>
      <c r="H68" s="101"/>
      <c r="I68" s="97"/>
      <c r="J68" s="101"/>
      <c r="K68" s="97"/>
      <c r="L68" s="309"/>
      <c r="M68" s="97"/>
      <c r="N68" s="101"/>
      <c r="O68" s="97"/>
      <c r="P68" s="101"/>
    </row>
    <row r="69" spans="1:16" s="75" customFormat="1" ht="18.95" customHeight="1">
      <c r="A69" s="81"/>
      <c r="B69" s="83" t="s">
        <v>106</v>
      </c>
      <c r="C69" s="81"/>
      <c r="D69" s="82">
        <v>24</v>
      </c>
      <c r="E69" s="81"/>
      <c r="F69" s="309" t="s">
        <v>130</v>
      </c>
      <c r="G69" s="97"/>
      <c r="H69" s="101" t="s">
        <v>130</v>
      </c>
      <c r="I69" s="97"/>
      <c r="J69" s="101" t="s">
        <v>130</v>
      </c>
      <c r="K69" s="97"/>
      <c r="L69" s="309" t="s">
        <v>130</v>
      </c>
      <c r="M69" s="97"/>
      <c r="N69" s="101">
        <v>92800000</v>
      </c>
      <c r="O69" s="97"/>
      <c r="P69" s="101" t="s">
        <v>130</v>
      </c>
    </row>
    <row r="70" spans="1:16" s="83" customFormat="1" ht="18.95" customHeight="1">
      <c r="A70" s="81" t="s">
        <v>98</v>
      </c>
      <c r="D70" s="82">
        <v>25</v>
      </c>
      <c r="F70" s="310">
        <v>4818400</v>
      </c>
      <c r="G70" s="103"/>
      <c r="H70" s="102">
        <v>12394866</v>
      </c>
      <c r="I70" s="103"/>
      <c r="J70" s="102">
        <v>1223767</v>
      </c>
      <c r="K70" s="103"/>
      <c r="L70" s="311">
        <v>4818400</v>
      </c>
      <c r="M70" s="103"/>
      <c r="N70" s="164">
        <v>4818400</v>
      </c>
      <c r="O70" s="103"/>
      <c r="P70" s="102" t="s">
        <v>130</v>
      </c>
    </row>
    <row r="71" spans="1:16" s="83" customFormat="1" ht="18.95" customHeight="1">
      <c r="A71" s="81" t="s">
        <v>25</v>
      </c>
      <c r="D71" s="82"/>
      <c r="F71" s="313">
        <v>362780</v>
      </c>
      <c r="G71" s="103"/>
      <c r="H71" s="165">
        <v>264243</v>
      </c>
      <c r="I71" s="103"/>
      <c r="J71" s="165">
        <v>130662</v>
      </c>
      <c r="K71" s="103"/>
      <c r="L71" s="313">
        <v>362780</v>
      </c>
      <c r="M71" s="103"/>
      <c r="N71" s="165">
        <v>264243</v>
      </c>
      <c r="O71" s="103"/>
      <c r="P71" s="165">
        <v>130662</v>
      </c>
    </row>
    <row r="72" spans="1:16" s="75" customFormat="1" ht="8.1" customHeight="1">
      <c r="A72" s="80"/>
      <c r="B72" s="81"/>
      <c r="C72" s="81"/>
      <c r="D72" s="82"/>
      <c r="E72" s="81"/>
      <c r="F72" s="309"/>
      <c r="G72" s="97"/>
      <c r="H72" s="101"/>
      <c r="I72" s="97"/>
      <c r="J72" s="101"/>
      <c r="K72" s="97"/>
      <c r="L72" s="309"/>
      <c r="M72" s="97"/>
      <c r="N72" s="101"/>
      <c r="O72" s="97"/>
      <c r="P72" s="101"/>
    </row>
    <row r="73" spans="1:16" s="75" customFormat="1" ht="18.95" customHeight="1">
      <c r="A73" s="369" t="s">
        <v>26</v>
      </c>
      <c r="B73" s="369"/>
      <c r="C73" s="369"/>
      <c r="D73" s="82"/>
      <c r="E73" s="81"/>
      <c r="F73" s="319">
        <f>SUM(F69:F71)</f>
        <v>5181180</v>
      </c>
      <c r="G73" s="97"/>
      <c r="H73" s="193">
        <f>SUM(H69:H71)</f>
        <v>12659109</v>
      </c>
      <c r="I73" s="97"/>
      <c r="J73" s="193">
        <f>SUM(J69:J71)</f>
        <v>1354429</v>
      </c>
      <c r="K73" s="97"/>
      <c r="L73" s="319">
        <f>SUM(L69:L71)</f>
        <v>5181180</v>
      </c>
      <c r="M73" s="97"/>
      <c r="N73" s="193">
        <f>SUM(N69:N71)</f>
        <v>97882643</v>
      </c>
      <c r="O73" s="97"/>
      <c r="P73" s="193">
        <f>SUM(P69:P71)</f>
        <v>130662</v>
      </c>
    </row>
    <row r="74" spans="1:16" s="75" customFormat="1" ht="8.1" customHeight="1">
      <c r="A74" s="80"/>
      <c r="B74" s="81"/>
      <c r="C74" s="81"/>
      <c r="D74" s="82"/>
      <c r="E74" s="81"/>
      <c r="F74" s="309"/>
      <c r="G74" s="97"/>
      <c r="H74" s="101"/>
      <c r="I74" s="97"/>
      <c r="J74" s="101"/>
      <c r="K74" s="97"/>
      <c r="L74" s="309"/>
      <c r="M74" s="97"/>
      <c r="N74" s="101"/>
      <c r="O74" s="97"/>
      <c r="P74" s="101"/>
    </row>
    <row r="75" spans="1:16" s="75" customFormat="1" ht="18.95" customHeight="1">
      <c r="A75" s="369" t="s">
        <v>27</v>
      </c>
      <c r="B75" s="369"/>
      <c r="C75" s="369"/>
      <c r="D75" s="82"/>
      <c r="E75" s="81"/>
      <c r="F75" s="319">
        <f>SUM(F73,F64)</f>
        <v>236868073</v>
      </c>
      <c r="G75" s="97"/>
      <c r="H75" s="193">
        <f>SUM(H73,H64)</f>
        <v>996042453</v>
      </c>
      <c r="I75" s="97"/>
      <c r="J75" s="193">
        <f>SUM(J73,J64)</f>
        <v>961401453</v>
      </c>
      <c r="K75" s="97"/>
      <c r="L75" s="319">
        <f>SUM(L73,L64)</f>
        <v>62793862</v>
      </c>
      <c r="M75" s="97"/>
      <c r="N75" s="193">
        <f>SUM(N73,N64)</f>
        <v>174841253</v>
      </c>
      <c r="O75" s="97"/>
      <c r="P75" s="193">
        <f>SUM(P73,P64)</f>
        <v>84542276</v>
      </c>
    </row>
    <row r="76" spans="1:16" s="75" customFormat="1" ht="18.95" customHeight="1">
      <c r="A76" s="307"/>
      <c r="B76" s="307"/>
      <c r="C76" s="307"/>
      <c r="D76" s="82"/>
      <c r="E76" s="81"/>
      <c r="F76" s="103"/>
      <c r="G76" s="97"/>
      <c r="H76" s="103"/>
      <c r="I76" s="97"/>
      <c r="J76" s="103"/>
      <c r="K76" s="97"/>
      <c r="L76" s="103"/>
      <c r="M76" s="97"/>
      <c r="N76" s="103"/>
      <c r="O76" s="97"/>
      <c r="P76" s="103"/>
    </row>
    <row r="77" spans="1:16" s="75" customFormat="1" ht="18.95" customHeight="1">
      <c r="A77" s="307"/>
      <c r="B77" s="307"/>
      <c r="C77" s="307"/>
      <c r="D77" s="82"/>
      <c r="E77" s="81"/>
      <c r="F77" s="103"/>
      <c r="G77" s="97"/>
      <c r="H77" s="103"/>
      <c r="I77" s="97"/>
      <c r="J77" s="103"/>
      <c r="K77" s="97"/>
      <c r="L77" s="103"/>
      <c r="M77" s="97"/>
      <c r="N77" s="103"/>
      <c r="O77" s="97"/>
      <c r="P77" s="103"/>
    </row>
    <row r="78" spans="1:16" s="75" customFormat="1" ht="18.95" customHeight="1">
      <c r="A78" s="307"/>
      <c r="B78" s="307"/>
      <c r="C78" s="307"/>
      <c r="D78" s="82"/>
      <c r="E78" s="81"/>
      <c r="F78" s="103"/>
      <c r="G78" s="97"/>
      <c r="H78" s="103"/>
      <c r="I78" s="97"/>
      <c r="J78" s="103"/>
      <c r="K78" s="97"/>
      <c r="L78" s="103"/>
      <c r="M78" s="97"/>
      <c r="N78" s="103"/>
      <c r="O78" s="97"/>
      <c r="P78" s="103"/>
    </row>
    <row r="79" spans="1:16" s="75" customFormat="1" ht="18.95" customHeight="1">
      <c r="A79" s="307"/>
      <c r="B79" s="307"/>
      <c r="C79" s="307"/>
      <c r="D79" s="82"/>
      <c r="E79" s="81"/>
      <c r="F79" s="103"/>
      <c r="G79" s="97"/>
      <c r="H79" s="103"/>
      <c r="I79" s="97"/>
      <c r="J79" s="103"/>
      <c r="K79" s="97"/>
      <c r="L79" s="103"/>
      <c r="M79" s="97"/>
      <c r="N79" s="103"/>
      <c r="O79" s="97"/>
      <c r="P79" s="103"/>
    </row>
    <row r="80" spans="1:16" s="75" customFormat="1" ht="18.95" customHeight="1">
      <c r="A80" s="307"/>
      <c r="B80" s="307"/>
      <c r="C80" s="307"/>
      <c r="D80" s="82"/>
      <c r="E80" s="81"/>
      <c r="F80" s="103"/>
      <c r="G80" s="97"/>
      <c r="H80" s="103"/>
      <c r="I80" s="97"/>
      <c r="J80" s="103"/>
      <c r="K80" s="97"/>
      <c r="L80" s="103"/>
      <c r="M80" s="97"/>
      <c r="N80" s="103"/>
      <c r="O80" s="97"/>
      <c r="P80" s="103"/>
    </row>
    <row r="81" spans="1:16" s="75" customFormat="1" ht="18.95" customHeight="1">
      <c r="A81" s="307"/>
      <c r="B81" s="307"/>
      <c r="C81" s="307"/>
      <c r="D81" s="82"/>
      <c r="E81" s="81"/>
      <c r="F81" s="103"/>
      <c r="G81" s="97"/>
      <c r="H81" s="103"/>
      <c r="I81" s="97"/>
      <c r="J81" s="103"/>
      <c r="K81" s="97"/>
      <c r="L81" s="103"/>
      <c r="M81" s="97"/>
      <c r="N81" s="103"/>
      <c r="O81" s="97"/>
      <c r="P81" s="103"/>
    </row>
    <row r="82" spans="1:16" s="75" customFormat="1" ht="18.95" customHeight="1">
      <c r="A82" s="307"/>
      <c r="B82" s="307"/>
      <c r="C82" s="307"/>
      <c r="D82" s="82"/>
      <c r="E82" s="81"/>
      <c r="F82" s="103"/>
      <c r="G82" s="97"/>
      <c r="H82" s="103"/>
      <c r="I82" s="97"/>
      <c r="J82" s="103"/>
      <c r="K82" s="97"/>
      <c r="L82" s="103"/>
      <c r="M82" s="97"/>
      <c r="N82" s="103"/>
      <c r="O82" s="97"/>
      <c r="P82" s="103"/>
    </row>
    <row r="83" spans="1:16" s="75" customFormat="1" ht="21.75" customHeight="1">
      <c r="A83" s="307"/>
      <c r="B83" s="307"/>
      <c r="C83" s="307"/>
      <c r="D83" s="82"/>
      <c r="E83" s="81"/>
      <c r="F83" s="103"/>
      <c r="G83" s="97"/>
      <c r="H83" s="103"/>
      <c r="I83" s="97"/>
      <c r="J83" s="103"/>
      <c r="K83" s="97"/>
      <c r="L83" s="103"/>
      <c r="M83" s="97"/>
      <c r="N83" s="103"/>
      <c r="O83" s="97"/>
      <c r="P83" s="103"/>
    </row>
    <row r="84" spans="1:16" s="75" customFormat="1" ht="18.75" customHeight="1">
      <c r="A84" s="307"/>
      <c r="B84" s="307"/>
      <c r="C84" s="307"/>
      <c r="D84" s="82"/>
      <c r="E84" s="81"/>
      <c r="F84" s="103"/>
      <c r="G84" s="97"/>
      <c r="H84" s="103"/>
      <c r="I84" s="97"/>
      <c r="J84" s="103"/>
      <c r="K84" s="97"/>
      <c r="L84" s="103"/>
      <c r="M84" s="97"/>
      <c r="N84" s="103"/>
      <c r="O84" s="97"/>
      <c r="P84" s="103"/>
    </row>
    <row r="85" spans="1:16" s="4" customFormat="1" ht="21.95" customHeight="1">
      <c r="A85" s="10" t="str">
        <f>A44</f>
        <v>หมายเหตุประกอบงบการเงินรวมและงบการเงินเฉพาะกิจการในหน้า 17 ถึง 58 เป็นส่วนหนึ่งของงบการเงินนี้</v>
      </c>
      <c r="B85" s="17"/>
      <c r="C85" s="17"/>
      <c r="D85" s="18"/>
      <c r="E85" s="17"/>
      <c r="F85" s="95"/>
      <c r="G85" s="105"/>
      <c r="H85" s="95"/>
      <c r="I85" s="105"/>
      <c r="J85" s="95"/>
      <c r="K85" s="105"/>
      <c r="L85" s="95"/>
      <c r="M85" s="105"/>
      <c r="N85" s="95"/>
      <c r="O85" s="105"/>
      <c r="P85" s="95"/>
    </row>
    <row r="86" spans="1:16" s="4" customFormat="1" ht="21.75" customHeight="1">
      <c r="A86" s="2" t="str">
        <f>A1</f>
        <v>บริษัท เวิลด์ คอร์ปอเรชั่น จำกัด (มหาชน)</v>
      </c>
      <c r="B86" s="3"/>
      <c r="D86" s="5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</row>
    <row r="87" spans="1:16" s="7" customFormat="1" ht="21.75" customHeight="1">
      <c r="A87" s="6" t="str">
        <f>A2</f>
        <v xml:space="preserve">งบแสดงฐานะการเงิน </v>
      </c>
      <c r="B87" s="6"/>
      <c r="D87" s="8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</row>
    <row r="88" spans="1:16" s="4" customFormat="1" ht="21.75" customHeight="1">
      <c r="A88" s="9" t="str">
        <f>A3</f>
        <v>ณ วันที่ 31 ธันวาคม พ.ศ. 2564</v>
      </c>
      <c r="B88" s="9"/>
      <c r="C88" s="10"/>
      <c r="D88" s="11"/>
      <c r="E88" s="10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</row>
    <row r="89" spans="1:16" s="4" customFormat="1" ht="18.95" customHeight="1">
      <c r="A89" s="6"/>
      <c r="B89" s="6"/>
      <c r="C89" s="7"/>
      <c r="D89" s="8"/>
      <c r="E89" s="7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</row>
    <row r="90" spans="1:16" s="75" customFormat="1" ht="18.95" customHeight="1">
      <c r="A90" s="72"/>
      <c r="B90" s="72"/>
      <c r="C90" s="73"/>
      <c r="D90" s="74"/>
      <c r="E90" s="73"/>
      <c r="F90" s="370" t="s">
        <v>2</v>
      </c>
      <c r="G90" s="370"/>
      <c r="H90" s="370"/>
      <c r="I90" s="370"/>
      <c r="J90" s="370"/>
      <c r="K90" s="99"/>
      <c r="L90" s="370" t="s">
        <v>3</v>
      </c>
      <c r="M90" s="370"/>
      <c r="N90" s="370"/>
      <c r="O90" s="370"/>
      <c r="P90" s="370"/>
    </row>
    <row r="91" spans="1:16" s="75" customFormat="1" ht="18.95" customHeight="1">
      <c r="A91" s="72"/>
      <c r="B91" s="72"/>
      <c r="C91" s="73"/>
      <c r="D91" s="74"/>
      <c r="E91" s="73"/>
      <c r="F91" s="98"/>
      <c r="G91" s="98"/>
      <c r="H91" s="99" t="s">
        <v>103</v>
      </c>
      <c r="I91" s="98"/>
      <c r="J91" s="99" t="s">
        <v>103</v>
      </c>
      <c r="K91" s="97"/>
      <c r="L91" s="98"/>
      <c r="M91" s="98"/>
      <c r="N91" s="99"/>
      <c r="O91" s="99"/>
      <c r="P91" s="99"/>
    </row>
    <row r="92" spans="1:16" s="75" customFormat="1" ht="18.95" customHeight="1">
      <c r="A92" s="72"/>
      <c r="B92" s="72"/>
      <c r="C92" s="73"/>
      <c r="D92" s="74"/>
      <c r="E92" s="73"/>
      <c r="F92" s="97" t="s">
        <v>93</v>
      </c>
      <c r="G92" s="98"/>
      <c r="H92" s="97" t="s">
        <v>93</v>
      </c>
      <c r="I92" s="98"/>
      <c r="J92" s="97" t="s">
        <v>140</v>
      </c>
      <c r="K92" s="97"/>
      <c r="L92" s="97" t="s">
        <v>93</v>
      </c>
      <c r="M92" s="98"/>
      <c r="N92" s="97" t="s">
        <v>93</v>
      </c>
      <c r="O92" s="98"/>
      <c r="P92" s="97" t="s">
        <v>140</v>
      </c>
    </row>
    <row r="93" spans="1:16" s="76" customFormat="1" ht="18.95" customHeight="1">
      <c r="D93" s="77"/>
      <c r="E93" s="78"/>
      <c r="F93" s="97" t="s">
        <v>139</v>
      </c>
      <c r="G93" s="99"/>
      <c r="H93" s="97" t="s">
        <v>99</v>
      </c>
      <c r="I93" s="99"/>
      <c r="J93" s="97" t="s">
        <v>99</v>
      </c>
      <c r="K93" s="99"/>
      <c r="L93" s="97" t="s">
        <v>139</v>
      </c>
      <c r="M93" s="99"/>
      <c r="N93" s="97" t="s">
        <v>99</v>
      </c>
      <c r="O93" s="99"/>
      <c r="P93" s="97" t="s">
        <v>99</v>
      </c>
    </row>
    <row r="94" spans="1:16" s="75" customFormat="1" ht="18.95" customHeight="1">
      <c r="D94" s="79" t="s">
        <v>4</v>
      </c>
      <c r="E94" s="72"/>
      <c r="F94" s="100" t="s">
        <v>5</v>
      </c>
      <c r="G94" s="97"/>
      <c r="H94" s="100" t="s">
        <v>5</v>
      </c>
      <c r="I94" s="97"/>
      <c r="J94" s="100" t="s">
        <v>5</v>
      </c>
      <c r="K94" s="97"/>
      <c r="L94" s="100" t="s">
        <v>5</v>
      </c>
      <c r="M94" s="97"/>
      <c r="N94" s="100" t="s">
        <v>5</v>
      </c>
      <c r="O94" s="97"/>
      <c r="P94" s="100" t="s">
        <v>5</v>
      </c>
    </row>
    <row r="95" spans="1:16" s="75" customFormat="1" ht="18.95" customHeight="1">
      <c r="A95" s="369" t="s">
        <v>104</v>
      </c>
      <c r="B95" s="369"/>
      <c r="C95" s="369"/>
      <c r="D95" s="85"/>
      <c r="E95" s="81"/>
      <c r="F95" s="309"/>
      <c r="G95" s="97"/>
      <c r="H95" s="101"/>
      <c r="I95" s="97"/>
      <c r="J95" s="101"/>
      <c r="K95" s="97"/>
      <c r="L95" s="309"/>
      <c r="M95" s="97"/>
      <c r="N95" s="101"/>
      <c r="O95" s="97"/>
      <c r="P95" s="101"/>
    </row>
    <row r="96" spans="1:16" s="75" customFormat="1" ht="3.95" customHeight="1">
      <c r="A96" s="80"/>
      <c r="B96" s="81"/>
      <c r="C96" s="81"/>
      <c r="D96" s="85"/>
      <c r="E96" s="81"/>
      <c r="F96" s="309"/>
      <c r="G96" s="97"/>
      <c r="H96" s="101"/>
      <c r="I96" s="97"/>
      <c r="J96" s="101"/>
      <c r="K96" s="97"/>
      <c r="L96" s="309"/>
      <c r="M96" s="97"/>
      <c r="N96" s="101"/>
      <c r="O96" s="97"/>
      <c r="P96" s="101"/>
    </row>
    <row r="97" spans="1:16" s="75" customFormat="1" ht="18.95" customHeight="1">
      <c r="A97" s="80" t="s">
        <v>28</v>
      </c>
      <c r="B97" s="81"/>
      <c r="C97" s="81"/>
      <c r="D97" s="85"/>
      <c r="E97" s="81"/>
      <c r="F97" s="309"/>
      <c r="G97" s="97"/>
      <c r="H97" s="101"/>
      <c r="I97" s="97"/>
      <c r="J97" s="101"/>
      <c r="K97" s="97"/>
      <c r="L97" s="309"/>
      <c r="M97" s="97"/>
      <c r="N97" s="101"/>
      <c r="O97" s="97"/>
      <c r="P97" s="101"/>
    </row>
    <row r="98" spans="1:16" s="75" customFormat="1" ht="3.95" customHeight="1">
      <c r="A98" s="80"/>
      <c r="B98" s="81"/>
      <c r="C98" s="81"/>
      <c r="D98" s="85"/>
      <c r="E98" s="81"/>
      <c r="F98" s="309"/>
      <c r="G98" s="97"/>
      <c r="H98" s="101"/>
      <c r="I98" s="97"/>
      <c r="J98" s="101"/>
      <c r="K98" s="97"/>
      <c r="L98" s="309"/>
      <c r="M98" s="97"/>
      <c r="N98" s="101"/>
      <c r="O98" s="97"/>
      <c r="P98" s="101"/>
    </row>
    <row r="99" spans="1:16" s="83" customFormat="1" ht="18.95" customHeight="1">
      <c r="A99" s="81" t="s">
        <v>29</v>
      </c>
      <c r="B99" s="81"/>
      <c r="C99" s="81"/>
      <c r="D99" s="229"/>
      <c r="F99" s="320"/>
      <c r="G99" s="166"/>
      <c r="H99" s="166"/>
      <c r="I99" s="166"/>
      <c r="J99" s="166"/>
      <c r="K99" s="166"/>
      <c r="L99" s="320"/>
      <c r="M99" s="166"/>
      <c r="N99" s="166"/>
      <c r="O99" s="166"/>
      <c r="P99" s="166"/>
    </row>
    <row r="100" spans="1:16" s="83" customFormat="1" ht="18.95" customHeight="1">
      <c r="A100" s="81"/>
      <c r="B100" s="81" t="s">
        <v>30</v>
      </c>
      <c r="C100" s="81"/>
      <c r="D100" s="228"/>
      <c r="F100" s="320"/>
      <c r="G100" s="166"/>
      <c r="H100" s="166"/>
      <c r="I100" s="166"/>
      <c r="J100" s="166"/>
      <c r="K100" s="166"/>
      <c r="L100" s="320"/>
      <c r="M100" s="166"/>
      <c r="N100" s="166"/>
      <c r="O100" s="166"/>
      <c r="P100" s="166"/>
    </row>
    <row r="101" spans="1:16" s="83" customFormat="1" ht="18.95" customHeight="1">
      <c r="A101" s="81"/>
      <c r="B101" s="81"/>
      <c r="C101" s="86" t="s">
        <v>75</v>
      </c>
      <c r="D101" s="228"/>
      <c r="F101" s="320"/>
      <c r="G101" s="166"/>
      <c r="H101" s="166"/>
      <c r="I101" s="166"/>
      <c r="J101" s="166"/>
      <c r="K101" s="166"/>
      <c r="L101" s="320"/>
      <c r="M101" s="166"/>
      <c r="N101" s="166"/>
      <c r="O101" s="166"/>
      <c r="P101" s="166"/>
    </row>
    <row r="102" spans="1:16" s="83" customFormat="1" ht="18.95" customHeight="1" thickBot="1">
      <c r="A102" s="81"/>
      <c r="B102" s="81"/>
      <c r="C102" s="86" t="s">
        <v>83</v>
      </c>
      <c r="D102" s="228"/>
      <c r="F102" s="321">
        <v>3648377850</v>
      </c>
      <c r="G102" s="166"/>
      <c r="H102" s="167">
        <v>3648377850</v>
      </c>
      <c r="I102" s="166"/>
      <c r="J102" s="167">
        <v>3648377850</v>
      </c>
      <c r="K102" s="166"/>
      <c r="L102" s="321">
        <v>3648377850</v>
      </c>
      <c r="M102" s="166"/>
      <c r="N102" s="167">
        <v>3648377850</v>
      </c>
      <c r="O102" s="166"/>
      <c r="P102" s="167">
        <v>3648377850</v>
      </c>
    </row>
    <row r="103" spans="1:16" s="75" customFormat="1" ht="3.95" customHeight="1" thickTop="1">
      <c r="A103" s="80"/>
      <c r="B103" s="81"/>
      <c r="C103" s="81"/>
      <c r="D103" s="82"/>
      <c r="E103" s="81"/>
      <c r="F103" s="309"/>
      <c r="G103" s="97"/>
      <c r="H103" s="101"/>
      <c r="I103" s="97"/>
      <c r="J103" s="101"/>
      <c r="K103" s="97"/>
      <c r="L103" s="309"/>
      <c r="M103" s="97"/>
      <c r="N103" s="101"/>
      <c r="O103" s="97"/>
      <c r="P103" s="101"/>
    </row>
    <row r="104" spans="1:16" s="75" customFormat="1" ht="18.95" customHeight="1">
      <c r="A104" s="81"/>
      <c r="B104" s="81" t="s">
        <v>31</v>
      </c>
      <c r="C104" s="81"/>
      <c r="D104" s="82"/>
      <c r="E104" s="81"/>
      <c r="F104" s="314"/>
      <c r="G104" s="97"/>
      <c r="H104" s="168"/>
      <c r="I104" s="97"/>
      <c r="J104" s="168"/>
      <c r="K104" s="97"/>
      <c r="L104" s="314"/>
      <c r="M104" s="97"/>
      <c r="N104" s="168"/>
      <c r="O104" s="97"/>
      <c r="P104" s="168"/>
    </row>
    <row r="105" spans="1:16" s="83" customFormat="1" ht="18.95" customHeight="1">
      <c r="C105" s="81" t="s">
        <v>76</v>
      </c>
      <c r="D105" s="228"/>
      <c r="F105" s="320"/>
      <c r="G105" s="166"/>
      <c r="H105" s="166"/>
      <c r="I105" s="166"/>
      <c r="J105" s="166"/>
      <c r="K105" s="166"/>
      <c r="L105" s="320"/>
      <c r="M105" s="166"/>
      <c r="N105" s="166"/>
      <c r="O105" s="166"/>
      <c r="P105" s="166"/>
    </row>
    <row r="106" spans="1:16" s="83" customFormat="1" ht="18.95" customHeight="1">
      <c r="C106" s="81" t="s">
        <v>83</v>
      </c>
      <c r="D106" s="228"/>
      <c r="F106" s="322">
        <v>3648377850</v>
      </c>
      <c r="G106" s="103"/>
      <c r="H106" s="169">
        <v>3648377850</v>
      </c>
      <c r="I106" s="103"/>
      <c r="J106" s="169">
        <v>3648377850</v>
      </c>
      <c r="K106" s="103"/>
      <c r="L106" s="322">
        <v>3648377850</v>
      </c>
      <c r="M106" s="103"/>
      <c r="N106" s="169">
        <v>3648377850</v>
      </c>
      <c r="O106" s="103"/>
      <c r="P106" s="169">
        <v>3648377850</v>
      </c>
    </row>
    <row r="107" spans="1:16" s="83" customFormat="1" ht="18.95" customHeight="1">
      <c r="A107" s="81" t="s">
        <v>32</v>
      </c>
      <c r="D107" s="82"/>
      <c r="F107" s="309">
        <v>-2304522000</v>
      </c>
      <c r="G107" s="103"/>
      <c r="H107" s="101">
        <v>-2304522000</v>
      </c>
      <c r="I107" s="103"/>
      <c r="J107" s="101">
        <v>-2304522000</v>
      </c>
      <c r="K107" s="103"/>
      <c r="L107" s="309">
        <v>-2304522000</v>
      </c>
      <c r="M107" s="103"/>
      <c r="N107" s="101">
        <v>-2304522000</v>
      </c>
      <c r="O107" s="103"/>
      <c r="P107" s="101">
        <v>-2304522000</v>
      </c>
    </row>
    <row r="108" spans="1:16" s="83" customFormat="1" ht="18.95" customHeight="1">
      <c r="A108" s="81" t="s">
        <v>34</v>
      </c>
      <c r="F108" s="316"/>
      <c r="G108" s="224"/>
      <c r="H108" s="224"/>
      <c r="I108" s="224"/>
      <c r="J108" s="224"/>
      <c r="K108" s="224"/>
      <c r="L108" s="316"/>
      <c r="M108" s="224"/>
      <c r="N108" s="224"/>
      <c r="O108" s="224"/>
      <c r="P108" s="224"/>
    </row>
    <row r="109" spans="1:16" s="83" customFormat="1" ht="18.95" customHeight="1">
      <c r="A109" s="81"/>
      <c r="B109" s="83" t="s">
        <v>35</v>
      </c>
      <c r="D109" s="82"/>
      <c r="F109" s="309">
        <v>0</v>
      </c>
      <c r="G109" s="103"/>
      <c r="H109" s="101">
        <v>24731826</v>
      </c>
      <c r="I109" s="103"/>
      <c r="J109" s="101">
        <v>24731826</v>
      </c>
      <c r="K109" s="103"/>
      <c r="L109" s="310" t="s">
        <v>130</v>
      </c>
      <c r="M109" s="103"/>
      <c r="N109" s="102" t="s">
        <v>130</v>
      </c>
      <c r="O109" s="103"/>
      <c r="P109" s="102" t="s">
        <v>130</v>
      </c>
    </row>
    <row r="110" spans="1:16" s="83" customFormat="1" ht="18.95" customHeight="1">
      <c r="A110" s="81" t="s">
        <v>36</v>
      </c>
      <c r="D110" s="82"/>
      <c r="F110" s="316"/>
      <c r="G110" s="103"/>
      <c r="H110" s="224"/>
      <c r="I110" s="103"/>
      <c r="J110" s="224"/>
      <c r="K110" s="103"/>
      <c r="L110" s="317"/>
      <c r="M110" s="103"/>
      <c r="N110" s="103"/>
      <c r="O110" s="103"/>
      <c r="P110" s="103"/>
    </row>
    <row r="111" spans="1:16" s="83" customFormat="1" ht="18.95" customHeight="1">
      <c r="A111" s="81"/>
      <c r="B111" s="81" t="s">
        <v>37</v>
      </c>
      <c r="C111" s="81"/>
      <c r="D111" s="82"/>
      <c r="F111" s="310">
        <v>367137785</v>
      </c>
      <c r="G111" s="103"/>
      <c r="H111" s="102">
        <v>369337785</v>
      </c>
      <c r="I111" s="103"/>
      <c r="J111" s="102" t="s">
        <v>130</v>
      </c>
      <c r="K111" s="103"/>
      <c r="L111" s="310">
        <v>364837785</v>
      </c>
      <c r="M111" s="103"/>
      <c r="N111" s="102">
        <v>364837785</v>
      </c>
      <c r="O111" s="103"/>
      <c r="P111" s="102" t="s">
        <v>130</v>
      </c>
    </row>
    <row r="112" spans="1:16" s="83" customFormat="1" ht="18.95" customHeight="1">
      <c r="A112" s="81"/>
      <c r="B112" s="81" t="s">
        <v>38</v>
      </c>
      <c r="C112" s="81"/>
      <c r="D112" s="82">
        <v>4</v>
      </c>
      <c r="F112" s="323">
        <f>'TH 11'!M23</f>
        <v>177561043</v>
      </c>
      <c r="G112" s="103"/>
      <c r="H112" s="194">
        <v>113292673</v>
      </c>
      <c r="I112" s="103"/>
      <c r="J112" s="194">
        <v>448831286</v>
      </c>
      <c r="K112" s="103"/>
      <c r="L112" s="323">
        <v>295918055</v>
      </c>
      <c r="M112" s="103"/>
      <c r="N112" s="194">
        <v>239957370</v>
      </c>
      <c r="O112" s="103"/>
      <c r="P112" s="194">
        <v>520804878</v>
      </c>
    </row>
    <row r="113" spans="1:16" s="83" customFormat="1" ht="3.95" customHeight="1">
      <c r="C113" s="87"/>
      <c r="D113" s="227"/>
      <c r="F113" s="324"/>
      <c r="G113" s="192"/>
      <c r="H113" s="192"/>
      <c r="I113" s="192"/>
      <c r="J113" s="192"/>
      <c r="K113" s="192"/>
      <c r="L113" s="324"/>
      <c r="M113" s="192"/>
      <c r="N113" s="192"/>
      <c r="O113" s="192"/>
      <c r="P113" s="192"/>
    </row>
    <row r="114" spans="1:16" s="83" customFormat="1" ht="18.95" customHeight="1">
      <c r="A114" s="86" t="s">
        <v>84</v>
      </c>
      <c r="D114" s="228"/>
      <c r="F114" s="317">
        <f>SUM(F106:F112)</f>
        <v>1888554678</v>
      </c>
      <c r="G114" s="103"/>
      <c r="H114" s="103">
        <f>SUM(H106:H112)</f>
        <v>1851218134</v>
      </c>
      <c r="I114" s="103"/>
      <c r="J114" s="103">
        <f>SUM(J106:J112)</f>
        <v>1817418962</v>
      </c>
      <c r="K114" s="103"/>
      <c r="L114" s="317">
        <f>SUM(L106:L112)</f>
        <v>2004611690</v>
      </c>
      <c r="M114" s="103"/>
      <c r="N114" s="103">
        <f>SUM(N106:N112)</f>
        <v>1948651005</v>
      </c>
      <c r="O114" s="103"/>
      <c r="P114" s="103">
        <f>SUM(P106:P112)</f>
        <v>1864660728</v>
      </c>
    </row>
    <row r="115" spans="1:16" s="83" customFormat="1" ht="18.95" customHeight="1">
      <c r="A115" s="84" t="s">
        <v>33</v>
      </c>
      <c r="D115" s="228"/>
      <c r="F115" s="315">
        <v>198866331</v>
      </c>
      <c r="G115" s="192"/>
      <c r="H115" s="162" t="s">
        <v>130</v>
      </c>
      <c r="I115" s="192"/>
      <c r="J115" s="162" t="s">
        <v>130</v>
      </c>
      <c r="K115" s="192"/>
      <c r="L115" s="315" t="s">
        <v>130</v>
      </c>
      <c r="M115" s="192"/>
      <c r="N115" s="162" t="s">
        <v>130</v>
      </c>
      <c r="O115" s="192"/>
      <c r="P115" s="162" t="s">
        <v>130</v>
      </c>
    </row>
    <row r="116" spans="1:16" s="75" customFormat="1" ht="3.95" customHeight="1">
      <c r="A116" s="80"/>
      <c r="B116" s="81"/>
      <c r="C116" s="81"/>
      <c r="D116" s="82"/>
      <c r="E116" s="81"/>
      <c r="F116" s="309"/>
      <c r="G116" s="97"/>
      <c r="H116" s="101"/>
      <c r="I116" s="97"/>
      <c r="J116" s="101"/>
      <c r="K116" s="97"/>
      <c r="L116" s="309"/>
      <c r="M116" s="97"/>
      <c r="N116" s="101"/>
      <c r="O116" s="97"/>
      <c r="P116" s="101"/>
    </row>
    <row r="117" spans="1:16" s="75" customFormat="1" ht="18.95" customHeight="1">
      <c r="A117" s="80" t="s">
        <v>39</v>
      </c>
      <c r="B117" s="81"/>
      <c r="C117" s="81"/>
      <c r="D117" s="82"/>
      <c r="E117" s="81"/>
      <c r="F117" s="315">
        <f>SUM(F114:F115)</f>
        <v>2087421009</v>
      </c>
      <c r="G117" s="101"/>
      <c r="H117" s="162">
        <f>SUM(H114:H115)</f>
        <v>1851218134</v>
      </c>
      <c r="I117" s="101"/>
      <c r="J117" s="162">
        <f>SUM(J114:J115)</f>
        <v>1817418962</v>
      </c>
      <c r="K117" s="101"/>
      <c r="L117" s="315">
        <f>SUM(L114:L115)</f>
        <v>2004611690</v>
      </c>
      <c r="M117" s="101"/>
      <c r="N117" s="162">
        <f>SUM(N114:N115)</f>
        <v>1948651005</v>
      </c>
      <c r="O117" s="101"/>
      <c r="P117" s="162">
        <f>SUM(P114:P115)</f>
        <v>1864660728</v>
      </c>
    </row>
    <row r="118" spans="1:16" s="75" customFormat="1" ht="3.95" customHeight="1">
      <c r="A118" s="80"/>
      <c r="B118" s="81"/>
      <c r="C118" s="81"/>
      <c r="D118" s="82"/>
      <c r="E118" s="81"/>
      <c r="F118" s="309"/>
      <c r="G118" s="101"/>
      <c r="H118" s="101"/>
      <c r="I118" s="101"/>
      <c r="J118" s="101"/>
      <c r="K118" s="101"/>
      <c r="L118" s="309"/>
      <c r="M118" s="101"/>
      <c r="N118" s="101"/>
      <c r="O118" s="101"/>
      <c r="P118" s="101"/>
    </row>
    <row r="119" spans="1:16" s="75" customFormat="1" ht="18.95" customHeight="1" thickBot="1">
      <c r="A119" s="369" t="s">
        <v>40</v>
      </c>
      <c r="B119" s="369"/>
      <c r="C119" s="369"/>
      <c r="D119" s="82"/>
      <c r="E119" s="81"/>
      <c r="F119" s="318">
        <f>SUM(F117,F75)</f>
        <v>2324289082</v>
      </c>
      <c r="G119" s="102"/>
      <c r="H119" s="191">
        <f>SUM(H117,H75)</f>
        <v>2847260587</v>
      </c>
      <c r="I119" s="102"/>
      <c r="J119" s="191">
        <f>SUM(J117,J75)</f>
        <v>2778820415</v>
      </c>
      <c r="K119" s="102"/>
      <c r="L119" s="318">
        <f>SUM(L117,L75)</f>
        <v>2067405552</v>
      </c>
      <c r="M119" s="102"/>
      <c r="N119" s="191">
        <f>SUM(N117,N75)</f>
        <v>2123492258</v>
      </c>
      <c r="O119" s="102"/>
      <c r="P119" s="191">
        <f>SUM(P117,P75)</f>
        <v>1949203004</v>
      </c>
    </row>
    <row r="120" spans="1:16" s="75" customFormat="1" ht="18.95" customHeight="1" thickTop="1">
      <c r="A120" s="307"/>
      <c r="B120" s="307"/>
      <c r="C120" s="307"/>
      <c r="D120" s="82"/>
      <c r="E120" s="81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</row>
    <row r="121" spans="1:16" s="75" customFormat="1" ht="18.95" customHeight="1">
      <c r="A121" s="307"/>
      <c r="B121" s="307"/>
      <c r="C121" s="307"/>
      <c r="D121" s="82"/>
      <c r="E121" s="8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</row>
    <row r="122" spans="1:16" s="75" customFormat="1" ht="18.95" customHeight="1">
      <c r="A122" s="307"/>
      <c r="B122" s="307"/>
      <c r="C122" s="307"/>
      <c r="D122" s="82"/>
      <c r="E122" s="81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</row>
    <row r="123" spans="1:16" s="75" customFormat="1" ht="18.95" customHeight="1">
      <c r="A123" s="307"/>
      <c r="B123" s="307"/>
      <c r="C123" s="307"/>
      <c r="D123" s="82"/>
      <c r="E123" s="81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</row>
    <row r="124" spans="1:16" s="75" customFormat="1" ht="18.95" customHeight="1">
      <c r="A124" s="307"/>
      <c r="B124" s="307"/>
      <c r="C124" s="307"/>
      <c r="D124" s="82"/>
      <c r="E124" s="81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</row>
    <row r="125" spans="1:16" s="75" customFormat="1" ht="18" customHeight="1">
      <c r="A125" s="307"/>
      <c r="B125" s="307"/>
      <c r="C125" s="307"/>
      <c r="D125" s="82"/>
      <c r="E125" s="81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</row>
    <row r="126" spans="1:16" s="4" customFormat="1" ht="20.25" customHeight="1">
      <c r="A126" s="54"/>
      <c r="B126" s="54"/>
      <c r="C126" s="54"/>
      <c r="D126" s="13"/>
      <c r="E126" s="12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</row>
    <row r="127" spans="1:16" s="4" customFormat="1" ht="12.75" customHeight="1">
      <c r="A127" s="54"/>
      <c r="B127" s="54"/>
      <c r="C127" s="54"/>
      <c r="D127" s="13"/>
      <c r="E127" s="12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</row>
    <row r="128" spans="1:16" s="4" customFormat="1" ht="21.95" customHeight="1">
      <c r="A128" s="10" t="str">
        <f>A85</f>
        <v>หมายเหตุประกอบงบการเงินรวมและงบการเงินเฉพาะกิจการในหน้า 17 ถึง 58 เป็นส่วนหนึ่งของงบการเงินนี้</v>
      </c>
      <c r="B128" s="17"/>
      <c r="C128" s="17"/>
      <c r="D128" s="18"/>
      <c r="E128" s="17"/>
      <c r="F128" s="95"/>
      <c r="G128" s="105"/>
      <c r="H128" s="95"/>
      <c r="I128" s="105"/>
      <c r="J128" s="95"/>
      <c r="K128" s="105"/>
      <c r="L128" s="95"/>
      <c r="M128" s="105"/>
      <c r="N128" s="95"/>
      <c r="O128" s="105"/>
      <c r="P128" s="95"/>
    </row>
  </sheetData>
  <mergeCells count="13">
    <mergeCell ref="L5:P5"/>
    <mergeCell ref="L49:P49"/>
    <mergeCell ref="L90:P90"/>
    <mergeCell ref="F5:J5"/>
    <mergeCell ref="F49:J49"/>
    <mergeCell ref="F90:J90"/>
    <mergeCell ref="A95:C95"/>
    <mergeCell ref="A119:C119"/>
    <mergeCell ref="A54:C54"/>
    <mergeCell ref="A56:C56"/>
    <mergeCell ref="A66:C66"/>
    <mergeCell ref="A73:C73"/>
    <mergeCell ref="A75:C7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5" man="1"/>
    <brk id="85" max="15" man="1"/>
  </rowBreaks>
  <ignoredErrors>
    <ignoredError sqref="D60 D63:D6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/>
  </sheetPr>
  <dimension ref="A1:L128"/>
  <sheetViews>
    <sheetView view="pageBreakPreview" zoomScaleNormal="90" zoomScaleSheetLayoutView="100" workbookViewId="0"/>
  </sheetViews>
  <sheetFormatPr defaultColWidth="9.140625" defaultRowHeight="18.75" customHeight="1"/>
  <cols>
    <col min="1" max="2" width="1.42578125" style="211" customWidth="1"/>
    <col min="3" max="3" width="38.140625" style="211" customWidth="1"/>
    <col min="4" max="4" width="7.7109375" style="67" customWidth="1"/>
    <col min="5" max="5" width="0.7109375" style="211" customWidth="1"/>
    <col min="6" max="6" width="14.42578125" style="122" customWidth="1"/>
    <col min="7" max="7" width="0.7109375" style="122" customWidth="1"/>
    <col min="8" max="8" width="13.7109375" style="122" customWidth="1"/>
    <col min="9" max="9" width="0.7109375" style="223" customWidth="1"/>
    <col min="10" max="10" width="13.7109375" style="122" customWidth="1"/>
    <col min="11" max="11" width="0.7109375" style="122" customWidth="1"/>
    <col min="12" max="12" width="14.7109375" style="122" customWidth="1"/>
    <col min="13" max="16384" width="9.140625" style="211"/>
  </cols>
  <sheetData>
    <row r="1" spans="1:12" s="43" customFormat="1" ht="21" customHeight="1">
      <c r="A1" s="41" t="s">
        <v>0</v>
      </c>
      <c r="B1" s="42"/>
      <c r="D1" s="44"/>
      <c r="F1" s="107"/>
      <c r="G1" s="107"/>
      <c r="H1" s="107"/>
      <c r="I1" s="215"/>
      <c r="J1" s="107"/>
      <c r="K1" s="107"/>
      <c r="L1" s="107"/>
    </row>
    <row r="2" spans="1:12" s="47" customFormat="1" ht="21" customHeight="1">
      <c r="A2" s="45" t="s">
        <v>41</v>
      </c>
      <c r="B2" s="45"/>
      <c r="C2" s="45"/>
      <c r="D2" s="45"/>
      <c r="E2" s="46"/>
      <c r="F2" s="108"/>
      <c r="G2" s="109"/>
      <c r="H2" s="108"/>
      <c r="I2" s="110"/>
      <c r="J2" s="108"/>
      <c r="K2" s="110"/>
      <c r="L2" s="108"/>
    </row>
    <row r="3" spans="1:12" s="47" customFormat="1" ht="21" customHeight="1">
      <c r="A3" s="48" t="s">
        <v>141</v>
      </c>
      <c r="B3" s="49"/>
      <c r="C3" s="49"/>
      <c r="D3" s="49"/>
      <c r="E3" s="50"/>
      <c r="F3" s="111"/>
      <c r="G3" s="111"/>
      <c r="H3" s="111"/>
      <c r="I3" s="111"/>
      <c r="J3" s="112"/>
      <c r="K3" s="111"/>
      <c r="L3" s="112"/>
    </row>
    <row r="4" spans="1:12" s="47" customFormat="1" ht="13.5" customHeight="1">
      <c r="A4" s="45"/>
      <c r="B4" s="45"/>
      <c r="C4" s="45"/>
      <c r="D4" s="46"/>
      <c r="E4" s="45"/>
      <c r="F4" s="108"/>
      <c r="G4" s="108"/>
      <c r="H4" s="108"/>
      <c r="I4" s="216"/>
      <c r="J4" s="108"/>
      <c r="K4" s="108"/>
      <c r="L4" s="108"/>
    </row>
    <row r="5" spans="1:12" s="47" customFormat="1" ht="21" customHeight="1">
      <c r="A5" s="45"/>
      <c r="B5" s="45"/>
      <c r="C5" s="45"/>
      <c r="D5" s="46"/>
      <c r="E5" s="45"/>
      <c r="F5" s="371" t="s">
        <v>2</v>
      </c>
      <c r="G5" s="371"/>
      <c r="H5" s="371"/>
      <c r="I5" s="217"/>
      <c r="J5" s="371" t="s">
        <v>3</v>
      </c>
      <c r="K5" s="371"/>
      <c r="L5" s="371"/>
    </row>
    <row r="6" spans="1:12" s="47" customFormat="1" ht="21" customHeight="1">
      <c r="A6" s="45"/>
      <c r="B6" s="45"/>
      <c r="C6" s="45"/>
      <c r="D6" s="46"/>
      <c r="E6" s="45"/>
      <c r="F6" s="113"/>
      <c r="G6" s="113"/>
      <c r="H6" s="114" t="s">
        <v>103</v>
      </c>
      <c r="I6" s="217"/>
      <c r="J6" s="113"/>
      <c r="K6" s="113"/>
      <c r="L6" s="114"/>
    </row>
    <row r="7" spans="1:12" s="47" customFormat="1" ht="21" customHeight="1">
      <c r="A7" s="55"/>
      <c r="B7" s="55"/>
      <c r="C7" s="55"/>
      <c r="D7" s="56"/>
      <c r="E7" s="55"/>
      <c r="F7" s="115" t="s">
        <v>139</v>
      </c>
      <c r="G7" s="108"/>
      <c r="H7" s="115" t="s">
        <v>99</v>
      </c>
      <c r="I7" s="216"/>
      <c r="J7" s="115" t="s">
        <v>139</v>
      </c>
      <c r="K7" s="108"/>
      <c r="L7" s="115" t="s">
        <v>99</v>
      </c>
    </row>
    <row r="8" spans="1:12" s="47" customFormat="1" ht="21" customHeight="1">
      <c r="A8" s="55"/>
      <c r="B8" s="55"/>
      <c r="C8" s="55"/>
      <c r="D8" s="57" t="s">
        <v>4</v>
      </c>
      <c r="E8" s="55"/>
      <c r="F8" s="116" t="s">
        <v>5</v>
      </c>
      <c r="G8" s="115"/>
      <c r="H8" s="116" t="s">
        <v>5</v>
      </c>
      <c r="I8" s="218"/>
      <c r="J8" s="116" t="s">
        <v>5</v>
      </c>
      <c r="K8" s="115"/>
      <c r="L8" s="116" t="s">
        <v>5</v>
      </c>
    </row>
    <row r="9" spans="1:12" s="47" customFormat="1" ht="5.0999999999999996" customHeight="1">
      <c r="A9" s="55"/>
      <c r="B9" s="55"/>
      <c r="C9" s="55"/>
      <c r="D9" s="46"/>
      <c r="E9" s="55"/>
      <c r="F9" s="117"/>
      <c r="G9" s="110"/>
      <c r="H9" s="110"/>
      <c r="I9" s="216"/>
      <c r="J9" s="117"/>
      <c r="K9" s="110"/>
      <c r="L9" s="110"/>
    </row>
    <row r="10" spans="1:12" ht="21" customHeight="1">
      <c r="A10" s="55" t="s">
        <v>42</v>
      </c>
      <c r="B10" s="210"/>
      <c r="C10" s="210"/>
      <c r="D10" s="230"/>
      <c r="F10" s="118"/>
      <c r="G10" s="119"/>
      <c r="H10" s="119"/>
      <c r="I10" s="219"/>
      <c r="J10" s="118"/>
      <c r="K10" s="119"/>
      <c r="L10" s="119"/>
    </row>
    <row r="11" spans="1:12" s="47" customFormat="1" ht="21" customHeight="1">
      <c r="A11" s="210" t="s">
        <v>78</v>
      </c>
      <c r="C11" s="210"/>
      <c r="E11" s="210"/>
      <c r="F11" s="325">
        <v>1241533403</v>
      </c>
      <c r="G11" s="107"/>
      <c r="H11" s="195">
        <v>197155336</v>
      </c>
      <c r="I11" s="196"/>
      <c r="J11" s="325">
        <v>13370400</v>
      </c>
      <c r="K11" s="107"/>
      <c r="L11" s="195">
        <v>3130050</v>
      </c>
    </row>
    <row r="12" spans="1:12" s="47" customFormat="1" ht="21" customHeight="1">
      <c r="A12" s="210" t="s">
        <v>181</v>
      </c>
      <c r="C12" s="210"/>
      <c r="E12" s="210"/>
      <c r="F12" s="325">
        <v>37988536</v>
      </c>
      <c r="G12" s="107"/>
      <c r="H12" s="195" t="s">
        <v>156</v>
      </c>
      <c r="I12" s="196"/>
      <c r="J12" s="325" t="s">
        <v>156</v>
      </c>
      <c r="K12" s="107"/>
      <c r="L12" s="195" t="s">
        <v>157</v>
      </c>
    </row>
    <row r="13" spans="1:12" s="47" customFormat="1" ht="21" customHeight="1">
      <c r="A13" s="210" t="s">
        <v>119</v>
      </c>
      <c r="C13" s="210"/>
      <c r="D13" s="231" t="s">
        <v>167</v>
      </c>
      <c r="E13" s="210"/>
      <c r="F13" s="326" t="s">
        <v>158</v>
      </c>
      <c r="G13" s="107"/>
      <c r="H13" s="197" t="s">
        <v>156</v>
      </c>
      <c r="I13" s="196"/>
      <c r="J13" s="325">
        <v>60000000</v>
      </c>
      <c r="K13" s="107"/>
      <c r="L13" s="195">
        <v>90500000</v>
      </c>
    </row>
    <row r="14" spans="1:12" s="47" customFormat="1" ht="21" customHeight="1">
      <c r="A14" s="210" t="s">
        <v>154</v>
      </c>
      <c r="C14" s="210"/>
      <c r="D14" s="231">
        <v>15</v>
      </c>
      <c r="E14" s="210"/>
      <c r="F14" s="326">
        <v>-846245</v>
      </c>
      <c r="G14" s="107"/>
      <c r="H14" s="197" t="s">
        <v>156</v>
      </c>
      <c r="I14" s="196"/>
      <c r="J14" s="325">
        <v>32000000</v>
      </c>
      <c r="K14" s="107"/>
      <c r="L14" s="195" t="s">
        <v>157</v>
      </c>
    </row>
    <row r="15" spans="1:12" s="47" customFormat="1" ht="21" customHeight="1">
      <c r="A15" s="210" t="s">
        <v>169</v>
      </c>
      <c r="C15" s="210"/>
      <c r="D15" s="231"/>
      <c r="E15" s="210"/>
      <c r="F15" s="326"/>
      <c r="G15" s="107"/>
      <c r="H15" s="197"/>
      <c r="I15" s="196"/>
      <c r="J15" s="325"/>
      <c r="K15" s="107"/>
      <c r="L15" s="195"/>
    </row>
    <row r="16" spans="1:12" s="47" customFormat="1" ht="21" customHeight="1">
      <c r="A16" s="210"/>
      <c r="B16" s="47" t="s">
        <v>170</v>
      </c>
      <c r="C16" s="210"/>
      <c r="D16" s="231">
        <v>15</v>
      </c>
      <c r="E16" s="210"/>
      <c r="F16" s="326">
        <v>17467</v>
      </c>
      <c r="G16" s="107"/>
      <c r="H16" s="197" t="s">
        <v>156</v>
      </c>
      <c r="I16" s="196"/>
      <c r="J16" s="325" t="s">
        <v>156</v>
      </c>
      <c r="K16" s="107"/>
      <c r="L16" s="195" t="s">
        <v>157</v>
      </c>
    </row>
    <row r="17" spans="1:12" s="47" customFormat="1" ht="21" customHeight="1">
      <c r="A17" s="210" t="s">
        <v>155</v>
      </c>
      <c r="C17" s="210"/>
      <c r="D17" s="231" t="s">
        <v>171</v>
      </c>
      <c r="E17" s="210"/>
      <c r="F17" s="326">
        <v>17508482</v>
      </c>
      <c r="G17" s="107"/>
      <c r="H17" s="197" t="s">
        <v>156</v>
      </c>
      <c r="I17" s="196"/>
      <c r="J17" s="325" t="s">
        <v>156</v>
      </c>
      <c r="K17" s="107"/>
      <c r="L17" s="195" t="s">
        <v>157</v>
      </c>
    </row>
    <row r="18" spans="1:12" ht="21" customHeight="1">
      <c r="A18" s="210" t="s">
        <v>43</v>
      </c>
      <c r="B18" s="210"/>
      <c r="D18" s="231"/>
      <c r="F18" s="327">
        <v>3372071</v>
      </c>
      <c r="G18" s="119"/>
      <c r="H18" s="198">
        <v>3230132</v>
      </c>
      <c r="I18" s="219"/>
      <c r="J18" s="327">
        <v>8706351</v>
      </c>
      <c r="K18" s="119"/>
      <c r="L18" s="198">
        <v>10331872</v>
      </c>
    </row>
    <row r="19" spans="1:12" s="47" customFormat="1" ht="5.0999999999999996" customHeight="1">
      <c r="A19" s="55"/>
      <c r="B19" s="55"/>
      <c r="C19" s="55"/>
      <c r="D19" s="46"/>
      <c r="E19" s="55"/>
      <c r="F19" s="117"/>
      <c r="G19" s="115"/>
      <c r="H19" s="110"/>
      <c r="I19" s="220"/>
      <c r="J19" s="117"/>
      <c r="K19" s="115"/>
      <c r="L19" s="110"/>
    </row>
    <row r="20" spans="1:12" ht="21" customHeight="1">
      <c r="A20" s="55" t="s">
        <v>44</v>
      </c>
      <c r="D20" s="231"/>
      <c r="F20" s="328">
        <f>SUM(F11:F18)</f>
        <v>1299573714</v>
      </c>
      <c r="G20" s="119"/>
      <c r="H20" s="199">
        <f>SUM(H11:H18)</f>
        <v>200385468</v>
      </c>
      <c r="I20" s="219"/>
      <c r="J20" s="328">
        <f>SUM(J11:J18)</f>
        <v>114076751</v>
      </c>
      <c r="K20" s="119"/>
      <c r="L20" s="199">
        <f>SUM(L11:L18)</f>
        <v>103961922</v>
      </c>
    </row>
    <row r="21" spans="1:12" ht="9.9499999999999993" customHeight="1">
      <c r="C21" s="58"/>
      <c r="D21" s="231"/>
      <c r="F21" s="329"/>
      <c r="G21" s="200"/>
      <c r="H21" s="120"/>
      <c r="I21" s="200"/>
      <c r="J21" s="329"/>
      <c r="K21" s="200"/>
      <c r="L21" s="120"/>
    </row>
    <row r="22" spans="1:12" ht="21" customHeight="1">
      <c r="A22" s="55" t="s">
        <v>45</v>
      </c>
      <c r="D22" s="231"/>
      <c r="F22" s="329"/>
      <c r="G22" s="201"/>
      <c r="H22" s="120"/>
      <c r="I22" s="201"/>
      <c r="J22" s="329"/>
      <c r="K22" s="202"/>
      <c r="L22" s="120"/>
    </row>
    <row r="23" spans="1:12" s="47" customFormat="1" ht="5.0999999999999996" customHeight="1">
      <c r="A23" s="55"/>
      <c r="B23" s="55"/>
      <c r="C23" s="55"/>
      <c r="D23" s="46"/>
      <c r="E23" s="55"/>
      <c r="F23" s="117"/>
      <c r="G23" s="115"/>
      <c r="H23" s="110"/>
      <c r="I23" s="220"/>
      <c r="J23" s="117"/>
      <c r="K23" s="115"/>
      <c r="L23" s="110"/>
    </row>
    <row r="24" spans="1:12" ht="21" customHeight="1">
      <c r="A24" s="210" t="s">
        <v>46</v>
      </c>
      <c r="D24" s="231"/>
      <c r="F24" s="118">
        <v>-1037015801</v>
      </c>
      <c r="G24" s="119"/>
      <c r="H24" s="119">
        <v>-114565394</v>
      </c>
      <c r="I24" s="219"/>
      <c r="J24" s="118">
        <v>-9823399</v>
      </c>
      <c r="K24" s="119"/>
      <c r="L24" s="119">
        <v>-2074848</v>
      </c>
    </row>
    <row r="25" spans="1:12" ht="21" customHeight="1">
      <c r="A25" s="210" t="s">
        <v>180</v>
      </c>
      <c r="D25" s="231"/>
      <c r="F25" s="118">
        <v>-27274959</v>
      </c>
      <c r="G25" s="119"/>
      <c r="H25" s="119">
        <v>0</v>
      </c>
      <c r="I25" s="219"/>
      <c r="J25" s="118">
        <v>0</v>
      </c>
      <c r="K25" s="119"/>
      <c r="L25" s="119">
        <v>0</v>
      </c>
    </row>
    <row r="26" spans="1:12" ht="21" customHeight="1">
      <c r="A26" s="210" t="s">
        <v>47</v>
      </c>
      <c r="D26" s="231"/>
      <c r="F26" s="118">
        <v>-80199098</v>
      </c>
      <c r="G26" s="119"/>
      <c r="H26" s="119">
        <v>-7161824</v>
      </c>
      <c r="I26" s="219"/>
      <c r="J26" s="118">
        <v>-5274848</v>
      </c>
      <c r="K26" s="119"/>
      <c r="L26" s="119">
        <v>-947766</v>
      </c>
    </row>
    <row r="27" spans="1:12" ht="21" customHeight="1">
      <c r="A27" s="210" t="s">
        <v>48</v>
      </c>
      <c r="D27" s="231"/>
      <c r="F27" s="118">
        <v>-53785746</v>
      </c>
      <c r="G27" s="119"/>
      <c r="H27" s="119">
        <v>-33871336</v>
      </c>
      <c r="I27" s="219"/>
      <c r="J27" s="118">
        <v>-43873890</v>
      </c>
      <c r="K27" s="119"/>
      <c r="L27" s="119">
        <v>-18171678</v>
      </c>
    </row>
    <row r="28" spans="1:12" ht="21" customHeight="1">
      <c r="A28" s="210" t="s">
        <v>49</v>
      </c>
      <c r="D28" s="231"/>
      <c r="F28" s="328">
        <v>-288964</v>
      </c>
      <c r="G28" s="119"/>
      <c r="H28" s="199">
        <v>0</v>
      </c>
      <c r="I28" s="219"/>
      <c r="J28" s="328">
        <v>-294707</v>
      </c>
      <c r="K28" s="119"/>
      <c r="L28" s="199">
        <v>-14904</v>
      </c>
    </row>
    <row r="29" spans="1:12" s="47" customFormat="1" ht="5.0999999999999996" customHeight="1">
      <c r="A29" s="210"/>
      <c r="B29" s="55"/>
      <c r="C29" s="55"/>
      <c r="D29" s="46"/>
      <c r="E29" s="55"/>
      <c r="F29" s="118"/>
      <c r="G29" s="119"/>
      <c r="H29" s="119"/>
      <c r="I29" s="219"/>
      <c r="J29" s="118"/>
      <c r="K29" s="119"/>
      <c r="L29" s="119"/>
    </row>
    <row r="30" spans="1:12" ht="21" customHeight="1">
      <c r="A30" s="55" t="s">
        <v>50</v>
      </c>
      <c r="D30" s="231"/>
      <c r="F30" s="328">
        <f>SUM(F24:F29)</f>
        <v>-1198564568</v>
      </c>
      <c r="G30" s="119"/>
      <c r="H30" s="199">
        <f>SUM(H24:H29)</f>
        <v>-155598554</v>
      </c>
      <c r="I30" s="219"/>
      <c r="J30" s="328">
        <f>SUM(J24:J29)</f>
        <v>-59266844</v>
      </c>
      <c r="K30" s="119"/>
      <c r="L30" s="199">
        <f>SUM(L24:L29)</f>
        <v>-21209196</v>
      </c>
    </row>
    <row r="31" spans="1:12" ht="5.0999999999999996" customHeight="1">
      <c r="C31" s="58"/>
      <c r="D31" s="231"/>
      <c r="F31" s="118"/>
      <c r="G31" s="119"/>
      <c r="H31" s="119"/>
      <c r="I31" s="219"/>
      <c r="J31" s="118"/>
      <c r="K31" s="119"/>
      <c r="L31" s="119"/>
    </row>
    <row r="32" spans="1:12" ht="21" customHeight="1">
      <c r="A32" s="210" t="s">
        <v>177</v>
      </c>
      <c r="D32" s="231">
        <v>16</v>
      </c>
      <c r="F32" s="330">
        <v>11577</v>
      </c>
      <c r="G32" s="119"/>
      <c r="H32" s="203">
        <v>-16801</v>
      </c>
      <c r="I32" s="219"/>
      <c r="J32" s="330">
        <v>0</v>
      </c>
      <c r="K32" s="219"/>
      <c r="L32" s="203">
        <v>0</v>
      </c>
    </row>
    <row r="33" spans="1:12" s="47" customFormat="1" ht="5.0999999999999996" customHeight="1">
      <c r="A33" s="210"/>
      <c r="B33" s="55"/>
      <c r="C33" s="55"/>
      <c r="D33" s="46"/>
      <c r="E33" s="55"/>
      <c r="F33" s="331"/>
      <c r="G33" s="119"/>
      <c r="H33" s="119"/>
      <c r="I33" s="219"/>
      <c r="J33" s="118"/>
      <c r="K33" s="119"/>
      <c r="L33" s="119"/>
    </row>
    <row r="34" spans="1:12" ht="21" customHeight="1">
      <c r="A34" s="59" t="s">
        <v>94</v>
      </c>
      <c r="B34" s="60"/>
      <c r="D34" s="231"/>
      <c r="F34" s="332">
        <f>SUM(F20+F30)+F32</f>
        <v>101020723</v>
      </c>
      <c r="G34" s="119"/>
      <c r="H34" s="206">
        <f>SUM(H20+H30)+H32</f>
        <v>44770113</v>
      </c>
      <c r="I34" s="219"/>
      <c r="J34" s="332">
        <f>SUM(J20+J30)+J32</f>
        <v>54809907</v>
      </c>
      <c r="K34" s="119"/>
      <c r="L34" s="206">
        <f>SUM(L20+L30)+L32</f>
        <v>82752726</v>
      </c>
    </row>
    <row r="35" spans="1:12" ht="21" customHeight="1">
      <c r="A35" s="212" t="s">
        <v>80</v>
      </c>
      <c r="D35" s="231">
        <v>22</v>
      </c>
      <c r="F35" s="327">
        <v>-63717848</v>
      </c>
      <c r="G35" s="219"/>
      <c r="H35" s="198">
        <v>-10970941</v>
      </c>
      <c r="I35" s="219"/>
      <c r="J35" s="327">
        <v>1150778</v>
      </c>
      <c r="K35" s="219"/>
      <c r="L35" s="198">
        <v>1237551</v>
      </c>
    </row>
    <row r="36" spans="1:12" s="47" customFormat="1" ht="5.0999999999999996" customHeight="1">
      <c r="A36" s="55"/>
      <c r="B36" s="55"/>
      <c r="D36" s="46"/>
      <c r="E36" s="55"/>
      <c r="F36" s="117"/>
      <c r="G36" s="115"/>
      <c r="H36" s="110"/>
      <c r="I36" s="220"/>
      <c r="J36" s="118"/>
      <c r="K36" s="115"/>
      <c r="L36" s="119"/>
    </row>
    <row r="37" spans="1:12" s="47" customFormat="1" ht="21" customHeight="1">
      <c r="A37" s="61" t="s">
        <v>142</v>
      </c>
      <c r="B37" s="55"/>
      <c r="D37" s="46"/>
      <c r="E37" s="55"/>
      <c r="F37" s="325">
        <f>F34+F35</f>
        <v>37302875</v>
      </c>
      <c r="G37" s="195"/>
      <c r="H37" s="195">
        <f>H34+H35</f>
        <v>33799172</v>
      </c>
      <c r="I37" s="219"/>
      <c r="J37" s="325">
        <f>J34+J35</f>
        <v>55960685</v>
      </c>
      <c r="K37" s="195"/>
      <c r="L37" s="195">
        <f>L34+L35</f>
        <v>83990277</v>
      </c>
    </row>
    <row r="38" spans="1:12" s="47" customFormat="1" ht="5.0999999999999996" customHeight="1">
      <c r="A38" s="55"/>
      <c r="B38" s="55"/>
      <c r="D38" s="46"/>
      <c r="E38" s="55"/>
      <c r="F38" s="117"/>
      <c r="G38" s="115"/>
      <c r="H38" s="110"/>
      <c r="I38" s="220"/>
      <c r="J38" s="118"/>
      <c r="K38" s="115"/>
      <c r="L38" s="119"/>
    </row>
    <row r="39" spans="1:12" s="47" customFormat="1" ht="21" customHeight="1">
      <c r="A39" s="62" t="s">
        <v>79</v>
      </c>
      <c r="B39" s="63"/>
      <c r="C39" s="63"/>
      <c r="D39" s="46"/>
      <c r="E39" s="55"/>
      <c r="F39" s="117"/>
      <c r="G39" s="115"/>
      <c r="H39" s="110"/>
      <c r="I39" s="220"/>
      <c r="J39" s="118"/>
      <c r="K39" s="115"/>
      <c r="L39" s="119"/>
    </row>
    <row r="40" spans="1:12" s="47" customFormat="1" ht="5.0999999999999996" customHeight="1">
      <c r="A40" s="63"/>
      <c r="B40" s="63"/>
      <c r="C40" s="64"/>
      <c r="D40" s="46"/>
      <c r="E40" s="55"/>
      <c r="F40" s="117"/>
      <c r="G40" s="115"/>
      <c r="H40" s="110"/>
      <c r="I40" s="204"/>
      <c r="J40" s="118"/>
      <c r="K40" s="115"/>
      <c r="L40" s="119"/>
    </row>
    <row r="41" spans="1:12" ht="21" customHeight="1">
      <c r="A41" s="55" t="s">
        <v>143</v>
      </c>
      <c r="D41" s="213"/>
      <c r="F41" s="330">
        <v>0</v>
      </c>
      <c r="G41" s="119"/>
      <c r="H41" s="203">
        <v>0</v>
      </c>
      <c r="I41" s="204"/>
      <c r="J41" s="330">
        <v>0</v>
      </c>
      <c r="K41" s="204"/>
      <c r="L41" s="203">
        <v>0</v>
      </c>
    </row>
    <row r="42" spans="1:12" ht="5.0999999999999996" customHeight="1">
      <c r="A42" s="55"/>
      <c r="D42" s="213"/>
      <c r="F42" s="118"/>
      <c r="G42" s="119"/>
      <c r="H42" s="119"/>
      <c r="I42" s="219"/>
      <c r="J42" s="118"/>
      <c r="K42" s="119"/>
      <c r="L42" s="119"/>
    </row>
    <row r="43" spans="1:12" ht="21" customHeight="1" thickBot="1">
      <c r="A43" s="55" t="s">
        <v>144</v>
      </c>
      <c r="D43" s="213"/>
      <c r="F43" s="333">
        <f>F37+F41</f>
        <v>37302875</v>
      </c>
      <c r="G43" s="119"/>
      <c r="H43" s="205">
        <f>H37+H41</f>
        <v>33799172</v>
      </c>
      <c r="I43" s="219"/>
      <c r="J43" s="333">
        <f>J37+J41</f>
        <v>55960685</v>
      </c>
      <c r="K43" s="119"/>
      <c r="L43" s="205">
        <f>L37+L41</f>
        <v>83990277</v>
      </c>
    </row>
    <row r="44" spans="1:12" ht="21" customHeight="1" thickTop="1">
      <c r="A44" s="55"/>
      <c r="D44" s="213"/>
      <c r="F44" s="110"/>
      <c r="G44" s="115"/>
      <c r="H44" s="110"/>
      <c r="I44" s="220"/>
      <c r="J44" s="119"/>
      <c r="K44" s="115"/>
      <c r="L44" s="119"/>
    </row>
    <row r="45" spans="1:12" ht="21" customHeight="1">
      <c r="A45" s="55"/>
      <c r="D45" s="213"/>
      <c r="F45" s="195"/>
      <c r="G45" s="115"/>
      <c r="H45" s="110"/>
      <c r="I45" s="220"/>
      <c r="J45" s="119"/>
      <c r="K45" s="115"/>
      <c r="L45" s="119"/>
    </row>
    <row r="46" spans="1:12" ht="15" customHeight="1">
      <c r="A46" s="55"/>
      <c r="D46" s="213"/>
      <c r="F46" s="195"/>
      <c r="G46" s="115"/>
      <c r="H46" s="110"/>
      <c r="I46" s="220"/>
      <c r="J46" s="119"/>
      <c r="K46" s="115"/>
      <c r="L46" s="119"/>
    </row>
    <row r="47" spans="1:12" s="43" customFormat="1" ht="21.95" customHeight="1">
      <c r="A47" s="51" t="str">
        <f>'TH 6-8'!A128</f>
        <v>หมายเหตุประกอบงบการเงินรวมและงบการเงินเฉพาะกิจการในหน้า 17 ถึง 58 เป็นส่วนหนึ่งของงบการเงินนี้</v>
      </c>
      <c r="B47" s="52"/>
      <c r="C47" s="52"/>
      <c r="D47" s="53"/>
      <c r="E47" s="52"/>
      <c r="F47" s="121"/>
      <c r="G47" s="121"/>
      <c r="H47" s="121"/>
      <c r="I47" s="221"/>
      <c r="J47" s="121"/>
      <c r="K47" s="121"/>
      <c r="L47" s="121"/>
    </row>
    <row r="48" spans="1:12" s="43" customFormat="1" ht="21" customHeight="1">
      <c r="A48" s="41" t="str">
        <f>+A1</f>
        <v>บริษัท เวิลด์ คอร์ปอเรชั่น จำกัด (มหาชน)</v>
      </c>
      <c r="B48" s="42"/>
      <c r="D48" s="44"/>
      <c r="F48" s="107"/>
      <c r="G48" s="107"/>
      <c r="H48" s="107"/>
      <c r="I48" s="215"/>
      <c r="J48" s="107"/>
      <c r="K48" s="107"/>
      <c r="L48" s="107"/>
    </row>
    <row r="49" spans="1:12" s="47" customFormat="1" ht="21" customHeight="1">
      <c r="A49" s="45" t="s">
        <v>41</v>
      </c>
      <c r="B49" s="45"/>
      <c r="C49" s="45"/>
      <c r="D49" s="45"/>
      <c r="E49" s="46"/>
      <c r="F49" s="108"/>
      <c r="G49" s="109"/>
      <c r="H49" s="108"/>
      <c r="I49" s="110"/>
      <c r="J49" s="108"/>
      <c r="K49" s="110"/>
      <c r="L49" s="108"/>
    </row>
    <row r="50" spans="1:12" s="47" customFormat="1" ht="21" customHeight="1">
      <c r="A50" s="48" t="str">
        <f>A3</f>
        <v>สำหรับปีสิ้นสุดวันที่ 31 ธันวาคม พ.ศ. 2564</v>
      </c>
      <c r="B50" s="49"/>
      <c r="C50" s="49"/>
      <c r="D50" s="49"/>
      <c r="E50" s="50"/>
      <c r="F50" s="111"/>
      <c r="G50" s="111"/>
      <c r="H50" s="111"/>
      <c r="I50" s="111"/>
      <c r="J50" s="111"/>
      <c r="K50" s="111"/>
      <c r="L50" s="111"/>
    </row>
    <row r="51" spans="1:12" s="47" customFormat="1" ht="21" customHeight="1">
      <c r="A51" s="45"/>
      <c r="B51" s="45"/>
      <c r="C51" s="45"/>
      <c r="D51" s="46"/>
      <c r="E51" s="45"/>
      <c r="F51" s="108"/>
      <c r="G51" s="108"/>
      <c r="H51" s="108"/>
      <c r="I51" s="216"/>
      <c r="J51" s="108"/>
      <c r="K51" s="108"/>
      <c r="L51" s="108"/>
    </row>
    <row r="52" spans="1:12" s="47" customFormat="1" ht="21" customHeight="1">
      <c r="A52" s="45"/>
      <c r="B52" s="45"/>
      <c r="C52" s="45"/>
      <c r="D52" s="56"/>
      <c r="E52" s="45"/>
      <c r="F52" s="371" t="s">
        <v>2</v>
      </c>
      <c r="G52" s="371"/>
      <c r="H52" s="371"/>
      <c r="I52" s="222"/>
      <c r="J52" s="371" t="s">
        <v>3</v>
      </c>
      <c r="K52" s="371"/>
      <c r="L52" s="371"/>
    </row>
    <row r="53" spans="1:12" s="47" customFormat="1" ht="21" customHeight="1">
      <c r="A53" s="45"/>
      <c r="B53" s="45"/>
      <c r="C53" s="45"/>
      <c r="D53" s="46"/>
      <c r="E53" s="45"/>
      <c r="F53" s="113"/>
      <c r="G53" s="113"/>
      <c r="H53" s="114" t="s">
        <v>103</v>
      </c>
      <c r="I53" s="217"/>
      <c r="J53" s="113"/>
      <c r="K53" s="113"/>
      <c r="L53" s="114"/>
    </row>
    <row r="54" spans="1:12" s="47" customFormat="1" ht="21" customHeight="1">
      <c r="A54" s="55"/>
      <c r="B54" s="55"/>
      <c r="C54" s="55"/>
      <c r="D54" s="56"/>
      <c r="E54" s="55"/>
      <c r="F54" s="115" t="s">
        <v>139</v>
      </c>
      <c r="G54" s="108"/>
      <c r="H54" s="115" t="s">
        <v>99</v>
      </c>
      <c r="I54" s="216"/>
      <c r="J54" s="115" t="s">
        <v>139</v>
      </c>
      <c r="K54" s="108"/>
      <c r="L54" s="115" t="s">
        <v>99</v>
      </c>
    </row>
    <row r="55" spans="1:12" s="47" customFormat="1" ht="21" customHeight="1">
      <c r="A55" s="55"/>
      <c r="B55" s="55"/>
      <c r="C55" s="55"/>
      <c r="D55" s="57" t="s">
        <v>4</v>
      </c>
      <c r="E55" s="55"/>
      <c r="F55" s="116" t="s">
        <v>5</v>
      </c>
      <c r="G55" s="115"/>
      <c r="H55" s="116" t="s">
        <v>5</v>
      </c>
      <c r="I55" s="218"/>
      <c r="J55" s="116" t="s">
        <v>5</v>
      </c>
      <c r="K55" s="115"/>
      <c r="L55" s="116" t="s">
        <v>5</v>
      </c>
    </row>
    <row r="56" spans="1:12" ht="6" customHeight="1">
      <c r="A56" s="55"/>
      <c r="D56" s="213"/>
      <c r="F56" s="118"/>
      <c r="G56" s="119"/>
      <c r="H56" s="119"/>
      <c r="I56" s="219"/>
      <c r="J56" s="118"/>
      <c r="K56" s="119"/>
      <c r="L56" s="119"/>
    </row>
    <row r="57" spans="1:12" ht="21" customHeight="1">
      <c r="A57" s="55" t="s">
        <v>125</v>
      </c>
      <c r="D57" s="232"/>
      <c r="E57" s="60"/>
      <c r="F57" s="334"/>
      <c r="G57" s="208"/>
      <c r="H57" s="208"/>
      <c r="I57" s="207"/>
      <c r="J57" s="334"/>
      <c r="K57" s="208"/>
      <c r="L57" s="208"/>
    </row>
    <row r="58" spans="1:12" ht="21" customHeight="1">
      <c r="A58" s="210" t="s">
        <v>77</v>
      </c>
      <c r="B58" s="210"/>
      <c r="C58" s="210"/>
      <c r="D58" s="232"/>
      <c r="E58" s="60"/>
      <c r="F58" s="118">
        <v>37336544</v>
      </c>
      <c r="G58" s="119"/>
      <c r="H58" s="119">
        <v>33799172</v>
      </c>
      <c r="I58" s="119"/>
      <c r="J58" s="118">
        <v>55960685</v>
      </c>
      <c r="K58" s="119"/>
      <c r="L58" s="119">
        <v>83990277</v>
      </c>
    </row>
    <row r="59" spans="1:12" ht="21" customHeight="1">
      <c r="A59" s="210" t="s">
        <v>51</v>
      </c>
      <c r="B59" s="210"/>
      <c r="C59" s="210"/>
      <c r="D59" s="232"/>
      <c r="E59" s="60"/>
      <c r="F59" s="330">
        <v>-33669</v>
      </c>
      <c r="G59" s="119"/>
      <c r="H59" s="203">
        <v>0</v>
      </c>
      <c r="I59" s="207"/>
      <c r="J59" s="330">
        <v>0</v>
      </c>
      <c r="K59" s="119"/>
      <c r="L59" s="203">
        <v>0</v>
      </c>
    </row>
    <row r="60" spans="1:12" ht="6" customHeight="1">
      <c r="A60" s="210"/>
      <c r="B60" s="210"/>
      <c r="C60" s="210"/>
      <c r="D60" s="232"/>
      <c r="E60" s="60"/>
      <c r="F60" s="329"/>
      <c r="G60" s="208"/>
      <c r="H60" s="120"/>
      <c r="I60" s="207"/>
      <c r="J60" s="329"/>
      <c r="K60" s="208"/>
      <c r="L60" s="120"/>
    </row>
    <row r="61" spans="1:12" ht="21" customHeight="1" thickBot="1">
      <c r="C61" s="65"/>
      <c r="D61" s="232"/>
      <c r="E61" s="60"/>
      <c r="F61" s="333">
        <v>37302875</v>
      </c>
      <c r="G61" s="119"/>
      <c r="H61" s="205">
        <v>33799172</v>
      </c>
      <c r="I61" s="119"/>
      <c r="J61" s="333">
        <v>55960685</v>
      </c>
      <c r="K61" s="119"/>
      <c r="L61" s="205">
        <v>83990277</v>
      </c>
    </row>
    <row r="62" spans="1:12" ht="6" customHeight="1" thickTop="1">
      <c r="C62" s="65"/>
      <c r="D62" s="233"/>
      <c r="E62" s="60"/>
      <c r="F62" s="334"/>
      <c r="G62" s="208"/>
      <c r="H62" s="208"/>
      <c r="I62" s="207"/>
      <c r="J62" s="334"/>
      <c r="K62" s="208"/>
      <c r="L62" s="208"/>
    </row>
    <row r="63" spans="1:12" ht="21" customHeight="1">
      <c r="A63" s="55" t="s">
        <v>126</v>
      </c>
      <c r="D63" s="232"/>
      <c r="E63" s="60"/>
      <c r="F63" s="334"/>
      <c r="G63" s="208"/>
      <c r="H63" s="208"/>
      <c r="I63" s="207"/>
      <c r="J63" s="334"/>
      <c r="K63" s="208"/>
      <c r="L63" s="208"/>
    </row>
    <row r="64" spans="1:12" ht="21" customHeight="1">
      <c r="A64" s="210" t="s">
        <v>77</v>
      </c>
      <c r="B64" s="210"/>
      <c r="C64" s="210"/>
      <c r="D64" s="232"/>
      <c r="E64" s="60"/>
      <c r="F64" s="118">
        <v>37336544</v>
      </c>
      <c r="G64" s="119"/>
      <c r="H64" s="119">
        <v>33799172</v>
      </c>
      <c r="I64" s="119"/>
      <c r="J64" s="118">
        <v>55960685</v>
      </c>
      <c r="K64" s="119"/>
      <c r="L64" s="119">
        <v>83990277</v>
      </c>
    </row>
    <row r="65" spans="1:12" ht="21" customHeight="1">
      <c r="A65" s="210" t="s">
        <v>51</v>
      </c>
      <c r="B65" s="210"/>
      <c r="C65" s="210"/>
      <c r="D65" s="232"/>
      <c r="E65" s="60"/>
      <c r="F65" s="330">
        <v>-33669</v>
      </c>
      <c r="G65" s="119"/>
      <c r="H65" s="203">
        <v>0</v>
      </c>
      <c r="I65" s="119"/>
      <c r="J65" s="330">
        <v>0</v>
      </c>
      <c r="K65" s="119"/>
      <c r="L65" s="203">
        <v>0</v>
      </c>
    </row>
    <row r="66" spans="1:12" ht="6" customHeight="1">
      <c r="A66" s="210"/>
      <c r="B66" s="210"/>
      <c r="C66" s="210"/>
      <c r="D66" s="232"/>
      <c r="E66" s="60"/>
      <c r="F66" s="329"/>
      <c r="G66" s="208"/>
      <c r="H66" s="120"/>
      <c r="I66" s="207"/>
      <c r="J66" s="329"/>
      <c r="K66" s="208"/>
      <c r="L66" s="120"/>
    </row>
    <row r="67" spans="1:12" ht="21" customHeight="1" thickBot="1">
      <c r="C67" s="65"/>
      <c r="D67" s="232"/>
      <c r="E67" s="60"/>
      <c r="F67" s="333">
        <v>37302875</v>
      </c>
      <c r="G67" s="119"/>
      <c r="H67" s="205">
        <v>33799172</v>
      </c>
      <c r="I67" s="119"/>
      <c r="J67" s="333">
        <v>55960685</v>
      </c>
      <c r="K67" s="119"/>
      <c r="L67" s="205">
        <v>83990277</v>
      </c>
    </row>
    <row r="68" spans="1:12" ht="21" customHeight="1" thickTop="1">
      <c r="C68" s="65"/>
      <c r="D68" s="232"/>
      <c r="E68" s="60"/>
      <c r="F68" s="118"/>
      <c r="G68" s="119"/>
      <c r="H68" s="119"/>
      <c r="I68" s="119"/>
      <c r="J68" s="118"/>
      <c r="K68" s="119"/>
      <c r="L68" s="119"/>
    </row>
    <row r="69" spans="1:12" ht="21" customHeight="1">
      <c r="A69" s="59" t="s">
        <v>127</v>
      </c>
      <c r="B69" s="55"/>
      <c r="D69" s="66"/>
      <c r="F69" s="329"/>
      <c r="G69" s="120"/>
      <c r="H69" s="120"/>
      <c r="I69" s="120"/>
      <c r="J69" s="329"/>
      <c r="K69" s="120"/>
      <c r="L69" s="120"/>
    </row>
    <row r="70" spans="1:12" ht="21" customHeight="1">
      <c r="A70" s="210" t="s">
        <v>128</v>
      </c>
      <c r="B70" s="210"/>
      <c r="C70" s="210"/>
      <c r="D70" s="66" t="s">
        <v>182</v>
      </c>
      <c r="F70" s="335">
        <v>5.1000000000000004E-3</v>
      </c>
      <c r="G70" s="209"/>
      <c r="H70" s="209">
        <v>4.5999999999999999E-3</v>
      </c>
      <c r="I70" s="209"/>
      <c r="J70" s="335">
        <v>7.7000000000000002E-3</v>
      </c>
      <c r="K70" s="209"/>
      <c r="L70" s="209">
        <v>1.15E-2</v>
      </c>
    </row>
    <row r="71" spans="1:12" ht="6" customHeight="1">
      <c r="A71" s="210"/>
      <c r="B71" s="212"/>
      <c r="C71" s="210"/>
      <c r="D71" s="66"/>
      <c r="F71" s="118"/>
      <c r="G71" s="119"/>
      <c r="H71" s="119"/>
      <c r="I71" s="120"/>
      <c r="J71" s="118"/>
      <c r="K71" s="120"/>
      <c r="L71" s="119"/>
    </row>
    <row r="72" spans="1:12" ht="21" customHeight="1">
      <c r="A72" s="212" t="s">
        <v>159</v>
      </c>
      <c r="B72" s="210"/>
      <c r="C72" s="210"/>
      <c r="D72" s="213"/>
      <c r="F72" s="118">
        <v>7296755699</v>
      </c>
      <c r="G72" s="119"/>
      <c r="H72" s="119">
        <v>7296755699</v>
      </c>
      <c r="I72" s="119"/>
      <c r="J72" s="118">
        <v>7296755699</v>
      </c>
      <c r="K72" s="120"/>
      <c r="L72" s="119">
        <v>7296755699</v>
      </c>
    </row>
    <row r="73" spans="1:12" ht="21" customHeight="1">
      <c r="A73" s="212"/>
      <c r="B73" s="210"/>
      <c r="C73" s="210"/>
      <c r="D73" s="213"/>
      <c r="F73" s="119"/>
      <c r="G73" s="119"/>
      <c r="H73" s="119"/>
      <c r="I73" s="119"/>
      <c r="J73" s="119"/>
      <c r="K73" s="120"/>
      <c r="L73" s="119"/>
    </row>
    <row r="74" spans="1:12" ht="21" customHeight="1">
      <c r="A74" s="212"/>
      <c r="B74" s="210"/>
      <c r="C74" s="210"/>
      <c r="D74" s="213"/>
      <c r="F74" s="119"/>
      <c r="G74" s="119"/>
      <c r="H74" s="119"/>
      <c r="I74" s="119"/>
      <c r="J74" s="119"/>
      <c r="K74" s="120"/>
      <c r="L74" s="119"/>
    </row>
    <row r="75" spans="1:12" ht="21" customHeight="1">
      <c r="A75" s="212"/>
      <c r="B75" s="210"/>
      <c r="C75" s="210"/>
      <c r="D75" s="213"/>
      <c r="F75" s="119"/>
      <c r="G75" s="119"/>
      <c r="H75" s="119"/>
      <c r="I75" s="119"/>
      <c r="J75" s="119"/>
      <c r="K75" s="120"/>
      <c r="L75" s="119"/>
    </row>
    <row r="76" spans="1:12" ht="21" customHeight="1">
      <c r="A76" s="212"/>
      <c r="B76" s="210"/>
      <c r="C76" s="210"/>
      <c r="D76" s="213"/>
      <c r="F76" s="119"/>
      <c r="G76" s="119"/>
      <c r="H76" s="119"/>
      <c r="I76" s="119"/>
      <c r="J76" s="119"/>
      <c r="K76" s="120"/>
      <c r="L76" s="119"/>
    </row>
    <row r="77" spans="1:12" ht="21" customHeight="1">
      <c r="A77" s="212"/>
      <c r="B77" s="210"/>
      <c r="C77" s="210"/>
      <c r="D77" s="213"/>
      <c r="F77" s="119"/>
      <c r="G77" s="119"/>
      <c r="H77" s="119"/>
      <c r="I77" s="119"/>
      <c r="J77" s="119"/>
      <c r="K77" s="119"/>
      <c r="L77" s="119"/>
    </row>
    <row r="78" spans="1:12" ht="21" customHeight="1">
      <c r="A78" s="212"/>
      <c r="B78" s="210"/>
      <c r="C78" s="210"/>
      <c r="D78" s="213"/>
      <c r="F78" s="119"/>
      <c r="G78" s="119"/>
      <c r="H78" s="119"/>
      <c r="I78" s="119"/>
      <c r="J78" s="119"/>
      <c r="K78" s="119"/>
      <c r="L78" s="119"/>
    </row>
    <row r="79" spans="1:12" ht="21" customHeight="1">
      <c r="A79" s="212"/>
      <c r="B79" s="210"/>
      <c r="C79" s="210"/>
      <c r="D79" s="213"/>
      <c r="F79" s="119"/>
      <c r="G79" s="119"/>
      <c r="H79" s="119"/>
      <c r="I79" s="119"/>
      <c r="J79" s="119"/>
      <c r="K79" s="119"/>
      <c r="L79" s="119"/>
    </row>
    <row r="80" spans="1:12" ht="21" customHeight="1">
      <c r="A80" s="212"/>
      <c r="B80" s="210"/>
      <c r="C80" s="210"/>
      <c r="D80" s="213"/>
      <c r="F80" s="119"/>
      <c r="G80" s="119"/>
      <c r="H80" s="119"/>
      <c r="I80" s="119"/>
      <c r="J80" s="119"/>
      <c r="K80" s="119"/>
      <c r="L80" s="119"/>
    </row>
    <row r="81" spans="1:12" ht="19.5" customHeight="1">
      <c r="A81" s="212"/>
      <c r="B81" s="210"/>
      <c r="C81" s="210"/>
      <c r="D81" s="213"/>
      <c r="F81" s="119"/>
      <c r="G81" s="119"/>
      <c r="H81" s="119"/>
      <c r="I81" s="119"/>
      <c r="J81" s="119"/>
      <c r="K81" s="119"/>
      <c r="L81" s="119"/>
    </row>
    <row r="82" spans="1:12" ht="18.75" customHeight="1">
      <c r="A82" s="212"/>
      <c r="B82" s="210"/>
      <c r="C82" s="210"/>
      <c r="D82" s="213"/>
      <c r="F82" s="119"/>
      <c r="G82" s="119"/>
      <c r="H82" s="119"/>
      <c r="I82" s="119"/>
      <c r="J82" s="119"/>
      <c r="K82" s="119"/>
      <c r="L82" s="119"/>
    </row>
    <row r="83" spans="1:12" ht="21" customHeight="1">
      <c r="A83" s="212"/>
      <c r="B83" s="210"/>
      <c r="C83" s="210"/>
      <c r="D83" s="213"/>
      <c r="F83" s="119"/>
      <c r="G83" s="119"/>
      <c r="H83" s="119"/>
      <c r="I83" s="119"/>
      <c r="J83" s="119"/>
      <c r="K83" s="119"/>
      <c r="L83" s="119"/>
    </row>
    <row r="84" spans="1:12" ht="21" customHeight="1">
      <c r="A84" s="212"/>
      <c r="B84" s="210"/>
      <c r="C84" s="210"/>
      <c r="D84" s="213"/>
      <c r="F84" s="119"/>
      <c r="G84" s="119"/>
      <c r="H84" s="119"/>
      <c r="I84" s="119"/>
      <c r="J84" s="119"/>
      <c r="K84" s="119"/>
      <c r="L84" s="119"/>
    </row>
    <row r="85" spans="1:12" ht="21" customHeight="1">
      <c r="A85" s="212"/>
      <c r="B85" s="210"/>
      <c r="C85" s="210"/>
      <c r="D85" s="213"/>
      <c r="F85" s="119"/>
      <c r="G85" s="119"/>
      <c r="H85" s="119"/>
      <c r="I85" s="119"/>
      <c r="J85" s="119"/>
      <c r="K85" s="119"/>
      <c r="L85" s="119"/>
    </row>
    <row r="86" spans="1:12" ht="20.25" customHeight="1">
      <c r="A86" s="212"/>
      <c r="B86" s="210"/>
      <c r="C86" s="210"/>
      <c r="D86" s="213"/>
      <c r="F86" s="119"/>
      <c r="G86" s="119"/>
      <c r="H86" s="119"/>
      <c r="I86" s="119"/>
      <c r="J86" s="119"/>
      <c r="K86" s="119"/>
      <c r="L86" s="119"/>
    </row>
    <row r="87" spans="1:12" ht="24" customHeight="1">
      <c r="A87" s="212"/>
      <c r="B87" s="210"/>
      <c r="C87" s="210"/>
      <c r="D87" s="213"/>
      <c r="F87" s="119"/>
      <c r="G87" s="119"/>
      <c r="H87" s="119"/>
      <c r="I87" s="119"/>
      <c r="J87" s="119"/>
      <c r="K87" s="119"/>
      <c r="L87" s="119"/>
    </row>
    <row r="88" spans="1:12" ht="18.75" customHeight="1">
      <c r="A88" s="212"/>
      <c r="B88" s="210"/>
      <c r="C88" s="210"/>
      <c r="D88" s="213"/>
      <c r="F88" s="119"/>
      <c r="G88" s="119"/>
      <c r="H88" s="119"/>
      <c r="I88" s="119"/>
      <c r="J88" s="119"/>
      <c r="K88" s="119"/>
      <c r="L88" s="119"/>
    </row>
    <row r="89" spans="1:12" s="43" customFormat="1" ht="21.95" customHeight="1">
      <c r="A89" s="52" t="str">
        <f>A47</f>
        <v>หมายเหตุประกอบงบการเงินรวมและงบการเงินเฉพาะกิจการในหน้า 17 ถึง 58 เป็นส่วนหนึ่งของงบการเงินนี้</v>
      </c>
      <c r="B89" s="52"/>
      <c r="C89" s="52"/>
      <c r="D89" s="53"/>
      <c r="E89" s="52"/>
      <c r="F89" s="121"/>
      <c r="G89" s="121"/>
      <c r="H89" s="121"/>
      <c r="I89" s="221"/>
      <c r="J89" s="121"/>
      <c r="K89" s="121"/>
      <c r="L89" s="121"/>
    </row>
    <row r="90" spans="1:12" ht="18.75" customHeight="1">
      <c r="D90" s="211"/>
    </row>
    <row r="91" spans="1:12" ht="18.75" customHeight="1">
      <c r="D91" s="211"/>
    </row>
    <row r="92" spans="1:12" ht="18.75" customHeight="1">
      <c r="D92" s="211"/>
      <c r="F92" s="223"/>
      <c r="G92" s="223"/>
      <c r="H92" s="223"/>
      <c r="J92" s="223"/>
      <c r="K92" s="223"/>
      <c r="L92" s="223"/>
    </row>
    <row r="93" spans="1:12" ht="18.75" customHeight="1">
      <c r="D93" s="211"/>
      <c r="F93" s="223"/>
      <c r="G93" s="223"/>
      <c r="H93" s="223"/>
      <c r="J93" s="223"/>
      <c r="K93" s="223"/>
      <c r="L93" s="223"/>
    </row>
    <row r="94" spans="1:12" ht="18.75" customHeight="1">
      <c r="D94" s="211"/>
      <c r="F94" s="223"/>
      <c r="G94" s="223"/>
      <c r="H94" s="223"/>
      <c r="J94" s="223"/>
      <c r="K94" s="223"/>
      <c r="L94" s="223"/>
    </row>
    <row r="95" spans="1:12" ht="18.75" customHeight="1">
      <c r="D95" s="211"/>
      <c r="F95" s="223"/>
      <c r="G95" s="223"/>
      <c r="H95" s="223"/>
      <c r="J95" s="223"/>
      <c r="K95" s="223"/>
      <c r="L95" s="223"/>
    </row>
    <row r="96" spans="1:12" ht="18.75" customHeight="1">
      <c r="D96" s="211"/>
      <c r="F96" s="223"/>
      <c r="G96" s="223"/>
      <c r="H96" s="223"/>
      <c r="J96" s="223"/>
      <c r="K96" s="223"/>
      <c r="L96" s="223"/>
    </row>
    <row r="97" spans="4:12" ht="18.75" customHeight="1">
      <c r="D97" s="211"/>
      <c r="F97" s="223"/>
      <c r="G97" s="223"/>
      <c r="H97" s="223"/>
      <c r="J97" s="223"/>
      <c r="K97" s="223"/>
      <c r="L97" s="223"/>
    </row>
    <row r="98" spans="4:12" ht="18.75" customHeight="1">
      <c r="D98" s="211"/>
      <c r="F98" s="223"/>
      <c r="G98" s="223"/>
      <c r="H98" s="223"/>
      <c r="J98" s="223"/>
      <c r="K98" s="223"/>
      <c r="L98" s="223"/>
    </row>
    <row r="99" spans="4:12" ht="18.75" customHeight="1">
      <c r="D99" s="211"/>
      <c r="F99" s="223"/>
      <c r="G99" s="223"/>
      <c r="H99" s="223"/>
      <c r="J99" s="223"/>
      <c r="K99" s="223"/>
      <c r="L99" s="223"/>
    </row>
    <row r="100" spans="4:12" ht="18.75" customHeight="1">
      <c r="D100" s="211"/>
      <c r="F100" s="223"/>
      <c r="G100" s="223"/>
      <c r="H100" s="223"/>
      <c r="J100" s="223"/>
      <c r="K100" s="223"/>
      <c r="L100" s="223"/>
    </row>
    <row r="101" spans="4:12" ht="18.75" customHeight="1">
      <c r="D101" s="211"/>
      <c r="F101" s="223"/>
      <c r="G101" s="223"/>
      <c r="H101" s="223"/>
      <c r="J101" s="223"/>
      <c r="K101" s="223"/>
      <c r="L101" s="223"/>
    </row>
    <row r="102" spans="4:12" ht="18.75" customHeight="1">
      <c r="D102" s="211"/>
      <c r="F102" s="223"/>
      <c r="G102" s="223"/>
      <c r="H102" s="223"/>
      <c r="J102" s="223"/>
      <c r="K102" s="223"/>
      <c r="L102" s="223"/>
    </row>
    <row r="103" spans="4:12" ht="18.75" customHeight="1">
      <c r="D103" s="211"/>
      <c r="F103" s="223"/>
      <c r="G103" s="223"/>
      <c r="H103" s="223"/>
      <c r="J103" s="223"/>
      <c r="K103" s="223"/>
      <c r="L103" s="223"/>
    </row>
    <row r="104" spans="4:12" ht="18.75" customHeight="1">
      <c r="D104" s="211"/>
      <c r="F104" s="223"/>
      <c r="G104" s="223"/>
      <c r="H104" s="223"/>
      <c r="J104" s="223"/>
      <c r="K104" s="223"/>
      <c r="L104" s="223"/>
    </row>
    <row r="105" spans="4:12" ht="18.75" customHeight="1">
      <c r="D105" s="211"/>
      <c r="F105" s="223"/>
      <c r="G105" s="223"/>
      <c r="H105" s="223"/>
      <c r="J105" s="223"/>
      <c r="K105" s="223"/>
      <c r="L105" s="223"/>
    </row>
    <row r="106" spans="4:12" ht="18.75" customHeight="1">
      <c r="D106" s="211"/>
      <c r="F106" s="223"/>
      <c r="G106" s="223"/>
      <c r="H106" s="223"/>
      <c r="J106" s="223"/>
      <c r="K106" s="223"/>
      <c r="L106" s="223"/>
    </row>
    <row r="107" spans="4:12" ht="18.75" customHeight="1">
      <c r="D107" s="211"/>
      <c r="F107" s="223"/>
      <c r="G107" s="223"/>
      <c r="H107" s="223"/>
      <c r="J107" s="223"/>
      <c r="K107" s="223"/>
      <c r="L107" s="223"/>
    </row>
    <row r="108" spans="4:12" ht="18.75" customHeight="1">
      <c r="D108" s="211"/>
      <c r="F108" s="223"/>
      <c r="G108" s="223"/>
      <c r="H108" s="223"/>
      <c r="J108" s="223"/>
      <c r="K108" s="223"/>
      <c r="L108" s="223"/>
    </row>
    <row r="109" spans="4:12" ht="18.75" customHeight="1">
      <c r="D109" s="211"/>
      <c r="F109" s="223"/>
      <c r="G109" s="223"/>
      <c r="H109" s="223"/>
      <c r="J109" s="223"/>
      <c r="K109" s="223"/>
      <c r="L109" s="223"/>
    </row>
    <row r="110" spans="4:12" ht="18.75" customHeight="1">
      <c r="D110" s="211"/>
      <c r="F110" s="223"/>
      <c r="G110" s="223"/>
      <c r="H110" s="223"/>
      <c r="J110" s="223"/>
      <c r="K110" s="223"/>
      <c r="L110" s="223"/>
    </row>
    <row r="111" spans="4:12" ht="18.75" customHeight="1">
      <c r="D111" s="211"/>
      <c r="F111" s="223"/>
      <c r="G111" s="223"/>
      <c r="H111" s="223"/>
      <c r="J111" s="223"/>
      <c r="K111" s="223"/>
      <c r="L111" s="223"/>
    </row>
    <row r="112" spans="4:12" ht="18.75" customHeight="1">
      <c r="D112" s="211"/>
      <c r="F112" s="223"/>
      <c r="G112" s="223"/>
      <c r="H112" s="223"/>
      <c r="J112" s="223"/>
      <c r="K112" s="223"/>
      <c r="L112" s="223"/>
    </row>
    <row r="113" spans="4:12" ht="18.75" customHeight="1">
      <c r="D113" s="211"/>
      <c r="F113" s="223"/>
      <c r="G113" s="223"/>
      <c r="H113" s="223"/>
      <c r="J113" s="223"/>
      <c r="K113" s="223"/>
      <c r="L113" s="223"/>
    </row>
    <row r="114" spans="4:12" ht="18.75" customHeight="1">
      <c r="D114" s="211"/>
      <c r="F114" s="223"/>
      <c r="G114" s="223"/>
      <c r="H114" s="223"/>
      <c r="J114" s="223"/>
      <c r="K114" s="223"/>
      <c r="L114" s="223"/>
    </row>
    <row r="115" spans="4:12" ht="18.75" customHeight="1">
      <c r="D115" s="211"/>
      <c r="F115" s="223"/>
      <c r="G115" s="223"/>
      <c r="H115" s="223"/>
      <c r="J115" s="223"/>
      <c r="K115" s="223"/>
      <c r="L115" s="223"/>
    </row>
    <row r="116" spans="4:12" ht="18.75" customHeight="1">
      <c r="D116" s="211"/>
      <c r="F116" s="223"/>
      <c r="G116" s="223"/>
      <c r="H116" s="223"/>
      <c r="J116" s="223"/>
      <c r="K116" s="223"/>
      <c r="L116" s="223"/>
    </row>
    <row r="117" spans="4:12" ht="18.75" customHeight="1">
      <c r="D117" s="211"/>
      <c r="F117" s="223">
        <v>0</v>
      </c>
      <c r="G117" s="223"/>
      <c r="H117" s="223"/>
      <c r="J117" s="223"/>
      <c r="K117" s="223"/>
      <c r="L117" s="223"/>
    </row>
    <row r="118" spans="4:12" ht="18.75" customHeight="1">
      <c r="D118" s="211"/>
      <c r="F118" s="223"/>
      <c r="G118" s="223"/>
      <c r="H118" s="223"/>
      <c r="J118" s="223"/>
      <c r="K118" s="223"/>
      <c r="L118" s="223"/>
    </row>
    <row r="119" spans="4:12" ht="18.75" customHeight="1">
      <c r="D119" s="211"/>
      <c r="F119" s="223"/>
      <c r="G119" s="223"/>
      <c r="H119" s="223"/>
      <c r="J119" s="223"/>
      <c r="K119" s="223"/>
      <c r="L119" s="223"/>
    </row>
    <row r="120" spans="4:12" ht="18.75" customHeight="1">
      <c r="D120" s="211"/>
      <c r="F120" s="223"/>
      <c r="G120" s="223"/>
      <c r="H120" s="223"/>
      <c r="J120" s="223"/>
      <c r="K120" s="223"/>
      <c r="L120" s="223"/>
    </row>
    <row r="121" spans="4:12" ht="18.75" customHeight="1">
      <c r="D121" s="211"/>
      <c r="F121" s="223"/>
      <c r="G121" s="223"/>
      <c r="H121" s="223"/>
      <c r="J121" s="223"/>
      <c r="K121" s="223"/>
      <c r="L121" s="223"/>
    </row>
    <row r="122" spans="4:12" ht="18.75" customHeight="1">
      <c r="D122" s="211"/>
      <c r="F122" s="223"/>
      <c r="G122" s="223"/>
      <c r="H122" s="223"/>
      <c r="J122" s="223"/>
      <c r="K122" s="223"/>
      <c r="L122" s="223"/>
    </row>
    <row r="123" spans="4:12" ht="18.75" customHeight="1">
      <c r="D123" s="211"/>
      <c r="F123" s="223"/>
      <c r="G123" s="223"/>
      <c r="H123" s="223"/>
      <c r="J123" s="223"/>
      <c r="K123" s="223"/>
      <c r="L123" s="223"/>
    </row>
    <row r="124" spans="4:12" ht="18.75" customHeight="1">
      <c r="D124" s="211"/>
      <c r="F124" s="223"/>
      <c r="G124" s="223"/>
      <c r="H124" s="223"/>
      <c r="J124" s="223"/>
      <c r="K124" s="223"/>
      <c r="L124" s="223"/>
    </row>
    <row r="125" spans="4:12" ht="18.75" customHeight="1">
      <c r="D125" s="211"/>
      <c r="F125" s="223"/>
      <c r="G125" s="223"/>
      <c r="H125" s="223"/>
      <c r="J125" s="223"/>
      <c r="K125" s="223"/>
      <c r="L125" s="223"/>
    </row>
    <row r="126" spans="4:12" ht="18.75" customHeight="1">
      <c r="D126" s="211"/>
      <c r="F126" s="223"/>
      <c r="G126" s="223"/>
      <c r="H126" s="223"/>
      <c r="J126" s="223"/>
      <c r="K126" s="223"/>
      <c r="L126" s="223"/>
    </row>
    <row r="127" spans="4:12" ht="18.75" customHeight="1">
      <c r="D127" s="211"/>
      <c r="F127" s="223"/>
      <c r="G127" s="223"/>
      <c r="H127" s="223"/>
      <c r="J127" s="223"/>
      <c r="K127" s="223"/>
      <c r="L127" s="223"/>
    </row>
    <row r="128" spans="4:12" ht="18.75" customHeight="1">
      <c r="D128" s="211"/>
      <c r="F128" s="223"/>
      <c r="G128" s="223"/>
      <c r="H128" s="223"/>
      <c r="J128" s="223"/>
      <c r="K128" s="223"/>
      <c r="L128" s="223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1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7"/>
    <pageSetUpPr autoPageBreaks="0"/>
  </sheetPr>
  <dimension ref="A1:S245"/>
  <sheetViews>
    <sheetView topLeftCell="A7" zoomScale="115" zoomScaleNormal="115" zoomScaleSheetLayoutView="100" workbookViewId="0">
      <selection activeCell="I14" sqref="I14"/>
    </sheetView>
  </sheetViews>
  <sheetFormatPr defaultColWidth="9.28515625" defaultRowHeight="18.75" customHeight="1"/>
  <cols>
    <col min="1" max="1" width="9.28515625" style="240"/>
    <col min="2" max="2" width="31.28515625" style="240" customWidth="1"/>
    <col min="3" max="3" width="8.140625" style="240" customWidth="1"/>
    <col min="4" max="4" width="1" style="240" customWidth="1"/>
    <col min="5" max="5" width="10.7109375" style="241" customWidth="1"/>
    <col min="6" max="6" width="0.5703125" style="241" customWidth="1"/>
    <col min="7" max="7" width="12.28515625" style="241" bestFit="1" customWidth="1"/>
    <col min="8" max="8" width="0.5703125" style="241" customWidth="1"/>
    <col min="9" max="9" width="13.42578125" style="241" customWidth="1"/>
    <col min="10" max="10" width="0.5703125" style="241" customWidth="1"/>
    <col min="11" max="11" width="10.7109375" style="241" customWidth="1"/>
    <col min="12" max="12" width="0.5703125" style="241" customWidth="1"/>
    <col min="13" max="13" width="11.140625" style="241" customWidth="1"/>
    <col min="14" max="14" width="0.5703125" style="241" customWidth="1"/>
    <col min="15" max="15" width="12.28515625" style="241" customWidth="1"/>
    <col min="16" max="16" width="0.5703125" style="241" customWidth="1"/>
    <col min="17" max="17" width="10.5703125" style="241" customWidth="1"/>
    <col min="18" max="18" width="0.5703125" style="241" customWidth="1"/>
    <col min="19" max="19" width="12.5703125" style="241" customWidth="1"/>
    <col min="20" max="16384" width="9.28515625" style="240"/>
  </cols>
  <sheetData>
    <row r="1" spans="1:19" s="363" customFormat="1" ht="21.75" customHeight="1">
      <c r="A1" s="234" t="str">
        <f>'TH 6-8'!A1</f>
        <v>บริษัท เวิลด์ คอร์ปอเรชั่น จำกัด (มหาชน)</v>
      </c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</row>
    <row r="2" spans="1:19" s="363" customFormat="1" ht="21.75" customHeight="1">
      <c r="A2" s="236" t="s">
        <v>115</v>
      </c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</row>
    <row r="3" spans="1:19" s="363" customFormat="1" ht="21.75" customHeight="1">
      <c r="A3" s="237" t="str">
        <f>'TH 9-10'!A3</f>
        <v>สำหรับปีสิ้นสุดวันที่ 31 ธันวาคม พ.ศ. 2564</v>
      </c>
      <c r="B3" s="365"/>
      <c r="C3" s="365"/>
      <c r="D3" s="365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6"/>
    </row>
    <row r="4" spans="1:19" ht="21.75" customHeight="1"/>
    <row r="5" spans="1:19" s="171" customFormat="1" ht="21.75" customHeight="1">
      <c r="A5" s="242"/>
      <c r="B5" s="242"/>
      <c r="C5" s="242"/>
      <c r="D5" s="242"/>
      <c r="E5" s="373" t="s">
        <v>2</v>
      </c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</row>
    <row r="6" spans="1:19" s="171" customFormat="1" ht="21.75" customHeight="1">
      <c r="A6" s="242"/>
      <c r="B6" s="242"/>
      <c r="C6" s="242"/>
      <c r="D6" s="242"/>
      <c r="E6" s="373" t="s">
        <v>108</v>
      </c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243"/>
      <c r="Q6" s="243"/>
      <c r="R6" s="243"/>
      <c r="S6" s="243"/>
    </row>
    <row r="7" spans="1:19" s="171" customFormat="1" ht="21.75" customHeight="1">
      <c r="A7" s="244"/>
      <c r="D7" s="245"/>
      <c r="E7" s="225"/>
      <c r="F7" s="225"/>
      <c r="G7" s="225"/>
      <c r="H7" s="225"/>
      <c r="I7" s="225"/>
      <c r="J7" s="225"/>
      <c r="K7" s="372" t="s">
        <v>36</v>
      </c>
      <c r="L7" s="372"/>
      <c r="M7" s="372"/>
      <c r="N7" s="246"/>
      <c r="O7" s="247"/>
      <c r="P7" s="247"/>
      <c r="Q7" s="247"/>
      <c r="R7" s="247"/>
      <c r="S7" s="247"/>
    </row>
    <row r="8" spans="1:19" s="171" customFormat="1" ht="21.75" customHeight="1">
      <c r="A8" s="244"/>
      <c r="D8" s="245"/>
      <c r="E8" s="225"/>
      <c r="F8" s="225"/>
      <c r="G8" s="225"/>
      <c r="H8" s="225"/>
      <c r="I8" s="248" t="s">
        <v>53</v>
      </c>
      <c r="J8" s="225"/>
      <c r="K8" s="249"/>
      <c r="L8" s="249"/>
      <c r="M8" s="249"/>
      <c r="N8" s="246"/>
      <c r="O8" s="247"/>
      <c r="P8" s="247"/>
      <c r="Q8" s="247"/>
      <c r="R8" s="247"/>
      <c r="S8" s="247"/>
    </row>
    <row r="9" spans="1:19" s="171" customFormat="1" ht="21.75" customHeight="1">
      <c r="A9" s="250"/>
      <c r="B9" s="250"/>
      <c r="C9" s="250"/>
      <c r="D9" s="245"/>
      <c r="E9" s="225"/>
      <c r="F9" s="225"/>
      <c r="G9" s="225"/>
      <c r="H9" s="225"/>
      <c r="I9" s="248" t="s">
        <v>109</v>
      </c>
      <c r="J9" s="246"/>
      <c r="K9" s="246" t="s">
        <v>52</v>
      </c>
      <c r="L9" s="225"/>
      <c r="M9" s="247"/>
      <c r="N9" s="246"/>
      <c r="O9" s="246" t="s">
        <v>54</v>
      </c>
      <c r="P9" s="246"/>
      <c r="Q9" s="246" t="s">
        <v>55</v>
      </c>
      <c r="R9" s="246"/>
      <c r="S9" s="247"/>
    </row>
    <row r="10" spans="1:19" s="171" customFormat="1" ht="21.75" customHeight="1">
      <c r="A10" s="244"/>
      <c r="B10" s="250"/>
      <c r="C10" s="250"/>
      <c r="D10" s="245"/>
      <c r="E10" s="246" t="s">
        <v>56</v>
      </c>
      <c r="F10" s="246"/>
      <c r="G10" s="248" t="s">
        <v>57</v>
      </c>
      <c r="H10" s="225"/>
      <c r="I10" s="246" t="s">
        <v>110</v>
      </c>
      <c r="J10" s="246"/>
      <c r="K10" s="251" t="s">
        <v>58</v>
      </c>
      <c r="L10" s="246"/>
      <c r="M10" s="247"/>
      <c r="N10" s="225"/>
      <c r="O10" s="246" t="s">
        <v>28</v>
      </c>
      <c r="P10" s="246"/>
      <c r="Q10" s="246" t="s">
        <v>111</v>
      </c>
      <c r="R10" s="246"/>
      <c r="S10" s="246" t="s">
        <v>54</v>
      </c>
    </row>
    <row r="11" spans="1:19" s="171" customFormat="1" ht="21.75" customHeight="1">
      <c r="A11" s="244"/>
      <c r="B11" s="250"/>
      <c r="C11" s="250"/>
      <c r="D11" s="245"/>
      <c r="E11" s="246" t="s">
        <v>59</v>
      </c>
      <c r="F11" s="246"/>
      <c r="G11" s="246" t="s">
        <v>60</v>
      </c>
      <c r="H11" s="225"/>
      <c r="I11" s="246" t="s">
        <v>35</v>
      </c>
      <c r="J11" s="246"/>
      <c r="K11" s="246" t="s">
        <v>61</v>
      </c>
      <c r="L11" s="246"/>
      <c r="M11" s="246" t="s">
        <v>38</v>
      </c>
      <c r="N11" s="225"/>
      <c r="O11" s="246" t="s">
        <v>112</v>
      </c>
      <c r="P11" s="246"/>
      <c r="Q11" s="246" t="s">
        <v>113</v>
      </c>
      <c r="R11" s="246"/>
      <c r="S11" s="246" t="s">
        <v>28</v>
      </c>
    </row>
    <row r="12" spans="1:19" s="171" customFormat="1" ht="21.75" customHeight="1">
      <c r="A12" s="244"/>
      <c r="B12" s="250"/>
      <c r="C12" s="252" t="s">
        <v>4</v>
      </c>
      <c r="D12" s="245"/>
      <c r="E12" s="253" t="s">
        <v>5</v>
      </c>
      <c r="F12" s="246"/>
      <c r="G12" s="253" t="s">
        <v>5</v>
      </c>
      <c r="H12" s="225"/>
      <c r="I12" s="253" t="s">
        <v>5</v>
      </c>
      <c r="J12" s="246"/>
      <c r="K12" s="253" t="s">
        <v>5</v>
      </c>
      <c r="L12" s="246"/>
      <c r="M12" s="253" t="s">
        <v>5</v>
      </c>
      <c r="N12" s="225"/>
      <c r="O12" s="253" t="s">
        <v>5</v>
      </c>
      <c r="P12" s="246"/>
      <c r="Q12" s="253" t="s">
        <v>5</v>
      </c>
      <c r="R12" s="246"/>
      <c r="S12" s="253" t="s">
        <v>5</v>
      </c>
    </row>
    <row r="13" spans="1:19" s="171" customFormat="1" ht="8.1" customHeight="1">
      <c r="A13" s="177"/>
      <c r="B13" s="177"/>
      <c r="C13" s="177"/>
      <c r="D13" s="177"/>
      <c r="E13" s="336"/>
      <c r="F13" s="246"/>
      <c r="G13" s="336"/>
      <c r="H13" s="246"/>
      <c r="I13" s="336"/>
      <c r="J13" s="246"/>
      <c r="K13" s="336"/>
      <c r="L13" s="246"/>
      <c r="M13" s="336"/>
      <c r="N13" s="246"/>
      <c r="O13" s="336"/>
      <c r="P13" s="246"/>
      <c r="Q13" s="336"/>
      <c r="R13" s="246"/>
      <c r="S13" s="336"/>
    </row>
    <row r="14" spans="1:19" s="171" customFormat="1" ht="21.75" customHeight="1">
      <c r="A14" s="254" t="s">
        <v>145</v>
      </c>
      <c r="D14" s="172"/>
      <c r="E14" s="337">
        <v>3648377850</v>
      </c>
      <c r="F14" s="225"/>
      <c r="G14" s="337">
        <v>-2304522000</v>
      </c>
      <c r="H14" s="173"/>
      <c r="I14" s="337">
        <v>24731826</v>
      </c>
      <c r="J14" s="173"/>
      <c r="K14" s="337">
        <v>369337785</v>
      </c>
      <c r="L14" s="173"/>
      <c r="M14" s="337">
        <v>105870014</v>
      </c>
      <c r="N14" s="173"/>
      <c r="O14" s="337">
        <f t="shared" ref="O14" si="0">SUM(E14:M14)</f>
        <v>1843795475</v>
      </c>
      <c r="P14" s="173"/>
      <c r="Q14" s="337">
        <v>0</v>
      </c>
      <c r="R14" s="173"/>
      <c r="S14" s="337">
        <f>SUM(O14:Q14)</f>
        <v>1843795475</v>
      </c>
    </row>
    <row r="15" spans="1:19" s="171" customFormat="1" ht="21.75" customHeight="1">
      <c r="A15" s="255" t="s">
        <v>150</v>
      </c>
      <c r="C15" s="174">
        <v>4</v>
      </c>
      <c r="D15" s="172"/>
      <c r="E15" s="338">
        <v>0</v>
      </c>
      <c r="F15" s="225"/>
      <c r="G15" s="338">
        <v>0</v>
      </c>
      <c r="H15" s="225"/>
      <c r="I15" s="338">
        <v>0</v>
      </c>
      <c r="J15" s="173"/>
      <c r="K15" s="338">
        <v>0</v>
      </c>
      <c r="L15" s="225"/>
      <c r="M15" s="338">
        <v>7422659</v>
      </c>
      <c r="N15" s="225"/>
      <c r="O15" s="338">
        <f>SUM(E15:M15)</f>
        <v>7422659</v>
      </c>
      <c r="P15" s="173"/>
      <c r="Q15" s="338">
        <v>0</v>
      </c>
      <c r="R15" s="173"/>
      <c r="S15" s="338">
        <f>SUM(O15:Q15)</f>
        <v>7422659</v>
      </c>
    </row>
    <row r="16" spans="1:19" s="171" customFormat="1" ht="8.1" customHeight="1">
      <c r="A16" s="255"/>
      <c r="C16" s="174"/>
      <c r="D16" s="172"/>
      <c r="E16" s="339"/>
      <c r="F16" s="225"/>
      <c r="G16" s="339"/>
      <c r="H16" s="225"/>
      <c r="I16" s="339"/>
      <c r="J16" s="173"/>
      <c r="K16" s="339"/>
      <c r="L16" s="225"/>
      <c r="M16" s="339"/>
      <c r="N16" s="225"/>
      <c r="O16" s="339"/>
      <c r="P16" s="173"/>
      <c r="Q16" s="339"/>
      <c r="R16" s="173"/>
      <c r="S16" s="339"/>
    </row>
    <row r="17" spans="1:19" s="171" customFormat="1" ht="21.75" customHeight="1">
      <c r="A17" s="254" t="s">
        <v>178</v>
      </c>
      <c r="C17" s="174"/>
      <c r="D17" s="172"/>
      <c r="E17" s="339">
        <f t="shared" ref="E17:M17" si="1">E14+E15</f>
        <v>3648377850</v>
      </c>
      <c r="F17" s="225"/>
      <c r="G17" s="339">
        <f t="shared" si="1"/>
        <v>-2304522000</v>
      </c>
      <c r="H17" s="225"/>
      <c r="I17" s="339">
        <f t="shared" si="1"/>
        <v>24731826</v>
      </c>
      <c r="J17" s="225"/>
      <c r="K17" s="339">
        <f t="shared" si="1"/>
        <v>369337785</v>
      </c>
      <c r="L17" s="225"/>
      <c r="M17" s="339">
        <f t="shared" si="1"/>
        <v>113292673</v>
      </c>
      <c r="N17" s="225"/>
      <c r="O17" s="339">
        <f>SUM(E17:M17)</f>
        <v>1851218134</v>
      </c>
      <c r="P17" s="175"/>
      <c r="Q17" s="339">
        <v>0</v>
      </c>
      <c r="R17" s="175"/>
      <c r="S17" s="339">
        <f>SUM(O17:Q17)</f>
        <v>1851218134</v>
      </c>
    </row>
    <row r="18" spans="1:19" s="171" customFormat="1" ht="21.75" customHeight="1">
      <c r="A18" s="256" t="s">
        <v>151</v>
      </c>
      <c r="C18" s="174">
        <v>15</v>
      </c>
      <c r="D18" s="172"/>
      <c r="E18" s="340">
        <v>0</v>
      </c>
      <c r="F18" s="257"/>
      <c r="G18" s="340">
        <v>0</v>
      </c>
      <c r="H18" s="170"/>
      <c r="I18" s="340">
        <f>-I17</f>
        <v>-24731826</v>
      </c>
      <c r="J18" s="170"/>
      <c r="K18" s="340">
        <v>-4500000</v>
      </c>
      <c r="L18" s="170"/>
      <c r="M18" s="340">
        <f>-SUM(I18,K18)</f>
        <v>29231826</v>
      </c>
      <c r="N18" s="170"/>
      <c r="O18" s="340">
        <f>SUM(E18:M18)</f>
        <v>0</v>
      </c>
      <c r="P18" s="170"/>
      <c r="Q18" s="340">
        <v>0</v>
      </c>
      <c r="R18" s="170"/>
      <c r="S18" s="340">
        <f>O18+Q18</f>
        <v>0</v>
      </c>
    </row>
    <row r="19" spans="1:19" s="171" customFormat="1" ht="21.75" customHeight="1">
      <c r="A19" s="256" t="s">
        <v>152</v>
      </c>
      <c r="C19" s="174">
        <v>15</v>
      </c>
      <c r="D19" s="172"/>
      <c r="E19" s="340">
        <v>0</v>
      </c>
      <c r="F19" s="257"/>
      <c r="G19" s="340">
        <v>0</v>
      </c>
      <c r="H19" s="170"/>
      <c r="I19" s="340">
        <v>0</v>
      </c>
      <c r="J19" s="170"/>
      <c r="K19" s="340">
        <v>0</v>
      </c>
      <c r="L19" s="170"/>
      <c r="M19" s="340">
        <v>0</v>
      </c>
      <c r="N19" s="170"/>
      <c r="O19" s="340">
        <f>SUM(E19:M19)</f>
        <v>0</v>
      </c>
      <c r="P19" s="170"/>
      <c r="Q19" s="340">
        <v>198900000</v>
      </c>
      <c r="R19" s="170"/>
      <c r="S19" s="340">
        <f>O19+Q19</f>
        <v>198900000</v>
      </c>
    </row>
    <row r="20" spans="1:19" s="171" customFormat="1" ht="21.75" customHeight="1">
      <c r="A20" s="256" t="s">
        <v>153</v>
      </c>
      <c r="C20" s="174">
        <v>26</v>
      </c>
      <c r="D20" s="172"/>
      <c r="E20" s="340">
        <v>0</v>
      </c>
      <c r="F20" s="257"/>
      <c r="G20" s="340">
        <v>0</v>
      </c>
      <c r="H20" s="170"/>
      <c r="I20" s="340">
        <v>0</v>
      </c>
      <c r="J20" s="170"/>
      <c r="K20" s="340">
        <v>2300000</v>
      </c>
      <c r="L20" s="170"/>
      <c r="M20" s="340">
        <f>-K20</f>
        <v>-2300000</v>
      </c>
      <c r="N20" s="170"/>
      <c r="O20" s="340">
        <f>SUM(E20:M20)</f>
        <v>0</v>
      </c>
      <c r="P20" s="170"/>
      <c r="Q20" s="340">
        <v>0</v>
      </c>
      <c r="R20" s="170"/>
      <c r="S20" s="340">
        <f>O20+Q20</f>
        <v>0</v>
      </c>
    </row>
    <row r="21" spans="1:19" s="171" customFormat="1" ht="21.75" customHeight="1">
      <c r="A21" s="256" t="s">
        <v>124</v>
      </c>
      <c r="B21" s="180"/>
      <c r="C21" s="180"/>
      <c r="D21" s="172"/>
      <c r="E21" s="341">
        <v>0</v>
      </c>
      <c r="F21" s="225"/>
      <c r="G21" s="341">
        <v>0</v>
      </c>
      <c r="H21" s="225"/>
      <c r="I21" s="341">
        <v>0</v>
      </c>
      <c r="J21" s="225"/>
      <c r="K21" s="341">
        <v>0</v>
      </c>
      <c r="L21" s="225"/>
      <c r="M21" s="341">
        <f>'TH 9-10'!F58</f>
        <v>37336544</v>
      </c>
      <c r="N21" s="225"/>
      <c r="O21" s="341">
        <f>SUM(E21:M21)</f>
        <v>37336544</v>
      </c>
      <c r="P21" s="225"/>
      <c r="Q21" s="341">
        <f>'TH 9-10'!F59</f>
        <v>-33669</v>
      </c>
      <c r="R21" s="225"/>
      <c r="S21" s="341">
        <f>SUM(O21:Q21)</f>
        <v>37302875</v>
      </c>
    </row>
    <row r="22" spans="1:19" s="171" customFormat="1" ht="6" customHeight="1">
      <c r="A22" s="177"/>
      <c r="B22" s="177"/>
      <c r="C22" s="177"/>
      <c r="D22" s="177"/>
      <c r="E22" s="337"/>
      <c r="F22" s="225"/>
      <c r="G22" s="337"/>
      <c r="H22" s="225"/>
      <c r="I22" s="337"/>
      <c r="J22" s="225"/>
      <c r="K22" s="337"/>
      <c r="L22" s="225"/>
      <c r="M22" s="337"/>
      <c r="N22" s="225"/>
      <c r="O22" s="337"/>
      <c r="P22" s="225"/>
      <c r="Q22" s="337"/>
      <c r="R22" s="225"/>
      <c r="S22" s="337"/>
    </row>
    <row r="23" spans="1:19" s="171" customFormat="1" ht="21.75" customHeight="1" thickBot="1">
      <c r="A23" s="258" t="s">
        <v>146</v>
      </c>
      <c r="D23" s="178"/>
      <c r="E23" s="342">
        <f>SUM(E17:E21)</f>
        <v>3648377850</v>
      </c>
      <c r="F23" s="225"/>
      <c r="G23" s="342">
        <f>SUM(G17:G21)</f>
        <v>-2304522000</v>
      </c>
      <c r="H23" s="225"/>
      <c r="I23" s="342">
        <f>SUM(I17:I21)</f>
        <v>0</v>
      </c>
      <c r="J23" s="225"/>
      <c r="K23" s="342">
        <f>SUM(K17:K21)</f>
        <v>367137785</v>
      </c>
      <c r="L23" s="225"/>
      <c r="M23" s="342">
        <f>SUM(M17:M21)</f>
        <v>177561043</v>
      </c>
      <c r="N23" s="225"/>
      <c r="O23" s="342">
        <f>SUM(O17:O21)</f>
        <v>1888554678</v>
      </c>
      <c r="P23" s="225"/>
      <c r="Q23" s="342">
        <f>SUM(Q17:Q21)</f>
        <v>198866331</v>
      </c>
      <c r="R23" s="225"/>
      <c r="S23" s="342">
        <f>SUM(S17:S21)</f>
        <v>2087421009</v>
      </c>
    </row>
    <row r="24" spans="1:19" ht="15" customHeight="1" thickTop="1"/>
    <row r="25" spans="1:19" ht="21.95" customHeight="1">
      <c r="A25" s="259" t="str">
        <f>+'TH 6-8'!A44</f>
        <v>หมายเหตุประกอบงบการเงินรวมและงบการเงินเฉพาะกิจการในหน้า 17 ถึง 58 เป็นส่วนหนึ่งของงบการเงินนี้</v>
      </c>
      <c r="B25" s="367"/>
      <c r="C25" s="367"/>
      <c r="D25" s="367"/>
      <c r="E25" s="368"/>
      <c r="F25" s="368"/>
      <c r="G25" s="368"/>
      <c r="H25" s="368"/>
      <c r="I25" s="368"/>
      <c r="J25" s="368"/>
      <c r="K25" s="368"/>
      <c r="L25" s="368"/>
      <c r="M25" s="368"/>
      <c r="N25" s="368"/>
      <c r="O25" s="368"/>
      <c r="P25" s="368"/>
      <c r="Q25" s="368"/>
      <c r="R25" s="368"/>
      <c r="S25" s="368"/>
    </row>
    <row r="26" spans="1:19" ht="21.75" customHeight="1"/>
    <row r="27" spans="1:19" ht="21.75" customHeight="1"/>
    <row r="28" spans="1:19" ht="21.75" customHeight="1"/>
    <row r="29" spans="1:19" ht="21.75" customHeight="1"/>
    <row r="30" spans="1:19" ht="21.75" customHeight="1"/>
    <row r="31" spans="1:19" ht="21.75" customHeight="1"/>
    <row r="32" spans="1:19" ht="21.75" customHeight="1"/>
    <row r="33" ht="21.75" customHeight="1"/>
    <row r="34" ht="21.75" customHeight="1"/>
    <row r="35" ht="21.75" customHeight="1"/>
    <row r="36" ht="21.75" customHeight="1"/>
    <row r="37" ht="21.75" customHeight="1"/>
    <row r="38" ht="21.75" customHeight="1"/>
    <row r="39" ht="21.75" customHeight="1"/>
    <row r="40" ht="21.75" customHeight="1"/>
    <row r="41" ht="21.75" customHeight="1"/>
    <row r="42" ht="21.75" customHeight="1"/>
    <row r="43" ht="21.75" customHeight="1"/>
    <row r="53" ht="21.75" customHeight="1"/>
    <row r="54" ht="21.75" customHeight="1"/>
    <row r="55" ht="21.75" customHeight="1"/>
    <row r="64" ht="21.75" customHeight="1"/>
    <row r="65" ht="21.75" customHeight="1"/>
    <row r="89" ht="21.75" customHeight="1"/>
    <row r="90" ht="21.75" customHeight="1"/>
    <row r="91" ht="21.75" customHeight="1"/>
    <row r="95" ht="21.75" customHeight="1"/>
    <row r="116" spans="6:6" ht="18.75" customHeight="1">
      <c r="F116" s="241">
        <v>0</v>
      </c>
    </row>
    <row r="204" ht="21.75" customHeight="1"/>
    <row r="205" ht="21.75" customHeight="1"/>
    <row r="206" ht="21.75" customHeight="1"/>
    <row r="207" ht="21.75" customHeight="1"/>
    <row r="208" ht="21.75" customHeight="1"/>
    <row r="209" ht="21.75" customHeight="1"/>
    <row r="210" ht="21.75" customHeight="1"/>
    <row r="242" ht="21.75" customHeight="1"/>
    <row r="243" ht="21.75" customHeight="1"/>
    <row r="244" ht="21.75" customHeight="1"/>
    <row r="245" ht="21.75" customHeight="1"/>
  </sheetData>
  <mergeCells count="3">
    <mergeCell ref="K7:M7"/>
    <mergeCell ref="E5:S5"/>
    <mergeCell ref="E6:O6"/>
  </mergeCells>
  <pageMargins left="0.6" right="0.6" top="0.5" bottom="0.6" header="0.49" footer="0.4"/>
  <pageSetup paperSize="9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S245"/>
  <sheetViews>
    <sheetView zoomScale="85" zoomScaleNormal="85" zoomScaleSheetLayoutView="82" workbookViewId="0">
      <selection activeCell="R21" sqref="R21"/>
    </sheetView>
  </sheetViews>
  <sheetFormatPr defaultColWidth="9.28515625" defaultRowHeight="17.25"/>
  <cols>
    <col min="1" max="1" width="9.28515625" style="240"/>
    <col min="2" max="2" width="33.85546875" style="240" customWidth="1"/>
    <col min="3" max="3" width="8.140625" style="240" customWidth="1"/>
    <col min="4" max="4" width="0.7109375" style="240" customWidth="1"/>
    <col min="5" max="5" width="10.7109375" style="241" customWidth="1"/>
    <col min="6" max="6" width="0.7109375" style="241" customWidth="1"/>
    <col min="7" max="7" width="12.28515625" style="241" bestFit="1" customWidth="1"/>
    <col min="8" max="8" width="0.7109375" style="241" customWidth="1"/>
    <col min="9" max="9" width="13.140625" style="241" customWidth="1"/>
    <col min="10" max="10" width="0.7109375" style="241" customWidth="1"/>
    <col min="11" max="11" width="10.7109375" style="241" customWidth="1"/>
    <col min="12" max="12" width="0.7109375" style="241" customWidth="1"/>
    <col min="13" max="13" width="11.140625" style="241" customWidth="1"/>
    <col min="14" max="14" width="0.7109375" style="241" customWidth="1"/>
    <col min="15" max="15" width="12.28515625" style="241" customWidth="1"/>
    <col min="16" max="16" width="0.7109375" style="241" customWidth="1"/>
    <col min="17" max="17" width="10.5703125" style="241" customWidth="1"/>
    <col min="18" max="18" width="0.7109375" style="241" customWidth="1"/>
    <col min="19" max="19" width="12.5703125" style="241" customWidth="1"/>
    <col min="20" max="16384" width="9.28515625" style="240"/>
  </cols>
  <sheetData>
    <row r="1" spans="1:19" s="234" customFormat="1" ht="21.75" customHeight="1">
      <c r="A1" s="234" t="str">
        <f>'TH 6-8'!A1</f>
        <v>บริษัท เวิลด์ คอร์ปอเรชั่น จำกัด (มหาชน)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</row>
    <row r="2" spans="1:19" s="234" customFormat="1" ht="21.75" customHeight="1">
      <c r="A2" s="236" t="s">
        <v>115</v>
      </c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</row>
    <row r="3" spans="1:19" s="234" customFormat="1" ht="21.75" customHeight="1">
      <c r="A3" s="237" t="str">
        <f>'TH 9-10'!A3</f>
        <v>สำหรับปีสิ้นสุดวันที่ 31 ธันวาคม พ.ศ. 2564</v>
      </c>
      <c r="B3" s="238"/>
      <c r="C3" s="238"/>
      <c r="D3" s="238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</row>
    <row r="4" spans="1:19" ht="21.75" customHeight="1"/>
    <row r="5" spans="1:19" s="171" customFormat="1" ht="21.75" customHeight="1">
      <c r="A5" s="242"/>
      <c r="B5" s="242"/>
      <c r="C5" s="242"/>
      <c r="D5" s="242"/>
      <c r="E5" s="373" t="s">
        <v>2</v>
      </c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</row>
    <row r="6" spans="1:19" s="171" customFormat="1" ht="21.75" customHeight="1">
      <c r="A6" s="242"/>
      <c r="B6" s="242"/>
      <c r="C6" s="242"/>
      <c r="D6" s="242"/>
      <c r="E6" s="373" t="s">
        <v>108</v>
      </c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243"/>
      <c r="Q6" s="243"/>
      <c r="R6" s="243"/>
      <c r="S6" s="243"/>
    </row>
    <row r="7" spans="1:19" s="171" customFormat="1" ht="21.75" customHeight="1">
      <c r="A7" s="244"/>
      <c r="D7" s="245"/>
      <c r="E7" s="225"/>
      <c r="F7" s="225"/>
      <c r="G7" s="225"/>
      <c r="H7" s="225"/>
      <c r="I7" s="225"/>
      <c r="J7" s="225"/>
      <c r="K7" s="372" t="s">
        <v>36</v>
      </c>
      <c r="L7" s="372"/>
      <c r="M7" s="372"/>
      <c r="N7" s="246"/>
      <c r="O7" s="247"/>
      <c r="P7" s="247"/>
      <c r="Q7" s="247"/>
      <c r="R7" s="247"/>
      <c r="S7" s="247"/>
    </row>
    <row r="8" spans="1:19" s="171" customFormat="1" ht="21.75" customHeight="1">
      <c r="A8" s="244"/>
      <c r="D8" s="245"/>
      <c r="E8" s="225"/>
      <c r="F8" s="225"/>
      <c r="G8" s="225"/>
      <c r="H8" s="225"/>
      <c r="I8" s="248" t="s">
        <v>53</v>
      </c>
      <c r="J8" s="225"/>
      <c r="K8" s="249"/>
      <c r="L8" s="249"/>
      <c r="M8" s="249"/>
      <c r="N8" s="246"/>
      <c r="O8" s="247"/>
      <c r="P8" s="247"/>
      <c r="Q8" s="247"/>
      <c r="R8" s="247"/>
      <c r="S8" s="247"/>
    </row>
    <row r="9" spans="1:19" s="171" customFormat="1" ht="21.75" customHeight="1">
      <c r="A9" s="250"/>
      <c r="B9" s="250"/>
      <c r="C9" s="250"/>
      <c r="D9" s="245"/>
      <c r="E9" s="225"/>
      <c r="F9" s="225"/>
      <c r="G9" s="225"/>
      <c r="H9" s="225"/>
      <c r="I9" s="248" t="s">
        <v>109</v>
      </c>
      <c r="J9" s="246"/>
      <c r="K9" s="246" t="s">
        <v>52</v>
      </c>
      <c r="L9" s="225"/>
      <c r="M9" s="247"/>
      <c r="N9" s="246"/>
      <c r="O9" s="246" t="s">
        <v>54</v>
      </c>
      <c r="P9" s="246"/>
      <c r="Q9" s="246" t="s">
        <v>55</v>
      </c>
      <c r="R9" s="246"/>
      <c r="S9" s="247"/>
    </row>
    <row r="10" spans="1:19" s="171" customFormat="1" ht="21.75" customHeight="1">
      <c r="A10" s="244"/>
      <c r="B10" s="250"/>
      <c r="C10" s="250"/>
      <c r="D10" s="245"/>
      <c r="E10" s="246" t="s">
        <v>56</v>
      </c>
      <c r="F10" s="246"/>
      <c r="G10" s="248" t="s">
        <v>57</v>
      </c>
      <c r="H10" s="225"/>
      <c r="I10" s="246" t="s">
        <v>110</v>
      </c>
      <c r="J10" s="246"/>
      <c r="K10" s="251" t="s">
        <v>58</v>
      </c>
      <c r="L10" s="246"/>
      <c r="M10" s="247"/>
      <c r="N10" s="225"/>
      <c r="O10" s="246" t="s">
        <v>28</v>
      </c>
      <c r="P10" s="246"/>
      <c r="Q10" s="246" t="s">
        <v>111</v>
      </c>
      <c r="R10" s="246"/>
      <c r="S10" s="246" t="s">
        <v>54</v>
      </c>
    </row>
    <row r="11" spans="1:19" s="171" customFormat="1" ht="21.75" customHeight="1">
      <c r="A11" s="244"/>
      <c r="B11" s="250"/>
      <c r="C11" s="250"/>
      <c r="D11" s="245"/>
      <c r="E11" s="246" t="s">
        <v>59</v>
      </c>
      <c r="F11" s="246"/>
      <c r="G11" s="246" t="s">
        <v>60</v>
      </c>
      <c r="H11" s="225"/>
      <c r="I11" s="246" t="s">
        <v>35</v>
      </c>
      <c r="J11" s="246"/>
      <c r="K11" s="246" t="s">
        <v>61</v>
      </c>
      <c r="L11" s="246"/>
      <c r="M11" s="246" t="s">
        <v>38</v>
      </c>
      <c r="N11" s="225"/>
      <c r="O11" s="246" t="s">
        <v>112</v>
      </c>
      <c r="P11" s="246"/>
      <c r="Q11" s="246" t="s">
        <v>113</v>
      </c>
      <c r="R11" s="246"/>
      <c r="S11" s="246" t="s">
        <v>28</v>
      </c>
    </row>
    <row r="12" spans="1:19" s="171" customFormat="1" ht="21.75" customHeight="1">
      <c r="A12" s="244"/>
      <c r="B12" s="250"/>
      <c r="C12" s="252" t="s">
        <v>4</v>
      </c>
      <c r="D12" s="245"/>
      <c r="E12" s="253" t="s">
        <v>5</v>
      </c>
      <c r="F12" s="246"/>
      <c r="G12" s="253" t="s">
        <v>5</v>
      </c>
      <c r="H12" s="225"/>
      <c r="I12" s="253" t="s">
        <v>5</v>
      </c>
      <c r="J12" s="246"/>
      <c r="K12" s="253" t="s">
        <v>5</v>
      </c>
      <c r="L12" s="246"/>
      <c r="M12" s="253" t="s">
        <v>5</v>
      </c>
      <c r="N12" s="225"/>
      <c r="O12" s="253" t="s">
        <v>5</v>
      </c>
      <c r="P12" s="246"/>
      <c r="Q12" s="253" t="s">
        <v>5</v>
      </c>
      <c r="R12" s="246"/>
      <c r="S12" s="253" t="s">
        <v>5</v>
      </c>
    </row>
    <row r="13" spans="1:19" s="171" customFormat="1" ht="8.1" customHeight="1">
      <c r="A13" s="177"/>
      <c r="B13" s="177"/>
      <c r="C13" s="177"/>
      <c r="D13" s="177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</row>
    <row r="14" spans="1:19" s="171" customFormat="1" ht="21.75" customHeight="1">
      <c r="A14" s="254" t="s">
        <v>114</v>
      </c>
      <c r="D14" s="172"/>
      <c r="E14" s="173">
        <v>3648377850</v>
      </c>
      <c r="F14" s="225"/>
      <c r="G14" s="173">
        <v>-2304522000</v>
      </c>
      <c r="H14" s="173"/>
      <c r="I14" s="173">
        <v>24731826</v>
      </c>
      <c r="J14" s="173"/>
      <c r="K14" s="173">
        <v>0</v>
      </c>
      <c r="L14" s="173"/>
      <c r="M14" s="173">
        <v>447527510</v>
      </c>
      <c r="N14" s="173"/>
      <c r="O14" s="173">
        <f t="shared" ref="O14:O18" si="0">SUM(E14:M14)</f>
        <v>1816115186</v>
      </c>
      <c r="P14" s="173"/>
      <c r="Q14" s="173">
        <v>0</v>
      </c>
      <c r="R14" s="173"/>
      <c r="S14" s="173">
        <f>SUM(O14:Q14)</f>
        <v>1816115186</v>
      </c>
    </row>
    <row r="15" spans="1:19" s="171" customFormat="1" ht="21.75" customHeight="1">
      <c r="A15" s="255" t="s">
        <v>150</v>
      </c>
      <c r="C15" s="174">
        <v>4</v>
      </c>
      <c r="D15" s="172"/>
      <c r="E15" s="176">
        <v>0</v>
      </c>
      <c r="F15" s="225"/>
      <c r="G15" s="176">
        <v>0</v>
      </c>
      <c r="H15" s="225"/>
      <c r="I15" s="176">
        <v>0</v>
      </c>
      <c r="J15" s="173"/>
      <c r="K15" s="176">
        <v>0</v>
      </c>
      <c r="L15" s="225"/>
      <c r="M15" s="176">
        <v>1303776</v>
      </c>
      <c r="N15" s="225"/>
      <c r="O15" s="176">
        <f>SUM(E15:M15)</f>
        <v>1303776</v>
      </c>
      <c r="P15" s="173"/>
      <c r="Q15" s="176">
        <v>0</v>
      </c>
      <c r="R15" s="173"/>
      <c r="S15" s="176">
        <f>SUM(O15:Q15)</f>
        <v>1303776</v>
      </c>
    </row>
    <row r="16" spans="1:19" s="171" customFormat="1" ht="8.1" customHeight="1">
      <c r="A16" s="255"/>
      <c r="C16" s="174"/>
      <c r="D16" s="172"/>
      <c r="E16" s="175"/>
      <c r="F16" s="225"/>
      <c r="G16" s="175"/>
      <c r="H16" s="225"/>
      <c r="I16" s="175"/>
      <c r="J16" s="173"/>
      <c r="K16" s="175"/>
      <c r="L16" s="225"/>
      <c r="M16" s="175"/>
      <c r="N16" s="225"/>
      <c r="O16" s="175"/>
      <c r="P16" s="173"/>
      <c r="Q16" s="175"/>
      <c r="R16" s="173"/>
      <c r="S16" s="175"/>
    </row>
    <row r="17" spans="1:19" s="171" customFormat="1" ht="21.75" customHeight="1">
      <c r="A17" s="254" t="s">
        <v>179</v>
      </c>
      <c r="C17" s="174"/>
      <c r="D17" s="172"/>
      <c r="E17" s="175">
        <f t="shared" ref="E17:M17" si="1">E14+E15</f>
        <v>3648377850</v>
      </c>
      <c r="F17" s="225"/>
      <c r="G17" s="175">
        <f t="shared" si="1"/>
        <v>-2304522000</v>
      </c>
      <c r="H17" s="225"/>
      <c r="I17" s="175">
        <f t="shared" si="1"/>
        <v>24731826</v>
      </c>
      <c r="J17" s="225"/>
      <c r="K17" s="175">
        <f t="shared" si="1"/>
        <v>0</v>
      </c>
      <c r="L17" s="225"/>
      <c r="M17" s="175">
        <f t="shared" si="1"/>
        <v>448831286</v>
      </c>
      <c r="N17" s="225"/>
      <c r="O17" s="175">
        <f>SUM(E17:M17)</f>
        <v>1817418962</v>
      </c>
      <c r="P17" s="175"/>
      <c r="Q17" s="175">
        <v>0</v>
      </c>
      <c r="R17" s="175"/>
      <c r="S17" s="175">
        <f>SUM(O17:Q17)</f>
        <v>1817418962</v>
      </c>
    </row>
    <row r="18" spans="1:19" s="171" customFormat="1" ht="21.75" customHeight="1">
      <c r="A18" s="255" t="s">
        <v>102</v>
      </c>
      <c r="C18" s="174"/>
      <c r="D18" s="172"/>
      <c r="E18" s="173">
        <v>0</v>
      </c>
      <c r="F18" s="225"/>
      <c r="G18" s="173">
        <v>0</v>
      </c>
      <c r="H18" s="225"/>
      <c r="I18" s="173">
        <v>0</v>
      </c>
      <c r="J18" s="225"/>
      <c r="K18" s="173">
        <f>'TH 6-8'!H111</f>
        <v>369337785</v>
      </c>
      <c r="L18" s="225"/>
      <c r="M18" s="173">
        <f>-K18</f>
        <v>-369337785</v>
      </c>
      <c r="N18" s="225"/>
      <c r="O18" s="173">
        <f t="shared" si="0"/>
        <v>0</v>
      </c>
      <c r="P18" s="173"/>
      <c r="Q18" s="173">
        <v>0</v>
      </c>
      <c r="R18" s="173"/>
      <c r="S18" s="173">
        <f>SUM(O18:Q18)</f>
        <v>0</v>
      </c>
    </row>
    <row r="19" spans="1:19" s="171" customFormat="1" ht="21.75" customHeight="1">
      <c r="A19" s="256" t="s">
        <v>124</v>
      </c>
      <c r="B19" s="180"/>
      <c r="C19" s="180"/>
      <c r="D19" s="172"/>
      <c r="E19" s="181">
        <v>0</v>
      </c>
      <c r="F19" s="225"/>
      <c r="G19" s="181">
        <v>0</v>
      </c>
      <c r="H19" s="225"/>
      <c r="I19" s="181">
        <v>0</v>
      </c>
      <c r="J19" s="225"/>
      <c r="K19" s="181">
        <v>0</v>
      </c>
      <c r="L19" s="225"/>
      <c r="M19" s="181">
        <f>'TH 9-10'!H43</f>
        <v>33799172</v>
      </c>
      <c r="N19" s="225"/>
      <c r="O19" s="181">
        <f>SUM(E19:M19)</f>
        <v>33799172</v>
      </c>
      <c r="P19" s="225"/>
      <c r="Q19" s="181">
        <v>0</v>
      </c>
      <c r="R19" s="225"/>
      <c r="S19" s="181">
        <f>SUM(O19:Q19)</f>
        <v>33799172</v>
      </c>
    </row>
    <row r="20" spans="1:19" s="171" customFormat="1" ht="8.1" customHeight="1">
      <c r="A20" s="177"/>
      <c r="B20" s="177"/>
      <c r="C20" s="177"/>
      <c r="D20" s="177"/>
      <c r="E20" s="173"/>
      <c r="F20" s="225"/>
      <c r="G20" s="173"/>
      <c r="H20" s="225"/>
      <c r="I20" s="173"/>
      <c r="J20" s="225"/>
      <c r="K20" s="173"/>
      <c r="L20" s="225"/>
      <c r="M20" s="173"/>
      <c r="N20" s="225"/>
      <c r="O20" s="173"/>
      <c r="P20" s="225"/>
      <c r="Q20" s="173"/>
      <c r="R20" s="225"/>
      <c r="S20" s="173"/>
    </row>
    <row r="21" spans="1:19" s="171" customFormat="1" ht="21.75" customHeight="1" thickBot="1">
      <c r="A21" s="258" t="s">
        <v>100</v>
      </c>
      <c r="D21" s="178"/>
      <c r="E21" s="179">
        <f>SUM(E17:E19)</f>
        <v>3648377850</v>
      </c>
      <c r="F21" s="225"/>
      <c r="G21" s="179">
        <f t="shared" ref="G21:O21" si="2">SUM(G17:G19)</f>
        <v>-2304522000</v>
      </c>
      <c r="H21" s="225"/>
      <c r="I21" s="179">
        <f t="shared" si="2"/>
        <v>24731826</v>
      </c>
      <c r="J21" s="225"/>
      <c r="K21" s="179">
        <f t="shared" si="2"/>
        <v>369337785</v>
      </c>
      <c r="L21" s="225"/>
      <c r="M21" s="179">
        <f>SUM(M17:M19)</f>
        <v>113292673</v>
      </c>
      <c r="N21" s="225"/>
      <c r="O21" s="179">
        <f t="shared" si="2"/>
        <v>1851218134</v>
      </c>
      <c r="P21" s="225"/>
      <c r="Q21" s="179">
        <f>SUM(Q17:Q19)</f>
        <v>0</v>
      </c>
      <c r="R21" s="225"/>
      <c r="S21" s="179">
        <f>SUM(S17:S19)</f>
        <v>1851218134</v>
      </c>
    </row>
    <row r="22" spans="1:19" ht="21.75" customHeight="1" thickTop="1">
      <c r="H22" s="225"/>
      <c r="J22" s="225"/>
      <c r="P22" s="225"/>
      <c r="R22" s="225"/>
    </row>
    <row r="23" spans="1:19" ht="21.75" customHeight="1"/>
    <row r="24" spans="1:19" ht="13.5" customHeight="1"/>
    <row r="25" spans="1:19" s="261" customFormat="1" ht="21.95" customHeight="1">
      <c r="A25" s="259" t="str">
        <f>+'TH 6-8'!A44</f>
        <v>หมายเหตุประกอบงบการเงินรวมและงบการเงินเฉพาะกิจการในหน้า 17 ถึง 58 เป็นส่วนหนึ่งของงบการเงินนี้</v>
      </c>
      <c r="B25" s="259"/>
      <c r="C25" s="259"/>
      <c r="D25" s="259"/>
      <c r="E25" s="260"/>
      <c r="F25" s="260"/>
      <c r="G25" s="260"/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0"/>
    </row>
    <row r="26" spans="1:19" ht="21.75" customHeight="1"/>
    <row r="27" spans="1:19" ht="21.75" customHeight="1"/>
    <row r="28" spans="1:19" ht="21.75" customHeight="1"/>
    <row r="29" spans="1:19" ht="21.75" customHeight="1"/>
    <row r="30" spans="1:19" ht="21.75" customHeight="1"/>
    <row r="31" spans="1:19" ht="21.75" customHeight="1"/>
    <row r="32" spans="1:19" ht="21.75" customHeight="1"/>
    <row r="33" ht="21.75" customHeight="1"/>
    <row r="34" ht="21.75" customHeight="1"/>
    <row r="35" ht="21.75" customHeight="1"/>
    <row r="36" ht="21.75" customHeight="1"/>
    <row r="37" ht="21.75" customHeight="1"/>
    <row r="38" ht="21.75" customHeight="1"/>
    <row r="39" ht="21.75" customHeight="1"/>
    <row r="40" ht="21.75" customHeight="1"/>
    <row r="41" ht="21.75" customHeight="1"/>
    <row r="42" ht="21.75" customHeight="1"/>
    <row r="43" ht="21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21.75" customHeight="1"/>
    <row r="54" ht="21.75" customHeight="1"/>
    <row r="55" ht="21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21.75" customHeight="1"/>
    <row r="65" ht="21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21.75" customHeight="1"/>
    <row r="90" ht="21.75" customHeight="1"/>
    <row r="91" ht="21.75" customHeight="1"/>
    <row r="92" ht="18.75" customHeight="1"/>
    <row r="93" ht="18.75" customHeight="1"/>
    <row r="94" ht="18.75" customHeight="1"/>
    <row r="95" ht="21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spans="6:6" ht="18.75" customHeight="1"/>
    <row r="114" spans="6:6" ht="18.75" customHeight="1"/>
    <row r="115" spans="6:6" ht="18.75" customHeight="1"/>
    <row r="116" spans="6:6" ht="18.75" customHeight="1"/>
    <row r="117" spans="6:6" ht="18.75" customHeight="1">
      <c r="F117" s="241">
        <v>0</v>
      </c>
    </row>
    <row r="118" spans="6:6" ht="18.75" customHeight="1"/>
    <row r="119" spans="6:6" ht="18.75" customHeight="1"/>
    <row r="120" spans="6:6" ht="18.75" customHeight="1"/>
    <row r="121" spans="6:6" ht="18.75" customHeight="1"/>
    <row r="122" spans="6:6" ht="18.75" customHeight="1"/>
    <row r="123" spans="6:6" ht="18.75" customHeight="1"/>
    <row r="124" spans="6:6" ht="18.75" customHeight="1"/>
    <row r="125" spans="6:6" ht="18.75" customHeight="1"/>
    <row r="126" spans="6:6" ht="18.75" customHeight="1"/>
    <row r="127" spans="6:6" ht="18.75" customHeight="1"/>
    <row r="128" spans="6:6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  <row r="144" ht="18.75" customHeight="1"/>
    <row r="145" ht="18.75" customHeight="1"/>
    <row r="146" ht="18.75" customHeight="1"/>
    <row r="147" ht="18.75" customHeight="1"/>
    <row r="148" ht="18.75" customHeight="1"/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  <row r="155" ht="18.75" customHeight="1"/>
    <row r="156" ht="18.75" customHeight="1"/>
    <row r="157" ht="18.75" customHeight="1"/>
    <row r="158" ht="18.75" customHeight="1"/>
    <row r="159" ht="18.75" customHeight="1"/>
    <row r="160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  <row r="173" ht="18.75" customHeight="1"/>
    <row r="174" ht="18.75" customHeight="1"/>
    <row r="175" ht="18.75" customHeight="1"/>
    <row r="176" ht="18.75" customHeight="1"/>
    <row r="177" ht="18.75" customHeight="1"/>
    <row r="178" ht="18.75" customHeight="1"/>
    <row r="179" ht="18.75" customHeight="1"/>
    <row r="180" ht="18.75" customHeight="1"/>
    <row r="181" ht="18.75" customHeight="1"/>
    <row r="182" ht="18.75" customHeight="1"/>
    <row r="183" ht="18.75" customHeight="1"/>
    <row r="184" ht="18.75" customHeight="1"/>
    <row r="185" ht="18.75" customHeight="1"/>
    <row r="186" ht="18.75" customHeight="1"/>
    <row r="187" ht="18.75" customHeight="1"/>
    <row r="188" ht="18.75" customHeight="1"/>
    <row r="189" ht="18.75" customHeight="1"/>
    <row r="190" ht="18.75" customHeight="1"/>
    <row r="191" ht="18.75" customHeight="1"/>
    <row r="192" ht="18.75" customHeight="1"/>
    <row r="193" ht="18.75" customHeight="1"/>
    <row r="194" ht="18.75" customHeight="1"/>
    <row r="195" ht="18.75" customHeight="1"/>
    <row r="196" ht="18.75" customHeight="1"/>
    <row r="197" ht="18.75" customHeight="1"/>
    <row r="198" ht="18.75" customHeight="1"/>
    <row r="199" ht="18.75" customHeight="1"/>
    <row r="200" ht="18.75" customHeight="1"/>
    <row r="201" ht="18.75" customHeight="1"/>
    <row r="202" ht="18.75" customHeight="1"/>
    <row r="203" ht="18.75" customHeight="1"/>
    <row r="204" ht="21.75" customHeight="1"/>
    <row r="205" ht="21.75" customHeight="1"/>
    <row r="206" ht="21.75" customHeight="1"/>
    <row r="207" ht="21.75" customHeight="1"/>
    <row r="208" ht="21.75" customHeight="1"/>
    <row r="209" ht="21.75" customHeight="1"/>
    <row r="210" ht="21.75" customHeight="1"/>
    <row r="211" ht="18.75" customHeight="1"/>
    <row r="212" ht="18.75" customHeight="1"/>
    <row r="213" ht="18.75" customHeight="1"/>
    <row r="214" ht="18.75" customHeight="1"/>
    <row r="215" ht="18.75" customHeight="1"/>
    <row r="216" ht="18.75" customHeight="1"/>
    <row r="217" ht="18.75" customHeight="1"/>
    <row r="218" ht="18.75" customHeight="1"/>
    <row r="219" ht="18.75" customHeight="1"/>
    <row r="220" ht="18.75" customHeight="1"/>
    <row r="221" ht="18.75" customHeight="1"/>
    <row r="222" ht="18.75" customHeight="1"/>
    <row r="223" ht="18.75" customHeight="1"/>
    <row r="224" ht="18.75" customHeight="1"/>
    <row r="225" ht="18.75" customHeight="1"/>
    <row r="242" ht="21.75" customHeight="1"/>
    <row r="243" ht="21.75" customHeight="1"/>
    <row r="244" ht="21.75" customHeight="1"/>
    <row r="245" ht="21.75" customHeight="1"/>
  </sheetData>
  <mergeCells count="3">
    <mergeCell ref="E5:S5"/>
    <mergeCell ref="E6:O6"/>
    <mergeCell ref="K7:M7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7"/>
  </sheetPr>
  <dimension ref="A1:P360"/>
  <sheetViews>
    <sheetView view="pageBreakPreview" topLeftCell="A25" zoomScale="115" zoomScaleNormal="100" zoomScaleSheetLayoutView="115" workbookViewId="0">
      <selection activeCell="A33" sqref="A33"/>
    </sheetView>
  </sheetViews>
  <sheetFormatPr defaultRowHeight="18" customHeight="1"/>
  <cols>
    <col min="1" max="1" width="29.140625" style="275" customWidth="1"/>
    <col min="2" max="2" width="3.140625" style="301" customWidth="1"/>
    <col min="3" max="3" width="2.28515625" style="292" customWidth="1"/>
    <col min="4" max="4" width="10.7109375" style="294" customWidth="1"/>
    <col min="5" max="5" width="0.7109375" style="294" customWidth="1"/>
    <col min="6" max="6" width="11" style="294" customWidth="1"/>
    <col min="7" max="7" width="0.7109375" style="294" customWidth="1"/>
    <col min="8" max="8" width="16.7109375" style="294" bestFit="1" customWidth="1"/>
    <col min="9" max="9" width="0.7109375" style="294" customWidth="1"/>
    <col min="10" max="10" width="10.5703125" style="294" customWidth="1"/>
    <col min="11" max="11" width="0.7109375" style="294" customWidth="1"/>
    <col min="12" max="12" width="11.5703125" style="294" customWidth="1"/>
    <col min="13" max="97" width="8.85546875" style="275"/>
    <col min="98" max="98" width="32.42578125" style="275" customWidth="1"/>
    <col min="99" max="99" width="7" style="275" bestFit="1" customWidth="1"/>
    <col min="100" max="100" width="0.7109375" style="275" customWidth="1"/>
    <col min="101" max="101" width="10.5703125" style="275" customWidth="1"/>
    <col min="102" max="102" width="0.7109375" style="275" customWidth="1"/>
    <col min="103" max="103" width="12.7109375" style="275" customWidth="1"/>
    <col min="104" max="104" width="0.7109375" style="275" customWidth="1"/>
    <col min="105" max="105" width="12" style="275" customWidth="1"/>
    <col min="106" max="106" width="0.7109375" style="275" customWidth="1"/>
    <col min="107" max="107" width="11.5703125" style="275" customWidth="1"/>
    <col min="108" max="108" width="8.85546875" style="275"/>
    <col min="109" max="109" width="4.42578125" style="275" customWidth="1"/>
    <col min="110" max="353" width="8.85546875" style="275"/>
    <col min="354" max="354" width="32.42578125" style="275" customWidth="1"/>
    <col min="355" max="355" width="7" style="275" bestFit="1" customWidth="1"/>
    <col min="356" max="356" width="0.7109375" style="275" customWidth="1"/>
    <col min="357" max="357" width="10.5703125" style="275" customWidth="1"/>
    <col min="358" max="358" width="0.7109375" style="275" customWidth="1"/>
    <col min="359" max="359" width="12.7109375" style="275" customWidth="1"/>
    <col min="360" max="360" width="0.7109375" style="275" customWidth="1"/>
    <col min="361" max="361" width="12" style="275" customWidth="1"/>
    <col min="362" max="362" width="0.7109375" style="275" customWidth="1"/>
    <col min="363" max="363" width="11.5703125" style="275" customWidth="1"/>
    <col min="364" max="364" width="8.85546875" style="275"/>
    <col min="365" max="365" width="4.42578125" style="275" customWidth="1"/>
    <col min="366" max="609" width="8.85546875" style="275"/>
    <col min="610" max="610" width="32.42578125" style="275" customWidth="1"/>
    <col min="611" max="611" width="7" style="275" bestFit="1" customWidth="1"/>
    <col min="612" max="612" width="0.7109375" style="275" customWidth="1"/>
    <col min="613" max="613" width="10.5703125" style="275" customWidth="1"/>
    <col min="614" max="614" width="0.7109375" style="275" customWidth="1"/>
    <col min="615" max="615" width="12.7109375" style="275" customWidth="1"/>
    <col min="616" max="616" width="0.7109375" style="275" customWidth="1"/>
    <col min="617" max="617" width="12" style="275" customWidth="1"/>
    <col min="618" max="618" width="0.7109375" style="275" customWidth="1"/>
    <col min="619" max="619" width="11.5703125" style="275" customWidth="1"/>
    <col min="620" max="620" width="8.85546875" style="275"/>
    <col min="621" max="621" width="4.42578125" style="275" customWidth="1"/>
    <col min="622" max="865" width="8.85546875" style="275"/>
    <col min="866" max="866" width="32.42578125" style="275" customWidth="1"/>
    <col min="867" max="867" width="7" style="275" bestFit="1" customWidth="1"/>
    <col min="868" max="868" width="0.7109375" style="275" customWidth="1"/>
    <col min="869" max="869" width="10.5703125" style="275" customWidth="1"/>
    <col min="870" max="870" width="0.7109375" style="275" customWidth="1"/>
    <col min="871" max="871" width="12.7109375" style="275" customWidth="1"/>
    <col min="872" max="872" width="0.7109375" style="275" customWidth="1"/>
    <col min="873" max="873" width="12" style="275" customWidth="1"/>
    <col min="874" max="874" width="0.7109375" style="275" customWidth="1"/>
    <col min="875" max="875" width="11.5703125" style="275" customWidth="1"/>
    <col min="876" max="876" width="8.85546875" style="275"/>
    <col min="877" max="877" width="4.42578125" style="275" customWidth="1"/>
    <col min="878" max="1121" width="8.85546875" style="275"/>
    <col min="1122" max="1122" width="32.42578125" style="275" customWidth="1"/>
    <col min="1123" max="1123" width="7" style="275" bestFit="1" customWidth="1"/>
    <col min="1124" max="1124" width="0.7109375" style="275" customWidth="1"/>
    <col min="1125" max="1125" width="10.5703125" style="275" customWidth="1"/>
    <col min="1126" max="1126" width="0.7109375" style="275" customWidth="1"/>
    <col min="1127" max="1127" width="12.7109375" style="275" customWidth="1"/>
    <col min="1128" max="1128" width="0.7109375" style="275" customWidth="1"/>
    <col min="1129" max="1129" width="12" style="275" customWidth="1"/>
    <col min="1130" max="1130" width="0.7109375" style="275" customWidth="1"/>
    <col min="1131" max="1131" width="11.5703125" style="275" customWidth="1"/>
    <col min="1132" max="1132" width="8.85546875" style="275"/>
    <col min="1133" max="1133" width="4.42578125" style="275" customWidth="1"/>
    <col min="1134" max="1377" width="8.85546875" style="275"/>
    <col min="1378" max="1378" width="32.42578125" style="275" customWidth="1"/>
    <col min="1379" max="1379" width="7" style="275" bestFit="1" customWidth="1"/>
    <col min="1380" max="1380" width="0.7109375" style="275" customWidth="1"/>
    <col min="1381" max="1381" width="10.5703125" style="275" customWidth="1"/>
    <col min="1382" max="1382" width="0.7109375" style="275" customWidth="1"/>
    <col min="1383" max="1383" width="12.7109375" style="275" customWidth="1"/>
    <col min="1384" max="1384" width="0.7109375" style="275" customWidth="1"/>
    <col min="1385" max="1385" width="12" style="275" customWidth="1"/>
    <col min="1386" max="1386" width="0.7109375" style="275" customWidth="1"/>
    <col min="1387" max="1387" width="11.5703125" style="275" customWidth="1"/>
    <col min="1388" max="1388" width="8.85546875" style="275"/>
    <col min="1389" max="1389" width="4.42578125" style="275" customWidth="1"/>
    <col min="1390" max="1633" width="8.85546875" style="275"/>
    <col min="1634" max="1634" width="32.42578125" style="275" customWidth="1"/>
    <col min="1635" max="1635" width="7" style="275" bestFit="1" customWidth="1"/>
    <col min="1636" max="1636" width="0.7109375" style="275" customWidth="1"/>
    <col min="1637" max="1637" width="10.5703125" style="275" customWidth="1"/>
    <col min="1638" max="1638" width="0.7109375" style="275" customWidth="1"/>
    <col min="1639" max="1639" width="12.7109375" style="275" customWidth="1"/>
    <col min="1640" max="1640" width="0.7109375" style="275" customWidth="1"/>
    <col min="1641" max="1641" width="12" style="275" customWidth="1"/>
    <col min="1642" max="1642" width="0.7109375" style="275" customWidth="1"/>
    <col min="1643" max="1643" width="11.5703125" style="275" customWidth="1"/>
    <col min="1644" max="1644" width="8.85546875" style="275"/>
    <col min="1645" max="1645" width="4.42578125" style="275" customWidth="1"/>
    <col min="1646" max="1889" width="8.85546875" style="275"/>
    <col min="1890" max="1890" width="32.42578125" style="275" customWidth="1"/>
    <col min="1891" max="1891" width="7" style="275" bestFit="1" customWidth="1"/>
    <col min="1892" max="1892" width="0.7109375" style="275" customWidth="1"/>
    <col min="1893" max="1893" width="10.5703125" style="275" customWidth="1"/>
    <col min="1894" max="1894" width="0.7109375" style="275" customWidth="1"/>
    <col min="1895" max="1895" width="12.7109375" style="275" customWidth="1"/>
    <col min="1896" max="1896" width="0.7109375" style="275" customWidth="1"/>
    <col min="1897" max="1897" width="12" style="275" customWidth="1"/>
    <col min="1898" max="1898" width="0.7109375" style="275" customWidth="1"/>
    <col min="1899" max="1899" width="11.5703125" style="275" customWidth="1"/>
    <col min="1900" max="1900" width="8.85546875" style="275"/>
    <col min="1901" max="1901" width="4.42578125" style="275" customWidth="1"/>
    <col min="1902" max="2145" width="8.85546875" style="275"/>
    <col min="2146" max="2146" width="32.42578125" style="275" customWidth="1"/>
    <col min="2147" max="2147" width="7" style="275" bestFit="1" customWidth="1"/>
    <col min="2148" max="2148" width="0.7109375" style="275" customWidth="1"/>
    <col min="2149" max="2149" width="10.5703125" style="275" customWidth="1"/>
    <col min="2150" max="2150" width="0.7109375" style="275" customWidth="1"/>
    <col min="2151" max="2151" width="12.7109375" style="275" customWidth="1"/>
    <col min="2152" max="2152" width="0.7109375" style="275" customWidth="1"/>
    <col min="2153" max="2153" width="12" style="275" customWidth="1"/>
    <col min="2154" max="2154" width="0.7109375" style="275" customWidth="1"/>
    <col min="2155" max="2155" width="11.5703125" style="275" customWidth="1"/>
    <col min="2156" max="2156" width="8.85546875" style="275"/>
    <col min="2157" max="2157" width="4.42578125" style="275" customWidth="1"/>
    <col min="2158" max="2401" width="8.85546875" style="275"/>
    <col min="2402" max="2402" width="32.42578125" style="275" customWidth="1"/>
    <col min="2403" max="2403" width="7" style="275" bestFit="1" customWidth="1"/>
    <col min="2404" max="2404" width="0.7109375" style="275" customWidth="1"/>
    <col min="2405" max="2405" width="10.5703125" style="275" customWidth="1"/>
    <col min="2406" max="2406" width="0.7109375" style="275" customWidth="1"/>
    <col min="2407" max="2407" width="12.7109375" style="275" customWidth="1"/>
    <col min="2408" max="2408" width="0.7109375" style="275" customWidth="1"/>
    <col min="2409" max="2409" width="12" style="275" customWidth="1"/>
    <col min="2410" max="2410" width="0.7109375" style="275" customWidth="1"/>
    <col min="2411" max="2411" width="11.5703125" style="275" customWidth="1"/>
    <col min="2412" max="2412" width="8.85546875" style="275"/>
    <col min="2413" max="2413" width="4.42578125" style="275" customWidth="1"/>
    <col min="2414" max="2657" width="8.85546875" style="275"/>
    <col min="2658" max="2658" width="32.42578125" style="275" customWidth="1"/>
    <col min="2659" max="2659" width="7" style="275" bestFit="1" customWidth="1"/>
    <col min="2660" max="2660" width="0.7109375" style="275" customWidth="1"/>
    <col min="2661" max="2661" width="10.5703125" style="275" customWidth="1"/>
    <col min="2662" max="2662" width="0.7109375" style="275" customWidth="1"/>
    <col min="2663" max="2663" width="12.7109375" style="275" customWidth="1"/>
    <col min="2664" max="2664" width="0.7109375" style="275" customWidth="1"/>
    <col min="2665" max="2665" width="12" style="275" customWidth="1"/>
    <col min="2666" max="2666" width="0.7109375" style="275" customWidth="1"/>
    <col min="2667" max="2667" width="11.5703125" style="275" customWidth="1"/>
    <col min="2668" max="2668" width="8.85546875" style="275"/>
    <col min="2669" max="2669" width="4.42578125" style="275" customWidth="1"/>
    <col min="2670" max="2913" width="8.85546875" style="275"/>
    <col min="2914" max="2914" width="32.42578125" style="275" customWidth="1"/>
    <col min="2915" max="2915" width="7" style="275" bestFit="1" customWidth="1"/>
    <col min="2916" max="2916" width="0.7109375" style="275" customWidth="1"/>
    <col min="2917" max="2917" width="10.5703125" style="275" customWidth="1"/>
    <col min="2918" max="2918" width="0.7109375" style="275" customWidth="1"/>
    <col min="2919" max="2919" width="12.7109375" style="275" customWidth="1"/>
    <col min="2920" max="2920" width="0.7109375" style="275" customWidth="1"/>
    <col min="2921" max="2921" width="12" style="275" customWidth="1"/>
    <col min="2922" max="2922" width="0.7109375" style="275" customWidth="1"/>
    <col min="2923" max="2923" width="11.5703125" style="275" customWidth="1"/>
    <col min="2924" max="2924" width="8.85546875" style="275"/>
    <col min="2925" max="2925" width="4.42578125" style="275" customWidth="1"/>
    <col min="2926" max="3169" width="8.85546875" style="275"/>
    <col min="3170" max="3170" width="32.42578125" style="275" customWidth="1"/>
    <col min="3171" max="3171" width="7" style="275" bestFit="1" customWidth="1"/>
    <col min="3172" max="3172" width="0.7109375" style="275" customWidth="1"/>
    <col min="3173" max="3173" width="10.5703125" style="275" customWidth="1"/>
    <col min="3174" max="3174" width="0.7109375" style="275" customWidth="1"/>
    <col min="3175" max="3175" width="12.7109375" style="275" customWidth="1"/>
    <col min="3176" max="3176" width="0.7109375" style="275" customWidth="1"/>
    <col min="3177" max="3177" width="12" style="275" customWidth="1"/>
    <col min="3178" max="3178" width="0.7109375" style="275" customWidth="1"/>
    <col min="3179" max="3179" width="11.5703125" style="275" customWidth="1"/>
    <col min="3180" max="3180" width="8.85546875" style="275"/>
    <col min="3181" max="3181" width="4.42578125" style="275" customWidth="1"/>
    <col min="3182" max="3425" width="8.85546875" style="275"/>
    <col min="3426" max="3426" width="32.42578125" style="275" customWidth="1"/>
    <col min="3427" max="3427" width="7" style="275" bestFit="1" customWidth="1"/>
    <col min="3428" max="3428" width="0.7109375" style="275" customWidth="1"/>
    <col min="3429" max="3429" width="10.5703125" style="275" customWidth="1"/>
    <col min="3430" max="3430" width="0.7109375" style="275" customWidth="1"/>
    <col min="3431" max="3431" width="12.7109375" style="275" customWidth="1"/>
    <col min="3432" max="3432" width="0.7109375" style="275" customWidth="1"/>
    <col min="3433" max="3433" width="12" style="275" customWidth="1"/>
    <col min="3434" max="3434" width="0.7109375" style="275" customWidth="1"/>
    <col min="3435" max="3435" width="11.5703125" style="275" customWidth="1"/>
    <col min="3436" max="3436" width="8.85546875" style="275"/>
    <col min="3437" max="3437" width="4.42578125" style="275" customWidth="1"/>
    <col min="3438" max="3681" width="8.85546875" style="275"/>
    <col min="3682" max="3682" width="32.42578125" style="275" customWidth="1"/>
    <col min="3683" max="3683" width="7" style="275" bestFit="1" customWidth="1"/>
    <col min="3684" max="3684" width="0.7109375" style="275" customWidth="1"/>
    <col min="3685" max="3685" width="10.5703125" style="275" customWidth="1"/>
    <col min="3686" max="3686" width="0.7109375" style="275" customWidth="1"/>
    <col min="3687" max="3687" width="12.7109375" style="275" customWidth="1"/>
    <col min="3688" max="3688" width="0.7109375" style="275" customWidth="1"/>
    <col min="3689" max="3689" width="12" style="275" customWidth="1"/>
    <col min="3690" max="3690" width="0.7109375" style="275" customWidth="1"/>
    <col min="3691" max="3691" width="11.5703125" style="275" customWidth="1"/>
    <col min="3692" max="3692" width="8.85546875" style="275"/>
    <col min="3693" max="3693" width="4.42578125" style="275" customWidth="1"/>
    <col min="3694" max="3937" width="8.85546875" style="275"/>
    <col min="3938" max="3938" width="32.42578125" style="275" customWidth="1"/>
    <col min="3939" max="3939" width="7" style="275" bestFit="1" customWidth="1"/>
    <col min="3940" max="3940" width="0.7109375" style="275" customWidth="1"/>
    <col min="3941" max="3941" width="10.5703125" style="275" customWidth="1"/>
    <col min="3942" max="3942" width="0.7109375" style="275" customWidth="1"/>
    <col min="3943" max="3943" width="12.7109375" style="275" customWidth="1"/>
    <col min="3944" max="3944" width="0.7109375" style="275" customWidth="1"/>
    <col min="3945" max="3945" width="12" style="275" customWidth="1"/>
    <col min="3946" max="3946" width="0.7109375" style="275" customWidth="1"/>
    <col min="3947" max="3947" width="11.5703125" style="275" customWidth="1"/>
    <col min="3948" max="3948" width="8.85546875" style="275"/>
    <col min="3949" max="3949" width="4.42578125" style="275" customWidth="1"/>
    <col min="3950" max="4193" width="8.85546875" style="275"/>
    <col min="4194" max="4194" width="32.42578125" style="275" customWidth="1"/>
    <col min="4195" max="4195" width="7" style="275" bestFit="1" customWidth="1"/>
    <col min="4196" max="4196" width="0.7109375" style="275" customWidth="1"/>
    <col min="4197" max="4197" width="10.5703125" style="275" customWidth="1"/>
    <col min="4198" max="4198" width="0.7109375" style="275" customWidth="1"/>
    <col min="4199" max="4199" width="12.7109375" style="275" customWidth="1"/>
    <col min="4200" max="4200" width="0.7109375" style="275" customWidth="1"/>
    <col min="4201" max="4201" width="12" style="275" customWidth="1"/>
    <col min="4202" max="4202" width="0.7109375" style="275" customWidth="1"/>
    <col min="4203" max="4203" width="11.5703125" style="275" customWidth="1"/>
    <col min="4204" max="4204" width="8.85546875" style="275"/>
    <col min="4205" max="4205" width="4.42578125" style="275" customWidth="1"/>
    <col min="4206" max="4449" width="8.85546875" style="275"/>
    <col min="4450" max="4450" width="32.42578125" style="275" customWidth="1"/>
    <col min="4451" max="4451" width="7" style="275" bestFit="1" customWidth="1"/>
    <col min="4452" max="4452" width="0.7109375" style="275" customWidth="1"/>
    <col min="4453" max="4453" width="10.5703125" style="275" customWidth="1"/>
    <col min="4454" max="4454" width="0.7109375" style="275" customWidth="1"/>
    <col min="4455" max="4455" width="12.7109375" style="275" customWidth="1"/>
    <col min="4456" max="4456" width="0.7109375" style="275" customWidth="1"/>
    <col min="4457" max="4457" width="12" style="275" customWidth="1"/>
    <col min="4458" max="4458" width="0.7109375" style="275" customWidth="1"/>
    <col min="4459" max="4459" width="11.5703125" style="275" customWidth="1"/>
    <col min="4460" max="4460" width="8.85546875" style="275"/>
    <col min="4461" max="4461" width="4.42578125" style="275" customWidth="1"/>
    <col min="4462" max="4705" width="8.85546875" style="275"/>
    <col min="4706" max="4706" width="32.42578125" style="275" customWidth="1"/>
    <col min="4707" max="4707" width="7" style="275" bestFit="1" customWidth="1"/>
    <col min="4708" max="4708" width="0.7109375" style="275" customWidth="1"/>
    <col min="4709" max="4709" width="10.5703125" style="275" customWidth="1"/>
    <col min="4710" max="4710" width="0.7109375" style="275" customWidth="1"/>
    <col min="4711" max="4711" width="12.7109375" style="275" customWidth="1"/>
    <col min="4712" max="4712" width="0.7109375" style="275" customWidth="1"/>
    <col min="4713" max="4713" width="12" style="275" customWidth="1"/>
    <col min="4714" max="4714" width="0.7109375" style="275" customWidth="1"/>
    <col min="4715" max="4715" width="11.5703125" style="275" customWidth="1"/>
    <col min="4716" max="4716" width="8.85546875" style="275"/>
    <col min="4717" max="4717" width="4.42578125" style="275" customWidth="1"/>
    <col min="4718" max="4961" width="8.85546875" style="275"/>
    <col min="4962" max="4962" width="32.42578125" style="275" customWidth="1"/>
    <col min="4963" max="4963" width="7" style="275" bestFit="1" customWidth="1"/>
    <col min="4964" max="4964" width="0.7109375" style="275" customWidth="1"/>
    <col min="4965" max="4965" width="10.5703125" style="275" customWidth="1"/>
    <col min="4966" max="4966" width="0.7109375" style="275" customWidth="1"/>
    <col min="4967" max="4967" width="12.7109375" style="275" customWidth="1"/>
    <col min="4968" max="4968" width="0.7109375" style="275" customWidth="1"/>
    <col min="4969" max="4969" width="12" style="275" customWidth="1"/>
    <col min="4970" max="4970" width="0.7109375" style="275" customWidth="1"/>
    <col min="4971" max="4971" width="11.5703125" style="275" customWidth="1"/>
    <col min="4972" max="4972" width="8.85546875" style="275"/>
    <col min="4973" max="4973" width="4.42578125" style="275" customWidth="1"/>
    <col min="4974" max="5217" width="8.85546875" style="275"/>
    <col min="5218" max="5218" width="32.42578125" style="275" customWidth="1"/>
    <col min="5219" max="5219" width="7" style="275" bestFit="1" customWidth="1"/>
    <col min="5220" max="5220" width="0.7109375" style="275" customWidth="1"/>
    <col min="5221" max="5221" width="10.5703125" style="275" customWidth="1"/>
    <col min="5222" max="5222" width="0.7109375" style="275" customWidth="1"/>
    <col min="5223" max="5223" width="12.7109375" style="275" customWidth="1"/>
    <col min="5224" max="5224" width="0.7109375" style="275" customWidth="1"/>
    <col min="5225" max="5225" width="12" style="275" customWidth="1"/>
    <col min="5226" max="5226" width="0.7109375" style="275" customWidth="1"/>
    <col min="5227" max="5227" width="11.5703125" style="275" customWidth="1"/>
    <col min="5228" max="5228" width="8.85546875" style="275"/>
    <col min="5229" max="5229" width="4.42578125" style="275" customWidth="1"/>
    <col min="5230" max="5473" width="8.85546875" style="275"/>
    <col min="5474" max="5474" width="32.42578125" style="275" customWidth="1"/>
    <col min="5475" max="5475" width="7" style="275" bestFit="1" customWidth="1"/>
    <col min="5476" max="5476" width="0.7109375" style="275" customWidth="1"/>
    <col min="5477" max="5477" width="10.5703125" style="275" customWidth="1"/>
    <col min="5478" max="5478" width="0.7109375" style="275" customWidth="1"/>
    <col min="5479" max="5479" width="12.7109375" style="275" customWidth="1"/>
    <col min="5480" max="5480" width="0.7109375" style="275" customWidth="1"/>
    <col min="5481" max="5481" width="12" style="275" customWidth="1"/>
    <col min="5482" max="5482" width="0.7109375" style="275" customWidth="1"/>
    <col min="5483" max="5483" width="11.5703125" style="275" customWidth="1"/>
    <col min="5484" max="5484" width="8.85546875" style="275"/>
    <col min="5485" max="5485" width="4.42578125" style="275" customWidth="1"/>
    <col min="5486" max="5729" width="8.85546875" style="275"/>
    <col min="5730" max="5730" width="32.42578125" style="275" customWidth="1"/>
    <col min="5731" max="5731" width="7" style="275" bestFit="1" customWidth="1"/>
    <col min="5732" max="5732" width="0.7109375" style="275" customWidth="1"/>
    <col min="5733" max="5733" width="10.5703125" style="275" customWidth="1"/>
    <col min="5734" max="5734" width="0.7109375" style="275" customWidth="1"/>
    <col min="5735" max="5735" width="12.7109375" style="275" customWidth="1"/>
    <col min="5736" max="5736" width="0.7109375" style="275" customWidth="1"/>
    <col min="5737" max="5737" width="12" style="275" customWidth="1"/>
    <col min="5738" max="5738" width="0.7109375" style="275" customWidth="1"/>
    <col min="5739" max="5739" width="11.5703125" style="275" customWidth="1"/>
    <col min="5740" max="5740" width="8.85546875" style="275"/>
    <col min="5741" max="5741" width="4.42578125" style="275" customWidth="1"/>
    <col min="5742" max="5985" width="8.85546875" style="275"/>
    <col min="5986" max="5986" width="32.42578125" style="275" customWidth="1"/>
    <col min="5987" max="5987" width="7" style="275" bestFit="1" customWidth="1"/>
    <col min="5988" max="5988" width="0.7109375" style="275" customWidth="1"/>
    <col min="5989" max="5989" width="10.5703125" style="275" customWidth="1"/>
    <col min="5990" max="5990" width="0.7109375" style="275" customWidth="1"/>
    <col min="5991" max="5991" width="12.7109375" style="275" customWidth="1"/>
    <col min="5992" max="5992" width="0.7109375" style="275" customWidth="1"/>
    <col min="5993" max="5993" width="12" style="275" customWidth="1"/>
    <col min="5994" max="5994" width="0.7109375" style="275" customWidth="1"/>
    <col min="5995" max="5995" width="11.5703125" style="275" customWidth="1"/>
    <col min="5996" max="5996" width="8.85546875" style="275"/>
    <col min="5997" max="5997" width="4.42578125" style="275" customWidth="1"/>
    <col min="5998" max="6241" width="8.85546875" style="275"/>
    <col min="6242" max="6242" width="32.42578125" style="275" customWidth="1"/>
    <col min="6243" max="6243" width="7" style="275" bestFit="1" customWidth="1"/>
    <col min="6244" max="6244" width="0.7109375" style="275" customWidth="1"/>
    <col min="6245" max="6245" width="10.5703125" style="275" customWidth="1"/>
    <col min="6246" max="6246" width="0.7109375" style="275" customWidth="1"/>
    <col min="6247" max="6247" width="12.7109375" style="275" customWidth="1"/>
    <col min="6248" max="6248" width="0.7109375" style="275" customWidth="1"/>
    <col min="6249" max="6249" width="12" style="275" customWidth="1"/>
    <col min="6250" max="6250" width="0.7109375" style="275" customWidth="1"/>
    <col min="6251" max="6251" width="11.5703125" style="275" customWidth="1"/>
    <col min="6252" max="6252" width="8.85546875" style="275"/>
    <col min="6253" max="6253" width="4.42578125" style="275" customWidth="1"/>
    <col min="6254" max="6497" width="8.85546875" style="275"/>
    <col min="6498" max="6498" width="32.42578125" style="275" customWidth="1"/>
    <col min="6499" max="6499" width="7" style="275" bestFit="1" customWidth="1"/>
    <col min="6500" max="6500" width="0.7109375" style="275" customWidth="1"/>
    <col min="6501" max="6501" width="10.5703125" style="275" customWidth="1"/>
    <col min="6502" max="6502" width="0.7109375" style="275" customWidth="1"/>
    <col min="6503" max="6503" width="12.7109375" style="275" customWidth="1"/>
    <col min="6504" max="6504" width="0.7109375" style="275" customWidth="1"/>
    <col min="6505" max="6505" width="12" style="275" customWidth="1"/>
    <col min="6506" max="6506" width="0.7109375" style="275" customWidth="1"/>
    <col min="6507" max="6507" width="11.5703125" style="275" customWidth="1"/>
    <col min="6508" max="6508" width="8.85546875" style="275"/>
    <col min="6509" max="6509" width="4.42578125" style="275" customWidth="1"/>
    <col min="6510" max="6753" width="8.85546875" style="275"/>
    <col min="6754" max="6754" width="32.42578125" style="275" customWidth="1"/>
    <col min="6755" max="6755" width="7" style="275" bestFit="1" customWidth="1"/>
    <col min="6756" max="6756" width="0.7109375" style="275" customWidth="1"/>
    <col min="6757" max="6757" width="10.5703125" style="275" customWidth="1"/>
    <col min="6758" max="6758" width="0.7109375" style="275" customWidth="1"/>
    <col min="6759" max="6759" width="12.7109375" style="275" customWidth="1"/>
    <col min="6760" max="6760" width="0.7109375" style="275" customWidth="1"/>
    <col min="6761" max="6761" width="12" style="275" customWidth="1"/>
    <col min="6762" max="6762" width="0.7109375" style="275" customWidth="1"/>
    <col min="6763" max="6763" width="11.5703125" style="275" customWidth="1"/>
    <col min="6764" max="6764" width="8.85546875" style="275"/>
    <col min="6765" max="6765" width="4.42578125" style="275" customWidth="1"/>
    <col min="6766" max="7009" width="8.85546875" style="275"/>
    <col min="7010" max="7010" width="32.42578125" style="275" customWidth="1"/>
    <col min="7011" max="7011" width="7" style="275" bestFit="1" customWidth="1"/>
    <col min="7012" max="7012" width="0.7109375" style="275" customWidth="1"/>
    <col min="7013" max="7013" width="10.5703125" style="275" customWidth="1"/>
    <col min="7014" max="7014" width="0.7109375" style="275" customWidth="1"/>
    <col min="7015" max="7015" width="12.7109375" style="275" customWidth="1"/>
    <col min="7016" max="7016" width="0.7109375" style="275" customWidth="1"/>
    <col min="7017" max="7017" width="12" style="275" customWidth="1"/>
    <col min="7018" max="7018" width="0.7109375" style="275" customWidth="1"/>
    <col min="7019" max="7019" width="11.5703125" style="275" customWidth="1"/>
    <col min="7020" max="7020" width="8.85546875" style="275"/>
    <col min="7021" max="7021" width="4.42578125" style="275" customWidth="1"/>
    <col min="7022" max="7265" width="8.85546875" style="275"/>
    <col min="7266" max="7266" width="32.42578125" style="275" customWidth="1"/>
    <col min="7267" max="7267" width="7" style="275" bestFit="1" customWidth="1"/>
    <col min="7268" max="7268" width="0.7109375" style="275" customWidth="1"/>
    <col min="7269" max="7269" width="10.5703125" style="275" customWidth="1"/>
    <col min="7270" max="7270" width="0.7109375" style="275" customWidth="1"/>
    <col min="7271" max="7271" width="12.7109375" style="275" customWidth="1"/>
    <col min="7272" max="7272" width="0.7109375" style="275" customWidth="1"/>
    <col min="7273" max="7273" width="12" style="275" customWidth="1"/>
    <col min="7274" max="7274" width="0.7109375" style="275" customWidth="1"/>
    <col min="7275" max="7275" width="11.5703125" style="275" customWidth="1"/>
    <col min="7276" max="7276" width="8.85546875" style="275"/>
    <col min="7277" max="7277" width="4.42578125" style="275" customWidth="1"/>
    <col min="7278" max="7521" width="8.85546875" style="275"/>
    <col min="7522" max="7522" width="32.42578125" style="275" customWidth="1"/>
    <col min="7523" max="7523" width="7" style="275" bestFit="1" customWidth="1"/>
    <col min="7524" max="7524" width="0.7109375" style="275" customWidth="1"/>
    <col min="7525" max="7525" width="10.5703125" style="275" customWidth="1"/>
    <col min="7526" max="7526" width="0.7109375" style="275" customWidth="1"/>
    <col min="7527" max="7527" width="12.7109375" style="275" customWidth="1"/>
    <col min="7528" max="7528" width="0.7109375" style="275" customWidth="1"/>
    <col min="7529" max="7529" width="12" style="275" customWidth="1"/>
    <col min="7530" max="7530" width="0.7109375" style="275" customWidth="1"/>
    <col min="7531" max="7531" width="11.5703125" style="275" customWidth="1"/>
    <col min="7532" max="7532" width="8.85546875" style="275"/>
    <col min="7533" max="7533" width="4.42578125" style="275" customWidth="1"/>
    <col min="7534" max="7777" width="8.85546875" style="275"/>
    <col min="7778" max="7778" width="32.42578125" style="275" customWidth="1"/>
    <col min="7779" max="7779" width="7" style="275" bestFit="1" customWidth="1"/>
    <col min="7780" max="7780" width="0.7109375" style="275" customWidth="1"/>
    <col min="7781" max="7781" width="10.5703125" style="275" customWidth="1"/>
    <col min="7782" max="7782" width="0.7109375" style="275" customWidth="1"/>
    <col min="7783" max="7783" width="12.7109375" style="275" customWidth="1"/>
    <col min="7784" max="7784" width="0.7109375" style="275" customWidth="1"/>
    <col min="7785" max="7785" width="12" style="275" customWidth="1"/>
    <col min="7786" max="7786" width="0.7109375" style="275" customWidth="1"/>
    <col min="7787" max="7787" width="11.5703125" style="275" customWidth="1"/>
    <col min="7788" max="7788" width="8.85546875" style="275"/>
    <col min="7789" max="7789" width="4.42578125" style="275" customWidth="1"/>
    <col min="7790" max="8033" width="8.85546875" style="275"/>
    <col min="8034" max="8034" width="32.42578125" style="275" customWidth="1"/>
    <col min="8035" max="8035" width="7" style="275" bestFit="1" customWidth="1"/>
    <col min="8036" max="8036" width="0.7109375" style="275" customWidth="1"/>
    <col min="8037" max="8037" width="10.5703125" style="275" customWidth="1"/>
    <col min="8038" max="8038" width="0.7109375" style="275" customWidth="1"/>
    <col min="8039" max="8039" width="12.7109375" style="275" customWidth="1"/>
    <col min="8040" max="8040" width="0.7109375" style="275" customWidth="1"/>
    <col min="8041" max="8041" width="12" style="275" customWidth="1"/>
    <col min="8042" max="8042" width="0.7109375" style="275" customWidth="1"/>
    <col min="8043" max="8043" width="11.5703125" style="275" customWidth="1"/>
    <col min="8044" max="8044" width="8.85546875" style="275"/>
    <col min="8045" max="8045" width="4.42578125" style="275" customWidth="1"/>
    <col min="8046" max="8289" width="8.85546875" style="275"/>
    <col min="8290" max="8290" width="32.42578125" style="275" customWidth="1"/>
    <col min="8291" max="8291" width="7" style="275" bestFit="1" customWidth="1"/>
    <col min="8292" max="8292" width="0.7109375" style="275" customWidth="1"/>
    <col min="8293" max="8293" width="10.5703125" style="275" customWidth="1"/>
    <col min="8294" max="8294" width="0.7109375" style="275" customWidth="1"/>
    <col min="8295" max="8295" width="12.7109375" style="275" customWidth="1"/>
    <col min="8296" max="8296" width="0.7109375" style="275" customWidth="1"/>
    <col min="8297" max="8297" width="12" style="275" customWidth="1"/>
    <col min="8298" max="8298" width="0.7109375" style="275" customWidth="1"/>
    <col min="8299" max="8299" width="11.5703125" style="275" customWidth="1"/>
    <col min="8300" max="8300" width="8.85546875" style="275"/>
    <col min="8301" max="8301" width="4.42578125" style="275" customWidth="1"/>
    <col min="8302" max="8545" width="8.85546875" style="275"/>
    <col min="8546" max="8546" width="32.42578125" style="275" customWidth="1"/>
    <col min="8547" max="8547" width="7" style="275" bestFit="1" customWidth="1"/>
    <col min="8548" max="8548" width="0.7109375" style="275" customWidth="1"/>
    <col min="8549" max="8549" width="10.5703125" style="275" customWidth="1"/>
    <col min="8550" max="8550" width="0.7109375" style="275" customWidth="1"/>
    <col min="8551" max="8551" width="12.7109375" style="275" customWidth="1"/>
    <col min="8552" max="8552" width="0.7109375" style="275" customWidth="1"/>
    <col min="8553" max="8553" width="12" style="275" customWidth="1"/>
    <col min="8554" max="8554" width="0.7109375" style="275" customWidth="1"/>
    <col min="8555" max="8555" width="11.5703125" style="275" customWidth="1"/>
    <col min="8556" max="8556" width="8.85546875" style="275"/>
    <col min="8557" max="8557" width="4.42578125" style="275" customWidth="1"/>
    <col min="8558" max="8801" width="8.85546875" style="275"/>
    <col min="8802" max="8802" width="32.42578125" style="275" customWidth="1"/>
    <col min="8803" max="8803" width="7" style="275" bestFit="1" customWidth="1"/>
    <col min="8804" max="8804" width="0.7109375" style="275" customWidth="1"/>
    <col min="8805" max="8805" width="10.5703125" style="275" customWidth="1"/>
    <col min="8806" max="8806" width="0.7109375" style="275" customWidth="1"/>
    <col min="8807" max="8807" width="12.7109375" style="275" customWidth="1"/>
    <col min="8808" max="8808" width="0.7109375" style="275" customWidth="1"/>
    <col min="8809" max="8809" width="12" style="275" customWidth="1"/>
    <col min="8810" max="8810" width="0.7109375" style="275" customWidth="1"/>
    <col min="8811" max="8811" width="11.5703125" style="275" customWidth="1"/>
    <col min="8812" max="8812" width="8.85546875" style="275"/>
    <col min="8813" max="8813" width="4.42578125" style="275" customWidth="1"/>
    <col min="8814" max="9057" width="8.85546875" style="275"/>
    <col min="9058" max="9058" width="32.42578125" style="275" customWidth="1"/>
    <col min="9059" max="9059" width="7" style="275" bestFit="1" customWidth="1"/>
    <col min="9060" max="9060" width="0.7109375" style="275" customWidth="1"/>
    <col min="9061" max="9061" width="10.5703125" style="275" customWidth="1"/>
    <col min="9062" max="9062" width="0.7109375" style="275" customWidth="1"/>
    <col min="9063" max="9063" width="12.7109375" style="275" customWidth="1"/>
    <col min="9064" max="9064" width="0.7109375" style="275" customWidth="1"/>
    <col min="9065" max="9065" width="12" style="275" customWidth="1"/>
    <col min="9066" max="9066" width="0.7109375" style="275" customWidth="1"/>
    <col min="9067" max="9067" width="11.5703125" style="275" customWidth="1"/>
    <col min="9068" max="9068" width="8.85546875" style="275"/>
    <col min="9069" max="9069" width="4.42578125" style="275" customWidth="1"/>
    <col min="9070" max="9313" width="8.85546875" style="275"/>
    <col min="9314" max="9314" width="32.42578125" style="275" customWidth="1"/>
    <col min="9315" max="9315" width="7" style="275" bestFit="1" customWidth="1"/>
    <col min="9316" max="9316" width="0.7109375" style="275" customWidth="1"/>
    <col min="9317" max="9317" width="10.5703125" style="275" customWidth="1"/>
    <col min="9318" max="9318" width="0.7109375" style="275" customWidth="1"/>
    <col min="9319" max="9319" width="12.7109375" style="275" customWidth="1"/>
    <col min="9320" max="9320" width="0.7109375" style="275" customWidth="1"/>
    <col min="9321" max="9321" width="12" style="275" customWidth="1"/>
    <col min="9322" max="9322" width="0.7109375" style="275" customWidth="1"/>
    <col min="9323" max="9323" width="11.5703125" style="275" customWidth="1"/>
    <col min="9324" max="9324" width="8.85546875" style="275"/>
    <col min="9325" max="9325" width="4.42578125" style="275" customWidth="1"/>
    <col min="9326" max="9569" width="8.85546875" style="275"/>
    <col min="9570" max="9570" width="32.42578125" style="275" customWidth="1"/>
    <col min="9571" max="9571" width="7" style="275" bestFit="1" customWidth="1"/>
    <col min="9572" max="9572" width="0.7109375" style="275" customWidth="1"/>
    <col min="9573" max="9573" width="10.5703125" style="275" customWidth="1"/>
    <col min="9574" max="9574" width="0.7109375" style="275" customWidth="1"/>
    <col min="9575" max="9575" width="12.7109375" style="275" customWidth="1"/>
    <col min="9576" max="9576" width="0.7109375" style="275" customWidth="1"/>
    <col min="9577" max="9577" width="12" style="275" customWidth="1"/>
    <col min="9578" max="9578" width="0.7109375" style="275" customWidth="1"/>
    <col min="9579" max="9579" width="11.5703125" style="275" customWidth="1"/>
    <col min="9580" max="9580" width="8.85546875" style="275"/>
    <col min="9581" max="9581" width="4.42578125" style="275" customWidth="1"/>
    <col min="9582" max="9825" width="8.85546875" style="275"/>
    <col min="9826" max="9826" width="32.42578125" style="275" customWidth="1"/>
    <col min="9827" max="9827" width="7" style="275" bestFit="1" customWidth="1"/>
    <col min="9828" max="9828" width="0.7109375" style="275" customWidth="1"/>
    <col min="9829" max="9829" width="10.5703125" style="275" customWidth="1"/>
    <col min="9830" max="9830" width="0.7109375" style="275" customWidth="1"/>
    <col min="9831" max="9831" width="12.7109375" style="275" customWidth="1"/>
    <col min="9832" max="9832" width="0.7109375" style="275" customWidth="1"/>
    <col min="9833" max="9833" width="12" style="275" customWidth="1"/>
    <col min="9834" max="9834" width="0.7109375" style="275" customWidth="1"/>
    <col min="9835" max="9835" width="11.5703125" style="275" customWidth="1"/>
    <col min="9836" max="9836" width="8.85546875" style="275"/>
    <col min="9837" max="9837" width="4.42578125" style="275" customWidth="1"/>
    <col min="9838" max="10081" width="8.85546875" style="275"/>
    <col min="10082" max="10082" width="32.42578125" style="275" customWidth="1"/>
    <col min="10083" max="10083" width="7" style="275" bestFit="1" customWidth="1"/>
    <col min="10084" max="10084" width="0.7109375" style="275" customWidth="1"/>
    <col min="10085" max="10085" width="10.5703125" style="275" customWidth="1"/>
    <col min="10086" max="10086" width="0.7109375" style="275" customWidth="1"/>
    <col min="10087" max="10087" width="12.7109375" style="275" customWidth="1"/>
    <col min="10088" max="10088" width="0.7109375" style="275" customWidth="1"/>
    <col min="10089" max="10089" width="12" style="275" customWidth="1"/>
    <col min="10090" max="10090" width="0.7109375" style="275" customWidth="1"/>
    <col min="10091" max="10091" width="11.5703125" style="275" customWidth="1"/>
    <col min="10092" max="10092" width="8.85546875" style="275"/>
    <col min="10093" max="10093" width="4.42578125" style="275" customWidth="1"/>
    <col min="10094" max="10337" width="8.85546875" style="275"/>
    <col min="10338" max="10338" width="32.42578125" style="275" customWidth="1"/>
    <col min="10339" max="10339" width="7" style="275" bestFit="1" customWidth="1"/>
    <col min="10340" max="10340" width="0.7109375" style="275" customWidth="1"/>
    <col min="10341" max="10341" width="10.5703125" style="275" customWidth="1"/>
    <col min="10342" max="10342" width="0.7109375" style="275" customWidth="1"/>
    <col min="10343" max="10343" width="12.7109375" style="275" customWidth="1"/>
    <col min="10344" max="10344" width="0.7109375" style="275" customWidth="1"/>
    <col min="10345" max="10345" width="12" style="275" customWidth="1"/>
    <col min="10346" max="10346" width="0.7109375" style="275" customWidth="1"/>
    <col min="10347" max="10347" width="11.5703125" style="275" customWidth="1"/>
    <col min="10348" max="10348" width="8.85546875" style="275"/>
    <col min="10349" max="10349" width="4.42578125" style="275" customWidth="1"/>
    <col min="10350" max="10593" width="8.85546875" style="275"/>
    <col min="10594" max="10594" width="32.42578125" style="275" customWidth="1"/>
    <col min="10595" max="10595" width="7" style="275" bestFit="1" customWidth="1"/>
    <col min="10596" max="10596" width="0.7109375" style="275" customWidth="1"/>
    <col min="10597" max="10597" width="10.5703125" style="275" customWidth="1"/>
    <col min="10598" max="10598" width="0.7109375" style="275" customWidth="1"/>
    <col min="10599" max="10599" width="12.7109375" style="275" customWidth="1"/>
    <col min="10600" max="10600" width="0.7109375" style="275" customWidth="1"/>
    <col min="10601" max="10601" width="12" style="275" customWidth="1"/>
    <col min="10602" max="10602" width="0.7109375" style="275" customWidth="1"/>
    <col min="10603" max="10603" width="11.5703125" style="275" customWidth="1"/>
    <col min="10604" max="10604" width="8.85546875" style="275"/>
    <col min="10605" max="10605" width="4.42578125" style="275" customWidth="1"/>
    <col min="10606" max="10849" width="8.85546875" style="275"/>
    <col min="10850" max="10850" width="32.42578125" style="275" customWidth="1"/>
    <col min="10851" max="10851" width="7" style="275" bestFit="1" customWidth="1"/>
    <col min="10852" max="10852" width="0.7109375" style="275" customWidth="1"/>
    <col min="10853" max="10853" width="10.5703125" style="275" customWidth="1"/>
    <col min="10854" max="10854" width="0.7109375" style="275" customWidth="1"/>
    <col min="10855" max="10855" width="12.7109375" style="275" customWidth="1"/>
    <col min="10856" max="10856" width="0.7109375" style="275" customWidth="1"/>
    <col min="10857" max="10857" width="12" style="275" customWidth="1"/>
    <col min="10858" max="10858" width="0.7109375" style="275" customWidth="1"/>
    <col min="10859" max="10859" width="11.5703125" style="275" customWidth="1"/>
    <col min="10860" max="10860" width="8.85546875" style="275"/>
    <col min="10861" max="10861" width="4.42578125" style="275" customWidth="1"/>
    <col min="10862" max="11105" width="8.85546875" style="275"/>
    <col min="11106" max="11106" width="32.42578125" style="275" customWidth="1"/>
    <col min="11107" max="11107" width="7" style="275" bestFit="1" customWidth="1"/>
    <col min="11108" max="11108" width="0.7109375" style="275" customWidth="1"/>
    <col min="11109" max="11109" width="10.5703125" style="275" customWidth="1"/>
    <col min="11110" max="11110" width="0.7109375" style="275" customWidth="1"/>
    <col min="11111" max="11111" width="12.7109375" style="275" customWidth="1"/>
    <col min="11112" max="11112" width="0.7109375" style="275" customWidth="1"/>
    <col min="11113" max="11113" width="12" style="275" customWidth="1"/>
    <col min="11114" max="11114" width="0.7109375" style="275" customWidth="1"/>
    <col min="11115" max="11115" width="11.5703125" style="275" customWidth="1"/>
    <col min="11116" max="11116" width="8.85546875" style="275"/>
    <col min="11117" max="11117" width="4.42578125" style="275" customWidth="1"/>
    <col min="11118" max="11361" width="8.85546875" style="275"/>
    <col min="11362" max="11362" width="32.42578125" style="275" customWidth="1"/>
    <col min="11363" max="11363" width="7" style="275" bestFit="1" customWidth="1"/>
    <col min="11364" max="11364" width="0.7109375" style="275" customWidth="1"/>
    <col min="11365" max="11365" width="10.5703125" style="275" customWidth="1"/>
    <col min="11366" max="11366" width="0.7109375" style="275" customWidth="1"/>
    <col min="11367" max="11367" width="12.7109375" style="275" customWidth="1"/>
    <col min="11368" max="11368" width="0.7109375" style="275" customWidth="1"/>
    <col min="11369" max="11369" width="12" style="275" customWidth="1"/>
    <col min="11370" max="11370" width="0.7109375" style="275" customWidth="1"/>
    <col min="11371" max="11371" width="11.5703125" style="275" customWidth="1"/>
    <col min="11372" max="11372" width="8.85546875" style="275"/>
    <col min="11373" max="11373" width="4.42578125" style="275" customWidth="1"/>
    <col min="11374" max="11617" width="8.85546875" style="275"/>
    <col min="11618" max="11618" width="32.42578125" style="275" customWidth="1"/>
    <col min="11619" max="11619" width="7" style="275" bestFit="1" customWidth="1"/>
    <col min="11620" max="11620" width="0.7109375" style="275" customWidth="1"/>
    <col min="11621" max="11621" width="10.5703125" style="275" customWidth="1"/>
    <col min="11622" max="11622" width="0.7109375" style="275" customWidth="1"/>
    <col min="11623" max="11623" width="12.7109375" style="275" customWidth="1"/>
    <col min="11624" max="11624" width="0.7109375" style="275" customWidth="1"/>
    <col min="11625" max="11625" width="12" style="275" customWidth="1"/>
    <col min="11626" max="11626" width="0.7109375" style="275" customWidth="1"/>
    <col min="11627" max="11627" width="11.5703125" style="275" customWidth="1"/>
    <col min="11628" max="11628" width="8.85546875" style="275"/>
    <col min="11629" max="11629" width="4.42578125" style="275" customWidth="1"/>
    <col min="11630" max="11873" width="8.85546875" style="275"/>
    <col min="11874" max="11874" width="32.42578125" style="275" customWidth="1"/>
    <col min="11875" max="11875" width="7" style="275" bestFit="1" customWidth="1"/>
    <col min="11876" max="11876" width="0.7109375" style="275" customWidth="1"/>
    <col min="11877" max="11877" width="10.5703125" style="275" customWidth="1"/>
    <col min="11878" max="11878" width="0.7109375" style="275" customWidth="1"/>
    <col min="11879" max="11879" width="12.7109375" style="275" customWidth="1"/>
    <col min="11880" max="11880" width="0.7109375" style="275" customWidth="1"/>
    <col min="11881" max="11881" width="12" style="275" customWidth="1"/>
    <col min="11882" max="11882" width="0.7109375" style="275" customWidth="1"/>
    <col min="11883" max="11883" width="11.5703125" style="275" customWidth="1"/>
    <col min="11884" max="11884" width="8.85546875" style="275"/>
    <col min="11885" max="11885" width="4.42578125" style="275" customWidth="1"/>
    <col min="11886" max="12129" width="8.85546875" style="275"/>
    <col min="12130" max="12130" width="32.42578125" style="275" customWidth="1"/>
    <col min="12131" max="12131" width="7" style="275" bestFit="1" customWidth="1"/>
    <col min="12132" max="12132" width="0.7109375" style="275" customWidth="1"/>
    <col min="12133" max="12133" width="10.5703125" style="275" customWidth="1"/>
    <col min="12134" max="12134" width="0.7109375" style="275" customWidth="1"/>
    <col min="12135" max="12135" width="12.7109375" style="275" customWidth="1"/>
    <col min="12136" max="12136" width="0.7109375" style="275" customWidth="1"/>
    <col min="12137" max="12137" width="12" style="275" customWidth="1"/>
    <col min="12138" max="12138" width="0.7109375" style="275" customWidth="1"/>
    <col min="12139" max="12139" width="11.5703125" style="275" customWidth="1"/>
    <col min="12140" max="12140" width="8.85546875" style="275"/>
    <col min="12141" max="12141" width="4.42578125" style="275" customWidth="1"/>
    <col min="12142" max="12385" width="8.85546875" style="275"/>
    <col min="12386" max="12386" width="32.42578125" style="275" customWidth="1"/>
    <col min="12387" max="12387" width="7" style="275" bestFit="1" customWidth="1"/>
    <col min="12388" max="12388" width="0.7109375" style="275" customWidth="1"/>
    <col min="12389" max="12389" width="10.5703125" style="275" customWidth="1"/>
    <col min="12390" max="12390" width="0.7109375" style="275" customWidth="1"/>
    <col min="12391" max="12391" width="12.7109375" style="275" customWidth="1"/>
    <col min="12392" max="12392" width="0.7109375" style="275" customWidth="1"/>
    <col min="12393" max="12393" width="12" style="275" customWidth="1"/>
    <col min="12394" max="12394" width="0.7109375" style="275" customWidth="1"/>
    <col min="12395" max="12395" width="11.5703125" style="275" customWidth="1"/>
    <col min="12396" max="12396" width="8.85546875" style="275"/>
    <col min="12397" max="12397" width="4.42578125" style="275" customWidth="1"/>
    <col min="12398" max="12641" width="8.85546875" style="275"/>
    <col min="12642" max="12642" width="32.42578125" style="275" customWidth="1"/>
    <col min="12643" max="12643" width="7" style="275" bestFit="1" customWidth="1"/>
    <col min="12644" max="12644" width="0.7109375" style="275" customWidth="1"/>
    <col min="12645" max="12645" width="10.5703125" style="275" customWidth="1"/>
    <col min="12646" max="12646" width="0.7109375" style="275" customWidth="1"/>
    <col min="12647" max="12647" width="12.7109375" style="275" customWidth="1"/>
    <col min="12648" max="12648" width="0.7109375" style="275" customWidth="1"/>
    <col min="12649" max="12649" width="12" style="275" customWidth="1"/>
    <col min="12650" max="12650" width="0.7109375" style="275" customWidth="1"/>
    <col min="12651" max="12651" width="11.5703125" style="275" customWidth="1"/>
    <col min="12652" max="12652" width="8.85546875" style="275"/>
    <col min="12653" max="12653" width="4.42578125" style="275" customWidth="1"/>
    <col min="12654" max="12897" width="8.85546875" style="275"/>
    <col min="12898" max="12898" width="32.42578125" style="275" customWidth="1"/>
    <col min="12899" max="12899" width="7" style="275" bestFit="1" customWidth="1"/>
    <col min="12900" max="12900" width="0.7109375" style="275" customWidth="1"/>
    <col min="12901" max="12901" width="10.5703125" style="275" customWidth="1"/>
    <col min="12902" max="12902" width="0.7109375" style="275" customWidth="1"/>
    <col min="12903" max="12903" width="12.7109375" style="275" customWidth="1"/>
    <col min="12904" max="12904" width="0.7109375" style="275" customWidth="1"/>
    <col min="12905" max="12905" width="12" style="275" customWidth="1"/>
    <col min="12906" max="12906" width="0.7109375" style="275" customWidth="1"/>
    <col min="12907" max="12907" width="11.5703125" style="275" customWidth="1"/>
    <col min="12908" max="12908" width="8.85546875" style="275"/>
    <col min="12909" max="12909" width="4.42578125" style="275" customWidth="1"/>
    <col min="12910" max="13153" width="8.85546875" style="275"/>
    <col min="13154" max="13154" width="32.42578125" style="275" customWidth="1"/>
    <col min="13155" max="13155" width="7" style="275" bestFit="1" customWidth="1"/>
    <col min="13156" max="13156" width="0.7109375" style="275" customWidth="1"/>
    <col min="13157" max="13157" width="10.5703125" style="275" customWidth="1"/>
    <col min="13158" max="13158" width="0.7109375" style="275" customWidth="1"/>
    <col min="13159" max="13159" width="12.7109375" style="275" customWidth="1"/>
    <col min="13160" max="13160" width="0.7109375" style="275" customWidth="1"/>
    <col min="13161" max="13161" width="12" style="275" customWidth="1"/>
    <col min="13162" max="13162" width="0.7109375" style="275" customWidth="1"/>
    <col min="13163" max="13163" width="11.5703125" style="275" customWidth="1"/>
    <col min="13164" max="13164" width="8.85546875" style="275"/>
    <col min="13165" max="13165" width="4.42578125" style="275" customWidth="1"/>
    <col min="13166" max="13409" width="8.85546875" style="275"/>
    <col min="13410" max="13410" width="32.42578125" style="275" customWidth="1"/>
    <col min="13411" max="13411" width="7" style="275" bestFit="1" customWidth="1"/>
    <col min="13412" max="13412" width="0.7109375" style="275" customWidth="1"/>
    <col min="13413" max="13413" width="10.5703125" style="275" customWidth="1"/>
    <col min="13414" max="13414" width="0.7109375" style="275" customWidth="1"/>
    <col min="13415" max="13415" width="12.7109375" style="275" customWidth="1"/>
    <col min="13416" max="13416" width="0.7109375" style="275" customWidth="1"/>
    <col min="13417" max="13417" width="12" style="275" customWidth="1"/>
    <col min="13418" max="13418" width="0.7109375" style="275" customWidth="1"/>
    <col min="13419" max="13419" width="11.5703125" style="275" customWidth="1"/>
    <col min="13420" max="13420" width="8.85546875" style="275"/>
    <col min="13421" max="13421" width="4.42578125" style="275" customWidth="1"/>
    <col min="13422" max="13665" width="8.85546875" style="275"/>
    <col min="13666" max="13666" width="32.42578125" style="275" customWidth="1"/>
    <col min="13667" max="13667" width="7" style="275" bestFit="1" customWidth="1"/>
    <col min="13668" max="13668" width="0.7109375" style="275" customWidth="1"/>
    <col min="13669" max="13669" width="10.5703125" style="275" customWidth="1"/>
    <col min="13670" max="13670" width="0.7109375" style="275" customWidth="1"/>
    <col min="13671" max="13671" width="12.7109375" style="275" customWidth="1"/>
    <col min="13672" max="13672" width="0.7109375" style="275" customWidth="1"/>
    <col min="13673" max="13673" width="12" style="275" customWidth="1"/>
    <col min="13674" max="13674" width="0.7109375" style="275" customWidth="1"/>
    <col min="13675" max="13675" width="11.5703125" style="275" customWidth="1"/>
    <col min="13676" max="13676" width="8.85546875" style="275"/>
    <col min="13677" max="13677" width="4.42578125" style="275" customWidth="1"/>
    <col min="13678" max="13921" width="8.85546875" style="275"/>
    <col min="13922" max="13922" width="32.42578125" style="275" customWidth="1"/>
    <col min="13923" max="13923" width="7" style="275" bestFit="1" customWidth="1"/>
    <col min="13924" max="13924" width="0.7109375" style="275" customWidth="1"/>
    <col min="13925" max="13925" width="10.5703125" style="275" customWidth="1"/>
    <col min="13926" max="13926" width="0.7109375" style="275" customWidth="1"/>
    <col min="13927" max="13927" width="12.7109375" style="275" customWidth="1"/>
    <col min="13928" max="13928" width="0.7109375" style="275" customWidth="1"/>
    <col min="13929" max="13929" width="12" style="275" customWidth="1"/>
    <col min="13930" max="13930" width="0.7109375" style="275" customWidth="1"/>
    <col min="13931" max="13931" width="11.5703125" style="275" customWidth="1"/>
    <col min="13932" max="13932" width="8.85546875" style="275"/>
    <col min="13933" max="13933" width="4.42578125" style="275" customWidth="1"/>
    <col min="13934" max="14177" width="8.85546875" style="275"/>
    <col min="14178" max="14178" width="32.42578125" style="275" customWidth="1"/>
    <col min="14179" max="14179" width="7" style="275" bestFit="1" customWidth="1"/>
    <col min="14180" max="14180" width="0.7109375" style="275" customWidth="1"/>
    <col min="14181" max="14181" width="10.5703125" style="275" customWidth="1"/>
    <col min="14182" max="14182" width="0.7109375" style="275" customWidth="1"/>
    <col min="14183" max="14183" width="12.7109375" style="275" customWidth="1"/>
    <col min="14184" max="14184" width="0.7109375" style="275" customWidth="1"/>
    <col min="14185" max="14185" width="12" style="275" customWidth="1"/>
    <col min="14186" max="14186" width="0.7109375" style="275" customWidth="1"/>
    <col min="14187" max="14187" width="11.5703125" style="275" customWidth="1"/>
    <col min="14188" max="14188" width="8.85546875" style="275"/>
    <col min="14189" max="14189" width="4.42578125" style="275" customWidth="1"/>
    <col min="14190" max="14433" width="8.85546875" style="275"/>
    <col min="14434" max="14434" width="32.42578125" style="275" customWidth="1"/>
    <col min="14435" max="14435" width="7" style="275" bestFit="1" customWidth="1"/>
    <col min="14436" max="14436" width="0.7109375" style="275" customWidth="1"/>
    <col min="14437" max="14437" width="10.5703125" style="275" customWidth="1"/>
    <col min="14438" max="14438" width="0.7109375" style="275" customWidth="1"/>
    <col min="14439" max="14439" width="12.7109375" style="275" customWidth="1"/>
    <col min="14440" max="14440" width="0.7109375" style="275" customWidth="1"/>
    <col min="14441" max="14441" width="12" style="275" customWidth="1"/>
    <col min="14442" max="14442" width="0.7109375" style="275" customWidth="1"/>
    <col min="14443" max="14443" width="11.5703125" style="275" customWidth="1"/>
    <col min="14444" max="14444" width="8.85546875" style="275"/>
    <col min="14445" max="14445" width="4.42578125" style="275" customWidth="1"/>
    <col min="14446" max="14689" width="8.85546875" style="275"/>
    <col min="14690" max="14690" width="32.42578125" style="275" customWidth="1"/>
    <col min="14691" max="14691" width="7" style="275" bestFit="1" customWidth="1"/>
    <col min="14692" max="14692" width="0.7109375" style="275" customWidth="1"/>
    <col min="14693" max="14693" width="10.5703125" style="275" customWidth="1"/>
    <col min="14694" max="14694" width="0.7109375" style="275" customWidth="1"/>
    <col min="14695" max="14695" width="12.7109375" style="275" customWidth="1"/>
    <col min="14696" max="14696" width="0.7109375" style="275" customWidth="1"/>
    <col min="14697" max="14697" width="12" style="275" customWidth="1"/>
    <col min="14698" max="14698" width="0.7109375" style="275" customWidth="1"/>
    <col min="14699" max="14699" width="11.5703125" style="275" customWidth="1"/>
    <col min="14700" max="14700" width="8.85546875" style="275"/>
    <col min="14701" max="14701" width="4.42578125" style="275" customWidth="1"/>
    <col min="14702" max="14945" width="8.85546875" style="275"/>
    <col min="14946" max="14946" width="32.42578125" style="275" customWidth="1"/>
    <col min="14947" max="14947" width="7" style="275" bestFit="1" customWidth="1"/>
    <col min="14948" max="14948" width="0.7109375" style="275" customWidth="1"/>
    <col min="14949" max="14949" width="10.5703125" style="275" customWidth="1"/>
    <col min="14950" max="14950" width="0.7109375" style="275" customWidth="1"/>
    <col min="14951" max="14951" width="12.7109375" style="275" customWidth="1"/>
    <col min="14952" max="14952" width="0.7109375" style="275" customWidth="1"/>
    <col min="14953" max="14953" width="12" style="275" customWidth="1"/>
    <col min="14954" max="14954" width="0.7109375" style="275" customWidth="1"/>
    <col min="14955" max="14955" width="11.5703125" style="275" customWidth="1"/>
    <col min="14956" max="14956" width="8.85546875" style="275"/>
    <col min="14957" max="14957" width="4.42578125" style="275" customWidth="1"/>
    <col min="14958" max="15201" width="8.85546875" style="275"/>
    <col min="15202" max="15202" width="32.42578125" style="275" customWidth="1"/>
    <col min="15203" max="15203" width="7" style="275" bestFit="1" customWidth="1"/>
    <col min="15204" max="15204" width="0.7109375" style="275" customWidth="1"/>
    <col min="15205" max="15205" width="10.5703125" style="275" customWidth="1"/>
    <col min="15206" max="15206" width="0.7109375" style="275" customWidth="1"/>
    <col min="15207" max="15207" width="12.7109375" style="275" customWidth="1"/>
    <col min="15208" max="15208" width="0.7109375" style="275" customWidth="1"/>
    <col min="15209" max="15209" width="12" style="275" customWidth="1"/>
    <col min="15210" max="15210" width="0.7109375" style="275" customWidth="1"/>
    <col min="15211" max="15211" width="11.5703125" style="275" customWidth="1"/>
    <col min="15212" max="15212" width="8.85546875" style="275"/>
    <col min="15213" max="15213" width="4.42578125" style="275" customWidth="1"/>
    <col min="15214" max="15457" width="8.85546875" style="275"/>
    <col min="15458" max="15458" width="32.42578125" style="275" customWidth="1"/>
    <col min="15459" max="15459" width="7" style="275" bestFit="1" customWidth="1"/>
    <col min="15460" max="15460" width="0.7109375" style="275" customWidth="1"/>
    <col min="15461" max="15461" width="10.5703125" style="275" customWidth="1"/>
    <col min="15462" max="15462" width="0.7109375" style="275" customWidth="1"/>
    <col min="15463" max="15463" width="12.7109375" style="275" customWidth="1"/>
    <col min="15464" max="15464" width="0.7109375" style="275" customWidth="1"/>
    <col min="15465" max="15465" width="12" style="275" customWidth="1"/>
    <col min="15466" max="15466" width="0.7109375" style="275" customWidth="1"/>
    <col min="15467" max="15467" width="11.5703125" style="275" customWidth="1"/>
    <col min="15468" max="15468" width="8.85546875" style="275"/>
    <col min="15469" max="15469" width="4.42578125" style="275" customWidth="1"/>
    <col min="15470" max="15713" width="8.85546875" style="275"/>
    <col min="15714" max="15714" width="32.42578125" style="275" customWidth="1"/>
    <col min="15715" max="15715" width="7" style="275" bestFit="1" customWidth="1"/>
    <col min="15716" max="15716" width="0.7109375" style="275" customWidth="1"/>
    <col min="15717" max="15717" width="10.5703125" style="275" customWidth="1"/>
    <col min="15718" max="15718" width="0.7109375" style="275" customWidth="1"/>
    <col min="15719" max="15719" width="12.7109375" style="275" customWidth="1"/>
    <col min="15720" max="15720" width="0.7109375" style="275" customWidth="1"/>
    <col min="15721" max="15721" width="12" style="275" customWidth="1"/>
    <col min="15722" max="15722" width="0.7109375" style="275" customWidth="1"/>
    <col min="15723" max="15723" width="11.5703125" style="275" customWidth="1"/>
    <col min="15724" max="15724" width="8.85546875" style="275"/>
    <col min="15725" max="15725" width="4.42578125" style="275" customWidth="1"/>
    <col min="15726" max="15969" width="8.85546875" style="275"/>
    <col min="15970" max="15970" width="32.42578125" style="275" customWidth="1"/>
    <col min="15971" max="15971" width="7" style="275" bestFit="1" customWidth="1"/>
    <col min="15972" max="15972" width="0.7109375" style="275" customWidth="1"/>
    <col min="15973" max="15973" width="10.5703125" style="275" customWidth="1"/>
    <col min="15974" max="15974" width="0.7109375" style="275" customWidth="1"/>
    <col min="15975" max="15975" width="12.7109375" style="275" customWidth="1"/>
    <col min="15976" max="15976" width="0.7109375" style="275" customWidth="1"/>
    <col min="15977" max="15977" width="12" style="275" customWidth="1"/>
    <col min="15978" max="15978" width="0.7109375" style="275" customWidth="1"/>
    <col min="15979" max="15979" width="11.5703125" style="275" customWidth="1"/>
    <col min="15980" max="15980" width="8.85546875" style="275"/>
    <col min="15981" max="15981" width="4.42578125" style="275" customWidth="1"/>
    <col min="15982" max="16223" width="8.85546875" style="275"/>
    <col min="16224" max="16384" width="9.28515625" style="275" customWidth="1"/>
  </cols>
  <sheetData>
    <row r="1" spans="1:12" s="265" customFormat="1" ht="18" customHeight="1">
      <c r="A1" s="262" t="str">
        <f>'TH 6-8'!A1</f>
        <v>บริษัท เวิลด์ คอร์ปอเรชั่น จำกัด (มหาชน)</v>
      </c>
      <c r="B1" s="262"/>
      <c r="C1" s="263"/>
      <c r="D1" s="264"/>
      <c r="E1" s="264"/>
      <c r="F1" s="264"/>
      <c r="G1" s="264"/>
      <c r="H1" s="264"/>
      <c r="I1" s="264"/>
      <c r="J1" s="264"/>
      <c r="K1" s="264"/>
      <c r="L1" s="264"/>
    </row>
    <row r="2" spans="1:12" s="265" customFormat="1" ht="18" customHeight="1">
      <c r="A2" s="266" t="s">
        <v>115</v>
      </c>
      <c r="B2" s="266"/>
      <c r="C2" s="267"/>
      <c r="D2" s="268"/>
      <c r="E2" s="268"/>
      <c r="F2" s="268"/>
      <c r="G2" s="268"/>
      <c r="H2" s="268"/>
      <c r="I2" s="268"/>
      <c r="J2" s="268"/>
      <c r="K2" s="268"/>
      <c r="L2" s="268"/>
    </row>
    <row r="3" spans="1:12" s="265" customFormat="1" ht="18" customHeight="1">
      <c r="A3" s="269" t="str">
        <f>'TH 9-10'!A3</f>
        <v>สำหรับปีสิ้นสุดวันที่ 31 ธันวาคม พ.ศ. 2564</v>
      </c>
      <c r="B3" s="269"/>
      <c r="C3" s="270"/>
      <c r="D3" s="271"/>
      <c r="E3" s="271"/>
      <c r="F3" s="271"/>
      <c r="G3" s="271"/>
      <c r="H3" s="271"/>
      <c r="I3" s="271"/>
      <c r="J3" s="271"/>
      <c r="K3" s="271"/>
      <c r="L3" s="271"/>
    </row>
    <row r="4" spans="1:12" ht="18" customHeight="1">
      <c r="A4" s="272"/>
      <c r="B4" s="272"/>
      <c r="C4" s="273"/>
      <c r="D4" s="274"/>
      <c r="E4" s="274"/>
      <c r="F4" s="274"/>
      <c r="G4" s="274"/>
      <c r="H4" s="274"/>
      <c r="I4" s="274"/>
      <c r="J4" s="274"/>
      <c r="K4" s="274"/>
      <c r="L4" s="274"/>
    </row>
    <row r="5" spans="1:12" s="277" customFormat="1" ht="18" customHeight="1">
      <c r="A5" s="276"/>
      <c r="B5" s="276"/>
      <c r="C5" s="276"/>
      <c r="D5" s="375" t="s">
        <v>3</v>
      </c>
      <c r="E5" s="375"/>
      <c r="F5" s="375"/>
      <c r="G5" s="375"/>
      <c r="H5" s="375"/>
      <c r="I5" s="375"/>
      <c r="J5" s="375"/>
      <c r="K5" s="375"/>
      <c r="L5" s="375"/>
    </row>
    <row r="6" spans="1:12" s="277" customFormat="1" ht="18" customHeight="1">
      <c r="A6" s="276"/>
      <c r="B6" s="276"/>
      <c r="C6" s="276"/>
      <c r="D6" s="278"/>
      <c r="E6" s="278"/>
      <c r="F6" s="278"/>
      <c r="G6" s="278"/>
      <c r="H6" s="376" t="s">
        <v>36</v>
      </c>
      <c r="I6" s="376"/>
      <c r="J6" s="376"/>
      <c r="K6" s="278"/>
      <c r="L6" s="278"/>
    </row>
    <row r="7" spans="1:12" s="277" customFormat="1" ht="18" customHeight="1">
      <c r="A7" s="189"/>
      <c r="B7" s="279"/>
      <c r="C7" s="190"/>
      <c r="D7" s="186" t="s">
        <v>56</v>
      </c>
      <c r="E7" s="186"/>
      <c r="F7" s="186" t="s">
        <v>116</v>
      </c>
      <c r="G7" s="186"/>
      <c r="H7" s="186" t="s">
        <v>52</v>
      </c>
      <c r="I7" s="186"/>
      <c r="J7" s="186"/>
      <c r="K7" s="186"/>
      <c r="L7" s="186" t="s">
        <v>54</v>
      </c>
    </row>
    <row r="8" spans="1:12" s="277" customFormat="1" ht="18" customHeight="1">
      <c r="A8" s="91"/>
      <c r="B8" s="189"/>
      <c r="C8" s="190"/>
      <c r="D8" s="186" t="s">
        <v>59</v>
      </c>
      <c r="E8" s="186"/>
      <c r="F8" s="186" t="s">
        <v>117</v>
      </c>
      <c r="G8" s="186"/>
      <c r="H8" s="280" t="s">
        <v>118</v>
      </c>
      <c r="I8" s="186"/>
      <c r="J8" s="186" t="s">
        <v>38</v>
      </c>
      <c r="K8" s="186"/>
      <c r="L8" s="186" t="s">
        <v>28</v>
      </c>
    </row>
    <row r="9" spans="1:12" s="277" customFormat="1" ht="18" customHeight="1">
      <c r="A9" s="281"/>
      <c r="B9" s="189"/>
      <c r="C9" s="190"/>
      <c r="D9" s="282" t="s">
        <v>5</v>
      </c>
      <c r="E9" s="186"/>
      <c r="F9" s="282" t="s">
        <v>5</v>
      </c>
      <c r="G9" s="123"/>
      <c r="H9" s="282" t="s">
        <v>5</v>
      </c>
      <c r="I9" s="123"/>
      <c r="J9" s="282" t="s">
        <v>5</v>
      </c>
      <c r="K9" s="186"/>
      <c r="L9" s="282" t="s">
        <v>5</v>
      </c>
    </row>
    <row r="10" spans="1:12" s="277" customFormat="1" ht="18" customHeight="1">
      <c r="A10" s="281"/>
      <c r="B10" s="189"/>
      <c r="C10" s="190"/>
      <c r="D10" s="343"/>
      <c r="E10" s="186"/>
      <c r="F10" s="343"/>
      <c r="G10" s="123"/>
      <c r="H10" s="343"/>
      <c r="I10" s="123"/>
      <c r="J10" s="343"/>
      <c r="K10" s="186"/>
      <c r="L10" s="343"/>
    </row>
    <row r="11" spans="1:12" s="277" customFormat="1" ht="18" customHeight="1">
      <c r="A11" s="283" t="s">
        <v>147</v>
      </c>
      <c r="B11" s="226"/>
      <c r="C11" s="89"/>
      <c r="D11" s="344">
        <v>3648377850</v>
      </c>
      <c r="E11" s="123"/>
      <c r="F11" s="344">
        <v>-2304522000</v>
      </c>
      <c r="G11" s="123"/>
      <c r="H11" s="344">
        <v>364837785</v>
      </c>
      <c r="I11" s="123"/>
      <c r="J11" s="344">
        <v>239957370</v>
      </c>
      <c r="K11" s="123"/>
      <c r="L11" s="344">
        <f>SUM(D11:J11)</f>
        <v>1948651005</v>
      </c>
    </row>
    <row r="12" spans="1:12" s="277" customFormat="1" ht="18" customHeight="1">
      <c r="A12" s="284" t="s">
        <v>124</v>
      </c>
      <c r="B12" s="226"/>
      <c r="C12" s="89"/>
      <c r="D12" s="345">
        <v>0</v>
      </c>
      <c r="E12" s="123"/>
      <c r="F12" s="345">
        <v>0</v>
      </c>
      <c r="G12" s="123"/>
      <c r="H12" s="347">
        <v>0</v>
      </c>
      <c r="I12" s="123"/>
      <c r="J12" s="347">
        <f>'TH 9-10'!J58</f>
        <v>55960685</v>
      </c>
      <c r="K12" s="123"/>
      <c r="L12" s="347">
        <f t="shared" ref="L12" si="0">SUM(D12:J12)</f>
        <v>55960685</v>
      </c>
    </row>
    <row r="13" spans="1:12" s="277" customFormat="1" ht="8.1" customHeight="1">
      <c r="A13" s="281"/>
      <c r="B13" s="189"/>
      <c r="C13" s="190"/>
      <c r="D13" s="343"/>
      <c r="E13" s="186"/>
      <c r="F13" s="343"/>
      <c r="G13" s="186"/>
      <c r="H13" s="343"/>
      <c r="I13" s="186"/>
      <c r="J13" s="343"/>
      <c r="K13" s="186"/>
      <c r="L13" s="343"/>
    </row>
    <row r="14" spans="1:12" s="277" customFormat="1" ht="18" customHeight="1" thickBot="1">
      <c r="A14" s="285" t="s">
        <v>146</v>
      </c>
      <c r="B14" s="226"/>
      <c r="C14" s="89"/>
      <c r="D14" s="346">
        <f>SUM(D11:D12)</f>
        <v>3648377850</v>
      </c>
      <c r="E14" s="123"/>
      <c r="F14" s="346">
        <f>SUM(F11:F12)</f>
        <v>-2304522000</v>
      </c>
      <c r="G14" s="123"/>
      <c r="H14" s="346">
        <f>SUM(H11:H12)</f>
        <v>364837785</v>
      </c>
      <c r="I14" s="123"/>
      <c r="J14" s="346">
        <f>SUM(J11:J12)</f>
        <v>295918055</v>
      </c>
      <c r="K14" s="123"/>
      <c r="L14" s="346">
        <f>SUM(L11:L12)</f>
        <v>2004611690</v>
      </c>
    </row>
    <row r="15" spans="1:12" s="277" customFormat="1" ht="18" customHeight="1" thickTop="1">
      <c r="A15" s="285"/>
      <c r="B15" s="226"/>
      <c r="C15" s="89"/>
      <c r="D15" s="123"/>
      <c r="E15" s="123"/>
      <c r="F15" s="123"/>
      <c r="G15" s="123"/>
      <c r="H15" s="123"/>
      <c r="I15" s="123"/>
      <c r="J15" s="123"/>
      <c r="K15" s="123"/>
      <c r="L15" s="123"/>
    </row>
    <row r="16" spans="1:12" s="277" customFormat="1" ht="18" customHeight="1">
      <c r="A16" s="276"/>
      <c r="B16" s="276"/>
      <c r="C16" s="276"/>
      <c r="D16" s="377" t="s">
        <v>3</v>
      </c>
      <c r="E16" s="377"/>
      <c r="F16" s="377"/>
      <c r="G16" s="377"/>
      <c r="H16" s="377"/>
      <c r="I16" s="377"/>
      <c r="J16" s="377"/>
      <c r="K16" s="377"/>
      <c r="L16" s="377"/>
    </row>
    <row r="17" spans="1:16" s="277" customFormat="1" ht="18" customHeight="1">
      <c r="A17" s="276"/>
      <c r="B17" s="276"/>
      <c r="C17" s="276"/>
      <c r="D17" s="278"/>
      <c r="E17" s="278"/>
      <c r="F17" s="278"/>
      <c r="G17" s="278"/>
      <c r="H17" s="374" t="s">
        <v>36</v>
      </c>
      <c r="I17" s="374"/>
      <c r="J17" s="374"/>
      <c r="K17" s="286"/>
      <c r="L17" s="286"/>
    </row>
    <row r="18" spans="1:16" s="277" customFormat="1" ht="18" customHeight="1">
      <c r="A18" s="189"/>
      <c r="B18" s="189"/>
      <c r="C18" s="190"/>
      <c r="D18" s="186" t="s">
        <v>56</v>
      </c>
      <c r="E18" s="186"/>
      <c r="F18" s="186" t="s">
        <v>116</v>
      </c>
      <c r="G18" s="186"/>
      <c r="H18" s="186" t="s">
        <v>52</v>
      </c>
      <c r="I18" s="186"/>
      <c r="J18" s="186"/>
      <c r="K18" s="186"/>
      <c r="L18" s="186" t="s">
        <v>54</v>
      </c>
    </row>
    <row r="19" spans="1:16" s="277" customFormat="1" ht="18" customHeight="1">
      <c r="A19" s="189"/>
      <c r="B19" s="276"/>
      <c r="C19" s="190"/>
      <c r="D19" s="186" t="s">
        <v>59</v>
      </c>
      <c r="E19" s="186"/>
      <c r="F19" s="186" t="s">
        <v>117</v>
      </c>
      <c r="G19" s="186"/>
      <c r="H19" s="280" t="s">
        <v>118</v>
      </c>
      <c r="I19" s="186"/>
      <c r="J19" s="186" t="s">
        <v>38</v>
      </c>
      <c r="K19" s="186"/>
      <c r="L19" s="186" t="s">
        <v>28</v>
      </c>
    </row>
    <row r="20" spans="1:16" s="277" customFormat="1" ht="18" customHeight="1">
      <c r="A20" s="281"/>
      <c r="B20" s="276"/>
      <c r="C20" s="190"/>
      <c r="D20" s="282" t="s">
        <v>5</v>
      </c>
      <c r="E20" s="186"/>
      <c r="F20" s="282" t="s">
        <v>5</v>
      </c>
      <c r="G20" s="123"/>
      <c r="H20" s="282" t="s">
        <v>5</v>
      </c>
      <c r="I20" s="123"/>
      <c r="J20" s="282" t="s">
        <v>5</v>
      </c>
      <c r="K20" s="186"/>
      <c r="L20" s="282" t="s">
        <v>5</v>
      </c>
    </row>
    <row r="21" spans="1:16" s="277" customFormat="1" ht="18" customHeight="1">
      <c r="A21" s="281"/>
      <c r="B21" s="276"/>
      <c r="C21" s="190"/>
      <c r="D21" s="186"/>
      <c r="E21" s="186"/>
      <c r="F21" s="186"/>
      <c r="G21" s="123"/>
      <c r="H21" s="186"/>
      <c r="I21" s="123"/>
      <c r="J21" s="186"/>
      <c r="K21" s="186"/>
      <c r="L21" s="186"/>
      <c r="N21" s="186"/>
      <c r="P21" s="186"/>
    </row>
    <row r="22" spans="1:16" s="277" customFormat="1" ht="18" customHeight="1">
      <c r="A22" s="283" t="s">
        <v>101</v>
      </c>
      <c r="B22" s="226"/>
      <c r="C22" s="89"/>
      <c r="D22" s="182">
        <v>3648377850</v>
      </c>
      <c r="E22" s="183"/>
      <c r="F22" s="183">
        <v>-2304522000</v>
      </c>
      <c r="G22" s="123"/>
      <c r="H22" s="123">
        <v>0</v>
      </c>
      <c r="I22" s="123"/>
      <c r="J22" s="123">
        <v>520804878</v>
      </c>
      <c r="K22" s="123"/>
      <c r="L22" s="123">
        <f>SUM(D22:J22)</f>
        <v>1864660728</v>
      </c>
    </row>
    <row r="23" spans="1:16" s="277" customFormat="1" ht="18" customHeight="1">
      <c r="A23" s="279" t="s">
        <v>102</v>
      </c>
      <c r="B23" s="287"/>
      <c r="C23" s="89"/>
      <c r="D23" s="123">
        <v>0</v>
      </c>
      <c r="E23" s="123"/>
      <c r="F23" s="123">
        <v>0</v>
      </c>
      <c r="G23" s="123"/>
      <c r="H23" s="123">
        <v>364837785</v>
      </c>
      <c r="I23" s="123"/>
      <c r="J23" s="123">
        <v>-364837785</v>
      </c>
      <c r="K23" s="123"/>
      <c r="L23" s="123">
        <f>SUM(D23:J23)</f>
        <v>0</v>
      </c>
    </row>
    <row r="24" spans="1:16" s="277" customFormat="1" ht="18" customHeight="1">
      <c r="A24" s="284" t="s">
        <v>124</v>
      </c>
      <c r="B24" s="226"/>
      <c r="C24" s="89"/>
      <c r="D24" s="184">
        <v>0</v>
      </c>
      <c r="E24" s="123"/>
      <c r="F24" s="184">
        <v>0</v>
      </c>
      <c r="G24" s="123"/>
      <c r="H24" s="185">
        <v>0</v>
      </c>
      <c r="I24" s="123"/>
      <c r="J24" s="185">
        <f>'TH 9-10'!L43</f>
        <v>83990277</v>
      </c>
      <c r="K24" s="123"/>
      <c r="L24" s="185">
        <f>SUM(D24:J24)</f>
        <v>83990277</v>
      </c>
    </row>
    <row r="25" spans="1:16" s="277" customFormat="1" ht="8.1" customHeight="1">
      <c r="A25" s="281"/>
      <c r="B25" s="189"/>
      <c r="C25" s="190"/>
      <c r="D25" s="186"/>
      <c r="E25" s="186"/>
      <c r="F25" s="186"/>
      <c r="G25" s="186"/>
      <c r="H25" s="186"/>
      <c r="I25" s="186"/>
      <c r="J25" s="187"/>
      <c r="K25" s="186"/>
      <c r="L25" s="186"/>
    </row>
    <row r="26" spans="1:16" s="277" customFormat="1" ht="18" customHeight="1" thickBot="1">
      <c r="A26" s="285" t="s">
        <v>100</v>
      </c>
      <c r="B26" s="226"/>
      <c r="C26" s="89"/>
      <c r="D26" s="188">
        <f>SUM(D22:D24)</f>
        <v>3648377850</v>
      </c>
      <c r="E26" s="123"/>
      <c r="F26" s="188">
        <f>SUM(F22:F24)</f>
        <v>-2304522000</v>
      </c>
      <c r="G26" s="123"/>
      <c r="H26" s="188">
        <f>SUM(H22:H24)</f>
        <v>364837785</v>
      </c>
      <c r="I26" s="123"/>
      <c r="J26" s="188">
        <f>SUM(J22:J24)</f>
        <v>239957370</v>
      </c>
      <c r="K26" s="123"/>
      <c r="L26" s="188">
        <f>SUM(L22:L24)</f>
        <v>1948651005</v>
      </c>
    </row>
    <row r="27" spans="1:16" s="277" customFormat="1" ht="18" customHeight="1" thickTop="1">
      <c r="A27" s="288"/>
      <c r="B27" s="289"/>
      <c r="C27" s="90"/>
      <c r="D27" s="124"/>
      <c r="E27" s="124"/>
      <c r="F27" s="124"/>
      <c r="G27" s="124"/>
      <c r="H27" s="124"/>
      <c r="I27" s="124"/>
      <c r="J27" s="124"/>
      <c r="K27" s="124"/>
      <c r="L27" s="124"/>
    </row>
    <row r="28" spans="1:16" s="279" customFormat="1" ht="18" customHeight="1">
      <c r="B28" s="226"/>
      <c r="C28" s="290"/>
      <c r="D28" s="291"/>
      <c r="E28" s="291"/>
      <c r="F28" s="291"/>
      <c r="G28" s="291"/>
      <c r="H28" s="291"/>
      <c r="I28" s="291"/>
      <c r="J28" s="291"/>
      <c r="K28" s="291"/>
      <c r="L28" s="291"/>
    </row>
    <row r="29" spans="1:16" ht="18" customHeight="1">
      <c r="B29" s="292"/>
      <c r="C29" s="293"/>
    </row>
    <row r="30" spans="1:16" ht="18" customHeight="1">
      <c r="B30" s="292"/>
      <c r="C30" s="293"/>
    </row>
    <row r="31" spans="1:16" ht="18" customHeight="1">
      <c r="B31" s="292"/>
      <c r="C31" s="293"/>
    </row>
    <row r="32" spans="1:16" ht="18" customHeight="1">
      <c r="B32" s="292"/>
      <c r="C32" s="293"/>
    </row>
    <row r="33" spans="1:12" ht="18" customHeight="1">
      <c r="B33" s="292"/>
      <c r="C33" s="293"/>
    </row>
    <row r="34" spans="1:12" ht="18" customHeight="1">
      <c r="B34" s="292"/>
      <c r="C34" s="293"/>
    </row>
    <row r="35" spans="1:12" ht="18" customHeight="1">
      <c r="B35" s="292"/>
      <c r="C35" s="293"/>
    </row>
    <row r="36" spans="1:12" ht="18" customHeight="1">
      <c r="B36" s="292"/>
      <c r="C36" s="293"/>
    </row>
    <row r="37" spans="1:12" ht="18" customHeight="1">
      <c r="B37" s="292"/>
      <c r="C37" s="293"/>
    </row>
    <row r="38" spans="1:12" ht="18" customHeight="1">
      <c r="B38" s="292"/>
      <c r="C38" s="293"/>
    </row>
    <row r="39" spans="1:12" ht="18" customHeight="1">
      <c r="B39" s="292"/>
      <c r="C39" s="293"/>
    </row>
    <row r="40" spans="1:12" ht="18" customHeight="1">
      <c r="B40" s="292"/>
      <c r="C40" s="293"/>
    </row>
    <row r="41" spans="1:12" ht="11.25" customHeight="1">
      <c r="B41" s="292"/>
      <c r="C41" s="293"/>
    </row>
    <row r="42" spans="1:12" s="299" customFormat="1" ht="21.95" customHeight="1">
      <c r="A42" s="295" t="str">
        <f>+'TH 6-8'!A44</f>
        <v>หมายเหตุประกอบงบการเงินรวมและงบการเงินเฉพาะกิจการในหน้า 17 ถึง 58 เป็นส่วนหนึ่งของงบการเงินนี้</v>
      </c>
      <c r="B42" s="296"/>
      <c r="C42" s="297"/>
      <c r="D42" s="298"/>
      <c r="E42" s="298"/>
      <c r="F42" s="298"/>
      <c r="G42" s="298"/>
      <c r="H42" s="298"/>
      <c r="I42" s="298"/>
      <c r="J42" s="298"/>
      <c r="K42" s="298"/>
      <c r="L42" s="298"/>
    </row>
    <row r="48" spans="1:12" ht="18" customHeight="1">
      <c r="B48" s="275"/>
      <c r="C48" s="275"/>
      <c r="D48" s="300"/>
      <c r="E48" s="300"/>
      <c r="F48" s="300"/>
      <c r="G48" s="300"/>
      <c r="H48" s="300"/>
      <c r="I48" s="300"/>
      <c r="J48" s="300"/>
      <c r="K48" s="300"/>
      <c r="L48" s="300"/>
    </row>
    <row r="49" spans="2:12" ht="18" customHeight="1">
      <c r="B49" s="275"/>
      <c r="C49" s="275"/>
      <c r="D49" s="300"/>
      <c r="E49" s="300"/>
      <c r="F49" s="300"/>
      <c r="G49" s="300"/>
      <c r="H49" s="300"/>
      <c r="I49" s="300"/>
      <c r="J49" s="300"/>
      <c r="K49" s="300"/>
      <c r="L49" s="300"/>
    </row>
    <row r="50" spans="2:12" ht="18" customHeight="1">
      <c r="B50" s="275"/>
      <c r="C50" s="275"/>
      <c r="D50" s="300"/>
      <c r="E50" s="300"/>
      <c r="F50" s="300"/>
      <c r="G50" s="300"/>
      <c r="H50" s="300"/>
      <c r="I50" s="300"/>
      <c r="J50" s="300"/>
      <c r="K50" s="300"/>
      <c r="L50" s="300"/>
    </row>
    <row r="51" spans="2:12" ht="18" customHeight="1">
      <c r="B51" s="275"/>
      <c r="C51" s="275"/>
      <c r="D51" s="300"/>
      <c r="E51" s="300"/>
      <c r="F51" s="300"/>
      <c r="G51" s="300"/>
      <c r="H51" s="300"/>
      <c r="I51" s="300"/>
      <c r="J51" s="300"/>
      <c r="K51" s="300"/>
      <c r="L51" s="300"/>
    </row>
    <row r="52" spans="2:12" ht="18" customHeight="1">
      <c r="B52" s="275"/>
      <c r="C52" s="275"/>
      <c r="D52" s="300"/>
      <c r="E52" s="300"/>
      <c r="F52" s="300"/>
      <c r="G52" s="300"/>
      <c r="H52" s="300"/>
      <c r="I52" s="300"/>
      <c r="J52" s="300"/>
      <c r="K52" s="300"/>
      <c r="L52" s="300"/>
    </row>
    <row r="53" spans="2:12" ht="18" customHeight="1">
      <c r="B53" s="275"/>
      <c r="C53" s="275"/>
      <c r="D53" s="300"/>
      <c r="E53" s="300"/>
      <c r="F53" s="300"/>
      <c r="G53" s="300"/>
      <c r="H53" s="300"/>
      <c r="I53" s="300"/>
      <c r="J53" s="300"/>
      <c r="K53" s="300"/>
      <c r="L53" s="300"/>
    </row>
    <row r="54" spans="2:12" ht="18" customHeight="1">
      <c r="B54" s="275"/>
      <c r="C54" s="275"/>
      <c r="D54" s="300"/>
      <c r="E54" s="300"/>
      <c r="F54" s="300"/>
      <c r="G54" s="300"/>
      <c r="H54" s="300"/>
      <c r="I54" s="300"/>
      <c r="J54" s="300"/>
      <c r="K54" s="300"/>
      <c r="L54" s="300"/>
    </row>
    <row r="55" spans="2:12" ht="18" customHeight="1">
      <c r="B55" s="275"/>
      <c r="C55" s="275"/>
      <c r="D55" s="300"/>
      <c r="E55" s="300"/>
      <c r="F55" s="300"/>
      <c r="G55" s="300"/>
      <c r="H55" s="300"/>
      <c r="I55" s="300"/>
      <c r="J55" s="300"/>
      <c r="K55" s="300"/>
      <c r="L55" s="300"/>
    </row>
    <row r="56" spans="2:12" ht="18" customHeight="1">
      <c r="B56" s="275"/>
      <c r="C56" s="275"/>
      <c r="D56" s="300"/>
      <c r="E56" s="300"/>
      <c r="F56" s="300"/>
      <c r="G56" s="300"/>
      <c r="H56" s="300"/>
      <c r="I56" s="300"/>
      <c r="J56" s="300"/>
      <c r="K56" s="300"/>
      <c r="L56" s="300"/>
    </row>
    <row r="57" spans="2:12" ht="18" customHeight="1">
      <c r="B57" s="275"/>
      <c r="C57" s="275"/>
      <c r="D57" s="300"/>
      <c r="E57" s="300"/>
      <c r="F57" s="300"/>
      <c r="G57" s="300"/>
      <c r="H57" s="300"/>
      <c r="I57" s="300"/>
      <c r="J57" s="300"/>
      <c r="K57" s="300"/>
      <c r="L57" s="300"/>
    </row>
    <row r="58" spans="2:12" ht="18" customHeight="1">
      <c r="B58" s="275"/>
      <c r="C58" s="275"/>
      <c r="D58" s="300"/>
      <c r="E58" s="300"/>
      <c r="F58" s="300"/>
      <c r="G58" s="300"/>
      <c r="H58" s="300"/>
      <c r="I58" s="300"/>
      <c r="J58" s="300"/>
      <c r="K58" s="300"/>
      <c r="L58" s="300"/>
    </row>
    <row r="59" spans="2:12" ht="18" customHeight="1">
      <c r="B59" s="275"/>
      <c r="C59" s="275"/>
      <c r="D59" s="300"/>
      <c r="E59" s="300"/>
      <c r="F59" s="300"/>
      <c r="G59" s="300"/>
      <c r="H59" s="300"/>
      <c r="I59" s="300"/>
      <c r="J59" s="300"/>
      <c r="K59" s="300"/>
      <c r="L59" s="300"/>
    </row>
    <row r="60" spans="2:12" ht="18" customHeight="1">
      <c r="B60" s="275"/>
      <c r="C60" s="275"/>
      <c r="D60" s="300"/>
      <c r="E60" s="300"/>
      <c r="F60" s="300"/>
      <c r="G60" s="300"/>
      <c r="H60" s="300"/>
      <c r="I60" s="300"/>
      <c r="J60" s="300"/>
      <c r="K60" s="300"/>
      <c r="L60" s="300"/>
    </row>
    <row r="61" spans="2:12" ht="18" customHeight="1">
      <c r="B61" s="275"/>
      <c r="C61" s="275"/>
      <c r="D61" s="300"/>
      <c r="E61" s="300"/>
      <c r="F61" s="300"/>
      <c r="G61" s="300"/>
      <c r="H61" s="300"/>
      <c r="I61" s="300"/>
      <c r="J61" s="300"/>
      <c r="K61" s="300"/>
      <c r="L61" s="300"/>
    </row>
    <row r="62" spans="2:12" ht="18" customHeight="1">
      <c r="B62" s="275"/>
      <c r="C62" s="275"/>
      <c r="D62" s="300"/>
      <c r="E62" s="300"/>
      <c r="F62" s="300"/>
      <c r="G62" s="300"/>
      <c r="H62" s="300"/>
      <c r="I62" s="300"/>
      <c r="J62" s="300"/>
      <c r="K62" s="300"/>
      <c r="L62" s="300"/>
    </row>
    <row r="63" spans="2:12" ht="18" customHeight="1">
      <c r="B63" s="275"/>
      <c r="C63" s="275"/>
      <c r="D63" s="300"/>
      <c r="E63" s="300"/>
      <c r="F63" s="300"/>
      <c r="G63" s="300"/>
      <c r="H63" s="300"/>
      <c r="I63" s="300"/>
      <c r="J63" s="300"/>
      <c r="K63" s="300"/>
      <c r="L63" s="300"/>
    </row>
    <row r="64" spans="2:12" ht="18" customHeight="1">
      <c r="B64" s="275"/>
      <c r="C64" s="275"/>
      <c r="D64" s="300"/>
      <c r="E64" s="300"/>
      <c r="F64" s="300"/>
      <c r="G64" s="300"/>
      <c r="H64" s="300"/>
      <c r="I64" s="300"/>
      <c r="J64" s="300"/>
      <c r="K64" s="300"/>
      <c r="L64" s="300"/>
    </row>
    <row r="65" spans="2:12" ht="18" customHeight="1">
      <c r="B65" s="275"/>
      <c r="C65" s="275"/>
      <c r="D65" s="300"/>
      <c r="E65" s="300"/>
      <c r="F65" s="300"/>
      <c r="G65" s="300"/>
      <c r="H65" s="300"/>
      <c r="I65" s="300"/>
      <c r="J65" s="300"/>
      <c r="K65" s="300"/>
      <c r="L65" s="300"/>
    </row>
    <row r="66" spans="2:12" ht="18" customHeight="1">
      <c r="B66" s="275"/>
      <c r="C66" s="275"/>
      <c r="D66" s="300"/>
      <c r="E66" s="300"/>
      <c r="F66" s="300"/>
      <c r="G66" s="300"/>
      <c r="H66" s="300"/>
      <c r="I66" s="300"/>
      <c r="J66" s="300"/>
      <c r="K66" s="300"/>
      <c r="L66" s="300"/>
    </row>
    <row r="67" spans="2:12" ht="18" customHeight="1">
      <c r="B67" s="275"/>
      <c r="C67" s="275"/>
      <c r="D67" s="300"/>
      <c r="E67" s="300"/>
      <c r="F67" s="300"/>
      <c r="G67" s="300"/>
      <c r="H67" s="300"/>
      <c r="I67" s="300"/>
      <c r="J67" s="300"/>
      <c r="K67" s="300"/>
      <c r="L67" s="300"/>
    </row>
    <row r="68" spans="2:12" ht="18" customHeight="1">
      <c r="B68" s="275"/>
      <c r="C68" s="275"/>
      <c r="D68" s="300"/>
      <c r="E68" s="300"/>
      <c r="F68" s="300"/>
      <c r="G68" s="300"/>
      <c r="H68" s="300"/>
      <c r="I68" s="300"/>
      <c r="J68" s="300"/>
      <c r="K68" s="300"/>
      <c r="L68" s="300"/>
    </row>
    <row r="69" spans="2:12" ht="18" customHeight="1">
      <c r="B69" s="275"/>
      <c r="C69" s="275"/>
      <c r="D69" s="300"/>
      <c r="E69" s="300"/>
      <c r="F69" s="300"/>
      <c r="G69" s="300"/>
      <c r="H69" s="300"/>
      <c r="I69" s="300"/>
      <c r="J69" s="300"/>
      <c r="K69" s="300"/>
      <c r="L69" s="300"/>
    </row>
    <row r="70" spans="2:12" ht="18" customHeight="1">
      <c r="B70" s="275"/>
      <c r="C70" s="275"/>
      <c r="D70" s="300"/>
      <c r="E70" s="300"/>
      <c r="F70" s="300"/>
      <c r="G70" s="300"/>
      <c r="H70" s="300"/>
      <c r="I70" s="300"/>
      <c r="J70" s="300"/>
      <c r="K70" s="300"/>
      <c r="L70" s="300"/>
    </row>
    <row r="71" spans="2:12" ht="18" customHeight="1">
      <c r="B71" s="275"/>
      <c r="C71" s="275"/>
      <c r="D71" s="300"/>
      <c r="E71" s="300"/>
      <c r="F71" s="300"/>
      <c r="G71" s="300"/>
      <c r="H71" s="300"/>
      <c r="I71" s="300"/>
      <c r="J71" s="300"/>
      <c r="K71" s="300"/>
      <c r="L71" s="300"/>
    </row>
    <row r="72" spans="2:12" ht="18" customHeight="1">
      <c r="B72" s="275"/>
      <c r="C72" s="275"/>
      <c r="D72" s="300"/>
      <c r="E72" s="300"/>
      <c r="F72" s="300"/>
      <c r="G72" s="300"/>
      <c r="H72" s="300"/>
      <c r="I72" s="300"/>
      <c r="J72" s="300"/>
      <c r="K72" s="300"/>
      <c r="L72" s="300"/>
    </row>
    <row r="73" spans="2:12" ht="18" customHeight="1">
      <c r="B73" s="275"/>
      <c r="C73" s="275"/>
      <c r="D73" s="300"/>
      <c r="E73" s="300"/>
      <c r="F73" s="300"/>
      <c r="G73" s="300"/>
      <c r="H73" s="300"/>
      <c r="I73" s="300"/>
      <c r="J73" s="300"/>
      <c r="K73" s="300"/>
      <c r="L73" s="300"/>
    </row>
    <row r="74" spans="2:12" ht="18" customHeight="1">
      <c r="B74" s="275"/>
      <c r="C74" s="275"/>
      <c r="D74" s="300"/>
      <c r="E74" s="300"/>
      <c r="F74" s="300"/>
      <c r="G74" s="300"/>
      <c r="H74" s="300"/>
      <c r="I74" s="300"/>
      <c r="J74" s="300"/>
      <c r="K74" s="300"/>
      <c r="L74" s="300"/>
    </row>
    <row r="75" spans="2:12" ht="18" customHeight="1">
      <c r="B75" s="275"/>
      <c r="C75" s="275"/>
      <c r="D75" s="300"/>
      <c r="E75" s="300"/>
      <c r="F75" s="300"/>
      <c r="G75" s="300"/>
      <c r="H75" s="300"/>
      <c r="I75" s="300"/>
      <c r="J75" s="300"/>
      <c r="K75" s="300"/>
      <c r="L75" s="300"/>
    </row>
    <row r="76" spans="2:12" ht="18" customHeight="1">
      <c r="B76" s="275"/>
      <c r="C76" s="275"/>
      <c r="D76" s="300"/>
      <c r="E76" s="300"/>
      <c r="F76" s="300"/>
      <c r="G76" s="300"/>
      <c r="H76" s="300"/>
      <c r="I76" s="300"/>
      <c r="J76" s="300"/>
      <c r="K76" s="300"/>
      <c r="L76" s="300"/>
    </row>
    <row r="77" spans="2:12" ht="18" customHeight="1">
      <c r="B77" s="275"/>
      <c r="C77" s="275"/>
      <c r="D77" s="300"/>
      <c r="E77" s="300"/>
      <c r="F77" s="300"/>
      <c r="G77" s="300"/>
      <c r="H77" s="300"/>
      <c r="I77" s="300"/>
      <c r="J77" s="300"/>
      <c r="K77" s="300"/>
      <c r="L77" s="300"/>
    </row>
    <row r="78" spans="2:12" ht="18" customHeight="1">
      <c r="B78" s="275"/>
      <c r="C78" s="275"/>
      <c r="D78" s="300"/>
      <c r="E78" s="300"/>
      <c r="F78" s="300"/>
      <c r="G78" s="300"/>
      <c r="H78" s="300"/>
      <c r="I78" s="300"/>
      <c r="J78" s="300"/>
      <c r="K78" s="300"/>
      <c r="L78" s="300"/>
    </row>
    <row r="79" spans="2:12" ht="18" customHeight="1">
      <c r="B79" s="275"/>
      <c r="C79" s="275"/>
      <c r="D79" s="300"/>
      <c r="E79" s="300"/>
      <c r="F79" s="300"/>
      <c r="G79" s="300"/>
      <c r="H79" s="300"/>
      <c r="I79" s="300"/>
      <c r="J79" s="300"/>
      <c r="K79" s="300"/>
      <c r="L79" s="300"/>
    </row>
    <row r="80" spans="2:12" ht="18" customHeight="1">
      <c r="B80" s="275"/>
      <c r="C80" s="275"/>
      <c r="D80" s="300"/>
      <c r="E80" s="300"/>
      <c r="F80" s="300"/>
      <c r="G80" s="300"/>
      <c r="H80" s="300"/>
      <c r="I80" s="300"/>
      <c r="J80" s="300"/>
      <c r="K80" s="300"/>
      <c r="L80" s="300"/>
    </row>
    <row r="81" spans="2:12" ht="18" customHeight="1">
      <c r="B81" s="275"/>
      <c r="C81" s="275"/>
      <c r="D81" s="300"/>
      <c r="E81" s="300"/>
      <c r="F81" s="300"/>
      <c r="G81" s="300"/>
      <c r="H81" s="300"/>
      <c r="I81" s="300"/>
      <c r="J81" s="300"/>
      <c r="K81" s="300"/>
      <c r="L81" s="300"/>
    </row>
    <row r="82" spans="2:12" ht="18" customHeight="1">
      <c r="B82" s="275"/>
      <c r="C82" s="275"/>
      <c r="D82" s="300"/>
      <c r="E82" s="300"/>
      <c r="F82" s="300"/>
      <c r="G82" s="300"/>
      <c r="H82" s="300"/>
      <c r="I82" s="300"/>
      <c r="J82" s="300"/>
      <c r="K82" s="300"/>
      <c r="L82" s="300"/>
    </row>
    <row r="83" spans="2:12" ht="18" customHeight="1">
      <c r="B83" s="275"/>
      <c r="C83" s="275"/>
      <c r="D83" s="300"/>
      <c r="E83" s="300"/>
      <c r="F83" s="300"/>
      <c r="G83" s="300"/>
      <c r="H83" s="300"/>
      <c r="I83" s="300"/>
      <c r="J83" s="300"/>
      <c r="K83" s="300"/>
      <c r="L83" s="300"/>
    </row>
    <row r="84" spans="2:12" ht="18" customHeight="1">
      <c r="B84" s="275"/>
      <c r="C84" s="275"/>
      <c r="D84" s="300"/>
      <c r="E84" s="300"/>
      <c r="F84" s="300"/>
      <c r="G84" s="300"/>
      <c r="H84" s="300"/>
      <c r="I84" s="300"/>
      <c r="J84" s="300"/>
      <c r="K84" s="300"/>
      <c r="L84" s="300"/>
    </row>
    <row r="85" spans="2:12" ht="18" customHeight="1">
      <c r="B85" s="275"/>
      <c r="C85" s="275"/>
      <c r="D85" s="300"/>
      <c r="E85" s="300"/>
      <c r="F85" s="300"/>
      <c r="G85" s="300"/>
      <c r="H85" s="300"/>
      <c r="I85" s="300"/>
      <c r="J85" s="300"/>
      <c r="K85" s="300"/>
      <c r="L85" s="300"/>
    </row>
    <row r="86" spans="2:12" ht="18" customHeight="1">
      <c r="B86" s="275"/>
      <c r="C86" s="275"/>
      <c r="D86" s="300"/>
      <c r="E86" s="300"/>
      <c r="F86" s="300"/>
      <c r="G86" s="300"/>
      <c r="H86" s="300"/>
      <c r="I86" s="300"/>
      <c r="J86" s="300"/>
      <c r="K86" s="300"/>
      <c r="L86" s="300"/>
    </row>
    <row r="87" spans="2:12" ht="18" customHeight="1">
      <c r="B87" s="275"/>
      <c r="C87" s="275"/>
      <c r="D87" s="300"/>
      <c r="E87" s="300"/>
      <c r="F87" s="300"/>
      <c r="G87" s="300"/>
      <c r="H87" s="300"/>
      <c r="I87" s="300"/>
      <c r="J87" s="300"/>
      <c r="K87" s="300"/>
      <c r="L87" s="300"/>
    </row>
    <row r="88" spans="2:12" ht="18" customHeight="1">
      <c r="B88" s="275"/>
      <c r="C88" s="275"/>
      <c r="D88" s="300"/>
      <c r="E88" s="300"/>
      <c r="F88" s="300"/>
      <c r="G88" s="300"/>
      <c r="H88" s="300"/>
      <c r="I88" s="300"/>
      <c r="J88" s="300"/>
      <c r="K88" s="300"/>
      <c r="L88" s="300"/>
    </row>
    <row r="89" spans="2:12" ht="18" customHeight="1">
      <c r="B89" s="275"/>
      <c r="C89" s="275"/>
      <c r="D89" s="300"/>
      <c r="E89" s="300"/>
      <c r="F89" s="300"/>
      <c r="G89" s="300"/>
      <c r="H89" s="300"/>
      <c r="I89" s="300"/>
      <c r="J89" s="300"/>
      <c r="K89" s="300"/>
      <c r="L89" s="300"/>
    </row>
    <row r="90" spans="2:12" ht="18" customHeight="1">
      <c r="B90" s="275"/>
      <c r="C90" s="275"/>
      <c r="D90" s="300"/>
      <c r="E90" s="300"/>
      <c r="F90" s="300"/>
      <c r="G90" s="300"/>
      <c r="H90" s="300"/>
      <c r="I90" s="300"/>
      <c r="J90" s="300"/>
      <c r="K90" s="300"/>
      <c r="L90" s="300"/>
    </row>
    <row r="91" spans="2:12" ht="18" customHeight="1">
      <c r="B91" s="275"/>
      <c r="C91" s="275"/>
      <c r="D91" s="300"/>
      <c r="E91" s="300"/>
      <c r="F91" s="300"/>
      <c r="G91" s="300"/>
      <c r="H91" s="300"/>
      <c r="I91" s="300"/>
      <c r="J91" s="300"/>
      <c r="K91" s="300"/>
      <c r="L91" s="300"/>
    </row>
    <row r="92" spans="2:12" ht="18" customHeight="1">
      <c r="B92" s="275"/>
      <c r="C92" s="275"/>
      <c r="D92" s="300"/>
      <c r="E92" s="300"/>
      <c r="F92" s="300"/>
      <c r="G92" s="300"/>
      <c r="H92" s="300"/>
      <c r="I92" s="300"/>
      <c r="J92" s="300"/>
      <c r="K92" s="300"/>
      <c r="L92" s="300"/>
    </row>
    <row r="93" spans="2:12" ht="18" customHeight="1">
      <c r="B93" s="275"/>
      <c r="C93" s="275"/>
      <c r="D93" s="300"/>
      <c r="E93" s="300"/>
      <c r="F93" s="300"/>
      <c r="G93" s="300"/>
      <c r="H93" s="300"/>
      <c r="I93" s="300"/>
      <c r="J93" s="300"/>
      <c r="K93" s="300"/>
      <c r="L93" s="300"/>
    </row>
    <row r="177" spans="1:12" s="301" customFormat="1" ht="18" customHeight="1">
      <c r="A177" s="275"/>
      <c r="C177" s="292"/>
      <c r="D177" s="294"/>
      <c r="E177" s="294"/>
      <c r="F177" s="294"/>
      <c r="G177" s="294"/>
      <c r="H177" s="294"/>
      <c r="I177" s="294"/>
      <c r="J177" s="294"/>
      <c r="K177" s="294"/>
      <c r="L177" s="294"/>
    </row>
    <row r="178" spans="1:12" s="301" customFormat="1" ht="18" customHeight="1">
      <c r="A178" s="275"/>
      <c r="C178" s="292"/>
      <c r="D178" s="294"/>
      <c r="E178" s="294"/>
      <c r="F178" s="294"/>
      <c r="G178" s="294"/>
      <c r="H178" s="294"/>
      <c r="I178" s="294"/>
      <c r="J178" s="294"/>
      <c r="K178" s="294"/>
      <c r="L178" s="294"/>
    </row>
    <row r="179" spans="1:12" s="301" customFormat="1" ht="18" customHeight="1">
      <c r="A179" s="275"/>
      <c r="C179" s="292"/>
      <c r="D179" s="294"/>
      <c r="E179" s="294"/>
      <c r="F179" s="294"/>
      <c r="G179" s="294"/>
      <c r="H179" s="294"/>
      <c r="I179" s="294"/>
      <c r="J179" s="294"/>
      <c r="K179" s="294"/>
      <c r="L179" s="294"/>
    </row>
    <row r="182" spans="1:12" s="301" customFormat="1" ht="18" customHeight="1">
      <c r="A182" s="275"/>
      <c r="C182" s="292"/>
      <c r="D182" s="294"/>
      <c r="E182" s="294"/>
      <c r="F182" s="294"/>
      <c r="G182" s="294"/>
      <c r="H182" s="294"/>
      <c r="I182" s="294"/>
      <c r="J182" s="294"/>
      <c r="K182" s="294"/>
      <c r="L182" s="294"/>
    </row>
    <row r="184" spans="1:12" s="301" customFormat="1" ht="18" customHeight="1">
      <c r="A184" s="275"/>
      <c r="C184" s="292"/>
      <c r="D184" s="294"/>
      <c r="E184" s="294"/>
      <c r="F184" s="294"/>
      <c r="G184" s="294"/>
      <c r="H184" s="294"/>
      <c r="I184" s="294"/>
      <c r="J184" s="294"/>
      <c r="K184" s="294"/>
      <c r="L184" s="294"/>
    </row>
    <row r="187" spans="1:12" s="301" customFormat="1" ht="18" customHeight="1">
      <c r="A187" s="275"/>
      <c r="C187" s="292"/>
      <c r="D187" s="294"/>
      <c r="E187" s="294"/>
      <c r="F187" s="294"/>
      <c r="G187" s="294"/>
      <c r="H187" s="294"/>
      <c r="I187" s="294"/>
      <c r="J187" s="294"/>
      <c r="K187" s="294"/>
      <c r="L187" s="294"/>
    </row>
    <row r="188" spans="1:12" s="301" customFormat="1" ht="18" customHeight="1">
      <c r="A188" s="275"/>
      <c r="C188" s="292"/>
      <c r="D188" s="294"/>
      <c r="E188" s="294"/>
      <c r="F188" s="294"/>
      <c r="G188" s="294"/>
      <c r="H188" s="294"/>
      <c r="I188" s="294"/>
      <c r="J188" s="294"/>
      <c r="K188" s="294"/>
      <c r="L188" s="294"/>
    </row>
    <row r="189" spans="1:12" s="301" customFormat="1" ht="18" customHeight="1">
      <c r="A189" s="275"/>
      <c r="C189" s="292"/>
      <c r="D189" s="294"/>
      <c r="E189" s="294"/>
      <c r="F189" s="294"/>
      <c r="G189" s="294"/>
      <c r="H189" s="294"/>
      <c r="I189" s="294"/>
      <c r="J189" s="294"/>
      <c r="K189" s="294"/>
      <c r="L189" s="294"/>
    </row>
    <row r="190" spans="1:12" s="301" customFormat="1" ht="18" customHeight="1">
      <c r="A190" s="275"/>
      <c r="C190" s="292"/>
      <c r="D190" s="294"/>
      <c r="E190" s="294"/>
      <c r="F190" s="294"/>
      <c r="G190" s="294"/>
      <c r="H190" s="294"/>
      <c r="I190" s="294"/>
      <c r="J190" s="294"/>
      <c r="K190" s="294"/>
      <c r="L190" s="294"/>
    </row>
    <row r="192" spans="1:12" s="301" customFormat="1" ht="18" customHeight="1">
      <c r="A192" s="275"/>
      <c r="C192" s="292"/>
      <c r="D192" s="294"/>
      <c r="E192" s="294"/>
      <c r="F192" s="294"/>
      <c r="G192" s="294"/>
      <c r="H192" s="294"/>
      <c r="I192" s="294"/>
      <c r="J192" s="294"/>
      <c r="K192" s="294"/>
      <c r="L192" s="294"/>
    </row>
    <row r="193" spans="1:12" s="301" customFormat="1" ht="18" customHeight="1">
      <c r="A193" s="275"/>
      <c r="C193" s="292"/>
      <c r="D193" s="294"/>
      <c r="E193" s="294"/>
      <c r="F193" s="294"/>
      <c r="G193" s="294"/>
      <c r="H193" s="294"/>
      <c r="I193" s="294"/>
      <c r="J193" s="294"/>
      <c r="K193" s="294"/>
      <c r="L193" s="294"/>
    </row>
    <row r="194" spans="1:12" s="301" customFormat="1" ht="18" customHeight="1">
      <c r="A194" s="275"/>
      <c r="C194" s="292"/>
      <c r="D194" s="294"/>
      <c r="E194" s="294"/>
      <c r="F194" s="294"/>
      <c r="G194" s="294"/>
      <c r="H194" s="294"/>
      <c r="I194" s="294"/>
      <c r="J194" s="294"/>
      <c r="K194" s="294"/>
      <c r="L194" s="294"/>
    </row>
    <row r="195" spans="1:12" s="301" customFormat="1" ht="18" customHeight="1">
      <c r="A195" s="275"/>
      <c r="C195" s="292"/>
      <c r="D195" s="294"/>
      <c r="E195" s="294"/>
      <c r="F195" s="294"/>
      <c r="G195" s="294"/>
      <c r="H195" s="294"/>
      <c r="I195" s="294"/>
      <c r="J195" s="294"/>
      <c r="K195" s="294"/>
      <c r="L195" s="294"/>
    </row>
    <row r="196" spans="1:12" s="301" customFormat="1" ht="18" customHeight="1">
      <c r="A196" s="275"/>
      <c r="C196" s="292"/>
      <c r="D196" s="294"/>
      <c r="E196" s="294"/>
      <c r="F196" s="294"/>
      <c r="G196" s="294"/>
      <c r="H196" s="294"/>
      <c r="I196" s="294"/>
      <c r="J196" s="294"/>
      <c r="K196" s="294"/>
      <c r="L196" s="294"/>
    </row>
    <row r="197" spans="1:12" s="301" customFormat="1" ht="18" customHeight="1">
      <c r="A197" s="275"/>
      <c r="C197" s="292"/>
      <c r="D197" s="294"/>
      <c r="E197" s="294"/>
      <c r="F197" s="294"/>
      <c r="G197" s="294"/>
      <c r="H197" s="294"/>
      <c r="I197" s="294"/>
      <c r="J197" s="294"/>
      <c r="K197" s="294"/>
      <c r="L197" s="294"/>
    </row>
    <row r="209" spans="1:12" s="301" customFormat="1" ht="18" customHeight="1">
      <c r="A209" s="275"/>
      <c r="C209" s="292"/>
      <c r="D209" s="294"/>
      <c r="E209" s="294"/>
      <c r="F209" s="294"/>
      <c r="G209" s="294"/>
      <c r="H209" s="294"/>
      <c r="I209" s="294"/>
      <c r="J209" s="294"/>
      <c r="K209" s="294"/>
      <c r="L209" s="294"/>
    </row>
    <row r="210" spans="1:12" s="301" customFormat="1" ht="18" customHeight="1">
      <c r="A210" s="275"/>
      <c r="C210" s="292"/>
      <c r="D210" s="294"/>
      <c r="E210" s="294"/>
      <c r="F210" s="294"/>
      <c r="G210" s="294"/>
      <c r="H210" s="294"/>
      <c r="I210" s="294"/>
      <c r="J210" s="294"/>
      <c r="K210" s="294"/>
      <c r="L210" s="294"/>
    </row>
    <row r="211" spans="1:12" s="301" customFormat="1" ht="18" customHeight="1">
      <c r="A211" s="275"/>
      <c r="C211" s="292"/>
      <c r="D211" s="294"/>
      <c r="E211" s="294"/>
      <c r="F211" s="294"/>
      <c r="G211" s="294"/>
      <c r="H211" s="294"/>
      <c r="I211" s="294"/>
      <c r="J211" s="294"/>
      <c r="K211" s="294"/>
      <c r="L211" s="294"/>
    </row>
    <row r="220" spans="1:12" s="301" customFormat="1" ht="18" customHeight="1">
      <c r="A220" s="275"/>
      <c r="C220" s="292"/>
      <c r="D220" s="294"/>
      <c r="E220" s="294"/>
      <c r="F220" s="294"/>
      <c r="G220" s="294"/>
      <c r="H220" s="294"/>
      <c r="I220" s="294"/>
      <c r="J220" s="294"/>
      <c r="K220" s="294"/>
      <c r="L220" s="294"/>
    </row>
    <row r="221" spans="1:12" s="301" customFormat="1" ht="18" customHeight="1">
      <c r="A221" s="275"/>
      <c r="C221" s="292"/>
      <c r="D221" s="294"/>
      <c r="E221" s="294"/>
      <c r="F221" s="294"/>
      <c r="G221" s="294"/>
      <c r="H221" s="294"/>
      <c r="I221" s="294"/>
      <c r="J221" s="294"/>
      <c r="K221" s="294"/>
      <c r="L221" s="294"/>
    </row>
    <row r="245" spans="1:12" s="301" customFormat="1" ht="18" customHeight="1">
      <c r="A245" s="275"/>
      <c r="C245" s="292"/>
      <c r="D245" s="294"/>
      <c r="E245" s="294"/>
      <c r="F245" s="294"/>
      <c r="G245" s="294"/>
      <c r="H245" s="294"/>
      <c r="I245" s="294"/>
      <c r="J245" s="294"/>
      <c r="K245" s="294"/>
      <c r="L245" s="294"/>
    </row>
    <row r="246" spans="1:12" s="301" customFormat="1" ht="18" customHeight="1">
      <c r="A246" s="275"/>
      <c r="C246" s="292"/>
      <c r="D246" s="294"/>
      <c r="E246" s="294"/>
      <c r="F246" s="294"/>
      <c r="G246" s="294"/>
      <c r="H246" s="294"/>
      <c r="I246" s="294"/>
      <c r="J246" s="294"/>
      <c r="K246" s="294"/>
      <c r="L246" s="294"/>
    </row>
    <row r="247" spans="1:12" s="301" customFormat="1" ht="18" customHeight="1">
      <c r="A247" s="275"/>
      <c r="C247" s="292"/>
      <c r="D247" s="294"/>
      <c r="E247" s="294"/>
      <c r="F247" s="294"/>
      <c r="G247" s="294"/>
      <c r="H247" s="294"/>
      <c r="I247" s="294"/>
      <c r="J247" s="294"/>
      <c r="K247" s="294"/>
      <c r="L247" s="294"/>
    </row>
    <row r="251" spans="1:12" s="301" customFormat="1" ht="18" customHeight="1">
      <c r="A251" s="275"/>
      <c r="C251" s="292"/>
      <c r="D251" s="294"/>
      <c r="E251" s="294"/>
      <c r="F251" s="294"/>
      <c r="G251" s="294"/>
      <c r="H251" s="294"/>
      <c r="I251" s="294"/>
      <c r="J251" s="294"/>
      <c r="K251" s="294"/>
      <c r="L251" s="294"/>
    </row>
    <row r="360" spans="1:12" s="301" customFormat="1" ht="18" customHeight="1">
      <c r="A360" s="275"/>
      <c r="C360" s="292"/>
      <c r="D360" s="294"/>
      <c r="E360" s="294"/>
      <c r="F360" s="294"/>
      <c r="G360" s="294"/>
      <c r="H360" s="294"/>
      <c r="I360" s="294"/>
      <c r="J360" s="294"/>
      <c r="K360" s="294"/>
      <c r="L360" s="294"/>
    </row>
  </sheetData>
  <mergeCells count="4">
    <mergeCell ref="H17:J17"/>
    <mergeCell ref="D5:L5"/>
    <mergeCell ref="H6:J6"/>
    <mergeCell ref="D16:L16"/>
  </mergeCells>
  <pageMargins left="0.8" right="0.5" top="0.5" bottom="0.6" header="0.49" footer="0.4"/>
  <pageSetup paperSize="9" firstPageNumber="13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7"/>
  </sheetPr>
  <dimension ref="A1:P120"/>
  <sheetViews>
    <sheetView tabSelected="1" topLeftCell="A88" zoomScaleNormal="100" zoomScaleSheetLayoutView="85" workbookViewId="0">
      <selection activeCell="G99" sqref="G99"/>
    </sheetView>
  </sheetViews>
  <sheetFormatPr defaultColWidth="0.5703125" defaultRowHeight="21.75" customHeight="1"/>
  <cols>
    <col min="1" max="3" width="1.42578125" style="31" customWidth="1"/>
    <col min="4" max="4" width="44.5703125" style="31" customWidth="1"/>
    <col min="5" max="5" width="7.28515625" style="31" customWidth="1"/>
    <col min="6" max="6" width="0.85546875" style="31" customWidth="1"/>
    <col min="7" max="7" width="10.7109375" style="159" customWidth="1"/>
    <col min="8" max="8" width="0.85546875" style="160" customWidth="1"/>
    <col min="9" max="9" width="12.28515625" style="160" bestFit="1" customWidth="1"/>
    <col min="10" max="10" width="0.85546875" style="160" customWidth="1"/>
    <col min="11" max="11" width="10.7109375" style="159" customWidth="1"/>
    <col min="12" max="12" width="0.85546875" style="159" customWidth="1"/>
    <col min="13" max="13" width="10.7109375" style="159" customWidth="1"/>
    <col min="14" max="188" width="9.140625" style="15" customWidth="1"/>
    <col min="189" max="190" width="0.85546875" style="15" customWidth="1"/>
    <col min="191" max="191" width="9.42578125" style="15" customWidth="1"/>
    <col min="192" max="192" width="29.85546875" style="15" customWidth="1"/>
    <col min="193" max="193" width="5.5703125" style="15" customWidth="1"/>
    <col min="194" max="194" width="0.5703125" style="15"/>
    <col min="195" max="195" width="11.42578125" style="15" customWidth="1"/>
    <col min="196" max="16384" width="0.5703125" style="15"/>
  </cols>
  <sheetData>
    <row r="1" spans="1:13" ht="21.75" customHeight="1">
      <c r="A1" s="21" t="s">
        <v>0</v>
      </c>
      <c r="B1" s="21"/>
      <c r="C1" s="21"/>
      <c r="D1" s="21"/>
      <c r="E1" s="21"/>
      <c r="F1" s="21"/>
      <c r="G1" s="125"/>
      <c r="H1" s="126"/>
      <c r="I1" s="126"/>
      <c r="J1" s="126"/>
      <c r="K1" s="125"/>
      <c r="L1" s="125"/>
      <c r="M1" s="125"/>
    </row>
    <row r="2" spans="1:13" ht="21.75" customHeight="1">
      <c r="A2" s="22" t="s">
        <v>62</v>
      </c>
      <c r="B2" s="22"/>
      <c r="C2" s="22"/>
      <c r="D2" s="22"/>
      <c r="E2" s="22"/>
      <c r="F2" s="22"/>
      <c r="G2" s="125"/>
      <c r="H2" s="126"/>
      <c r="I2" s="126"/>
      <c r="J2" s="126"/>
      <c r="K2" s="125"/>
      <c r="L2" s="125"/>
      <c r="M2" s="125"/>
    </row>
    <row r="3" spans="1:13" ht="21.75" customHeight="1">
      <c r="A3" s="23" t="s">
        <v>141</v>
      </c>
      <c r="B3" s="23"/>
      <c r="C3" s="23"/>
      <c r="D3" s="23"/>
      <c r="E3" s="23"/>
      <c r="F3" s="23"/>
      <c r="G3" s="127"/>
      <c r="H3" s="128"/>
      <c r="I3" s="128"/>
      <c r="J3" s="128"/>
      <c r="K3" s="129"/>
      <c r="L3" s="127"/>
      <c r="M3" s="129"/>
    </row>
    <row r="4" spans="1:13" ht="19.5" customHeight="1">
      <c r="A4" s="1"/>
      <c r="B4" s="1"/>
      <c r="C4" s="1"/>
      <c r="D4" s="1"/>
      <c r="E4" s="1"/>
      <c r="F4" s="1"/>
      <c r="G4" s="130"/>
      <c r="H4" s="131"/>
      <c r="I4" s="131"/>
      <c r="J4" s="131"/>
      <c r="K4" s="130"/>
      <c r="L4" s="130"/>
      <c r="M4" s="130"/>
    </row>
    <row r="5" spans="1:13" s="20" customFormat="1" ht="19.5" customHeight="1">
      <c r="A5" s="33"/>
      <c r="B5" s="33"/>
      <c r="C5" s="33"/>
      <c r="D5" s="33"/>
      <c r="E5" s="34"/>
      <c r="F5" s="33"/>
      <c r="G5" s="378" t="s">
        <v>2</v>
      </c>
      <c r="H5" s="378"/>
      <c r="I5" s="378"/>
      <c r="J5" s="132"/>
      <c r="K5" s="379" t="s">
        <v>3</v>
      </c>
      <c r="L5" s="379"/>
      <c r="M5" s="379"/>
    </row>
    <row r="6" spans="1:13" s="20" customFormat="1" ht="19.5" customHeight="1">
      <c r="A6" s="33"/>
      <c r="B6" s="33"/>
      <c r="C6" s="33"/>
      <c r="D6" s="33"/>
      <c r="E6" s="34"/>
      <c r="F6" s="33"/>
      <c r="G6" s="133"/>
      <c r="H6" s="134"/>
      <c r="I6" s="135" t="s">
        <v>103</v>
      </c>
      <c r="J6" s="132"/>
      <c r="K6" s="133"/>
      <c r="L6" s="133"/>
      <c r="M6" s="135"/>
    </row>
    <row r="7" spans="1:13" s="20" customFormat="1" ht="19.5" customHeight="1">
      <c r="A7" s="33"/>
      <c r="B7" s="33"/>
      <c r="C7" s="33"/>
      <c r="D7" s="33"/>
      <c r="E7" s="34"/>
      <c r="F7" s="33"/>
      <c r="G7" s="136" t="s">
        <v>139</v>
      </c>
      <c r="H7" s="137"/>
      <c r="I7" s="136" t="s">
        <v>99</v>
      </c>
      <c r="J7" s="138"/>
      <c r="K7" s="136" t="s">
        <v>139</v>
      </c>
      <c r="L7" s="137"/>
      <c r="M7" s="136" t="s">
        <v>99</v>
      </c>
    </row>
    <row r="8" spans="1:13" s="20" customFormat="1" ht="19.5" customHeight="1">
      <c r="A8" s="33"/>
      <c r="B8" s="33"/>
      <c r="C8" s="33"/>
      <c r="D8" s="33"/>
      <c r="E8" s="19" t="s">
        <v>4</v>
      </c>
      <c r="F8" s="33"/>
      <c r="G8" s="139" t="s">
        <v>5</v>
      </c>
      <c r="H8" s="136"/>
      <c r="I8" s="139" t="s">
        <v>5</v>
      </c>
      <c r="J8" s="140"/>
      <c r="K8" s="139" t="s">
        <v>5</v>
      </c>
      <c r="L8" s="136"/>
      <c r="M8" s="139" t="s">
        <v>5</v>
      </c>
    </row>
    <row r="9" spans="1:13" s="20" customFormat="1" ht="19.5" customHeight="1">
      <c r="A9" s="36" t="s">
        <v>63</v>
      </c>
      <c r="B9" s="36"/>
      <c r="C9" s="36"/>
      <c r="D9" s="33"/>
      <c r="E9" s="33"/>
      <c r="F9" s="33"/>
      <c r="G9" s="348"/>
      <c r="H9" s="141"/>
      <c r="I9" s="141"/>
      <c r="J9" s="141"/>
      <c r="K9" s="348"/>
      <c r="L9" s="142"/>
      <c r="M9" s="142"/>
    </row>
    <row r="10" spans="1:13" s="20" customFormat="1" ht="19.5" customHeight="1">
      <c r="A10" s="33" t="s">
        <v>94</v>
      </c>
      <c r="B10" s="33"/>
      <c r="C10" s="33"/>
      <c r="D10" s="33"/>
      <c r="E10" s="33"/>
      <c r="F10" s="33"/>
      <c r="G10" s="348">
        <f>'TH 9-10'!F34</f>
        <v>101020723</v>
      </c>
      <c r="H10" s="141"/>
      <c r="I10" s="141">
        <f>'TH 9-10'!H34</f>
        <v>44770113</v>
      </c>
      <c r="J10" s="141"/>
      <c r="K10" s="348">
        <f>'TH 9-10'!J34</f>
        <v>54809907</v>
      </c>
      <c r="L10" s="143"/>
      <c r="M10" s="142">
        <f>'TH 9-10'!L34</f>
        <v>82752726</v>
      </c>
    </row>
    <row r="11" spans="1:13" s="20" customFormat="1" ht="19.5" customHeight="1">
      <c r="A11" s="33"/>
      <c r="B11" s="33" t="s">
        <v>64</v>
      </c>
      <c r="C11" s="33"/>
      <c r="D11" s="33"/>
      <c r="E11" s="33"/>
      <c r="F11" s="33"/>
      <c r="G11" s="349"/>
      <c r="H11" s="144"/>
      <c r="I11" s="144"/>
      <c r="J11" s="144"/>
      <c r="K11" s="349"/>
      <c r="L11" s="143"/>
      <c r="M11" s="143"/>
    </row>
    <row r="12" spans="1:13" s="20" customFormat="1" ht="19.5" customHeight="1">
      <c r="A12" s="33"/>
      <c r="B12" s="33"/>
      <c r="C12" s="33" t="s">
        <v>65</v>
      </c>
      <c r="D12" s="33"/>
      <c r="E12" s="37">
        <v>17</v>
      </c>
      <c r="F12" s="33"/>
      <c r="G12" s="350">
        <v>896941</v>
      </c>
      <c r="H12" s="144"/>
      <c r="I12" s="141">
        <v>908213</v>
      </c>
      <c r="J12" s="144"/>
      <c r="K12" s="348">
        <v>5447</v>
      </c>
      <c r="L12" s="143"/>
      <c r="M12" s="142">
        <v>5448</v>
      </c>
    </row>
    <row r="13" spans="1:13" s="20" customFormat="1" ht="19.5" customHeight="1">
      <c r="A13" s="33"/>
      <c r="B13" s="33"/>
      <c r="C13" s="33" t="s">
        <v>95</v>
      </c>
      <c r="D13" s="33"/>
      <c r="E13" s="37"/>
      <c r="F13" s="33"/>
      <c r="G13" s="350" t="s">
        <v>130</v>
      </c>
      <c r="H13" s="144"/>
      <c r="I13" s="380">
        <v>2154</v>
      </c>
      <c r="J13" s="144"/>
      <c r="K13" s="351" t="s">
        <v>130</v>
      </c>
      <c r="L13" s="143"/>
      <c r="M13" s="380">
        <v>0</v>
      </c>
    </row>
    <row r="14" spans="1:13" s="20" customFormat="1" ht="19.5" customHeight="1">
      <c r="A14" s="33"/>
      <c r="B14" s="33"/>
      <c r="C14" s="33" t="s">
        <v>25</v>
      </c>
      <c r="D14" s="33"/>
      <c r="E14" s="37"/>
      <c r="F14" s="33"/>
      <c r="G14" s="350">
        <v>98536</v>
      </c>
      <c r="H14" s="144"/>
      <c r="I14" s="141">
        <v>133581</v>
      </c>
      <c r="J14" s="144"/>
      <c r="K14" s="348">
        <v>98537</v>
      </c>
      <c r="L14" s="143"/>
      <c r="M14" s="142">
        <v>133581</v>
      </c>
    </row>
    <row r="15" spans="1:13" s="20" customFormat="1" ht="19.5" customHeight="1">
      <c r="A15" s="33"/>
      <c r="B15" s="33"/>
      <c r="C15" s="33" t="s">
        <v>98</v>
      </c>
      <c r="D15" s="33"/>
      <c r="E15" s="37"/>
      <c r="F15" s="33"/>
      <c r="G15" s="350" t="s">
        <v>130</v>
      </c>
      <c r="H15" s="144"/>
      <c r="I15" s="141">
        <v>11171099</v>
      </c>
      <c r="J15" s="144"/>
      <c r="K15" s="351" t="s">
        <v>130</v>
      </c>
      <c r="L15" s="143"/>
      <c r="M15" s="380">
        <v>4818400</v>
      </c>
    </row>
    <row r="16" spans="1:13" s="20" customFormat="1" ht="19.5" customHeight="1">
      <c r="A16" s="33"/>
      <c r="B16" s="33"/>
      <c r="C16" s="33" t="s">
        <v>161</v>
      </c>
      <c r="D16" s="33"/>
      <c r="E16" s="37">
        <v>25</v>
      </c>
      <c r="F16" s="33"/>
      <c r="G16" s="350">
        <v>30000000</v>
      </c>
      <c r="H16" s="144"/>
      <c r="I16" s="141" t="s">
        <v>130</v>
      </c>
      <c r="J16" s="144"/>
      <c r="K16" s="348">
        <v>30000000</v>
      </c>
      <c r="L16" s="143"/>
      <c r="M16" s="380">
        <v>0</v>
      </c>
    </row>
    <row r="17" spans="1:16" s="20" customFormat="1" ht="19.5" customHeight="1">
      <c r="A17" s="33"/>
      <c r="B17" s="33"/>
      <c r="C17" s="33" t="s">
        <v>175</v>
      </c>
      <c r="D17" s="33"/>
      <c r="E17" s="37"/>
      <c r="F17" s="33"/>
      <c r="G17" s="348">
        <v>1325877</v>
      </c>
      <c r="H17" s="144"/>
      <c r="I17" s="141">
        <v>2655498</v>
      </c>
      <c r="J17" s="144"/>
      <c r="K17" s="359">
        <v>0</v>
      </c>
      <c r="L17" s="143"/>
      <c r="M17" s="380">
        <v>0</v>
      </c>
    </row>
    <row r="18" spans="1:16" s="20" customFormat="1" ht="19.5" customHeight="1">
      <c r="A18" s="33"/>
      <c r="B18" s="33"/>
      <c r="C18" s="33" t="s">
        <v>189</v>
      </c>
      <c r="D18" s="33"/>
      <c r="E18" s="37">
        <v>16</v>
      </c>
      <c r="F18" s="33"/>
      <c r="G18" s="348">
        <v>-11577</v>
      </c>
      <c r="H18" s="144"/>
      <c r="I18" s="141">
        <v>16801</v>
      </c>
      <c r="J18" s="144"/>
      <c r="K18" s="359">
        <v>0</v>
      </c>
      <c r="L18" s="143"/>
      <c r="M18" s="380">
        <v>0</v>
      </c>
    </row>
    <row r="19" spans="1:16" s="20" customFormat="1" ht="19.5" customHeight="1">
      <c r="A19" s="33"/>
      <c r="B19" s="33"/>
      <c r="C19" s="33" t="s">
        <v>162</v>
      </c>
      <c r="D19" s="33"/>
      <c r="E19" s="37">
        <v>15</v>
      </c>
      <c r="F19" s="33"/>
      <c r="G19" s="348">
        <v>846245</v>
      </c>
      <c r="H19" s="144"/>
      <c r="I19" s="141" t="s">
        <v>130</v>
      </c>
      <c r="J19" s="144"/>
      <c r="K19" s="359">
        <v>-32000000</v>
      </c>
      <c r="L19" s="143"/>
      <c r="M19" s="380">
        <v>0</v>
      </c>
    </row>
    <row r="20" spans="1:16" s="20" customFormat="1" ht="19.5" customHeight="1">
      <c r="A20" s="33"/>
      <c r="B20" s="33"/>
      <c r="C20" s="33" t="s">
        <v>169</v>
      </c>
      <c r="D20" s="33"/>
      <c r="E20" s="37"/>
      <c r="F20" s="33"/>
      <c r="G20" s="348"/>
      <c r="H20" s="144"/>
      <c r="I20" s="141"/>
      <c r="J20" s="144"/>
      <c r="K20" s="359"/>
      <c r="L20" s="143"/>
      <c r="M20" s="380"/>
    </row>
    <row r="21" spans="1:16" s="20" customFormat="1" ht="19.5" customHeight="1">
      <c r="A21" s="33"/>
      <c r="B21" s="33"/>
      <c r="C21" s="33"/>
      <c r="D21" s="33" t="s">
        <v>170</v>
      </c>
      <c r="E21" s="37">
        <v>15</v>
      </c>
      <c r="F21" s="33"/>
      <c r="G21" s="348">
        <v>-17467</v>
      </c>
      <c r="H21" s="144"/>
      <c r="I21" s="141" t="s">
        <v>130</v>
      </c>
      <c r="J21" s="144"/>
      <c r="K21" s="359">
        <v>0</v>
      </c>
      <c r="L21" s="143"/>
      <c r="M21" s="380">
        <v>0</v>
      </c>
    </row>
    <row r="22" spans="1:16" s="20" customFormat="1" ht="19.5" customHeight="1">
      <c r="A22" s="33"/>
      <c r="B22" s="33"/>
      <c r="C22" s="33" t="s">
        <v>190</v>
      </c>
      <c r="D22" s="33"/>
      <c r="E22" s="37"/>
      <c r="F22" s="33"/>
      <c r="G22" s="348"/>
      <c r="H22" s="144"/>
      <c r="I22" s="141"/>
      <c r="J22" s="144"/>
      <c r="K22" s="359"/>
      <c r="L22" s="143"/>
      <c r="M22" s="380"/>
    </row>
    <row r="23" spans="1:16" s="20" customFormat="1" ht="19.5" customHeight="1">
      <c r="A23" s="33"/>
      <c r="B23" s="33"/>
      <c r="C23" s="33"/>
      <c r="D23" s="33" t="s">
        <v>191</v>
      </c>
      <c r="E23" s="37" t="s">
        <v>171</v>
      </c>
      <c r="F23" s="33"/>
      <c r="G23" s="348">
        <v>-17508482</v>
      </c>
      <c r="H23" s="144"/>
      <c r="I23" s="141" t="s">
        <v>130</v>
      </c>
      <c r="J23" s="144"/>
      <c r="K23" s="359">
        <v>0</v>
      </c>
      <c r="L23" s="143"/>
      <c r="M23" s="380">
        <v>0</v>
      </c>
    </row>
    <row r="24" spans="1:16" s="20" customFormat="1" ht="19.5" customHeight="1">
      <c r="A24" s="33"/>
      <c r="B24" s="33"/>
      <c r="C24" s="33" t="s">
        <v>119</v>
      </c>
      <c r="D24" s="33"/>
      <c r="E24" s="37" t="s">
        <v>167</v>
      </c>
      <c r="F24" s="33"/>
      <c r="G24" s="359">
        <v>0</v>
      </c>
      <c r="H24" s="144"/>
      <c r="I24" s="380">
        <v>0</v>
      </c>
      <c r="J24" s="144"/>
      <c r="K24" s="348">
        <v>-60000000</v>
      </c>
      <c r="L24" s="143"/>
      <c r="M24" s="380">
        <v>-90500000</v>
      </c>
      <c r="N24" s="144"/>
      <c r="P24" s="144"/>
    </row>
    <row r="25" spans="1:16" s="20" customFormat="1" ht="19.5" customHeight="1">
      <c r="A25" s="33"/>
      <c r="B25" s="33"/>
      <c r="C25" s="33" t="s">
        <v>66</v>
      </c>
      <c r="D25" s="33"/>
      <c r="E25" s="33"/>
      <c r="F25" s="33"/>
      <c r="G25" s="351">
        <v>-2724047</v>
      </c>
      <c r="H25" s="141"/>
      <c r="I25" s="141">
        <v>-2679752</v>
      </c>
      <c r="J25" s="141"/>
      <c r="K25" s="348">
        <v>-8191034</v>
      </c>
      <c r="L25" s="143"/>
      <c r="M25" s="142">
        <v>-9937491</v>
      </c>
    </row>
    <row r="26" spans="1:16" s="20" customFormat="1" ht="19.5" customHeight="1">
      <c r="A26" s="33"/>
      <c r="B26" s="33"/>
      <c r="C26" s="33" t="s">
        <v>49</v>
      </c>
      <c r="D26" s="33"/>
      <c r="E26" s="33"/>
      <c r="F26" s="33"/>
      <c r="G26" s="383">
        <v>288964</v>
      </c>
      <c r="H26" s="144"/>
      <c r="I26" s="302" t="s">
        <v>130</v>
      </c>
      <c r="J26" s="144"/>
      <c r="K26" s="356">
        <v>294707</v>
      </c>
      <c r="L26" s="143"/>
      <c r="M26" s="303">
        <v>14904</v>
      </c>
    </row>
    <row r="27" spans="1:16" s="20" customFormat="1" ht="6" customHeight="1">
      <c r="A27" s="33"/>
      <c r="B27" s="33"/>
      <c r="C27" s="33"/>
      <c r="D27" s="33"/>
      <c r="E27" s="33"/>
      <c r="F27" s="33"/>
      <c r="G27" s="348"/>
      <c r="H27" s="141"/>
      <c r="I27" s="141"/>
      <c r="J27" s="141"/>
      <c r="K27" s="348"/>
      <c r="L27" s="142"/>
      <c r="M27" s="142"/>
    </row>
    <row r="28" spans="1:16" s="20" customFormat="1" ht="19.5" customHeight="1">
      <c r="A28" s="33" t="s">
        <v>67</v>
      </c>
      <c r="B28" s="33"/>
      <c r="C28" s="33"/>
      <c r="D28" s="33"/>
      <c r="E28" s="33"/>
      <c r="F28" s="33"/>
      <c r="G28" s="349"/>
      <c r="H28" s="144"/>
      <c r="I28" s="144"/>
      <c r="J28" s="144"/>
      <c r="K28" s="349"/>
      <c r="L28" s="143"/>
      <c r="M28" s="143"/>
    </row>
    <row r="29" spans="1:16" s="20" customFormat="1" ht="19.5" customHeight="1">
      <c r="A29" s="33"/>
      <c r="B29" s="33" t="s">
        <v>68</v>
      </c>
      <c r="C29" s="33"/>
      <c r="D29" s="33"/>
      <c r="E29" s="33"/>
      <c r="F29" s="33"/>
      <c r="G29" s="349">
        <f>SUM(G10:G26)</f>
        <v>114215713</v>
      </c>
      <c r="H29" s="141"/>
      <c r="I29" s="144">
        <f>SUM(I10:I26)</f>
        <v>56977707</v>
      </c>
      <c r="J29" s="141"/>
      <c r="K29" s="349">
        <f>SUM(K10:K26)</f>
        <v>-14982436</v>
      </c>
      <c r="L29" s="143"/>
      <c r="M29" s="143">
        <f>SUM(M10:M26)</f>
        <v>-12712432</v>
      </c>
    </row>
    <row r="30" spans="1:16" s="20" customFormat="1" ht="19.5" customHeight="1">
      <c r="A30" s="33" t="s">
        <v>69</v>
      </c>
      <c r="B30" s="33"/>
      <c r="C30" s="33"/>
      <c r="D30" s="33"/>
      <c r="E30" s="33"/>
      <c r="F30" s="33"/>
      <c r="G30" s="349"/>
      <c r="H30" s="144"/>
      <c r="I30" s="144"/>
      <c r="J30" s="144"/>
      <c r="K30" s="349"/>
      <c r="L30" s="143"/>
      <c r="M30" s="143"/>
    </row>
    <row r="31" spans="1:16" s="20" customFormat="1" ht="19.5" customHeight="1">
      <c r="A31" s="33"/>
      <c r="B31" s="33"/>
      <c r="C31" s="33" t="s">
        <v>91</v>
      </c>
      <c r="D31" s="33"/>
      <c r="E31" s="33"/>
      <c r="F31" s="33"/>
      <c r="G31" s="349">
        <v>-7160904</v>
      </c>
      <c r="H31" s="144"/>
      <c r="I31" s="144">
        <v>2662611</v>
      </c>
      <c r="J31" s="144"/>
      <c r="K31" s="349">
        <v>159236</v>
      </c>
      <c r="L31" s="143"/>
      <c r="M31" s="144">
        <v>-253549</v>
      </c>
    </row>
    <row r="32" spans="1:16" s="20" customFormat="1" ht="19.5" customHeight="1">
      <c r="A32" s="33"/>
      <c r="B32" s="33"/>
      <c r="C32" s="33" t="s">
        <v>9</v>
      </c>
      <c r="D32" s="33"/>
      <c r="E32" s="33"/>
      <c r="F32" s="33"/>
      <c r="G32" s="352">
        <v>802812682</v>
      </c>
      <c r="H32" s="144"/>
      <c r="I32" s="144">
        <v>-100770188</v>
      </c>
      <c r="J32" s="144"/>
      <c r="K32" s="349">
        <v>-207898154</v>
      </c>
      <c r="L32" s="143"/>
      <c r="M32" s="144">
        <v>-182992798</v>
      </c>
    </row>
    <row r="33" spans="1:13" s="20" customFormat="1" ht="19.5" customHeight="1">
      <c r="A33" s="33"/>
      <c r="B33" s="33"/>
      <c r="C33" s="33" t="s">
        <v>16</v>
      </c>
      <c r="D33" s="33"/>
      <c r="E33" s="33"/>
      <c r="F33" s="33"/>
      <c r="G33" s="352">
        <v>-1128478</v>
      </c>
      <c r="H33" s="144"/>
      <c r="I33" s="141">
        <v>-18000</v>
      </c>
      <c r="J33" s="144"/>
      <c r="K33" s="349">
        <v>-204227</v>
      </c>
      <c r="L33" s="143"/>
      <c r="M33" s="141">
        <v>-18000</v>
      </c>
    </row>
    <row r="34" spans="1:13" s="20" customFormat="1" ht="19.5" customHeight="1">
      <c r="A34" s="33"/>
      <c r="B34" s="33"/>
      <c r="C34" s="33" t="s">
        <v>21</v>
      </c>
      <c r="D34" s="33"/>
      <c r="E34" s="33"/>
      <c r="F34" s="33"/>
      <c r="G34" s="353">
        <v>-286184732</v>
      </c>
      <c r="H34" s="144"/>
      <c r="I34" s="305">
        <v>14773920</v>
      </c>
      <c r="J34" s="144"/>
      <c r="K34" s="353">
        <v>16995327</v>
      </c>
      <c r="L34" s="142"/>
      <c r="M34" s="305">
        <v>4148658</v>
      </c>
    </row>
    <row r="35" spans="1:13" s="20" customFormat="1" ht="6" customHeight="1">
      <c r="A35" s="33"/>
      <c r="B35" s="33"/>
      <c r="C35" s="33"/>
      <c r="D35" s="33"/>
      <c r="E35" s="33"/>
      <c r="F35" s="33"/>
      <c r="G35" s="348"/>
      <c r="H35" s="141"/>
      <c r="I35" s="141"/>
      <c r="J35" s="141"/>
      <c r="K35" s="348"/>
      <c r="L35" s="142"/>
      <c r="M35" s="142"/>
    </row>
    <row r="36" spans="1:13" s="20" customFormat="1" ht="19.5" customHeight="1">
      <c r="A36" s="33" t="s">
        <v>96</v>
      </c>
      <c r="B36" s="33"/>
      <c r="C36" s="33"/>
      <c r="D36" s="33"/>
      <c r="E36" s="33"/>
      <c r="F36" s="33"/>
      <c r="G36" s="351">
        <f>SUM(G29:G34)</f>
        <v>622554281</v>
      </c>
      <c r="H36" s="144"/>
      <c r="I36" s="141">
        <f>SUM(I29:I34)</f>
        <v>-26373950</v>
      </c>
      <c r="J36" s="144"/>
      <c r="K36" s="348">
        <f>SUM(K29:K34)</f>
        <v>-205930254</v>
      </c>
      <c r="L36" s="143"/>
      <c r="M36" s="142">
        <f>SUM(M29:M34)</f>
        <v>-191828121</v>
      </c>
    </row>
    <row r="37" spans="1:13" s="20" customFormat="1" ht="19.5" customHeight="1">
      <c r="A37" s="33"/>
      <c r="B37" s="33" t="s">
        <v>70</v>
      </c>
      <c r="D37" s="33"/>
      <c r="E37" s="33"/>
      <c r="F37" s="33"/>
      <c r="G37" s="354">
        <v>-50773099</v>
      </c>
      <c r="H37" s="145"/>
      <c r="I37" s="305">
        <v>-16399841</v>
      </c>
      <c r="J37" s="145"/>
      <c r="K37" s="357">
        <v>-4883595</v>
      </c>
      <c r="L37" s="147"/>
      <c r="M37" s="304">
        <v>-304834</v>
      </c>
    </row>
    <row r="38" spans="1:13" s="20" customFormat="1" ht="6" customHeight="1">
      <c r="A38" s="33"/>
      <c r="B38" s="33"/>
      <c r="C38" s="33"/>
      <c r="D38" s="33"/>
      <c r="E38" s="33"/>
      <c r="F38" s="33"/>
      <c r="G38" s="348"/>
      <c r="H38" s="141"/>
      <c r="I38" s="141"/>
      <c r="J38" s="141"/>
      <c r="K38" s="348"/>
      <c r="L38" s="142"/>
      <c r="M38" s="142"/>
    </row>
    <row r="39" spans="1:13" s="20" customFormat="1" ht="19.5" customHeight="1">
      <c r="A39" s="33" t="s">
        <v>183</v>
      </c>
      <c r="B39" s="33"/>
      <c r="C39" s="33"/>
      <c r="D39" s="33"/>
      <c r="E39" s="33"/>
      <c r="F39" s="33"/>
      <c r="G39" s="355">
        <f>SUM(G36:G37)</f>
        <v>571781182</v>
      </c>
      <c r="H39" s="144"/>
      <c r="I39" s="149">
        <f>SUM(I36:I37)</f>
        <v>-42773791</v>
      </c>
      <c r="J39" s="144"/>
      <c r="K39" s="358">
        <f>SUM(K36:K37)</f>
        <v>-210813849</v>
      </c>
      <c r="L39" s="143"/>
      <c r="M39" s="150">
        <f>SUM(M36:M37)</f>
        <v>-192132955</v>
      </c>
    </row>
    <row r="40" spans="1:13" s="20" customFormat="1" ht="19.5" customHeight="1">
      <c r="A40" s="33"/>
      <c r="B40" s="33"/>
      <c r="C40" s="33"/>
      <c r="D40" s="33"/>
      <c r="E40" s="33"/>
      <c r="F40" s="33"/>
      <c r="G40" s="147"/>
      <c r="H40" s="144"/>
      <c r="I40" s="145"/>
      <c r="J40" s="144"/>
      <c r="K40" s="147"/>
      <c r="L40" s="143"/>
      <c r="M40" s="147"/>
    </row>
    <row r="41" spans="1:13" s="20" customFormat="1" ht="9.75" customHeight="1">
      <c r="A41" s="33"/>
      <c r="B41" s="33"/>
      <c r="C41" s="33"/>
      <c r="D41" s="33"/>
      <c r="E41" s="33"/>
      <c r="F41" s="33"/>
      <c r="G41" s="147"/>
      <c r="H41" s="144"/>
      <c r="I41" s="145"/>
      <c r="J41" s="144"/>
      <c r="K41" s="147"/>
      <c r="L41" s="143"/>
      <c r="M41" s="147"/>
    </row>
    <row r="42" spans="1:13" ht="21.95" customHeight="1">
      <c r="A42" s="24" t="str">
        <f>'TH 6-8'!A44</f>
        <v>หมายเหตุประกอบงบการเงินรวมและงบการเงินเฉพาะกิจการในหน้า 17 ถึง 58 เป็นส่วนหนึ่งของงบการเงินนี้</v>
      </c>
      <c r="B42" s="24"/>
      <c r="C42" s="24"/>
      <c r="D42" s="24"/>
      <c r="E42" s="24"/>
      <c r="F42" s="24"/>
      <c r="G42" s="151"/>
      <c r="H42" s="152"/>
      <c r="I42" s="152"/>
      <c r="J42" s="152"/>
      <c r="K42" s="151"/>
      <c r="L42" s="151"/>
      <c r="M42" s="151"/>
    </row>
    <row r="43" spans="1:13" ht="21.75" customHeight="1">
      <c r="A43" s="21" t="s">
        <v>0</v>
      </c>
      <c r="B43" s="21"/>
      <c r="C43" s="21"/>
      <c r="D43" s="21"/>
      <c r="E43" s="21"/>
      <c r="F43" s="21"/>
      <c r="G43" s="125"/>
      <c r="H43" s="126"/>
      <c r="I43" s="126"/>
      <c r="J43" s="126"/>
      <c r="K43" s="125"/>
      <c r="L43" s="125"/>
      <c r="M43" s="125"/>
    </row>
    <row r="44" spans="1:13" ht="21.75" customHeight="1">
      <c r="A44" s="22" t="s">
        <v>62</v>
      </c>
      <c r="B44" s="22"/>
      <c r="C44" s="22"/>
      <c r="D44" s="22"/>
      <c r="E44" s="22"/>
      <c r="F44" s="22"/>
      <c r="G44" s="125"/>
      <c r="H44" s="126"/>
      <c r="I44" s="126"/>
      <c r="J44" s="126"/>
      <c r="K44" s="125"/>
      <c r="L44" s="125"/>
      <c r="M44" s="125"/>
    </row>
    <row r="45" spans="1:13" ht="21.75" customHeight="1">
      <c r="A45" s="23" t="str">
        <f>+A3</f>
        <v>สำหรับปีสิ้นสุดวันที่ 31 ธันวาคม พ.ศ. 2564</v>
      </c>
      <c r="B45" s="23"/>
      <c r="C45" s="23"/>
      <c r="D45" s="23"/>
      <c r="E45" s="23"/>
      <c r="F45" s="23"/>
      <c r="G45" s="127"/>
      <c r="H45" s="128"/>
      <c r="I45" s="128"/>
      <c r="J45" s="128"/>
      <c r="K45" s="129"/>
      <c r="L45" s="127"/>
      <c r="M45" s="129"/>
    </row>
    <row r="46" spans="1:13" s="20" customFormat="1" ht="20.100000000000001" customHeight="1">
      <c r="A46" s="33"/>
      <c r="B46" s="33"/>
      <c r="C46" s="33"/>
      <c r="D46" s="33"/>
      <c r="E46" s="37"/>
      <c r="F46" s="37"/>
      <c r="G46" s="37"/>
      <c r="H46" s="37"/>
      <c r="I46" s="37"/>
      <c r="J46" s="37"/>
      <c r="K46" s="37"/>
      <c r="L46" s="37"/>
      <c r="M46" s="147"/>
    </row>
    <row r="47" spans="1:13" s="20" customFormat="1" ht="20.100000000000001" customHeight="1">
      <c r="A47" s="33"/>
      <c r="B47" s="33"/>
      <c r="C47" s="33"/>
      <c r="D47" s="33"/>
      <c r="E47" s="34"/>
      <c r="F47" s="33"/>
      <c r="G47" s="378" t="s">
        <v>2</v>
      </c>
      <c r="H47" s="378"/>
      <c r="I47" s="378"/>
      <c r="J47" s="132"/>
      <c r="K47" s="379" t="s">
        <v>3</v>
      </c>
      <c r="L47" s="379"/>
      <c r="M47" s="379"/>
    </row>
    <row r="48" spans="1:13" s="20" customFormat="1" ht="20.100000000000001" customHeight="1">
      <c r="A48" s="33"/>
      <c r="B48" s="33"/>
      <c r="C48" s="33"/>
      <c r="D48" s="33"/>
      <c r="E48" s="34"/>
      <c r="F48" s="33"/>
      <c r="G48" s="133"/>
      <c r="H48" s="134"/>
      <c r="I48" s="135" t="s">
        <v>103</v>
      </c>
      <c r="J48" s="132"/>
      <c r="K48" s="133"/>
      <c r="L48" s="133"/>
      <c r="M48" s="135"/>
    </row>
    <row r="49" spans="1:13" s="20" customFormat="1" ht="20.100000000000001" customHeight="1">
      <c r="A49" s="33"/>
      <c r="B49" s="33"/>
      <c r="C49" s="33"/>
      <c r="D49" s="33"/>
      <c r="E49" s="34"/>
      <c r="F49" s="33"/>
      <c r="G49" s="136" t="s">
        <v>139</v>
      </c>
      <c r="H49" s="137"/>
      <c r="I49" s="136" t="s">
        <v>99</v>
      </c>
      <c r="J49" s="138"/>
      <c r="K49" s="136" t="s">
        <v>139</v>
      </c>
      <c r="L49" s="137"/>
      <c r="M49" s="136" t="s">
        <v>99</v>
      </c>
    </row>
    <row r="50" spans="1:13" s="20" customFormat="1" ht="20.100000000000001" customHeight="1">
      <c r="A50" s="33"/>
      <c r="B50" s="33"/>
      <c r="C50" s="33"/>
      <c r="D50" s="33"/>
      <c r="E50" s="35" t="s">
        <v>4</v>
      </c>
      <c r="F50" s="33"/>
      <c r="G50" s="139" t="s">
        <v>5</v>
      </c>
      <c r="H50" s="136"/>
      <c r="I50" s="139" t="s">
        <v>5</v>
      </c>
      <c r="J50" s="140"/>
      <c r="K50" s="139" t="s">
        <v>5</v>
      </c>
      <c r="L50" s="136"/>
      <c r="M50" s="139" t="s">
        <v>5</v>
      </c>
    </row>
    <row r="51" spans="1:13" s="20" customFormat="1" ht="20.100000000000001" customHeight="1">
      <c r="A51" s="36" t="s">
        <v>71</v>
      </c>
      <c r="B51" s="36"/>
      <c r="C51" s="36"/>
      <c r="D51" s="33"/>
      <c r="E51" s="33"/>
      <c r="F51" s="33"/>
      <c r="G51" s="349"/>
      <c r="H51" s="144"/>
      <c r="I51" s="144"/>
      <c r="J51" s="144"/>
      <c r="K51" s="349"/>
      <c r="L51" s="143"/>
      <c r="M51" s="143"/>
    </row>
    <row r="52" spans="1:13" s="20" customFormat="1" ht="20.100000000000001" customHeight="1">
      <c r="A52" s="33"/>
      <c r="B52" s="33" t="s">
        <v>85</v>
      </c>
      <c r="C52" s="33"/>
      <c r="D52" s="33"/>
      <c r="E52" s="37"/>
      <c r="F52" s="33"/>
      <c r="G52" s="349"/>
      <c r="H52" s="144"/>
      <c r="I52" s="144"/>
      <c r="J52" s="144"/>
      <c r="K52" s="349"/>
      <c r="L52" s="143"/>
      <c r="M52" s="144"/>
    </row>
    <row r="53" spans="1:13" s="20" customFormat="1" ht="20.100000000000001" customHeight="1">
      <c r="A53" s="33"/>
      <c r="C53" s="33" t="s">
        <v>86</v>
      </c>
      <c r="D53" s="33"/>
      <c r="E53" s="37"/>
      <c r="F53" s="33"/>
      <c r="G53" s="359">
        <v>-400000</v>
      </c>
      <c r="H53" s="144"/>
      <c r="I53" s="380">
        <v>0</v>
      </c>
      <c r="J53" s="144"/>
      <c r="K53" s="359">
        <v>-3100000</v>
      </c>
      <c r="L53" s="143"/>
      <c r="M53" s="141">
        <v>337700978</v>
      </c>
    </row>
    <row r="54" spans="1:13" s="20" customFormat="1" ht="20.100000000000001" customHeight="1">
      <c r="A54" s="33"/>
      <c r="B54" s="33" t="s">
        <v>133</v>
      </c>
      <c r="C54" s="33"/>
      <c r="D54" s="33"/>
      <c r="E54" s="33"/>
      <c r="F54" s="33"/>
      <c r="G54" s="348">
        <v>-2</v>
      </c>
      <c r="H54" s="144"/>
      <c r="I54" s="144">
        <v>618325</v>
      </c>
      <c r="J54" s="144"/>
      <c r="K54" s="359">
        <v>0</v>
      </c>
      <c r="L54" s="143"/>
      <c r="M54" s="380">
        <v>0</v>
      </c>
    </row>
    <row r="55" spans="1:13" s="20" customFormat="1" ht="20.100000000000001" customHeight="1">
      <c r="A55" s="33"/>
      <c r="B55" s="33" t="s">
        <v>87</v>
      </c>
      <c r="C55" s="33"/>
      <c r="D55" s="33"/>
      <c r="E55" s="71">
        <v>26</v>
      </c>
      <c r="F55" s="33"/>
      <c r="G55" s="359">
        <v>0</v>
      </c>
      <c r="H55" s="144"/>
      <c r="I55" s="380">
        <v>0</v>
      </c>
      <c r="J55" s="144"/>
      <c r="K55" s="359">
        <v>43600000</v>
      </c>
      <c r="L55" s="143"/>
      <c r="M55" s="380">
        <v>0</v>
      </c>
    </row>
    <row r="56" spans="1:13" s="20" customFormat="1" ht="20.100000000000001" customHeight="1">
      <c r="A56" s="33"/>
      <c r="B56" s="33" t="s">
        <v>163</v>
      </c>
      <c r="C56" s="33"/>
      <c r="D56" s="33"/>
      <c r="E56" s="37">
        <v>15</v>
      </c>
      <c r="F56" s="33"/>
      <c r="G56" s="359">
        <v>74690133</v>
      </c>
      <c r="H56" s="145"/>
      <c r="I56" s="380">
        <v>0</v>
      </c>
      <c r="J56" s="145"/>
      <c r="K56" s="359">
        <v>107000000</v>
      </c>
      <c r="L56" s="147"/>
      <c r="M56" s="380">
        <v>0</v>
      </c>
    </row>
    <row r="57" spans="1:13" s="20" customFormat="1" ht="20.100000000000001" customHeight="1">
      <c r="A57" s="33"/>
      <c r="B57" s="33" t="s">
        <v>172</v>
      </c>
      <c r="C57" s="33"/>
      <c r="D57" s="33"/>
      <c r="E57" s="37">
        <v>15</v>
      </c>
      <c r="F57" s="33"/>
      <c r="G57" s="359" t="s">
        <v>130</v>
      </c>
      <c r="H57" s="145"/>
      <c r="I57" s="380" t="s">
        <v>130</v>
      </c>
      <c r="J57" s="145"/>
      <c r="K57" s="359">
        <v>380000000</v>
      </c>
      <c r="L57" s="147"/>
      <c r="M57" s="380" t="s">
        <v>130</v>
      </c>
    </row>
    <row r="58" spans="1:13" s="20" customFormat="1" ht="20.100000000000001" customHeight="1">
      <c r="A58" s="33"/>
      <c r="B58" s="33" t="s">
        <v>174</v>
      </c>
      <c r="C58" s="33"/>
      <c r="D58" s="33"/>
      <c r="E58" s="37">
        <v>15</v>
      </c>
      <c r="F58" s="33"/>
      <c r="G58" s="359">
        <v>-180783538</v>
      </c>
      <c r="H58" s="145"/>
      <c r="I58" s="380">
        <v>0</v>
      </c>
      <c r="J58" s="145"/>
      <c r="K58" s="359">
        <v>-183600000</v>
      </c>
      <c r="L58" s="147"/>
      <c r="M58" s="380">
        <v>0</v>
      </c>
    </row>
    <row r="59" spans="1:13" s="20" customFormat="1" ht="20.100000000000001" customHeight="1">
      <c r="A59" s="33"/>
      <c r="B59" s="33" t="s">
        <v>121</v>
      </c>
      <c r="C59" s="33"/>
      <c r="D59" s="33"/>
      <c r="E59" s="37">
        <v>15</v>
      </c>
      <c r="F59" s="33"/>
      <c r="G59" s="359">
        <v>0</v>
      </c>
      <c r="H59" s="145"/>
      <c r="I59" s="380">
        <v>0</v>
      </c>
      <c r="J59" s="145"/>
      <c r="K59" s="359">
        <v>0</v>
      </c>
      <c r="L59" s="147"/>
      <c r="M59" s="380">
        <v>-350000000</v>
      </c>
    </row>
    <row r="60" spans="1:13" s="20" customFormat="1" ht="20.100000000000001" customHeight="1">
      <c r="A60" s="33"/>
      <c r="B60" s="33" t="s">
        <v>88</v>
      </c>
      <c r="C60" s="33"/>
      <c r="D60" s="33"/>
      <c r="E60" s="37"/>
      <c r="F60" s="33"/>
      <c r="G60" s="353">
        <v>90647</v>
      </c>
      <c r="H60" s="144"/>
      <c r="I60" s="305">
        <v>39137</v>
      </c>
      <c r="J60" s="144"/>
      <c r="K60" s="353">
        <v>12518</v>
      </c>
      <c r="L60" s="143"/>
      <c r="M60" s="305">
        <v>18606200</v>
      </c>
    </row>
    <row r="61" spans="1:13" s="20" customFormat="1" ht="6" customHeight="1">
      <c r="A61" s="33"/>
      <c r="B61" s="33"/>
      <c r="C61" s="33"/>
      <c r="D61" s="33"/>
      <c r="E61" s="38"/>
      <c r="F61" s="36"/>
      <c r="G61" s="360"/>
      <c r="H61" s="153"/>
      <c r="I61" s="153"/>
      <c r="J61" s="153"/>
      <c r="K61" s="360"/>
      <c r="L61" s="154"/>
      <c r="M61" s="154"/>
    </row>
    <row r="62" spans="1:13" s="20" customFormat="1" ht="20.100000000000001" customHeight="1">
      <c r="A62" s="33" t="s">
        <v>184</v>
      </c>
      <c r="C62" s="33"/>
      <c r="D62" s="33"/>
      <c r="E62" s="37"/>
      <c r="F62" s="33"/>
      <c r="G62" s="357">
        <f>SUM(G52:G60)</f>
        <v>-106402760</v>
      </c>
      <c r="H62" s="144"/>
      <c r="I62" s="146">
        <f>SUM(I52:I60)</f>
        <v>657462</v>
      </c>
      <c r="J62" s="144"/>
      <c r="K62" s="357">
        <f>SUM(K52:K60)</f>
        <v>343912518</v>
      </c>
      <c r="L62" s="143"/>
      <c r="M62" s="148">
        <f>SUM(M52:M60)</f>
        <v>6307178</v>
      </c>
    </row>
    <row r="63" spans="1:13" s="20" customFormat="1" ht="8.25" customHeight="1">
      <c r="A63" s="33"/>
      <c r="C63" s="33"/>
      <c r="D63" s="33"/>
      <c r="E63" s="37"/>
      <c r="F63" s="33"/>
      <c r="G63" s="349"/>
      <c r="H63" s="144"/>
      <c r="I63" s="145"/>
      <c r="J63" s="144"/>
      <c r="K63" s="349"/>
      <c r="L63" s="143"/>
      <c r="M63" s="147"/>
    </row>
    <row r="64" spans="1:13" s="20" customFormat="1" ht="20.100000000000001" customHeight="1">
      <c r="A64" s="36" t="s">
        <v>72</v>
      </c>
      <c r="B64" s="36"/>
      <c r="C64" s="36"/>
      <c r="D64" s="33"/>
      <c r="E64" s="37"/>
      <c r="F64" s="33"/>
      <c r="G64" s="349"/>
      <c r="H64" s="144"/>
      <c r="I64" s="144"/>
      <c r="J64" s="144"/>
      <c r="K64" s="349"/>
      <c r="L64" s="143"/>
      <c r="M64" s="143"/>
    </row>
    <row r="65" spans="1:13" s="20" customFormat="1" ht="20.100000000000001" customHeight="1">
      <c r="A65" s="36"/>
      <c r="B65" s="33" t="s">
        <v>120</v>
      </c>
      <c r="D65" s="33"/>
      <c r="E65" s="37">
        <v>20</v>
      </c>
      <c r="F65" s="33"/>
      <c r="G65" s="359">
        <v>-382172484</v>
      </c>
      <c r="H65" s="144"/>
      <c r="I65" s="143">
        <v>-17827516</v>
      </c>
      <c r="J65" s="144"/>
      <c r="K65" s="359">
        <v>0</v>
      </c>
      <c r="L65" s="143"/>
      <c r="M65" s="380">
        <v>0</v>
      </c>
    </row>
    <row r="66" spans="1:13" s="20" customFormat="1" ht="20.100000000000001" customHeight="1">
      <c r="A66" s="33"/>
      <c r="B66" s="33" t="s">
        <v>131</v>
      </c>
      <c r="C66" s="33"/>
      <c r="D66" s="33"/>
      <c r="G66" s="349"/>
      <c r="H66" s="70"/>
      <c r="I66" s="143"/>
      <c r="J66" s="70"/>
      <c r="K66" s="348"/>
      <c r="L66" s="306"/>
      <c r="M66" s="143"/>
    </row>
    <row r="67" spans="1:13" s="20" customFormat="1" ht="20.100000000000001" customHeight="1">
      <c r="A67" s="33"/>
      <c r="B67" s="33"/>
      <c r="C67" s="33" t="s">
        <v>106</v>
      </c>
      <c r="D67" s="33"/>
      <c r="E67" s="37" t="s">
        <v>173</v>
      </c>
      <c r="F67" s="33"/>
      <c r="G67" s="349">
        <v>100000</v>
      </c>
      <c r="H67" s="141"/>
      <c r="I67" s="143">
        <v>29900000</v>
      </c>
      <c r="J67" s="141"/>
      <c r="K67" s="349">
        <v>25000000</v>
      </c>
      <c r="L67" s="143"/>
      <c r="M67" s="142">
        <v>105600000</v>
      </c>
    </row>
    <row r="68" spans="1:13" s="20" customFormat="1" ht="20.100000000000001" customHeight="1">
      <c r="A68" s="33"/>
      <c r="B68" s="33" t="s">
        <v>134</v>
      </c>
      <c r="C68" s="33"/>
      <c r="D68" s="33"/>
      <c r="E68" s="37"/>
      <c r="F68" s="33"/>
      <c r="G68" s="349"/>
      <c r="H68" s="141"/>
      <c r="I68" s="143"/>
      <c r="J68" s="141"/>
      <c r="K68" s="348"/>
      <c r="L68" s="143"/>
      <c r="M68" s="142"/>
    </row>
    <row r="69" spans="1:13" s="20" customFormat="1" ht="20.100000000000001" customHeight="1">
      <c r="A69" s="33"/>
      <c r="B69" s="33"/>
      <c r="C69" s="33" t="s">
        <v>106</v>
      </c>
      <c r="D69" s="33"/>
      <c r="E69" s="37" t="s">
        <v>173</v>
      </c>
      <c r="F69" s="33"/>
      <c r="G69" s="359">
        <v>-30000000</v>
      </c>
      <c r="H69" s="141"/>
      <c r="I69" s="380">
        <v>0</v>
      </c>
      <c r="J69" s="141"/>
      <c r="K69" s="348">
        <v>-41350000</v>
      </c>
      <c r="L69" s="143"/>
      <c r="M69" s="380">
        <v>-29850000</v>
      </c>
    </row>
    <row r="70" spans="1:13" s="20" customFormat="1" ht="20.100000000000001" customHeight="1">
      <c r="A70" s="33"/>
      <c r="B70" s="33" t="s">
        <v>132</v>
      </c>
      <c r="C70" s="33"/>
      <c r="D70" s="33"/>
      <c r="G70" s="349"/>
      <c r="H70" s="70"/>
      <c r="I70" s="143"/>
      <c r="J70" s="70"/>
      <c r="K70" s="349"/>
      <c r="L70" s="306"/>
      <c r="M70" s="143"/>
    </row>
    <row r="71" spans="1:13" s="20" customFormat="1" ht="20.100000000000001" customHeight="1">
      <c r="A71" s="33"/>
      <c r="B71" s="33"/>
      <c r="C71" s="33" t="s">
        <v>106</v>
      </c>
      <c r="D71" s="33"/>
      <c r="E71" s="37" t="s">
        <v>173</v>
      </c>
      <c r="F71" s="33"/>
      <c r="G71" s="359">
        <v>0</v>
      </c>
      <c r="H71" s="141"/>
      <c r="I71" s="380">
        <v>0</v>
      </c>
      <c r="J71" s="141"/>
      <c r="K71" s="348">
        <v>383500000</v>
      </c>
      <c r="L71" s="143"/>
      <c r="M71" s="380">
        <v>96200000</v>
      </c>
    </row>
    <row r="72" spans="1:13" s="20" customFormat="1" ht="20.100000000000001" customHeight="1">
      <c r="A72" s="33"/>
      <c r="B72" s="33" t="s">
        <v>185</v>
      </c>
      <c r="C72" s="33"/>
      <c r="D72" s="33"/>
      <c r="E72" s="37"/>
      <c r="F72" s="33"/>
      <c r="G72" s="349"/>
      <c r="H72" s="141"/>
      <c r="I72" s="143"/>
      <c r="J72" s="141"/>
      <c r="K72" s="348"/>
      <c r="L72" s="143"/>
      <c r="M72" s="142"/>
    </row>
    <row r="73" spans="1:13" s="20" customFormat="1" ht="20.100000000000001" customHeight="1">
      <c r="A73" s="33"/>
      <c r="B73" s="33"/>
      <c r="C73" s="33" t="s">
        <v>106</v>
      </c>
      <c r="D73" s="33"/>
      <c r="E73" s="37" t="s">
        <v>173</v>
      </c>
      <c r="F73" s="33"/>
      <c r="G73" s="359" t="s">
        <v>130</v>
      </c>
      <c r="H73" s="141"/>
      <c r="I73" s="380">
        <v>0</v>
      </c>
      <c r="J73" s="141"/>
      <c r="K73" s="348">
        <v>-476300000</v>
      </c>
      <c r="L73" s="143"/>
      <c r="M73" s="380">
        <v>-3400000</v>
      </c>
    </row>
    <row r="74" spans="1:13" s="20" customFormat="1" ht="20.100000000000001" customHeight="1">
      <c r="A74" s="33"/>
      <c r="B74" s="33" t="s">
        <v>73</v>
      </c>
      <c r="C74" s="33"/>
      <c r="D74" s="33"/>
      <c r="E74" s="37"/>
      <c r="F74" s="33"/>
      <c r="G74" s="358">
        <f>-5568627+2</f>
        <v>-5568625</v>
      </c>
      <c r="H74" s="144"/>
      <c r="I74" s="150">
        <v>-16633249</v>
      </c>
      <c r="J74" s="144"/>
      <c r="K74" s="358">
        <v>-10220526</v>
      </c>
      <c r="L74" s="143"/>
      <c r="M74" s="150">
        <v>-138849</v>
      </c>
    </row>
    <row r="75" spans="1:13" s="20" customFormat="1" ht="6" customHeight="1">
      <c r="A75" s="33"/>
      <c r="B75" s="33"/>
      <c r="C75" s="33"/>
      <c r="D75" s="33"/>
      <c r="E75" s="38"/>
      <c r="F75" s="36"/>
      <c r="G75" s="360"/>
      <c r="H75" s="153"/>
      <c r="I75" s="153"/>
      <c r="J75" s="153"/>
      <c r="K75" s="360"/>
      <c r="L75" s="154"/>
      <c r="M75" s="154"/>
    </row>
    <row r="76" spans="1:13" s="20" customFormat="1" ht="20.100000000000001" customHeight="1">
      <c r="A76" s="33" t="s">
        <v>81</v>
      </c>
      <c r="B76" s="33"/>
      <c r="C76" s="33"/>
      <c r="D76" s="33"/>
      <c r="E76" s="37"/>
      <c r="F76" s="33"/>
      <c r="G76" s="357">
        <f>SUM(G65:G75)</f>
        <v>-417641109</v>
      </c>
      <c r="H76" s="144"/>
      <c r="I76" s="146">
        <f>SUM(I65:I75)</f>
        <v>-4560765</v>
      </c>
      <c r="J76" s="144"/>
      <c r="K76" s="357">
        <f>SUM(K65:K75)</f>
        <v>-119370526</v>
      </c>
      <c r="L76" s="143"/>
      <c r="M76" s="148">
        <f>SUM(M65:M75)</f>
        <v>168411151</v>
      </c>
    </row>
    <row r="77" spans="1:13" s="20" customFormat="1" ht="20.100000000000001" customHeight="1">
      <c r="A77" s="33"/>
      <c r="B77" s="33"/>
      <c r="C77" s="33"/>
      <c r="D77" s="33"/>
      <c r="E77" s="37"/>
      <c r="F77" s="37"/>
      <c r="G77" s="37"/>
      <c r="H77" s="37"/>
      <c r="I77" s="37"/>
      <c r="J77" s="37"/>
      <c r="K77" s="37"/>
      <c r="L77" s="37"/>
      <c r="M77" s="147"/>
    </row>
    <row r="78" spans="1:13" s="20" customFormat="1" ht="20.100000000000001" customHeight="1">
      <c r="A78" s="33"/>
      <c r="B78" s="33"/>
      <c r="C78" s="33"/>
      <c r="D78" s="33"/>
      <c r="E78" s="37"/>
      <c r="F78" s="37"/>
      <c r="G78" s="37"/>
      <c r="H78" s="37"/>
      <c r="I78" s="37"/>
      <c r="J78" s="37"/>
      <c r="K78" s="37"/>
      <c r="L78" s="37"/>
      <c r="M78" s="147"/>
    </row>
    <row r="79" spans="1:13" s="20" customFormat="1" ht="20.100000000000001" customHeight="1">
      <c r="A79" s="33"/>
      <c r="B79" s="33"/>
      <c r="C79" s="33"/>
      <c r="D79" s="33"/>
      <c r="E79" s="37"/>
      <c r="F79" s="37"/>
      <c r="G79" s="37"/>
      <c r="H79" s="37"/>
      <c r="I79" s="37"/>
      <c r="J79" s="37"/>
      <c r="K79" s="37"/>
      <c r="L79" s="37"/>
      <c r="M79" s="147"/>
    </row>
    <row r="80" spans="1:13" s="20" customFormat="1" ht="20.100000000000001" customHeight="1">
      <c r="A80" s="33"/>
      <c r="B80" s="33"/>
      <c r="C80" s="33"/>
      <c r="D80" s="33"/>
      <c r="E80" s="37"/>
      <c r="F80" s="37"/>
      <c r="G80" s="37"/>
      <c r="H80" s="37"/>
      <c r="I80" s="37"/>
      <c r="J80" s="37"/>
      <c r="K80" s="37"/>
      <c r="L80" s="37"/>
      <c r="M80" s="147"/>
    </row>
    <row r="81" spans="1:13" s="20" customFormat="1" ht="20.100000000000001" customHeight="1">
      <c r="A81" s="33"/>
      <c r="B81" s="33"/>
      <c r="C81" s="33"/>
      <c r="D81" s="33"/>
      <c r="E81" s="37"/>
      <c r="F81" s="37"/>
      <c r="G81" s="37"/>
      <c r="H81" s="37"/>
      <c r="I81" s="37"/>
      <c r="J81" s="37"/>
      <c r="K81" s="37"/>
      <c r="L81" s="37"/>
      <c r="M81" s="147"/>
    </row>
    <row r="82" spans="1:13" s="20" customFormat="1" ht="10.5" customHeight="1">
      <c r="A82" s="33"/>
      <c r="C82" s="33"/>
      <c r="D82" s="33"/>
      <c r="E82" s="37"/>
      <c r="F82" s="37"/>
      <c r="G82" s="37"/>
      <c r="H82" s="37"/>
      <c r="I82" s="37"/>
      <c r="J82" s="37"/>
      <c r="K82" s="37"/>
      <c r="L82" s="37"/>
      <c r="M82" s="147"/>
    </row>
    <row r="83" spans="1:13" ht="21.95" customHeight="1">
      <c r="A83" s="25" t="str">
        <f>+A42</f>
        <v>หมายเหตุประกอบงบการเงินรวมและงบการเงินเฉพาะกิจการในหน้า 17 ถึง 58 เป็นส่วนหนึ่งของงบการเงินนี้</v>
      </c>
      <c r="B83" s="25"/>
      <c r="C83" s="25"/>
      <c r="D83" s="25"/>
      <c r="E83" s="26"/>
      <c r="F83" s="25"/>
      <c r="G83" s="155"/>
      <c r="H83" s="156"/>
      <c r="I83" s="156"/>
      <c r="J83" s="156"/>
      <c r="K83" s="155"/>
      <c r="L83" s="155"/>
      <c r="M83" s="155"/>
    </row>
    <row r="84" spans="1:13" ht="21.75" customHeight="1">
      <c r="A84" s="21" t="s">
        <v>0</v>
      </c>
      <c r="B84" s="21"/>
      <c r="C84" s="21"/>
      <c r="D84" s="21"/>
      <c r="E84" s="27"/>
      <c r="F84" s="21"/>
      <c r="G84" s="125"/>
      <c r="H84" s="126"/>
      <c r="I84" s="126"/>
      <c r="J84" s="126"/>
      <c r="K84" s="125"/>
      <c r="L84" s="125"/>
      <c r="M84" s="125"/>
    </row>
    <row r="85" spans="1:13" ht="21.75" customHeight="1">
      <c r="A85" s="22" t="s">
        <v>62</v>
      </c>
      <c r="B85" s="22"/>
      <c r="C85" s="22"/>
      <c r="D85" s="22"/>
      <c r="E85" s="28"/>
      <c r="F85" s="22"/>
      <c r="G85" s="125"/>
      <c r="H85" s="126"/>
      <c r="I85" s="125"/>
      <c r="J85" s="126"/>
      <c r="K85" s="125"/>
      <c r="L85" s="125"/>
      <c r="M85" s="125"/>
    </row>
    <row r="86" spans="1:13" ht="21.75" customHeight="1">
      <c r="A86" s="23" t="str">
        <f>+A3</f>
        <v>สำหรับปีสิ้นสุดวันที่ 31 ธันวาคม พ.ศ. 2564</v>
      </c>
      <c r="B86" s="23"/>
      <c r="C86" s="23"/>
      <c r="D86" s="23"/>
      <c r="E86" s="29"/>
      <c r="F86" s="23"/>
      <c r="G86" s="127"/>
      <c r="H86" s="128"/>
      <c r="I86" s="127"/>
      <c r="J86" s="128"/>
      <c r="K86" s="127"/>
      <c r="L86" s="127"/>
      <c r="M86" s="127"/>
    </row>
    <row r="87" spans="1:13" ht="21.75" customHeight="1">
      <c r="A87" s="1"/>
      <c r="B87" s="1"/>
      <c r="C87" s="1"/>
      <c r="D87" s="1"/>
      <c r="E87" s="32"/>
      <c r="F87" s="1"/>
      <c r="G87" s="130"/>
      <c r="H87" s="131"/>
      <c r="I87" s="131"/>
      <c r="J87" s="131"/>
      <c r="K87" s="130"/>
      <c r="L87" s="130"/>
      <c r="M87" s="130"/>
    </row>
    <row r="88" spans="1:13" s="20" customFormat="1" ht="21.75" customHeight="1">
      <c r="A88" s="33"/>
      <c r="B88" s="33"/>
      <c r="C88" s="33"/>
      <c r="D88" s="33"/>
      <c r="E88" s="39"/>
      <c r="F88" s="33"/>
      <c r="G88" s="378" t="s">
        <v>2</v>
      </c>
      <c r="H88" s="378"/>
      <c r="I88" s="378"/>
      <c r="J88" s="132"/>
      <c r="K88" s="379" t="s">
        <v>3</v>
      </c>
      <c r="L88" s="379"/>
      <c r="M88" s="379"/>
    </row>
    <row r="89" spans="1:13" s="20" customFormat="1" ht="21.75" customHeight="1">
      <c r="A89" s="33"/>
      <c r="B89" s="33"/>
      <c r="C89" s="33"/>
      <c r="D89" s="33"/>
      <c r="E89" s="39"/>
      <c r="F89" s="33"/>
      <c r="G89" s="133"/>
      <c r="H89" s="134"/>
      <c r="I89" s="135" t="s">
        <v>103</v>
      </c>
      <c r="J89" s="132"/>
      <c r="K89" s="133"/>
      <c r="L89" s="133"/>
      <c r="M89" s="135"/>
    </row>
    <row r="90" spans="1:13" s="20" customFormat="1" ht="21.75" customHeight="1">
      <c r="A90" s="33"/>
      <c r="B90" s="33"/>
      <c r="C90" s="33"/>
      <c r="D90" s="33"/>
      <c r="E90" s="39"/>
      <c r="F90" s="33"/>
      <c r="G90" s="136" t="s">
        <v>139</v>
      </c>
      <c r="H90" s="137"/>
      <c r="I90" s="136" t="s">
        <v>99</v>
      </c>
      <c r="J90" s="138"/>
      <c r="K90" s="136" t="s">
        <v>139</v>
      </c>
      <c r="L90" s="137"/>
      <c r="M90" s="136" t="s">
        <v>99</v>
      </c>
    </row>
    <row r="91" spans="1:13" s="20" customFormat="1" ht="21.75" customHeight="1">
      <c r="A91" s="33"/>
      <c r="B91" s="33"/>
      <c r="C91" s="33"/>
      <c r="D91" s="33"/>
      <c r="E91" s="35" t="s">
        <v>4</v>
      </c>
      <c r="F91" s="33"/>
      <c r="G91" s="139" t="s">
        <v>5</v>
      </c>
      <c r="H91" s="136"/>
      <c r="I91" s="139" t="s">
        <v>5</v>
      </c>
      <c r="J91" s="140"/>
      <c r="K91" s="139" t="s">
        <v>5</v>
      </c>
      <c r="L91" s="136"/>
      <c r="M91" s="139" t="s">
        <v>5</v>
      </c>
    </row>
    <row r="92" spans="1:13" s="20" customFormat="1" ht="21.75" customHeight="1">
      <c r="A92" s="33"/>
      <c r="B92" s="33"/>
      <c r="C92" s="33"/>
      <c r="D92" s="33"/>
      <c r="E92" s="39"/>
      <c r="F92" s="33"/>
      <c r="G92" s="360"/>
      <c r="H92" s="153"/>
      <c r="I92" s="153"/>
      <c r="J92" s="153"/>
      <c r="K92" s="360"/>
      <c r="L92" s="154"/>
      <c r="M92" s="154"/>
    </row>
    <row r="93" spans="1:13" s="20" customFormat="1" ht="21.75" customHeight="1">
      <c r="A93" s="36" t="s">
        <v>82</v>
      </c>
      <c r="B93" s="33"/>
      <c r="C93" s="33"/>
      <c r="D93" s="33"/>
      <c r="E93" s="37"/>
      <c r="F93" s="33"/>
      <c r="G93" s="348">
        <f>G39+G62+G76</f>
        <v>47737313</v>
      </c>
      <c r="H93" s="141"/>
      <c r="I93" s="141">
        <f>I39+I62+I76</f>
        <v>-46677094</v>
      </c>
      <c r="J93" s="141"/>
      <c r="K93" s="348">
        <f>K39+K62+K76</f>
        <v>13728143</v>
      </c>
      <c r="L93" s="142"/>
      <c r="M93" s="142">
        <f>M39+M62+M76</f>
        <v>-17414626</v>
      </c>
    </row>
    <row r="94" spans="1:13" s="20" customFormat="1" ht="21.75" customHeight="1">
      <c r="A94" s="33" t="s">
        <v>148</v>
      </c>
      <c r="B94" s="33"/>
      <c r="C94" s="33"/>
      <c r="D94" s="33"/>
      <c r="E94" s="37"/>
      <c r="F94" s="33"/>
      <c r="G94" s="356">
        <f>'TH 6-8'!H14</f>
        <v>3146746</v>
      </c>
      <c r="H94" s="141"/>
      <c r="I94" s="302">
        <f>'TH 6-8'!J14</f>
        <v>49823840</v>
      </c>
      <c r="J94" s="141"/>
      <c r="K94" s="356">
        <f>'TH 6-8'!N14</f>
        <v>714480</v>
      </c>
      <c r="L94" s="142"/>
      <c r="M94" s="303">
        <v>18129106</v>
      </c>
    </row>
    <row r="95" spans="1:13" s="20" customFormat="1" ht="6" customHeight="1">
      <c r="A95" s="33"/>
      <c r="B95" s="33"/>
      <c r="C95" s="33"/>
      <c r="D95" s="33"/>
      <c r="E95" s="38"/>
      <c r="F95" s="36"/>
      <c r="G95" s="360"/>
      <c r="H95" s="153"/>
      <c r="I95" s="153"/>
      <c r="J95" s="153"/>
      <c r="K95" s="360"/>
      <c r="L95" s="154"/>
      <c r="M95" s="154"/>
    </row>
    <row r="96" spans="1:13" s="20" customFormat="1" ht="21.75" customHeight="1" thickBot="1">
      <c r="A96" s="33" t="s">
        <v>149</v>
      </c>
      <c r="B96" s="33"/>
      <c r="C96" s="33"/>
      <c r="D96" s="33"/>
      <c r="E96" s="37"/>
      <c r="F96" s="33"/>
      <c r="G96" s="361">
        <f>SUM(G93:G95)</f>
        <v>50884059</v>
      </c>
      <c r="H96" s="144"/>
      <c r="I96" s="157">
        <f>SUM(I93:I95)</f>
        <v>3146746</v>
      </c>
      <c r="J96" s="144"/>
      <c r="K96" s="361">
        <f>SUM(K93:K95)</f>
        <v>14442623</v>
      </c>
      <c r="L96" s="143"/>
      <c r="M96" s="158">
        <f>SUM(M93:M95)</f>
        <v>714480</v>
      </c>
    </row>
    <row r="97" spans="1:13" s="20" customFormat="1" ht="21.75" customHeight="1" thickTop="1">
      <c r="A97" s="33"/>
      <c r="B97" s="40"/>
      <c r="C97" s="40"/>
      <c r="D97" s="33"/>
      <c r="E97" s="37"/>
      <c r="F97" s="33"/>
      <c r="G97" s="362"/>
      <c r="H97" s="144"/>
      <c r="I97" s="161"/>
      <c r="J97" s="144"/>
      <c r="K97" s="362"/>
      <c r="L97" s="143"/>
      <c r="M97" s="161"/>
    </row>
    <row r="98" spans="1:13" s="20" customFormat="1" ht="21.75" customHeight="1">
      <c r="A98" s="36" t="s">
        <v>74</v>
      </c>
      <c r="B98" s="40"/>
      <c r="C98" s="40"/>
      <c r="D98" s="33"/>
      <c r="E98" s="37"/>
      <c r="F98" s="33"/>
      <c r="G98" s="349"/>
      <c r="H98" s="144"/>
      <c r="I98" s="144"/>
      <c r="J98" s="144"/>
      <c r="K98" s="349"/>
      <c r="L98" s="143"/>
      <c r="M98" s="143"/>
    </row>
    <row r="99" spans="1:13" s="20" customFormat="1" ht="21.75" customHeight="1">
      <c r="A99" s="33" t="s">
        <v>186</v>
      </c>
      <c r="B99" s="40"/>
      <c r="C99" s="40"/>
      <c r="D99" s="33"/>
      <c r="E99" s="37" t="s">
        <v>167</v>
      </c>
      <c r="F99" s="33"/>
      <c r="G99" s="359">
        <v>0</v>
      </c>
      <c r="H99" s="144"/>
      <c r="I99" s="380">
        <v>0</v>
      </c>
      <c r="J99" s="144"/>
      <c r="K99" s="381">
        <v>16400000</v>
      </c>
      <c r="L99" s="143"/>
      <c r="M99" s="382">
        <v>90500000</v>
      </c>
    </row>
    <row r="100" spans="1:13" s="20" customFormat="1" ht="21.75" customHeight="1">
      <c r="A100" s="33" t="s">
        <v>187</v>
      </c>
      <c r="B100" s="40"/>
      <c r="C100" s="40"/>
      <c r="D100" s="33"/>
      <c r="E100" s="37" t="s">
        <v>167</v>
      </c>
      <c r="F100" s="33"/>
      <c r="G100" s="359">
        <v>0</v>
      </c>
      <c r="H100" s="144"/>
      <c r="I100" s="380">
        <v>0</v>
      </c>
      <c r="J100" s="144"/>
      <c r="K100" s="381">
        <v>-2400000</v>
      </c>
      <c r="L100" s="143"/>
      <c r="M100" s="382">
        <v>-90500000</v>
      </c>
    </row>
    <row r="101" spans="1:13" s="20" customFormat="1" ht="21.75" customHeight="1">
      <c r="A101" s="33" t="s">
        <v>188</v>
      </c>
      <c r="B101" s="40"/>
      <c r="C101" s="40"/>
      <c r="D101" s="33"/>
      <c r="E101" s="37" t="s">
        <v>167</v>
      </c>
      <c r="F101" s="33"/>
      <c r="G101" s="359">
        <v>0</v>
      </c>
      <c r="H101" s="144"/>
      <c r="I101" s="380">
        <v>0</v>
      </c>
      <c r="J101" s="144"/>
      <c r="K101" s="381">
        <v>-14000000</v>
      </c>
      <c r="L101" s="143"/>
      <c r="M101" s="380">
        <v>0</v>
      </c>
    </row>
    <row r="102" spans="1:13" s="20" customFormat="1" ht="21.75" customHeight="1">
      <c r="A102" s="33"/>
      <c r="B102" s="40"/>
      <c r="C102" s="40"/>
      <c r="D102" s="33"/>
      <c r="E102" s="37"/>
      <c r="F102" s="33"/>
      <c r="G102" s="143"/>
      <c r="H102" s="144"/>
      <c r="I102" s="144"/>
      <c r="J102" s="144"/>
      <c r="K102" s="143"/>
      <c r="L102" s="143"/>
      <c r="M102" s="143"/>
    </row>
    <row r="103" spans="1:13" s="20" customFormat="1" ht="21.75" customHeight="1">
      <c r="A103" s="33"/>
      <c r="B103" s="40"/>
      <c r="C103" s="40"/>
      <c r="D103" s="33"/>
      <c r="E103" s="37"/>
      <c r="F103" s="33"/>
      <c r="G103" s="143"/>
      <c r="H103" s="144"/>
      <c r="I103" s="144"/>
      <c r="J103" s="144"/>
      <c r="K103" s="143"/>
      <c r="L103" s="143"/>
      <c r="M103" s="143"/>
    </row>
    <row r="104" spans="1:13" s="20" customFormat="1" ht="21.75" customHeight="1">
      <c r="A104" s="33"/>
      <c r="B104" s="40"/>
      <c r="C104" s="40"/>
      <c r="D104" s="33"/>
      <c r="E104" s="37"/>
      <c r="F104" s="33"/>
      <c r="G104" s="143"/>
      <c r="H104" s="144"/>
      <c r="I104" s="144"/>
      <c r="J104" s="144"/>
      <c r="K104" s="143"/>
      <c r="L104" s="143"/>
      <c r="M104" s="143"/>
    </row>
    <row r="105" spans="1:13" s="20" customFormat="1" ht="21.75" customHeight="1">
      <c r="A105" s="33"/>
      <c r="B105" s="40"/>
      <c r="C105" s="40"/>
      <c r="D105" s="33"/>
      <c r="E105" s="37"/>
      <c r="F105" s="33"/>
      <c r="G105" s="143"/>
      <c r="H105" s="144"/>
      <c r="I105" s="144"/>
      <c r="J105" s="144"/>
      <c r="K105" s="143"/>
      <c r="L105" s="143"/>
      <c r="M105" s="143"/>
    </row>
    <row r="106" spans="1:13" s="20" customFormat="1" ht="21.75" customHeight="1">
      <c r="A106" s="33"/>
      <c r="B106" s="40"/>
      <c r="C106" s="40"/>
      <c r="D106" s="33"/>
      <c r="E106" s="37"/>
      <c r="F106" s="33"/>
      <c r="G106" s="143"/>
      <c r="H106" s="144"/>
      <c r="I106" s="144"/>
      <c r="J106" s="144"/>
      <c r="K106" s="143"/>
      <c r="L106" s="143"/>
      <c r="M106" s="143"/>
    </row>
    <row r="107" spans="1:13" s="20" customFormat="1" ht="21.75" customHeight="1">
      <c r="A107" s="33"/>
      <c r="B107" s="40"/>
      <c r="C107" s="40"/>
      <c r="D107" s="33"/>
      <c r="E107" s="37"/>
      <c r="F107" s="33"/>
      <c r="G107" s="143"/>
      <c r="H107" s="144"/>
      <c r="I107" s="144"/>
      <c r="J107" s="144"/>
      <c r="K107" s="143"/>
      <c r="L107" s="143"/>
      <c r="M107" s="143"/>
    </row>
    <row r="108" spans="1:13" s="20" customFormat="1" ht="21.75" customHeight="1">
      <c r="A108" s="33"/>
      <c r="B108" s="40"/>
      <c r="C108" s="40"/>
      <c r="D108" s="33"/>
      <c r="E108" s="37"/>
      <c r="F108" s="33"/>
      <c r="G108" s="143"/>
      <c r="H108" s="144"/>
      <c r="I108" s="144"/>
      <c r="J108" s="144"/>
      <c r="K108" s="143"/>
      <c r="L108" s="143"/>
      <c r="M108" s="143"/>
    </row>
    <row r="109" spans="1:13" s="20" customFormat="1" ht="21.75" customHeight="1">
      <c r="A109" s="33"/>
      <c r="B109" s="40"/>
      <c r="C109" s="40"/>
      <c r="D109" s="33"/>
      <c r="E109" s="37"/>
      <c r="F109" s="33"/>
      <c r="G109" s="143"/>
      <c r="H109" s="144"/>
      <c r="I109" s="144"/>
      <c r="J109" s="144"/>
      <c r="K109" s="143"/>
      <c r="L109" s="143"/>
      <c r="M109" s="143"/>
    </row>
    <row r="110" spans="1:13" s="20" customFormat="1" ht="21.75" customHeight="1">
      <c r="A110" s="33"/>
      <c r="B110" s="40"/>
      <c r="C110" s="40"/>
      <c r="D110" s="33"/>
      <c r="E110" s="37"/>
      <c r="F110" s="33"/>
      <c r="G110" s="143"/>
      <c r="H110" s="144"/>
      <c r="I110" s="144"/>
      <c r="J110" s="144"/>
      <c r="K110" s="143"/>
      <c r="L110" s="143"/>
      <c r="M110" s="143"/>
    </row>
    <row r="111" spans="1:13" s="20" customFormat="1" ht="21.75" customHeight="1">
      <c r="A111" s="33"/>
      <c r="B111" s="40"/>
      <c r="C111" s="40"/>
      <c r="D111" s="33"/>
      <c r="E111" s="37"/>
      <c r="F111" s="33"/>
      <c r="G111" s="143"/>
      <c r="H111" s="144"/>
      <c r="I111" s="144"/>
      <c r="J111" s="144"/>
      <c r="K111" s="143"/>
      <c r="L111" s="143"/>
      <c r="M111" s="143"/>
    </row>
    <row r="112" spans="1:13" s="20" customFormat="1" ht="21.75" customHeight="1">
      <c r="A112" s="33"/>
      <c r="B112" s="40"/>
      <c r="C112" s="40"/>
      <c r="D112" s="33"/>
      <c r="E112" s="37"/>
      <c r="F112" s="33"/>
      <c r="G112" s="143"/>
      <c r="H112" s="144"/>
      <c r="I112" s="144"/>
      <c r="J112" s="144"/>
      <c r="K112" s="143"/>
      <c r="L112" s="143"/>
      <c r="M112" s="143"/>
    </row>
    <row r="113" spans="1:13" s="20" customFormat="1" ht="21.75" customHeight="1">
      <c r="A113" s="33"/>
      <c r="B113" s="40"/>
      <c r="C113" s="40"/>
      <c r="D113" s="33"/>
      <c r="E113" s="37"/>
      <c r="F113" s="33"/>
      <c r="G113" s="143"/>
      <c r="H113" s="144"/>
      <c r="I113" s="144"/>
      <c r="J113" s="144"/>
      <c r="K113" s="143"/>
      <c r="L113" s="143"/>
      <c r="M113" s="143"/>
    </row>
    <row r="114" spans="1:13" s="20" customFormat="1" ht="21.75" customHeight="1">
      <c r="A114" s="33"/>
      <c r="B114" s="40"/>
      <c r="C114" s="40"/>
      <c r="D114" s="33"/>
      <c r="E114" s="37"/>
      <c r="F114" s="33"/>
      <c r="G114" s="143"/>
      <c r="H114" s="144"/>
      <c r="I114" s="144"/>
      <c r="J114" s="144"/>
      <c r="K114" s="143"/>
      <c r="L114" s="143"/>
      <c r="M114" s="143"/>
    </row>
    <row r="115" spans="1:13" s="20" customFormat="1" ht="21.75" customHeight="1">
      <c r="A115" s="33"/>
      <c r="B115" s="40"/>
      <c r="C115" s="40"/>
      <c r="D115" s="33"/>
      <c r="E115" s="37"/>
      <c r="F115" s="33"/>
      <c r="G115" s="143"/>
      <c r="H115" s="144"/>
      <c r="I115" s="144"/>
      <c r="J115" s="144"/>
      <c r="K115" s="143"/>
      <c r="L115" s="143"/>
      <c r="M115" s="143"/>
    </row>
    <row r="116" spans="1:13" s="20" customFormat="1" ht="21.75" customHeight="1">
      <c r="A116" s="33"/>
      <c r="B116" s="40"/>
      <c r="C116" s="40"/>
      <c r="D116" s="33"/>
      <c r="E116" s="37"/>
      <c r="F116" s="33"/>
      <c r="G116" s="143"/>
      <c r="H116" s="144"/>
      <c r="I116" s="144"/>
      <c r="J116" s="144"/>
      <c r="K116" s="143"/>
      <c r="L116" s="143"/>
      <c r="M116" s="143"/>
    </row>
    <row r="117" spans="1:13" s="20" customFormat="1" ht="21.75" customHeight="1">
      <c r="A117" s="33"/>
      <c r="B117" s="40"/>
      <c r="C117" s="40"/>
      <c r="D117" s="33"/>
      <c r="E117" s="37"/>
      <c r="F117" s="33"/>
      <c r="G117" s="143"/>
      <c r="H117" s="144"/>
      <c r="I117" s="144"/>
      <c r="J117" s="144"/>
      <c r="K117" s="143"/>
      <c r="L117" s="143"/>
      <c r="M117" s="143"/>
    </row>
    <row r="118" spans="1:13" s="20" customFormat="1" ht="21.75" customHeight="1">
      <c r="A118" s="33"/>
      <c r="B118" s="40"/>
      <c r="C118" s="40"/>
      <c r="D118" s="33"/>
      <c r="E118" s="37"/>
      <c r="F118" s="33"/>
      <c r="G118" s="143"/>
      <c r="H118" s="144"/>
      <c r="I118" s="144"/>
      <c r="J118" s="144"/>
      <c r="K118" s="143"/>
      <c r="L118" s="143"/>
      <c r="M118" s="143"/>
    </row>
    <row r="119" spans="1:13" s="20" customFormat="1" ht="12" customHeight="1">
      <c r="A119" s="33"/>
      <c r="B119" s="40"/>
      <c r="C119" s="40"/>
      <c r="D119" s="33"/>
      <c r="E119" s="37"/>
      <c r="F119" s="33"/>
      <c r="G119" s="143"/>
      <c r="H119" s="144"/>
      <c r="I119" s="144"/>
      <c r="J119" s="144"/>
      <c r="K119" s="143"/>
      <c r="L119" s="143"/>
      <c r="M119" s="143"/>
    </row>
    <row r="120" spans="1:13" ht="21.95" customHeight="1">
      <c r="A120" s="30" t="str">
        <f>A83</f>
        <v>หมายเหตุประกอบงบการเงินรวมและงบการเงินเฉพาะกิจการในหน้า 17 ถึง 58 เป็นส่วนหนึ่งของงบการเงินนี้</v>
      </c>
      <c r="B120" s="24"/>
      <c r="C120" s="24"/>
      <c r="D120" s="24"/>
      <c r="E120" s="24"/>
      <c r="F120" s="24"/>
      <c r="G120" s="151"/>
      <c r="H120" s="152"/>
      <c r="I120" s="152"/>
      <c r="J120" s="152"/>
      <c r="K120" s="151"/>
      <c r="L120" s="151"/>
      <c r="M120" s="151"/>
    </row>
  </sheetData>
  <mergeCells count="6">
    <mergeCell ref="G5:I5"/>
    <mergeCell ref="K5:M5"/>
    <mergeCell ref="G47:I47"/>
    <mergeCell ref="K47:M47"/>
    <mergeCell ref="G88:I88"/>
    <mergeCell ref="K88:M88"/>
  </mergeCells>
  <pageMargins left="0.8" right="0.5" top="0.5" bottom="0.6" header="0.49" footer="0.4"/>
  <pageSetup paperSize="9" scale="95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2" man="1"/>
    <brk id="8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TH 6-8</vt:lpstr>
      <vt:lpstr>TH 9-10</vt:lpstr>
      <vt:lpstr>TH 11</vt:lpstr>
      <vt:lpstr>TH 12</vt:lpstr>
      <vt:lpstr>TH 13</vt:lpstr>
      <vt:lpstr>TH 14-16</vt:lpstr>
      <vt:lpstr>'TH 11'!Print_Area</vt:lpstr>
      <vt:lpstr>'TH 12'!Print_Area</vt:lpstr>
      <vt:lpstr>'TH 14-16'!Print_Area</vt:lpstr>
      <vt:lpstr>'TH 6-8'!Print_Area</vt:lpstr>
      <vt:lpstr>'TH 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</cp:lastModifiedBy>
  <cp:lastPrinted>2022-02-24T12:52:46Z</cp:lastPrinted>
  <dcterms:created xsi:type="dcterms:W3CDTF">2017-07-31T08:45:32Z</dcterms:created>
  <dcterms:modified xsi:type="dcterms:W3CDTF">2022-02-24T12:53:12Z</dcterms:modified>
</cp:coreProperties>
</file>