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Public_Dec21 (TAC)\"/>
    </mc:Choice>
  </mc:AlternateContent>
  <xr:revisionPtr revIDLastSave="0" documentId="13_ncr:1_{4E4E2EF9-D587-4990-979E-CB215A3DC7EF}" xr6:coauthVersionLast="46" xr6:coauthVersionMax="47" xr10:uidLastSave="{00000000-0000-0000-0000-000000000000}"/>
  <bookViews>
    <workbookView xWindow="-120" yWindow="-120" windowWidth="29040" windowHeight="15525" activeTab="4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'[1]ลูกหนี้(เก่า)'!#REF!</definedName>
    <definedName name="\B">#REF!</definedName>
    <definedName name="\c">'[1]ลูกหนี้(เก่า)'!#REF!</definedName>
    <definedName name="\d">'[1]ลูกหนี้(เก่า)'!#REF!</definedName>
    <definedName name="\e">'[1]ลูกหนี้(เก่า)'!#REF!</definedName>
    <definedName name="\I">#REF!</definedName>
    <definedName name="\S">#REF!</definedName>
    <definedName name="\u">'[1]ลูกหนี้(เก่า)'!#REF!</definedName>
    <definedName name="________no1">'[2]201'!$A$1:$B$170</definedName>
    <definedName name="________no2">'[2]212'!$A$1:$B$198</definedName>
    <definedName name="_______no1">'[2]201'!$A$1:$B$170</definedName>
    <definedName name="_______no2">'[2]212'!$A$1:$B$198</definedName>
    <definedName name="______DAT12">[3]JUN05!#REF!</definedName>
    <definedName name="______no1">'[2]201'!$A$1:$B$170</definedName>
    <definedName name="______no2">'[2]212'!$A$1:$B$198</definedName>
    <definedName name="______PD1">[4]DataProduct!$A$4:$D$30</definedName>
    <definedName name="______PD2">[4]DataProduct!$H$4:$K$30</definedName>
    <definedName name="_____no1">'[2]201'!$A$1:$B$170</definedName>
    <definedName name="_____no2">'[2]212'!$A$1:$B$198</definedName>
    <definedName name="____BSQ309">#REF!,#REF!</definedName>
    <definedName name="____DAT1">#REF!</definedName>
    <definedName name="____DAT10">#REF!</definedName>
    <definedName name="____DAT11">#REF!</definedName>
    <definedName name="____DAT12">[3]JUN05!#REF!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[5]Jan02!$C$2:$E$193</definedName>
    <definedName name="____no1">'[2]201'!$A$1:$B$170</definedName>
    <definedName name="____no2">'[2]212'!$A$1:$B$198</definedName>
    <definedName name="____op1">#REF!</definedName>
    <definedName name="____op2">#REF!</definedName>
    <definedName name="____PD1">[4]DataProduct!$A$4:$D$30</definedName>
    <definedName name="____PD2">[4]DataProduct!$H$4:$K$30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'[6]99op'!$A$1:$O$121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jan02">[5]Jan02!$C$2:$E$193</definedName>
    <definedName name="___no1">'[2]201'!$A$1:$B$170</definedName>
    <definedName name="___no2">'[2]212'!$A$1:$B$198</definedName>
    <definedName name="___op1">#REF!</definedName>
    <definedName name="___op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'[6]99op'!$A$1:$O$121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um1">#REF!</definedName>
    <definedName name="___sum2">#REF!</definedName>
    <definedName name="___sum3">#REF!</definedName>
    <definedName name="___usd4">#REF!</definedName>
    <definedName name="__BSQ309">#REF!,#REF!</definedName>
    <definedName name="__CVF1014">[8]อัตรามรณะ!#REF!</definedName>
    <definedName name="__CVF15">[8]อัตรามรณะ!#REF!</definedName>
    <definedName name="__CVF2">[8]อัตรามรณะ!#REF!</definedName>
    <definedName name="__CVF3">[8]อัตรามรณะ!#REF!</definedName>
    <definedName name="__CVF4">[8]อัตรามรณะ!#REF!</definedName>
    <definedName name="__CVF59">[8]อัตรามรณะ!#REF!</definedName>
    <definedName name="__CVT1460">[8]อัตรามรณะ!#REF!</definedName>
    <definedName name="__CVT1520">[8]อัตรามรณะ!#REF!</definedName>
    <definedName name="__DAT1">#REF!</definedName>
    <definedName name="__DAT10">#REF!</definedName>
    <definedName name="__DAT11">#REF!</definedName>
    <definedName name="__DAT12">[3]JUN05!#REF!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[5]Jan02!$C$2:$E$193</definedName>
    <definedName name="__no1">'[2]201'!$A$1:$B$170</definedName>
    <definedName name="__no2">'[2]212'!$A$1:$B$198</definedName>
    <definedName name="__op1">#REF!</definedName>
    <definedName name="__op2">#REF!</definedName>
    <definedName name="__PD1">[4]DataProduct!$A$4:$D$30</definedName>
    <definedName name="__PD2">[4]DataProduct!$H$4:$K$30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qf1">[8]อัตรามรณะ!#REF!</definedName>
    <definedName name="__qm1">[8]อัตรามรณะ!#REF!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'[10]1_accin_lcs_03 (2)'!$A$1:$S$3023</definedName>
    <definedName name="_2">'[1]ลูกหนี้(เก่า)'!#REF!</definedName>
    <definedName name="_2FLOW">#REF!</definedName>
    <definedName name="_Basic_Data_for_BP">#REF!</definedName>
    <definedName name="_BSQ309">#REF!,#REF!</definedName>
    <definedName name="_COMPLETE_DATABASE_OF_LOT_2_with_Legal_Status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AT1">#REF!</definedName>
    <definedName name="_DAT10">#REF!</definedName>
    <definedName name="_DAT11">#REF!</definedName>
    <definedName name="_DAT12">[3]JUN05!#REF!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Fill" hidden="1">#REF!</definedName>
    <definedName name="_xlnm._FilterDatabase" hidden="1">#N/A</definedName>
    <definedName name="_jan02">[5]Jan02!$C$2:$E$193</definedName>
    <definedName name="_Key1" hidden="1">[13]คีย์ข้อมูลรายละเอียดต่างๆ!#REF!</definedName>
    <definedName name="_Key2" hidden="1">#REF!</definedName>
    <definedName name="_no1">'[2]201'!$A$1:$B$170</definedName>
    <definedName name="_no2">'[2]212'!$A$1:$B$198</definedName>
    <definedName name="_op1">#REF!</definedName>
    <definedName name="_op2">#REF!</definedName>
    <definedName name="_Order1" hidden="1">255</definedName>
    <definedName name="_Order2" hidden="1">255</definedName>
    <definedName name="_PD1">[4]DataProduct!$A$4:$D$30</definedName>
    <definedName name="_PD2">[4]DataProduct!$H$4:$K$30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f1">[11]อัตรามรณะ!#REF!</definedName>
    <definedName name="_qm1">[11]อัตรามรณะ!#REF!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_เปลี่ยนชั้นหนี้">#REF!</definedName>
    <definedName name="_ฐานเก่า">#REF!</definedName>
    <definedName name="_ฐานใหม่">#REF!</definedName>
    <definedName name="a">'[14]q1-2003'!$C$1:$F$65536,'[14]q1-2003'!$A$1:$IV$2</definedName>
    <definedName name="A_SelectDataRoom_All_Q1">#REF!</definedName>
    <definedName name="A1.">#REF!</definedName>
    <definedName name="aa" hidden="1">{"AnnualRentRoll",#N/A,FALSE,"RentRoll"}</definedName>
    <definedName name="aaa">#REF!,#REF!,#REF!,#REF!,#REF!,#REF!,#REF!,#REF!,#REF!,#REF!</definedName>
    <definedName name="aaaa">#REF!</definedName>
    <definedName name="aaaaa">'[15]ลูกหนี้(เก่า)'!#REF!</definedName>
    <definedName name="acc_summary">#REF!</definedName>
    <definedName name="AccessDatabase" hidden="1">"A:\Forecast Nov 98.mdb"</definedName>
    <definedName name="accuredinterestSTloan">#REF!</definedName>
    <definedName name="ACQ_DATE">[16]A!$M$9</definedName>
    <definedName name="Activated_A_c_per_month">#N/A</definedName>
    <definedName name="address1">[17]Income!$C$7</definedName>
    <definedName name="address2">[17]Income!$C$8</definedName>
    <definedName name="Adj_Depre">#REF!</definedName>
    <definedName name="Adjasset">#REF!</definedName>
    <definedName name="Adjliab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>#REF!</definedName>
    <definedName name="Application_per_month">#N/A</definedName>
    <definedName name="apr">[5]Apr01!$C$2:$E$181</definedName>
    <definedName name="AS2DocOpenMode" hidden="1">"AS2DocumentEdit"</definedName>
    <definedName name="ASSET_NAME">[16]A!$E$7</definedName>
    <definedName name="AssocRate">#N/A</definedName>
    <definedName name="aug">[5]Aug01!$C$2:$E$198</definedName>
    <definedName name="AURABOOKMARK1">'[21]Understand commission expense'!#REF!</definedName>
    <definedName name="AvgEquity">#REF!</definedName>
    <definedName name="AZ">[22]FR2068!$A$1:$CG$54</definedName>
    <definedName name="B">[23]FR2068!$A$57:$T$83</definedName>
    <definedName name="Baht">#REF!</definedName>
    <definedName name="balance_sheet">#REF!</definedName>
    <definedName name="BalanceSheetDates">#REF!</definedName>
    <definedName name="bb" hidden="1">{"MonthlyRentRoll",#N/A,FALSE,"RentRoll"}</definedName>
    <definedName name="Bht_02SI">#REF!</definedName>
    <definedName name="Borr_Cont_Date_Format">#REF!</definedName>
    <definedName name="Borr_Cont_Date_Lookup">[17]Overview!$H$14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>#N/A</definedName>
    <definedName name="bs">#REF!</definedName>
    <definedName name="BSworksheet">#REF!</definedName>
    <definedName name="BUILD">'[24]YR1:YR5'!$A$8:$P$94</definedName>
    <definedName name="building">#REF!</definedName>
    <definedName name="BUSINESS">[25]PI229H!#REF!</definedName>
    <definedName name="Button_4">"Forecast_Nov_98_Dec98_List"</definedName>
    <definedName name="CAJ" hidden="1">{"AnnualRentRoll",#N/A,FALSE,"RentRoll"}</definedName>
    <definedName name="CapEm">'[26]Subscriber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[27]Overview!$J$40</definedName>
    <definedName name="cd" hidden="1">{"AnnualRentRoll",#N/A,FALSE,"RentRoll"}</definedName>
    <definedName name="cfid">[17]Income!$C$4</definedName>
    <definedName name="CGC">'[12]cal (2)'!#REF!</definedName>
    <definedName name="CGCCC">#REF!</definedName>
    <definedName name="Chargeback2">#REF!</definedName>
    <definedName name="chosen_strategy">[17]Overview!$G$59</definedName>
    <definedName name="Code">'[28]Data Pd&amp;Int'!$A$4:$E$64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'[28]Data Pd&amp;Tenor'!$A$4:$E$200</definedName>
    <definedName name="col">#REF!</definedName>
    <definedName name="coll_value">[17]Overview!$J$23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[16]A!$M$7</definedName>
    <definedName name="ControlType">[29]Scoping!$M$27</definedName>
    <definedName name="Conventions">#REF!</definedName>
    <definedName name="Corporate_List">#REF!</definedName>
    <definedName name="Cost">#REF!</definedName>
    <definedName name="CoTax">'[26]Subscriber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CVT0">[11]อัตรามรณะ!#REF!</definedName>
    <definedName name="d" hidden="1">{"AnnualRentRoll",#N/A,FALSE,"RentRoll"}</definedName>
    <definedName name="data">OFFSET('[30]TB_JAN-SEP''12'!$A$3,0,0,COUNTA('[30]TB_JAN-SEP''12'!$A$1:$A$65536),19)</definedName>
    <definedName name="DATA_FOR_AM31JAN">#REF!</definedName>
    <definedName name="Data_Load_Date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_xlnm.Database">#REF!</definedName>
    <definedName name="date">[17]Income!$H$4</definedName>
    <definedName name="date_lookup">'[17]Cash Flow'!$B$6:$IS$7</definedName>
    <definedName name="DB_ben">'[12]cal (2)'!#REF!</definedName>
    <definedName name="DBfactor">'[12]cal (2)'!#REF!</definedName>
    <definedName name="DCbonus">#REF!,#REF!,#REF!,#REF!,#REF!,#REF!,#REF!</definedName>
    <definedName name="dd">#REF!</definedName>
    <definedName name="ddd" hidden="1">{"AnnualRentRoll",#N/A,FALSE,"RentRoll"}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[5]Dec01!$C$2:$E$203</definedName>
    <definedName name="DelinquencyDiscount">#REF!</definedName>
    <definedName name="DelinquencyDiscount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>#REF!</definedName>
    <definedName name="DesiredEvidence">'[19]Drop down'!$I$6:$I$9</definedName>
    <definedName name="deta53" hidden="1">{"AnnualRentRoll",#N/A,FALSE,"RentRoll"}</definedName>
    <definedName name="didi">#REF!,#REF!</definedName>
    <definedName name="Disc_ADL4">'[12]cal (2)'!#REF!</definedName>
    <definedName name="Disc_ADL5">'[12]cal (2)'!#REF!</definedName>
    <definedName name="Disc_ADL6">'[12]cal (2)'!#REF!</definedName>
    <definedName name="Discount_Rate">'[32]Retire 2016-2018'!#REF!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[17]Overview!$J$40</definedName>
    <definedName name="DL">'[33]BP Summary'!#REF!</definedName>
    <definedName name="DOV">#REF!</definedName>
    <definedName name="DPO_Date">[17]Overview!$I$40</definedName>
    <definedName name="DPO_Date_Format">#REF!</definedName>
    <definedName name="dpo_gdp">[17]Overview!$J$41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fe">#REF!</definedName>
    <definedName name="Equity">#REF!</definedName>
    <definedName name="Ess_Scenario">#REF!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'[34]PL-Mall-unuse'!#REF!</definedName>
    <definedName name="exchange_rate">#REF!</definedName>
    <definedName name="Eๅ993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>#REF!</definedName>
    <definedName name="feb">[5]Feb01!$C$3:$E$177</definedName>
    <definedName name="FFF">[20]COVER!$H$23*12</definedName>
    <definedName name="ffff">'[36]BP Summary'!#REF!</definedName>
    <definedName name="fffffff">#REF!</definedName>
    <definedName name="Firstsheet">#REF!</definedName>
    <definedName name="FK" hidden="1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[17]Overview!$I$56</definedName>
    <definedName name="Freport">#REF!</definedName>
    <definedName name="Frequency">'[19]Drop down'!$C$6:$C$13</definedName>
    <definedName name="furniture">#REF!</definedName>
    <definedName name="GENERAL_INFORMATION">#REF!</definedName>
    <definedName name="GGG">#REF!</definedName>
    <definedName name="GHB_1000_SummaryCashInByMonth_onCVadjQ1">#REF!</definedName>
    <definedName name="GHB_1000_SummaryCashInByMonth_onOrgCVQ1">#REF!</definedName>
    <definedName name="GProfit">'[26]Subscriber Report'!#REF!</definedName>
    <definedName name="grandtotal">#REF!</definedName>
    <definedName name="Gross_Pymts_98">[17]Shortform!$R$22</definedName>
    <definedName name="Gross_Pymts_99">[17]Shortform!$S$22</definedName>
    <definedName name="GrossProfit">#REF!</definedName>
    <definedName name="Group">#REF!</definedName>
    <definedName name="hhh">#REF!</definedName>
    <definedName name="hhhh" hidden="1">{#N/A,#N/A,FALSE,"OperatingAssumptions"}</definedName>
    <definedName name="hjl">#REF!,#REF!</definedName>
    <definedName name="hkjl">#REF!,#REF!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[37]Summary!$E$14</definedName>
    <definedName name="iii" hidden="1">{#N/A,#N/A,FALSE,"ExitStratigy"}</definedName>
    <definedName name="iiii" hidden="1">{#N/A,#N/A,FALSE,"Summary"}</definedName>
    <definedName name="iiiii">#REF!</definedName>
    <definedName name="IncomeStatementDates">#REF!</definedName>
    <definedName name="Ind_Position">[38]Val_Ind!$D$4</definedName>
    <definedName name="InTax">#REF!</definedName>
    <definedName name="Interest">[20]COVER!$AJ$33</definedName>
    <definedName name="interest_only">#REF!</definedName>
    <definedName name="interestexpensefromCGC">#REF!</definedName>
    <definedName name="Interim">[19]Scoping!$M$42</definedName>
    <definedName name="Internal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[5]Jan01!$C$3:$E$155</definedName>
    <definedName name="Jan_16">#REF!+1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[5]Jul01!$C$2:$E$198</definedName>
    <definedName name="jun">[5]Jun01!$C$1:$E$195</definedName>
    <definedName name="k">#REF!</definedName>
    <definedName name="Kd">#REF!</definedName>
    <definedName name="Ke">#REF!</definedName>
    <definedName name="kk" hidden="1">{"AnnualRentRoll",#N/A,FALSE,"RentRoll"}</definedName>
    <definedName name="kkkk">#REF!</definedName>
    <definedName name="L">#REF!</definedName>
    <definedName name="List_LevelAssurance">'[40]Drop Down'!$B$2:$B$5</definedName>
    <definedName name="List_TypeProcedure">'[40]Drop Down'!$A$2:$A$7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oan_number">[17]Income!$H$5</definedName>
    <definedName name="Loan1008ByBrnOut">#REF!</definedName>
    <definedName name="LoanfromCGC">[41]AP!#REF!</definedName>
    <definedName name="LoanInterCo">#REF!</definedName>
    <definedName name="LoanRepay">'[26]Subscriber Report'!#REF!</definedName>
    <definedName name="LtLoan">#REF!</definedName>
    <definedName name="m">[39]MEตัน!$E$5:$G$875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[42]!Macro001</definedName>
    <definedName name="Macro002">[42]!Macro002</definedName>
    <definedName name="Macro003">[42]!Macro003</definedName>
    <definedName name="Macro004">[42]!Macro004</definedName>
    <definedName name="Macro005">[42]!Macro005</definedName>
    <definedName name="MacroS01">[42]!MacroS01</definedName>
    <definedName name="MacroUP">[42]!MacroUP</definedName>
    <definedName name="MacroUP01">[42]!MacroUP01</definedName>
    <definedName name="Mandatory_Status">#REF!</definedName>
    <definedName name="Manual">[19]Scoping!$M$23</definedName>
    <definedName name="mar">[5]Mar01!$C$3:$E$176</definedName>
    <definedName name="MasterSpinner2">'[31]BS Summary &amp; What-ifs Charts'!$T$7:$T$22</definedName>
    <definedName name="may">[5]May01!$C$2:$E$186</definedName>
    <definedName name="MB">#REF!</definedName>
    <definedName name="MDRate">#N/A</definedName>
    <definedName name="ME_List">#REF!</definedName>
    <definedName name="month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>#REF!</definedName>
    <definedName name="Mult_Decrement_Female">#REF!</definedName>
    <definedName name="Mult_Decrement_Male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>#REF!</definedName>
    <definedName name="nn" hidden="1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>#REF!</definedName>
    <definedName name="Note_start">#REF!</definedName>
    <definedName name="note_start_lookup">[17]Amortization!$F$10</definedName>
    <definedName name="nov">[5]Nov01!$C$2:$E$203</definedName>
    <definedName name="NoYes">'[19]Drop down'!$Q$6:$Q$7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#N/A</definedName>
    <definedName name="oct">[5]Oct01!$C$2:$E$201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AOB">[19]Scoping!$M$18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E">'[45]Two Step Revenue Testing Master'!$C$87</definedName>
    <definedName name="pl">#REF!</definedName>
    <definedName name="PlanLink">[46]Constant!$F$14</definedName>
    <definedName name="PLworksheet">#REF!</definedName>
    <definedName name="Port4">#N/A</definedName>
    <definedName name="ppp" hidden="1">{"AnnualRentRoll",#N/A,FALSE,"RentRoll"}</definedName>
    <definedName name="pppp">#REF!,#REF!,#REF!,#REF!,#REF!,#REF!,#REF!,#REF!,#REF!,#REF!</definedName>
    <definedName name="PPPPP">'[33]BP Summary'!#REF!</definedName>
    <definedName name="PRBActual2002">[47]PRB!$P$6:$AA$254</definedName>
    <definedName name="PRBBudget2002">[47]PRB!$AT$6:$BE$254</definedName>
    <definedName name="Print_1">#REF!</definedName>
    <definedName name="Print_2">#REF!</definedName>
    <definedName name="_xlnm.Print_Area" localSheetId="3">'10'!$A$1:$Q$35</definedName>
    <definedName name="_xlnm.Print_Area" localSheetId="4">'11-12'!$A$1:$K$129</definedName>
    <definedName name="_xlnm.Print_Area" localSheetId="1">'8'!$A$1:$L$72</definedName>
    <definedName name="_xlnm.Print_Area" localSheetId="2">'9'!$A$1:$X$46</definedName>
    <definedName name="_xlnm.Print_Area">#REF!</definedName>
    <definedName name="PRINT_AREA_MI">#REF!</definedName>
    <definedName name="Print_Area2">#REF!</definedName>
    <definedName name="_xlnm.Print_Titles">#REF!,#REF!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'[48]8) Credit Risk-old'!$A$75</definedName>
    <definedName name="Prior">#REF!</definedName>
    <definedName name="proj_start">[49]Input!$E$14</definedName>
    <definedName name="proj_start_date">[17]WKS_LOAD!$B$6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q" hidden="1">{#N/A,#N/A,FALSE,"LoanAssumptions"}</definedName>
    <definedName name="QSelIncFee">#REF!</definedName>
    <definedName name="Query1">#REF!</definedName>
    <definedName name="rate">#REF!</definedName>
    <definedName name="RB010C_Non_GlGroup">#REF!</definedName>
    <definedName name="reclassloan">'[50]S-T Loan'!#REF!</definedName>
    <definedName name="REFTABLE">[51]Reftable!$A$1:$G$271</definedName>
    <definedName name="rEndCell">'[33]BP Summary'!#REF!</definedName>
    <definedName name="rent">#REF!</definedName>
    <definedName name="Rep_Unit_Table">#REF!</definedName>
    <definedName name="ReportMonth">'[52]PL Budget'!$P$3</definedName>
    <definedName name="Retired">#REF!</definedName>
    <definedName name="Retired_Age">'[32]Retire 2016-2018'!#REF!</definedName>
    <definedName name="Revenue">#REF!</definedName>
    <definedName name="RID">[25]PI229H!#REF!</definedName>
    <definedName name="Riskcv">#REF!</definedName>
    <definedName name="ROP">'[12]cal (2)'!#REF!</definedName>
    <definedName name="Round1_Collection">#REF!</definedName>
    <definedName name="rrr" hidden="1">{"MonthlyRentRoll",#N/A,FALSE,"RentRoll"}</definedName>
    <definedName name="RRRR" hidden="1">{#N/A,#N/A,FALSE,"ExitStratigy"}</definedName>
    <definedName name="rStartCell">'[33]BP Summary'!#REF!</definedName>
    <definedName name="run">#REF!+1</definedName>
    <definedName name="Run_Counter">#REF!</definedName>
    <definedName name="runon">'[53]My Assumption K3'!A1048576+1</definedName>
    <definedName name="RV">'[26]Subscriber Report'!#REF!</definedName>
    <definedName name="s">#REF!,#REF!</definedName>
    <definedName name="Sa">#REF!</definedName>
    <definedName name="Sal_inc">#REF!</definedName>
    <definedName name="SalInc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ectionName">"First Quarter"</definedName>
    <definedName name="sectionNames">#REF!</definedName>
    <definedName name="SegTerm">'[28]Data Segment&amp;Tenor'!$A$4:$D$50</definedName>
    <definedName name="sencv">#REF!</definedName>
    <definedName name="Send_Corp_Map_CI_Query">#REF!</definedName>
    <definedName name="sep">[5]Sep01!$C$3:$E$202</definedName>
    <definedName name="Set">#REF!</definedName>
    <definedName name="SFBA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>'[33]BP Summary'!#REF!</definedName>
    <definedName name="SPCG_หลังปรับ_งานจบ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 hidden="1">{"MonthlyRentRoll",#N/A,FALSE,"RentRoll"}</definedName>
    <definedName name="sss" hidden="1">{"AnnualRentRoll",#N/A,FALSE,"RentRoll"}</definedName>
    <definedName name="ssssssssss">#REF!</definedName>
    <definedName name="Staff">#REF!</definedName>
    <definedName name="Status">[54]tables!$A$2:$B$8</definedName>
    <definedName name="STloan">#REF!</definedName>
    <definedName name="STM">'[55]Q3-46'!#REF!</definedName>
    <definedName name="sub">#REF!</definedName>
    <definedName name="SV">#REF!</definedName>
    <definedName name="SVFctr14">#REF!</definedName>
    <definedName name="SVFctr15">#REF!</definedName>
    <definedName name="Table_Factor_Vesting_01">#REF!</definedName>
    <definedName name="Table_Factor_Withdrawal">#REF!</definedName>
    <definedName name="TAX">#REF!</definedName>
    <definedName name="taxrate">'[56]3 Yr_IS'!$C$48</definedName>
    <definedName name="TBPL0608">[57]Acrm04_MMtoExcel_Accu!$A$1:$AS$337</definedName>
    <definedName name="Template_Name">#REF!</definedName>
    <definedName name="Term">[17]Income!$J$47*12</definedName>
    <definedName name="TermLoanPL">#REF!</definedName>
    <definedName name="Test_depreciation_and_amortization_expense">#REF!</definedName>
    <definedName name="Test_OE">[19]Scoping!$M$27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talAsst">#REF!</definedName>
    <definedName name="TotalLia">'[26]Subscriber Report'!#REF!</definedName>
    <definedName name="trade3006">#REF!</definedName>
    <definedName name="TTB">#REF!</definedName>
    <definedName name="TTDesiredLevelOfEvidenceItems">'[45]Global Data'!$B$92:$B$95</definedName>
    <definedName name="TTFURN">#REF!</definedName>
    <definedName name="TTMC">#REF!</definedName>
    <definedName name="ttt" hidden="1">{"MonthlyRentRoll",#N/A,FALSE,"RentRoll"}</definedName>
    <definedName name="tttt">[58]Overview!$C$48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 hidden="1">{#N/A,#N/A,FALSE,"OperatingAssumptions"}</definedName>
    <definedName name="ulName">#N/A</definedName>
    <definedName name="unit">#REF!</definedName>
    <definedName name="Unit_Desc">#REF!</definedName>
    <definedName name="Units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V">#REF!</definedName>
    <definedName name="vac">#REF!</definedName>
    <definedName name="val_date">#REF!</definedName>
    <definedName name="Validation">#REF!</definedName>
    <definedName name="Valuation_Date">'[32]Retire 2016-2018'!#REF!</definedName>
    <definedName name="Vat">'[59]20105920'!$A$1:$I$1674</definedName>
    <definedName name="vehicle">#REF!</definedName>
    <definedName name="VIR">#REF!</definedName>
    <definedName name="VPRate">#N/A</definedName>
    <definedName name="vvvv">[17]Income!$J$45</definedName>
    <definedName name="WACC">#REF!</definedName>
    <definedName name="Wd">#REF!</definedName>
    <definedName name="We">#REF!</definedName>
    <definedName name="werwer" hidden="1">#REF!</definedName>
    <definedName name="Withdrawal_Rate_ColNo">#REF!</definedName>
    <definedName name="wMapCifAcOut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">[27]Overview!$C$51</definedName>
    <definedName name="wwwwwww" hidden="1">{#N/A,#N/A,FALSE,"PropertyInfo"}</definedName>
    <definedName name="xx" hidden="1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>#REF!</definedName>
    <definedName name="yyy">#REF!</definedName>
    <definedName name="yyyy" hidden="1">{#N/A,#N/A,FALSE,"Summary"}</definedName>
    <definedName name="zzzz">[20]COVER!$H$23*12</definedName>
    <definedName name="zzzzz" hidden="1">{#N/A,#N/A,TRUE,"Summary";"AnnualRentRoll",#N/A,TRUE,"RentRoll";#N/A,#N/A,TRUE,"ExitStratigy";#N/A,#N/A,TRUE,"OperatingAssumptions"}</definedName>
    <definedName name="เพเ">#REF!</definedName>
    <definedName name="เม.ย.54">#REF!</definedName>
    <definedName name="ก" hidden="1">{"AnnualRentRoll",#N/A,FALSE,"RentRoll"}</definedName>
    <definedName name="กก">#REF!</definedName>
    <definedName name="งานจบ">#REF!</definedName>
    <definedName name="ฐานwithdraw2" hidden="1">{"AnnualRentRoll",#N/A,FALSE,"RentRoll"}</definedName>
    <definedName name="ดำด">#REF!</definedName>
    <definedName name="บช" hidden="1">{"MonthlyRentRoll",#N/A,FALSE,"RentRoll"}</definedName>
    <definedName name="บริษัท">OFFSET([62]Prepaid!$A$3,0,0,COUNTA([62]Prepaid!$A$1:$A$65536),10)</definedName>
    <definedName name="บัญชีพักด9" hidden="1">{"AnnualRentRoll",#N/A,FALSE,"RentRoll"}</definedName>
    <definedName name="ปห" hidden="1">{"AnnualRentRoll",#N/A,FALSE,"RentRoll"}</definedName>
    <definedName name="พ">#REF!</definedName>
    <definedName name="พำไพ">#REF!</definedName>
    <definedName name="ฟฟ" hidden="1">{"AnnualRentRoll",#N/A,FALSE,"RentRoll"}</definedName>
    <definedName name="ฤ">'[15]ลูกหนี้(เก่า)'!#REF!</definedName>
    <definedName name="ส่งปิง_160847_Bkk">#REF!</definedName>
    <definedName name="ส่งปิง_160847_Corp">#REF!</definedName>
    <definedName name="หหหหห">#REF!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2" i="5" l="1"/>
  <c r="I112" i="5"/>
  <c r="G112" i="5"/>
  <c r="E112" i="5"/>
  <c r="F25" i="1" l="1"/>
  <c r="Q20" i="4" l="1"/>
  <c r="Q19" i="4"/>
  <c r="Q18" i="4"/>
  <c r="Q17" i="4"/>
  <c r="Q16" i="4"/>
  <c r="K13" i="4"/>
  <c r="K22" i="4" s="1"/>
  <c r="O13" i="4"/>
  <c r="M13" i="4"/>
  <c r="I13" i="4"/>
  <c r="G13" i="4"/>
  <c r="V29" i="3"/>
  <c r="R29" i="3"/>
  <c r="P29" i="3"/>
  <c r="N29" i="3"/>
  <c r="L29" i="3"/>
  <c r="J29" i="3"/>
  <c r="H29" i="3"/>
  <c r="F29" i="3"/>
  <c r="T27" i="3"/>
  <c r="X27" i="3" s="1"/>
  <c r="T26" i="3"/>
  <c r="X26" i="3" s="1"/>
  <c r="T24" i="3"/>
  <c r="X24" i="3" s="1"/>
  <c r="T23" i="3"/>
  <c r="X23" i="3" s="1"/>
  <c r="T22" i="3"/>
  <c r="X22" i="3" s="1"/>
  <c r="T21" i="3"/>
  <c r="X21" i="3" s="1"/>
  <c r="T20" i="3"/>
  <c r="X20" i="3" s="1"/>
  <c r="T18" i="3"/>
  <c r="X18" i="3" s="1"/>
  <c r="T17" i="3"/>
  <c r="X17" i="3" s="1"/>
  <c r="T13" i="3"/>
  <c r="X13" i="3" s="1"/>
  <c r="Q13" i="4" l="1"/>
  <c r="X29" i="3"/>
  <c r="T29" i="3"/>
  <c r="A3" i="4" l="1"/>
  <c r="L138" i="1" l="1"/>
  <c r="L141" i="1" s="1"/>
  <c r="L88" i="1"/>
  <c r="L77" i="1"/>
  <c r="L40" i="1"/>
  <c r="L25" i="1"/>
  <c r="H138" i="1"/>
  <c r="H141" i="1" s="1"/>
  <c r="H88" i="1"/>
  <c r="H77" i="1"/>
  <c r="H40" i="1"/>
  <c r="H25" i="1"/>
  <c r="L64" i="2"/>
  <c r="L58" i="2"/>
  <c r="L48" i="2"/>
  <c r="L40" i="2"/>
  <c r="L18" i="2"/>
  <c r="L25" i="2" s="1"/>
  <c r="L28" i="2" s="1"/>
  <c r="L52" i="2" s="1"/>
  <c r="H64" i="2"/>
  <c r="H58" i="2"/>
  <c r="H48" i="2"/>
  <c r="H40" i="2"/>
  <c r="H18" i="2"/>
  <c r="H25" i="2" s="1"/>
  <c r="H28" i="2" s="1"/>
  <c r="H52" i="2" s="1"/>
  <c r="O22" i="4"/>
  <c r="M22" i="4"/>
  <c r="I22" i="4"/>
  <c r="G22" i="4"/>
  <c r="K86" i="5"/>
  <c r="K39" i="5"/>
  <c r="K46" i="5" s="1"/>
  <c r="G86" i="5"/>
  <c r="G39" i="5"/>
  <c r="G46" i="5" s="1"/>
  <c r="K114" i="5" l="1"/>
  <c r="K117" i="5" s="1"/>
  <c r="H90" i="1"/>
  <c r="H143" i="1" s="1"/>
  <c r="L90" i="1"/>
  <c r="L143" i="1" s="1"/>
  <c r="H42" i="1"/>
  <c r="L42" i="1"/>
  <c r="G114" i="5"/>
  <c r="G117" i="5" s="1"/>
  <c r="Q22" i="4"/>
  <c r="E86" i="5"/>
  <c r="I86" i="5"/>
  <c r="J18" i="2" l="1"/>
  <c r="F18" i="2"/>
  <c r="J25" i="1" l="1"/>
  <c r="J40" i="1"/>
  <c r="J77" i="1"/>
  <c r="J88" i="1"/>
  <c r="J138" i="1"/>
  <c r="J141" i="1" s="1"/>
  <c r="A52" i="1"/>
  <c r="A103" i="1" s="1"/>
  <c r="F138" i="1"/>
  <c r="F141" i="1" s="1"/>
  <c r="A129" i="5"/>
  <c r="A72" i="2"/>
  <c r="A1" i="2"/>
  <c r="I39" i="5"/>
  <c r="I46" i="5" s="1"/>
  <c r="I114" i="5" s="1"/>
  <c r="H39" i="5"/>
  <c r="E39" i="5"/>
  <c r="E46" i="5" s="1"/>
  <c r="J64" i="2"/>
  <c r="F64" i="2"/>
  <c r="J58" i="2"/>
  <c r="F58" i="2"/>
  <c r="J48" i="2"/>
  <c r="F48" i="2"/>
  <c r="J40" i="2"/>
  <c r="F40" i="2"/>
  <c r="J25" i="2"/>
  <c r="J28" i="2" s="1"/>
  <c r="F25" i="2"/>
  <c r="F28" i="2" s="1"/>
  <c r="A153" i="1"/>
  <c r="A102" i="1"/>
  <c r="F88" i="1"/>
  <c r="F77" i="1"/>
  <c r="F40" i="1"/>
  <c r="E114" i="5" l="1"/>
  <c r="E117" i="5" s="1"/>
  <c r="F42" i="1"/>
  <c r="J42" i="1"/>
  <c r="J90" i="1"/>
  <c r="J143" i="1" s="1"/>
  <c r="F90" i="1"/>
  <c r="F143" i="1" s="1"/>
  <c r="F52" i="2"/>
  <c r="J52" i="2"/>
  <c r="I117" i="5"/>
</calcChain>
</file>

<file path=xl/sharedStrings.xml><?xml version="1.0" encoding="utf-8"?>
<sst xmlns="http://schemas.openxmlformats.org/spreadsheetml/2006/main" count="449" uniqueCount="246">
  <si>
    <t>Chayo Group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</si>
  <si>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</si>
  <si>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</si>
  <si>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</si>
  <si>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</si>
  <si>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</si>
  <si>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</si>
  <si>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</si>
  <si>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</si>
  <si>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</si>
  <si>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</si>
  <si>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</si>
  <si>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</si>
  <si>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</si>
  <si>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</si>
  <si>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Loans to non-performing assets, net</t>
  </si>
  <si>
    <t xml:space="preserve">Investments in subsidiaries </t>
  </si>
  <si>
    <t>Investment properties, net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</si>
  <si>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</si>
  <si>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</si>
  <si>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</si>
  <si>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</si>
  <si>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</si>
  <si>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</si>
  <si>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</si>
  <si>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</si>
  <si>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</si>
  <si>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</si>
  <si>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</si>
  <si>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from a financial institution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</si>
  <si>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</si>
  <si>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</si>
  <si>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</si>
  <si>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</si>
  <si>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</si>
  <si>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</si>
  <si>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</si>
  <si>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</si>
  <si>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</si>
  <si>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</si>
  <si>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</si>
  <si>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</si>
  <si>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premium, net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</si>
  <si>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</si>
  <si>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</si>
  <si>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</si>
  <si>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</si>
  <si>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</si>
  <si>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</si>
  <si>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</si>
  <si>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</si>
  <si>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</si>
  <si>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</si>
  <si>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</si>
  <si>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Services income from debt collection service</t>
  </si>
  <si>
    <t xml:space="preserve">Costs of rendering services and managing </t>
  </si>
  <si>
    <t>non-performing assets</t>
  </si>
  <si>
    <t xml:space="preserve">Gross profit </t>
  </si>
  <si>
    <t>Other income</t>
  </si>
  <si>
    <t xml:space="preserve">Gains on disposal of foreclosed assets  </t>
  </si>
  <si>
    <t>Administrative expenses</t>
  </si>
  <si>
    <t xml:space="preserve">Finance costs </t>
  </si>
  <si>
    <t>Profit before income tax</t>
  </si>
  <si>
    <t>Income tax expense</t>
  </si>
  <si>
    <t>Net profit for the year</t>
  </si>
  <si>
    <t>Other comprehensive income:</t>
  </si>
  <si>
    <t>Items that will not be reclassified subsequently</t>
  </si>
  <si>
    <t>to profit or loss</t>
  </si>
  <si>
    <t xml:space="preserve">   Remeasurements of post-employment</t>
  </si>
  <si>
    <t xml:space="preserve">      benefit obligations</t>
  </si>
  <si>
    <t xml:space="preserve">   Income tax relating to items that will not be </t>
  </si>
  <si>
    <t xml:space="preserve">      reclassified subsequently to profit or loss</t>
  </si>
  <si>
    <t xml:space="preserve">Total items that will not be reclassified subsequently </t>
  </si>
  <si>
    <t xml:space="preserve">   to profit or loss</t>
  </si>
  <si>
    <t>Items that will be reclassified subsequently to profit or loss</t>
  </si>
  <si>
    <t xml:space="preserve">   Change in value of available-for-sale investments</t>
  </si>
  <si>
    <t xml:space="preserve">   Income tax relating to items that will be reclassified</t>
  </si>
  <si>
    <t xml:space="preserve">      subsequently to profit or loss</t>
  </si>
  <si>
    <t xml:space="preserve">Total items that will be reclassified subsequently 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</si>
  <si>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</si>
  <si>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</si>
  <si>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</si>
  <si>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</si>
  <si>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Weighted-average ordinary shares (shares)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</si>
  <si>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</si>
  <si>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</si>
  <si>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</si>
  <si>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</si>
  <si>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</si>
  <si>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</si>
  <si>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</si>
  <si>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</si>
  <si>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</si>
  <si>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business combinations</t>
  </si>
  <si>
    <t>owners of</t>
  </si>
  <si>
    <t>controlling</t>
  </si>
  <si>
    <t>share capital</t>
  </si>
  <si>
    <t xml:space="preserve"> premium, net</t>
  </si>
  <si>
    <t>- legal reserve</t>
  </si>
  <si>
    <t>the parent</t>
  </si>
  <si>
    <t>interests</t>
  </si>
  <si>
    <t>equity</t>
  </si>
  <si>
    <t>Changes in equity for the year</t>
  </si>
  <si>
    <t>Legal reserve</t>
  </si>
  <si>
    <t>Dividend</t>
  </si>
  <si>
    <t>Separate financial statements</t>
  </si>
  <si>
    <t>Statements of Cash Flows</t>
  </si>
  <si>
    <t>Cash flows from operating activities</t>
  </si>
  <si>
    <t>Adjustments:</t>
  </si>
  <si>
    <t>Depreciation and amortisation</t>
  </si>
  <si>
    <t>Dividend income</t>
  </si>
  <si>
    <t>Other interest income</t>
  </si>
  <si>
    <t>Employee benefit expenses</t>
  </si>
  <si>
    <t>Finance costs</t>
  </si>
  <si>
    <t>Changes in working capital</t>
  </si>
  <si>
    <t>Loans to non-performing assets</t>
  </si>
  <si>
    <t>Cash (used in) generated from operations</t>
  </si>
  <si>
    <t>Interest received</t>
  </si>
  <si>
    <t>Interest paid</t>
  </si>
  <si>
    <t>Income tax paid</t>
  </si>
  <si>
    <t>Net cash (used in) generated from operating activities</t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</si>
  <si>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</si>
  <si>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</si>
  <si>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</si>
  <si>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</si>
  <si>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Purchases of investment properties</t>
  </si>
  <si>
    <t>Dividends paid to shareholders</t>
  </si>
  <si>
    <t>Cash and cash equivalents at the end of the year</t>
  </si>
  <si>
    <t xml:space="preserve">Non-cash transactions: </t>
  </si>
  <si>
    <t>Closes account from debt settlement to foreclosed assets</t>
  </si>
  <si>
    <t>-</t>
  </si>
  <si>
    <t>Bills of exchange</t>
  </si>
  <si>
    <t>Debentures</t>
  </si>
  <si>
    <t xml:space="preserve">      paid-up, Baht 0.50 each</t>
  </si>
  <si>
    <t xml:space="preserve">           </t>
  </si>
  <si>
    <t xml:space="preserve">Interest income </t>
  </si>
  <si>
    <t>Stock dividend</t>
  </si>
  <si>
    <t>Loan receivables</t>
  </si>
  <si>
    <t>Foreclosed assets</t>
  </si>
  <si>
    <t>Other interest received</t>
  </si>
  <si>
    <t>Proceeds on bills of exchange</t>
  </si>
  <si>
    <t>Proceeds on debentures</t>
  </si>
  <si>
    <t>Interest income</t>
  </si>
  <si>
    <t>Purchases of intangible assets</t>
  </si>
  <si>
    <t xml:space="preserve">Net increase in cash and cash equivalents
</t>
  </si>
  <si>
    <t>Deposit for purchasing loans to non-performing assets</t>
  </si>
  <si>
    <t>Payments on short-term investments</t>
  </si>
  <si>
    <t>Payments on investments in subsidiaries</t>
  </si>
  <si>
    <t xml:space="preserve">      a par value of Baht 0.50 each</t>
  </si>
  <si>
    <t xml:space="preserve">         a par value of Baht 0.50 each)</t>
  </si>
  <si>
    <t xml:space="preserve">         paid-up, Baht 0.50 each)</t>
  </si>
  <si>
    <t>Opening balance as at 1 January 2020</t>
  </si>
  <si>
    <t>Closing balance as at 31 December 2020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</si>
  <si>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</si>
  <si>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2020</t>
  </si>
  <si>
    <t>Financial assets measured at amortised cost</t>
  </si>
  <si>
    <t>Inventory</t>
  </si>
  <si>
    <t>Revenue from sales</t>
  </si>
  <si>
    <t>Costs of goods sold</t>
  </si>
  <si>
    <t>Expected credit loss</t>
  </si>
  <si>
    <t>Long-term borrowings from a financial institution</t>
  </si>
  <si>
    <t xml:space="preserve">Changes in financial assets measured </t>
  </si>
  <si>
    <t xml:space="preserve">   at fair value through profit or loss</t>
  </si>
  <si>
    <t xml:space="preserve">Deposit for purchasing loans to </t>
  </si>
  <si>
    <t xml:space="preserve">Proceeds from financial assets measured at </t>
  </si>
  <si>
    <t xml:space="preserve">   fair value through profit or loss</t>
  </si>
  <si>
    <t xml:space="preserve">Proceeds from long-term borrowings from </t>
  </si>
  <si>
    <t xml:space="preserve">  </t>
  </si>
  <si>
    <t xml:space="preserve">   financial institutions</t>
  </si>
  <si>
    <t xml:space="preserve">Payments on long-term borrowings from </t>
  </si>
  <si>
    <t>Restricted deposits at financial institutions - current</t>
  </si>
  <si>
    <t>Other comprehensive expense for the year, net of tax</t>
  </si>
  <si>
    <t>Restricted deposits at financial institutions - non-current</t>
  </si>
  <si>
    <t>Current portion of debentures</t>
  </si>
  <si>
    <t>Short-term loans from related parties</t>
  </si>
  <si>
    <t>Deferred tax liabilities</t>
  </si>
  <si>
    <t>Subsidiary establishment during the year</t>
  </si>
  <si>
    <t xml:space="preserve">   non-performing assets</t>
  </si>
  <si>
    <t>Cash flows from financing activities</t>
  </si>
  <si>
    <t>Payments of bills of exchange</t>
  </si>
  <si>
    <t>Payments on finance lease liabilities</t>
  </si>
  <si>
    <t xml:space="preserve">Net cash generated from financing activities
</t>
  </si>
  <si>
    <t>Current portion of lease liabilities</t>
  </si>
  <si>
    <t>Lease liabilities, net</t>
  </si>
  <si>
    <t>Payments of debentures</t>
  </si>
  <si>
    <t>Proceeds from short-term loans to related persons</t>
  </si>
  <si>
    <t>Dividens received</t>
  </si>
  <si>
    <t>from investing activities</t>
  </si>
  <si>
    <t>Proceeds from issuance of subsidiaries' ordinary shares</t>
  </si>
  <si>
    <t xml:space="preserve">Purchases of property, plant and equipment </t>
  </si>
  <si>
    <t xml:space="preserve">   under hire purchases agreement</t>
  </si>
  <si>
    <t>For the year ended 31 December 2021</t>
  </si>
  <si>
    <t>2021</t>
  </si>
  <si>
    <t>The significant non-cash transactions occurred during the years ended 31 December 2021 and 2020 are as follows:</t>
  </si>
  <si>
    <t>Opening balance as at 1 January 2021</t>
  </si>
  <si>
    <t>Opening balance as at 1 January 2021 - restated</t>
  </si>
  <si>
    <t>Closing balance as at 31 December 2021</t>
  </si>
  <si>
    <t>As at 31 December 2021</t>
  </si>
  <si>
    <t>Short-term borrowings from others</t>
  </si>
  <si>
    <t xml:space="preserve">   1,287,347,292 ordinary shares at </t>
  </si>
  <si>
    <t xml:space="preserve">      (2020: 936,597,443 ordinary shares at</t>
  </si>
  <si>
    <t xml:space="preserve">   961,950,267 ordinary shares at </t>
  </si>
  <si>
    <t xml:space="preserve">      (2020: 705,598,129 ordinary shares at</t>
  </si>
  <si>
    <t>Transaction cost from increase of subsidiary's equity</t>
  </si>
  <si>
    <t>Shares to be issued</t>
  </si>
  <si>
    <t>subsidiaries' equity</t>
  </si>
  <si>
    <t xml:space="preserve">Transaction cost </t>
  </si>
  <si>
    <t>from increase of</t>
  </si>
  <si>
    <t>Shares to</t>
  </si>
  <si>
    <t>be issued</t>
  </si>
  <si>
    <t xml:space="preserve">Proceeds from a subsidiary's </t>
  </si>
  <si>
    <t>ordinary shared issued</t>
  </si>
  <si>
    <t>Change in ownership interest in subsidiaries</t>
  </si>
  <si>
    <t>preferred shared issued</t>
  </si>
  <si>
    <t>Increase from exercise warrants</t>
  </si>
  <si>
    <t xml:space="preserve">Cost incurred from increase of subsidiary's </t>
  </si>
  <si>
    <t>equity during the period</t>
  </si>
  <si>
    <t xml:space="preserve">Opening balance as at 1 January 2020 </t>
  </si>
  <si>
    <t>Earnings per share</t>
  </si>
  <si>
    <t>Gains on disposal of property, plant and equipment</t>
  </si>
  <si>
    <t>Proceeds from property, plant and equipment</t>
  </si>
  <si>
    <t xml:space="preserve">Proceeds from short-term borrowings from </t>
  </si>
  <si>
    <t xml:space="preserve">Payments on short-term borrowings from </t>
  </si>
  <si>
    <t>Payments on short-term loans to related persons</t>
  </si>
  <si>
    <t>Proceeds from short-term borrowings from others</t>
  </si>
  <si>
    <t>Reclassify land and building from investment properties</t>
  </si>
  <si>
    <t>Proceeds from issuance of preferred shares of subsidiary</t>
  </si>
  <si>
    <t>Proceeds from exercise warrants</t>
  </si>
  <si>
    <t>Payments on lease liabilities</t>
  </si>
  <si>
    <t>The note to financial statements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</si>
  <si>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</si>
  <si>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</si>
  <si>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 xml:space="preserve">Statements of Cash Flows </t>
    </r>
    <r>
      <rPr>
        <sz val="9"/>
        <rFont val="Arial"/>
        <family val="2"/>
      </rPr>
      <t>(Cont'd)</t>
    </r>
  </si>
  <si>
    <t>Basic earnings per share (Baht per share)</t>
  </si>
  <si>
    <t>Diluted earnings per share (Baht per share)</t>
  </si>
  <si>
    <t xml:space="preserve">Net cash (used in) generate from </t>
  </si>
  <si>
    <t>Decrease in restricted deposits at financial institutions</t>
  </si>
  <si>
    <t>Payments on financial assets measured at amortised cost</t>
  </si>
  <si>
    <t>Cash and cash equivalents at the beginning  of  the year</t>
  </si>
  <si>
    <t>Payment for transaction cost from increase of subsidiary's equity</t>
  </si>
  <si>
    <t>Current portion of loan receivables</t>
  </si>
  <si>
    <t>33, 37.2</t>
  </si>
  <si>
    <t>14, 33</t>
  </si>
  <si>
    <t>32, 37.3</t>
  </si>
  <si>
    <t>27, 28</t>
  </si>
  <si>
    <t>27, 30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</si>
</sst>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#,##0.0000;\(#,##0.0000\);&quot;-&quot;;@"/>
    <numFmt numFmtId="170" formatCode="_-* #,##0_-;\-* #,##0_-;_-* &quot;-&quot;??_-;_-@_-"/>
    <numFmt numFmtId="171" formatCode="#,##0.0;\(#,##0.0\);&quot;-&quot;;@"/>
    <numFmt numFmtId="172" formatCode="#,###;\(#,###\);\-"/>
    <numFmt numFmtId="173" formatCode="#,###;\(#,###\)"/>
    <numFmt numFmtId="174" formatCode="0.0000"/>
  </numFmts>
  <fonts count="37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32" borderId="13" applyNumberFormat="0" applyFont="0" applyAlignment="0" applyProtection="0"/>
    <xf numFmtId="0" fontId="21" fillId="27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408">
    <xf numFmtId="0" fontId="0" fillId="0" borderId="0" xfId="0"/>
    <xf numFmtId="0" fontId="25" fillId="0" borderId="0" xfId="49" applyFont="1" applyFill="1" applyAlignment="1">
      <alignment vertical="center"/>
    </xf>
    <xf numFmtId="168" fontId="26" fillId="0" borderId="0" xfId="49" applyNumberFormat="1" applyFont="1" applyFill="1" applyAlignment="1">
      <alignment vertical="center"/>
    </xf>
    <xf numFmtId="0" fontId="26" fillId="0" borderId="0" xfId="49" applyFont="1" applyFill="1" applyAlignment="1">
      <alignment vertical="center"/>
    </xf>
    <xf numFmtId="168" fontId="26" fillId="0" borderId="0" xfId="49" applyNumberFormat="1" applyFont="1" applyFill="1" applyAlignment="1">
      <alignment horizontal="right" vertical="center"/>
    </xf>
    <xf numFmtId="0" fontId="26" fillId="0" borderId="0" xfId="49" applyFont="1" applyFill="1" applyBorder="1" applyAlignment="1">
      <alignment vertical="center"/>
    </xf>
    <xf numFmtId="168" fontId="25" fillId="0" borderId="0" xfId="49" applyNumberFormat="1" applyFont="1" applyFill="1" applyBorder="1" applyAlignment="1">
      <alignment horizontal="right" vertical="center"/>
    </xf>
    <xf numFmtId="168" fontId="25" fillId="0" borderId="1" xfId="49" applyNumberFormat="1" applyFont="1" applyFill="1" applyBorder="1" applyAlignment="1">
      <alignment horizontal="right" vertical="center"/>
    </xf>
    <xf numFmtId="168" fontId="26" fillId="0" borderId="0" xfId="49" applyNumberFormat="1" applyFont="1" applyFill="1" applyBorder="1" applyAlignment="1">
      <alignment vertical="center"/>
    </xf>
    <xf numFmtId="166" fontId="26" fillId="0" borderId="0" xfId="49" applyNumberFormat="1" applyFont="1" applyFill="1" applyBorder="1" applyAlignment="1">
      <alignment vertical="center"/>
    </xf>
    <xf numFmtId="168" fontId="26" fillId="0" borderId="0" xfId="49" applyNumberFormat="1" applyFont="1" applyFill="1" applyBorder="1" applyAlignment="1">
      <alignment horizontal="right" vertical="center" wrapText="1"/>
    </xf>
    <xf numFmtId="166" fontId="26" fillId="0" borderId="0" xfId="49" applyNumberFormat="1" applyFont="1" applyFill="1" applyBorder="1" applyAlignment="1">
      <alignment horizontal="right" vertical="center" wrapText="1"/>
    </xf>
    <xf numFmtId="168" fontId="26" fillId="0" borderId="1" xfId="49" applyNumberFormat="1" applyFont="1" applyFill="1" applyBorder="1" applyAlignment="1">
      <alignment horizontal="right" vertical="center" wrapText="1"/>
    </xf>
    <xf numFmtId="166" fontId="26" fillId="0" borderId="0" xfId="49" applyNumberFormat="1" applyFont="1" applyFill="1" applyAlignment="1">
      <alignment vertical="center"/>
    </xf>
    <xf numFmtId="168" fontId="26" fillId="0" borderId="2" xfId="49" applyNumberFormat="1" applyFont="1" applyFill="1" applyBorder="1" applyAlignment="1">
      <alignment vertical="center"/>
    </xf>
    <xf numFmtId="168" fontId="26" fillId="33" borderId="0" xfId="49" applyNumberFormat="1" applyFont="1" applyFill="1" applyBorder="1" applyAlignment="1">
      <alignment vertical="center"/>
    </xf>
    <xf numFmtId="168" fontId="26" fillId="33" borderId="0" xfId="49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vertical="center"/>
    </xf>
    <xf numFmtId="168" fontId="26" fillId="33" borderId="1" xfId="49" applyNumberFormat="1" applyFont="1" applyFill="1" applyBorder="1" applyAlignment="1">
      <alignment horizontal="right" vertical="center" wrapText="1"/>
    </xf>
    <xf numFmtId="168" fontId="26" fillId="33" borderId="2" xfId="49" applyNumberFormat="1" applyFont="1" applyFill="1" applyBorder="1" applyAlignment="1">
      <alignment vertical="center"/>
    </xf>
    <xf numFmtId="0" fontId="27" fillId="0" borderId="0" xfId="49" applyFont="1" applyFill="1" applyAlignment="1">
      <alignment vertical="center"/>
    </xf>
    <xf numFmtId="0" fontId="28" fillId="0" borderId="0" xfId="49" applyFont="1" applyFill="1" applyAlignment="1">
      <alignment vertical="center"/>
    </xf>
    <xf numFmtId="168" fontId="28" fillId="0" borderId="0" xfId="52" applyNumberFormat="1" applyFont="1" applyFill="1" applyBorder="1" applyAlignment="1">
      <alignment horizontal="right" vertical="center"/>
    </xf>
    <xf numFmtId="168" fontId="28" fillId="0" borderId="0" xfId="49" applyNumberFormat="1" applyFont="1" applyFill="1" applyAlignment="1">
      <alignment vertical="center"/>
    </xf>
    <xf numFmtId="3" fontId="27" fillId="0" borderId="0" xfId="44" applyNumberFormat="1" applyFont="1" applyFill="1" applyAlignment="1">
      <alignment vertical="center"/>
    </xf>
    <xf numFmtId="168" fontId="27" fillId="0" borderId="0" xfId="44" applyNumberFormat="1" applyFont="1" applyFill="1" applyAlignment="1">
      <alignment vertical="center"/>
    </xf>
    <xf numFmtId="0" fontId="28" fillId="0" borderId="1" xfId="49" applyFont="1" applyFill="1" applyBorder="1" applyAlignment="1">
      <alignment vertical="center"/>
    </xf>
    <xf numFmtId="168" fontId="27" fillId="0" borderId="0" xfId="49" applyNumberFormat="1" applyFont="1" applyFill="1" applyBorder="1" applyAlignment="1">
      <alignment vertical="center"/>
    </xf>
    <xf numFmtId="0" fontId="27" fillId="0" borderId="0" xfId="49" applyFont="1" applyFill="1" applyBorder="1" applyAlignment="1">
      <alignment vertical="center"/>
    </xf>
    <xf numFmtId="168" fontId="27" fillId="0" borderId="0" xfId="52" applyNumberFormat="1" applyFont="1" applyFill="1" applyBorder="1" applyAlignment="1">
      <alignment horizontal="right" vertical="center"/>
    </xf>
    <xf numFmtId="168" fontId="27" fillId="0" borderId="1" xfId="52" applyNumberFormat="1" applyFont="1" applyFill="1" applyBorder="1" applyAlignment="1">
      <alignment horizontal="right" vertical="center"/>
    </xf>
    <xf numFmtId="0" fontId="27" fillId="0" borderId="0" xfId="49" applyFont="1" applyFill="1" applyBorder="1" applyAlignment="1">
      <alignment horizontal="right" vertical="center"/>
    </xf>
    <xf numFmtId="168" fontId="27" fillId="0" borderId="0" xfId="45" applyNumberFormat="1" applyFont="1" applyFill="1" applyBorder="1" applyAlignment="1">
      <alignment horizontal="right" vertical="center" wrapText="1"/>
    </xf>
    <xf numFmtId="0" fontId="27" fillId="0" borderId="0" xfId="0" quotePrefix="1" applyFont="1" applyFill="1" applyAlignment="1">
      <alignment horizontal="right" vertical="center"/>
    </xf>
    <xf numFmtId="168" fontId="27" fillId="0" borderId="0" xfId="52" quotePrefix="1" applyNumberFormat="1" applyFont="1" applyFill="1" applyBorder="1" applyAlignment="1">
      <alignment horizontal="right" vertical="center"/>
    </xf>
    <xf numFmtId="168" fontId="27" fillId="0" borderId="0" xfId="49" applyNumberFormat="1" applyFont="1" applyFill="1" applyAlignment="1">
      <alignment horizontal="right" vertical="center"/>
    </xf>
    <xf numFmtId="168" fontId="27" fillId="0" borderId="0" xfId="45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168" fontId="27" fillId="0" borderId="0" xfId="52" applyNumberFormat="1" applyFont="1" applyFill="1" applyAlignment="1">
      <alignment horizontal="right" vertical="center"/>
    </xf>
    <xf numFmtId="168" fontId="27" fillId="0" borderId="1" xfId="52" applyNumberFormat="1" applyFont="1" applyFill="1" applyBorder="1" applyAlignment="1">
      <alignment horizontal="right" vertical="center" wrapText="1"/>
    </xf>
    <xf numFmtId="168" fontId="27" fillId="0" borderId="0" xfId="52" applyNumberFormat="1" applyFont="1" applyFill="1" applyBorder="1" applyAlignment="1">
      <alignment horizontal="right" vertical="center" wrapText="1"/>
    </xf>
    <xf numFmtId="168" fontId="28" fillId="33" borderId="0" xfId="49" applyNumberFormat="1" applyFont="1" applyFill="1" applyAlignment="1">
      <alignment vertical="center"/>
    </xf>
    <xf numFmtId="0" fontId="28" fillId="33" borderId="0" xfId="49" applyFont="1" applyFill="1" applyAlignment="1">
      <alignment vertical="center"/>
    </xf>
    <xf numFmtId="165" fontId="27" fillId="0" borderId="0" xfId="49" applyNumberFormat="1" applyFont="1" applyFill="1" applyAlignment="1">
      <alignment vertical="center"/>
    </xf>
    <xf numFmtId="165" fontId="28" fillId="0" borderId="0" xfId="49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8" fontId="28" fillId="33" borderId="4" xfId="49" applyNumberFormat="1" applyFont="1" applyFill="1" applyBorder="1" applyAlignment="1">
      <alignment vertical="center"/>
    </xf>
    <xf numFmtId="0" fontId="28" fillId="0" borderId="0" xfId="52" applyNumberFormat="1" applyFont="1" applyFill="1" applyAlignment="1">
      <alignment horizontal="justify" vertical="center" wrapText="1"/>
    </xf>
    <xf numFmtId="0" fontId="27" fillId="0" borderId="0" xfId="52" applyFont="1" applyFill="1" applyAlignment="1">
      <alignment vertical="center"/>
    </xf>
    <xf numFmtId="168" fontId="28" fillId="33" borderId="5" xfId="49" applyNumberFormat="1" applyFont="1" applyFill="1" applyBorder="1" applyAlignment="1">
      <alignment vertical="center"/>
    </xf>
    <xf numFmtId="38" fontId="27" fillId="0" borderId="1" xfId="52" applyNumberFormat="1" applyFont="1" applyFill="1" applyBorder="1" applyAlignment="1">
      <alignment vertical="center"/>
    </xf>
    <xf numFmtId="0" fontId="28" fillId="0" borderId="1" xfId="50" applyFont="1" applyFill="1" applyBorder="1" applyAlignment="1">
      <alignment horizontal="center" vertical="center" wrapText="1"/>
    </xf>
    <xf numFmtId="168" fontId="28" fillId="0" borderId="1" xfId="49" applyNumberFormat="1" applyFont="1" applyFill="1" applyBorder="1" applyAlignment="1">
      <alignment vertical="center"/>
    </xf>
    <xf numFmtId="0" fontId="26" fillId="0" borderId="0" xfId="49" applyFont="1" applyFill="1" applyAlignment="1">
      <alignment horizontal="center" vertical="center"/>
    </xf>
    <xf numFmtId="168" fontId="26" fillId="0" borderId="0" xfId="31" applyNumberFormat="1" applyFont="1" applyFill="1" applyBorder="1" applyAlignment="1">
      <alignment vertical="center"/>
    </xf>
    <xf numFmtId="0" fontId="25" fillId="0" borderId="0" xfId="49" applyFont="1" applyFill="1" applyBorder="1" applyAlignment="1">
      <alignment vertical="center"/>
    </xf>
    <xf numFmtId="165" fontId="25" fillId="0" borderId="0" xfId="49" applyNumberFormat="1" applyFont="1" applyFill="1" applyBorder="1" applyAlignment="1">
      <alignment vertical="center"/>
    </xf>
    <xf numFmtId="0" fontId="25" fillId="0" borderId="0" xfId="49" applyFont="1" applyFill="1" applyBorder="1" applyAlignment="1">
      <alignment horizontal="center" vertical="center" wrapText="1"/>
    </xf>
    <xf numFmtId="168" fontId="25" fillId="0" borderId="0" xfId="49" quotePrefix="1" applyNumberFormat="1" applyFont="1" applyFill="1" applyBorder="1" applyAlignment="1">
      <alignment horizontal="right" vertical="center" wrapText="1"/>
    </xf>
    <xf numFmtId="165" fontId="26" fillId="0" borderId="0" xfId="49" applyNumberFormat="1" applyFont="1" applyFill="1" applyBorder="1" applyAlignment="1">
      <alignment horizontal="right" vertical="center"/>
    </xf>
    <xf numFmtId="168" fontId="26" fillId="33" borderId="0" xfId="31" applyNumberFormat="1" applyFont="1" applyFill="1" applyAlignment="1">
      <alignment vertical="center"/>
    </xf>
    <xf numFmtId="168" fontId="26" fillId="0" borderId="0" xfId="31" applyNumberFormat="1" applyFont="1" applyFill="1" applyBorder="1" applyAlignment="1">
      <alignment horizontal="right" vertical="center" wrapText="1"/>
    </xf>
    <xf numFmtId="168" fontId="25" fillId="33" borderId="0" xfId="49" applyNumberFormat="1" applyFont="1" applyFill="1" applyBorder="1" applyAlignment="1">
      <alignment horizontal="right" vertical="center" wrapText="1"/>
    </xf>
    <xf numFmtId="0" fontId="25" fillId="0" borderId="0" xfId="49" applyFont="1" applyFill="1" applyBorder="1" applyAlignment="1">
      <alignment horizontal="right" vertical="center" wrapText="1"/>
    </xf>
    <xf numFmtId="168" fontId="26" fillId="33" borderId="0" xfId="31" applyNumberFormat="1" applyFont="1" applyFill="1" applyAlignment="1">
      <alignment horizontal="right" vertical="center" wrapText="1"/>
    </xf>
    <xf numFmtId="168" fontId="26" fillId="33" borderId="0" xfId="31" applyNumberFormat="1" applyFont="1" applyFill="1" applyBorder="1" applyAlignment="1">
      <alignment horizontal="right" vertical="center" wrapText="1"/>
    </xf>
    <xf numFmtId="168" fontId="26" fillId="0" borderId="0" xfId="31" applyNumberFormat="1" applyFont="1" applyFill="1" applyAlignment="1">
      <alignment horizontal="right" vertical="center" wrapText="1"/>
    </xf>
    <xf numFmtId="168" fontId="26" fillId="0" borderId="0" xfId="31" applyNumberFormat="1" applyFont="1" applyFill="1" applyAlignment="1">
      <alignment vertical="center"/>
    </xf>
    <xf numFmtId="168" fontId="25" fillId="0" borderId="0" xfId="49" applyNumberFormat="1" applyFont="1" applyFill="1" applyBorder="1" applyAlignment="1">
      <alignment horizontal="right" vertical="center" wrapText="1"/>
    </xf>
    <xf numFmtId="168" fontId="28" fillId="0" borderId="4" xfId="49" applyNumberFormat="1" applyFont="1" applyFill="1" applyBorder="1" applyAlignment="1">
      <alignment vertical="center"/>
    </xf>
    <xf numFmtId="168" fontId="28" fillId="0" borderId="5" xfId="49" applyNumberFormat="1" applyFont="1" applyFill="1" applyBorder="1" applyAlignment="1">
      <alignment vertical="center"/>
    </xf>
    <xf numFmtId="168" fontId="28" fillId="0" borderId="0" xfId="49" applyNumberFormat="1" applyFont="1" applyFill="1" applyBorder="1" applyAlignment="1">
      <alignment vertical="center"/>
    </xf>
    <xf numFmtId="168" fontId="27" fillId="0" borderId="0" xfId="49" applyNumberFormat="1" applyFont="1" applyFill="1" applyAlignment="1">
      <alignment vertical="center"/>
    </xf>
    <xf numFmtId="0" fontId="28" fillId="0" borderId="0" xfId="49" applyFont="1" applyFill="1" applyBorder="1" applyAlignment="1">
      <alignment vertical="center"/>
    </xf>
    <xf numFmtId="0" fontId="27" fillId="0" borderId="1" xfId="49" applyFont="1" applyFill="1" applyBorder="1" applyAlignment="1">
      <alignment vertical="center"/>
    </xf>
    <xf numFmtId="168" fontId="27" fillId="0" borderId="1" xfId="49" applyNumberFormat="1" applyFont="1" applyFill="1" applyBorder="1" applyAlignment="1">
      <alignment vertical="center"/>
    </xf>
    <xf numFmtId="166" fontId="28" fillId="0" borderId="0" xfId="49" applyNumberFormat="1" applyFont="1" applyFill="1" applyAlignment="1">
      <alignment vertical="center"/>
    </xf>
    <xf numFmtId="0" fontId="27" fillId="0" borderId="0" xfId="49" applyFont="1" applyFill="1" applyBorder="1" applyAlignment="1">
      <alignment horizontal="center" vertical="center" wrapText="1"/>
    </xf>
    <xf numFmtId="38" fontId="28" fillId="0" borderId="0" xfId="52" applyNumberFormat="1" applyFont="1" applyFill="1" applyAlignment="1">
      <alignment vertical="center"/>
    </xf>
    <xf numFmtId="165" fontId="28" fillId="0" borderId="0" xfId="49" applyNumberFormat="1" applyFont="1" applyFill="1" applyBorder="1" applyAlignment="1">
      <alignment horizontal="right" vertical="center" wrapText="1"/>
    </xf>
    <xf numFmtId="0" fontId="28" fillId="0" borderId="0" xfId="50" applyFont="1" applyFill="1" applyAlignment="1">
      <alignment vertical="center"/>
    </xf>
    <xf numFmtId="169" fontId="28" fillId="0" borderId="0" xfId="31" applyNumberFormat="1" applyFont="1" applyFill="1" applyAlignment="1">
      <alignment vertical="center"/>
    </xf>
    <xf numFmtId="169" fontId="28" fillId="0" borderId="0" xfId="49" applyNumberFormat="1" applyFont="1" applyFill="1" applyBorder="1" applyAlignment="1">
      <alignment horizontal="right" vertical="center" wrapText="1"/>
    </xf>
    <xf numFmtId="169" fontId="28" fillId="0" borderId="0" xfId="31" applyNumberFormat="1" applyFont="1" applyFill="1" applyBorder="1" applyAlignment="1">
      <alignment horizontal="right" vertical="center" wrapText="1"/>
    </xf>
    <xf numFmtId="168" fontId="28" fillId="0" borderId="1" xfId="33" applyNumberFormat="1" applyFont="1" applyFill="1" applyBorder="1" applyAlignment="1">
      <alignment horizontal="right" vertical="center" wrapText="1"/>
    </xf>
    <xf numFmtId="167" fontId="28" fillId="0" borderId="1" xfId="31" applyNumberFormat="1" applyFont="1" applyFill="1" applyBorder="1" applyAlignment="1">
      <alignment vertical="center"/>
    </xf>
    <xf numFmtId="165" fontId="28" fillId="0" borderId="1" xfId="32" applyNumberFormat="1" applyFont="1" applyFill="1" applyBorder="1" applyAlignment="1">
      <alignment horizontal="right" vertical="center" wrapText="1"/>
    </xf>
    <xf numFmtId="0" fontId="25" fillId="0" borderId="0" xfId="49" applyFont="1" applyFill="1" applyAlignment="1">
      <alignment horizontal="justify" vertical="center" wrapText="1"/>
    </xf>
    <xf numFmtId="49" fontId="25" fillId="0" borderId="0" xfId="49" applyNumberFormat="1" applyFont="1" applyFill="1" applyAlignment="1">
      <alignment horizontal="justify" vertical="center" wrapText="1"/>
    </xf>
    <xf numFmtId="49" fontId="26" fillId="0" borderId="0" xfId="49" applyNumberFormat="1" applyFont="1" applyFill="1" applyAlignment="1">
      <alignment vertical="center"/>
    </xf>
    <xf numFmtId="166" fontId="25" fillId="0" borderId="0" xfId="32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horizontal="right" vertical="center" wrapText="1"/>
    </xf>
    <xf numFmtId="165" fontId="26" fillId="0" borderId="0" xfId="49" applyNumberFormat="1" applyFont="1" applyFill="1" applyBorder="1" applyAlignment="1">
      <alignment horizontal="right" vertical="center" wrapText="1"/>
    </xf>
    <xf numFmtId="165" fontId="25" fillId="0" borderId="0" xfId="49" applyNumberFormat="1" applyFont="1" applyFill="1" applyBorder="1" applyAlignment="1">
      <alignment horizontal="right" vertical="center" wrapText="1"/>
    </xf>
    <xf numFmtId="167" fontId="26" fillId="0" borderId="0" xfId="49" applyNumberFormat="1" applyFont="1" applyFill="1" applyBorder="1" applyAlignment="1">
      <alignment horizontal="right" vertical="center" wrapText="1"/>
    </xf>
    <xf numFmtId="0" fontId="26" fillId="0" borderId="0" xfId="49" quotePrefix="1" applyFont="1" applyFill="1" applyAlignment="1">
      <alignment vertical="center"/>
    </xf>
    <xf numFmtId="38" fontId="26" fillId="0" borderId="0" xfId="52" applyNumberFormat="1" applyFont="1" applyFill="1" applyAlignment="1">
      <alignment vertical="center"/>
    </xf>
    <xf numFmtId="168" fontId="26" fillId="33" borderId="0" xfId="51" quotePrefix="1" applyNumberFormat="1" applyFont="1" applyFill="1" applyBorder="1" applyAlignment="1">
      <alignment horizontal="right" vertical="center" wrapText="1"/>
    </xf>
    <xf numFmtId="168" fontId="26" fillId="33" borderId="0" xfId="51" applyNumberFormat="1" applyFont="1" applyFill="1" applyBorder="1" applyAlignment="1">
      <alignment horizontal="right" vertical="center" wrapText="1"/>
    </xf>
    <xf numFmtId="0" fontId="26" fillId="0" borderId="0" xfId="49" applyFont="1" applyFill="1" applyBorder="1" applyAlignment="1">
      <alignment horizontal="center" vertical="center" wrapText="1"/>
    </xf>
    <xf numFmtId="168" fontId="26" fillId="33" borderId="1" xfId="51" applyNumberFormat="1" applyFont="1" applyFill="1" applyBorder="1" applyAlignment="1">
      <alignment horizontal="right" vertical="center" wrapText="1"/>
    </xf>
    <xf numFmtId="0" fontId="26" fillId="0" borderId="0" xfId="49" applyFont="1" applyFill="1" applyBorder="1" applyAlignment="1">
      <alignment horizontal="justify" vertical="center" wrapText="1"/>
    </xf>
    <xf numFmtId="165" fontId="26" fillId="0" borderId="0" xfId="49" applyNumberFormat="1" applyFont="1" applyFill="1" applyBorder="1" applyAlignment="1">
      <alignment horizontal="justify" vertical="center" wrapText="1"/>
    </xf>
    <xf numFmtId="167" fontId="25" fillId="0" borderId="0" xfId="49" applyNumberFormat="1" applyFont="1" applyFill="1" applyBorder="1" applyAlignment="1">
      <alignment horizontal="right" vertical="center" wrapText="1"/>
    </xf>
    <xf numFmtId="164" fontId="25" fillId="0" borderId="0" xfId="49" applyNumberFormat="1" applyFont="1" applyFill="1" applyBorder="1" applyAlignment="1">
      <alignment horizontal="right" vertical="center" wrapText="1"/>
    </xf>
    <xf numFmtId="164" fontId="26" fillId="0" borderId="0" xfId="49" applyNumberFormat="1" applyFont="1" applyFill="1" applyBorder="1" applyAlignment="1">
      <alignment vertical="center"/>
    </xf>
    <xf numFmtId="165" fontId="26" fillId="0" borderId="0" xfId="49" applyNumberFormat="1" applyFont="1" applyFill="1" applyBorder="1" applyAlignment="1">
      <alignment vertical="center"/>
    </xf>
    <xf numFmtId="165" fontId="26" fillId="0" borderId="0" xfId="49" applyNumberFormat="1" applyFont="1" applyFill="1" applyAlignment="1">
      <alignment horizontal="right" vertical="center" wrapText="1"/>
    </xf>
    <xf numFmtId="168" fontId="26" fillId="33" borderId="0" xfId="51" applyNumberFormat="1" applyFont="1" applyFill="1" applyAlignment="1">
      <alignment vertical="center" wrapText="1"/>
    </xf>
    <xf numFmtId="165" fontId="26" fillId="0" borderId="0" xfId="49" applyNumberFormat="1" applyFont="1" applyFill="1" applyBorder="1" applyAlignment="1">
      <alignment vertical="center" wrapText="1"/>
    </xf>
    <xf numFmtId="168" fontId="26" fillId="33" borderId="0" xfId="51" applyNumberFormat="1" applyFont="1" applyFill="1" applyAlignment="1">
      <alignment horizontal="right" vertical="center" wrapText="1"/>
    </xf>
    <xf numFmtId="168" fontId="26" fillId="33" borderId="2" xfId="49" applyNumberFormat="1" applyFont="1" applyFill="1" applyBorder="1" applyAlignment="1">
      <alignment horizontal="right" vertical="center" wrapText="1"/>
    </xf>
    <xf numFmtId="0" fontId="26" fillId="33" borderId="0" xfId="49" applyFont="1" applyFill="1" applyAlignment="1">
      <alignment vertical="center"/>
    </xf>
    <xf numFmtId="167" fontId="25" fillId="0" borderId="0" xfId="31" applyNumberFormat="1" applyFont="1" applyFill="1" applyBorder="1" applyAlignment="1">
      <alignment horizontal="right" vertical="center" wrapText="1"/>
    </xf>
    <xf numFmtId="167" fontId="26" fillId="0" borderId="0" xfId="31" applyNumberFormat="1" applyFont="1" applyFill="1" applyAlignment="1">
      <alignment vertical="center"/>
    </xf>
    <xf numFmtId="167" fontId="26" fillId="0" borderId="0" xfId="31" applyNumberFormat="1" applyFont="1" applyFill="1" applyBorder="1" applyAlignment="1">
      <alignment vertical="center"/>
    </xf>
    <xf numFmtId="168" fontId="26" fillId="33" borderId="0" xfId="49" quotePrefix="1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Alignment="1">
      <alignment horizontal="right" vertical="center"/>
    </xf>
    <xf numFmtId="168" fontId="26" fillId="0" borderId="0" xfId="51" applyNumberFormat="1" applyFont="1" applyFill="1" applyBorder="1" applyAlignment="1">
      <alignment horizontal="right" vertical="center" wrapText="1"/>
    </xf>
    <xf numFmtId="168" fontId="25" fillId="33" borderId="0" xfId="49" applyNumberFormat="1" applyFont="1" applyFill="1" applyBorder="1" applyAlignment="1">
      <alignment horizontal="right" vertical="center"/>
    </xf>
    <xf numFmtId="168" fontId="26" fillId="33" borderId="0" xfId="31" applyNumberFormat="1" applyFont="1" applyFill="1" applyBorder="1" applyAlignment="1">
      <alignment vertical="center"/>
    </xf>
    <xf numFmtId="168" fontId="26" fillId="33" borderId="2" xfId="31" applyNumberFormat="1" applyFont="1" applyFill="1" applyBorder="1" applyAlignment="1">
      <alignment vertical="center"/>
    </xf>
    <xf numFmtId="167" fontId="26" fillId="0" borderId="0" xfId="31" applyNumberFormat="1" applyFont="1" applyFill="1" applyBorder="1" applyAlignment="1">
      <alignment horizontal="right" vertical="center" wrapText="1"/>
    </xf>
    <xf numFmtId="168" fontId="26" fillId="33" borderId="0" xfId="51" applyNumberFormat="1" applyFont="1" applyFill="1" applyBorder="1" applyAlignment="1">
      <alignment vertical="center" wrapText="1"/>
    </xf>
    <xf numFmtId="168" fontId="26" fillId="33" borderId="1" xfId="49" quotePrefix="1" applyNumberFormat="1" applyFont="1" applyFill="1" applyBorder="1" applyAlignment="1">
      <alignment horizontal="right" vertical="center" wrapText="1"/>
    </xf>
    <xf numFmtId="168" fontId="26" fillId="0" borderId="0" xfId="49" applyNumberFormat="1" applyFont="1" applyFill="1" applyAlignment="1">
      <alignment horizontal="right" vertical="center" wrapText="1"/>
    </xf>
    <xf numFmtId="168" fontId="26" fillId="0" borderId="0" xfId="51" quotePrefix="1" applyNumberFormat="1" applyFont="1" applyFill="1" applyBorder="1" applyAlignment="1">
      <alignment horizontal="right" vertical="center" wrapText="1"/>
    </xf>
    <xf numFmtId="168" fontId="26" fillId="0" borderId="1" xfId="51" applyNumberFormat="1" applyFont="1" applyFill="1" applyBorder="1" applyAlignment="1">
      <alignment horizontal="right" vertical="center" wrapText="1"/>
    </xf>
    <xf numFmtId="168" fontId="26" fillId="0" borderId="0" xfId="51" applyNumberFormat="1" applyFont="1" applyFill="1" applyAlignment="1">
      <alignment vertical="center" wrapText="1"/>
    </xf>
    <xf numFmtId="168" fontId="26" fillId="0" borderId="0" xfId="51" applyNumberFormat="1" applyFont="1" applyFill="1" applyAlignment="1">
      <alignment horizontal="right" vertical="center" wrapText="1"/>
    </xf>
    <xf numFmtId="168" fontId="26" fillId="0" borderId="2" xfId="49" applyNumberFormat="1" applyFont="1" applyFill="1" applyBorder="1" applyAlignment="1">
      <alignment horizontal="right" vertical="center" wrapText="1"/>
    </xf>
    <xf numFmtId="168" fontId="26" fillId="0" borderId="0" xfId="49" quotePrefix="1" applyNumberFormat="1" applyFont="1" applyFill="1" applyBorder="1" applyAlignment="1">
      <alignment horizontal="right" vertical="center" wrapText="1"/>
    </xf>
    <xf numFmtId="168" fontId="26" fillId="0" borderId="1" xfId="49" quotePrefix="1" applyNumberFormat="1" applyFont="1" applyFill="1" applyBorder="1" applyAlignment="1">
      <alignment horizontal="right" vertical="center" wrapText="1"/>
    </xf>
    <xf numFmtId="168" fontId="28" fillId="0" borderId="0" xfId="49" applyNumberFormat="1" applyFont="1" applyFill="1" applyBorder="1" applyAlignment="1">
      <alignment horizontal="right" vertical="center" wrapText="1"/>
    </xf>
    <xf numFmtId="166" fontId="28" fillId="0" borderId="0" xfId="49" applyNumberFormat="1" applyFont="1" applyFill="1" applyBorder="1" applyAlignment="1">
      <alignment vertical="center"/>
    </xf>
    <xf numFmtId="165" fontId="26" fillId="0" borderId="0" xfId="32" applyNumberFormat="1" applyFont="1" applyFill="1" applyBorder="1" applyAlignment="1">
      <alignment horizontal="right" vertical="center" wrapText="1"/>
    </xf>
    <xf numFmtId="3" fontId="27" fillId="0" borderId="0" xfId="44" applyNumberFormat="1" applyFont="1" applyFill="1" applyBorder="1" applyAlignment="1">
      <alignment vertical="center"/>
    </xf>
    <xf numFmtId="168" fontId="26" fillId="33" borderId="0" xfId="46" applyNumberFormat="1" applyFont="1" applyFill="1" applyAlignment="1">
      <alignment horizontal="right" vertical="center" wrapText="1"/>
    </xf>
    <xf numFmtId="168" fontId="26" fillId="0" borderId="0" xfId="46" applyNumberFormat="1" applyFont="1" applyFill="1" applyAlignment="1">
      <alignment horizontal="right" vertical="center" wrapText="1"/>
    </xf>
    <xf numFmtId="168" fontId="28" fillId="0" borderId="0" xfId="30" applyNumberFormat="1" applyFont="1" applyFill="1" applyAlignment="1">
      <alignment vertical="center"/>
    </xf>
    <xf numFmtId="168" fontId="28" fillId="0" borderId="1" xfId="30" applyNumberFormat="1" applyFont="1" applyFill="1" applyBorder="1" applyAlignment="1">
      <alignment vertical="center"/>
    </xf>
    <xf numFmtId="166" fontId="28" fillId="0" borderId="1" xfId="49" applyNumberFormat="1" applyFont="1" applyFill="1" applyBorder="1" applyAlignment="1">
      <alignment vertical="center"/>
    </xf>
    <xf numFmtId="0" fontId="27" fillId="0" borderId="0" xfId="49" applyFont="1" applyFill="1" applyAlignment="1">
      <alignment horizontal="justify" vertical="center" wrapText="1"/>
    </xf>
    <xf numFmtId="167" fontId="28" fillId="0" borderId="0" xfId="49" applyNumberFormat="1" applyFont="1" applyFill="1" applyBorder="1" applyAlignment="1">
      <alignment horizontal="right" vertical="center" wrapText="1"/>
    </xf>
    <xf numFmtId="168" fontId="28" fillId="0" borderId="0" xfId="51" applyNumberFormat="1" applyFont="1" applyFill="1" applyBorder="1" applyAlignment="1">
      <alignment horizontal="right" vertical="center" wrapText="1"/>
    </xf>
    <xf numFmtId="0" fontId="27" fillId="0" borderId="1" xfId="49" applyFont="1" applyFill="1" applyBorder="1" applyAlignment="1">
      <alignment horizontal="justify" vertical="center" wrapText="1"/>
    </xf>
    <xf numFmtId="0" fontId="27" fillId="0" borderId="1" xfId="49" applyFont="1" applyFill="1" applyBorder="1" applyAlignment="1">
      <alignment horizontal="center" vertical="center" wrapText="1"/>
    </xf>
    <xf numFmtId="168" fontId="27" fillId="0" borderId="1" xfId="30" applyNumberFormat="1" applyFont="1" applyFill="1" applyBorder="1" applyAlignment="1">
      <alignment horizontal="right" vertical="center" wrapText="1"/>
    </xf>
    <xf numFmtId="166" fontId="27" fillId="0" borderId="1" xfId="32" applyNumberFormat="1" applyFont="1" applyFill="1" applyBorder="1" applyAlignment="1">
      <alignment horizontal="right" vertical="center" wrapText="1"/>
    </xf>
    <xf numFmtId="168" fontId="28" fillId="0" borderId="0" xfId="30" applyNumberFormat="1" applyFont="1" applyFill="1" applyBorder="1" applyAlignment="1">
      <alignment vertical="center"/>
    </xf>
    <xf numFmtId="168" fontId="28" fillId="0" borderId="0" xfId="49" applyNumberFormat="1" applyFont="1" applyFill="1" applyAlignment="1">
      <alignment horizontal="right" vertical="center"/>
    </xf>
    <xf numFmtId="167" fontId="28" fillId="0" borderId="0" xfId="31" applyNumberFormat="1" applyFont="1" applyFill="1" applyBorder="1" applyAlignment="1">
      <alignment horizontal="right" vertical="center" wrapText="1"/>
    </xf>
    <xf numFmtId="168" fontId="28" fillId="0" borderId="0" xfId="49" applyNumberFormat="1" applyFont="1" applyFill="1" applyBorder="1" applyAlignment="1">
      <alignment horizontal="right" vertical="center"/>
    </xf>
    <xf numFmtId="168" fontId="28" fillId="0" borderId="0" xfId="52" applyNumberFormat="1" applyFont="1" applyFill="1" applyAlignment="1">
      <alignment horizontal="right" vertical="center"/>
    </xf>
    <xf numFmtId="0" fontId="26" fillId="0" borderId="0" xfId="49" applyFont="1" applyAlignment="1">
      <alignment vertical="center"/>
    </xf>
    <xf numFmtId="0" fontId="25" fillId="0" borderId="0" xfId="50" applyFont="1" applyFill="1" applyAlignment="1">
      <alignment horizontal="justify" vertical="center" wrapText="1"/>
    </xf>
    <xf numFmtId="0" fontId="25" fillId="0" borderId="0" xfId="50" applyFont="1" applyFill="1" applyAlignment="1">
      <alignment horizontal="justify" vertical="center"/>
    </xf>
    <xf numFmtId="0" fontId="26" fillId="0" borderId="0" xfId="50" applyFont="1" applyFill="1" applyAlignment="1">
      <alignment horizontal="center" vertical="center" wrapText="1"/>
    </xf>
    <xf numFmtId="168" fontId="26" fillId="33" borderId="4" xfId="49" applyNumberFormat="1" applyFont="1" applyFill="1" applyBorder="1" applyAlignment="1">
      <alignment horizontal="right" vertical="center" wrapText="1"/>
    </xf>
    <xf numFmtId="168" fontId="26" fillId="0" borderId="4" xfId="49" applyNumberFormat="1" applyFont="1" applyFill="1" applyBorder="1" applyAlignment="1">
      <alignment horizontal="right" vertical="center" wrapText="1"/>
    </xf>
    <xf numFmtId="38" fontId="25" fillId="0" borderId="0" xfId="52" applyNumberFormat="1" applyFont="1" applyFill="1" applyAlignment="1">
      <alignment vertical="center"/>
    </xf>
    <xf numFmtId="168" fontId="26" fillId="33" borderId="0" xfId="33" applyNumberFormat="1" applyFont="1" applyFill="1" applyBorder="1" applyAlignment="1">
      <alignment horizontal="right" vertical="center" wrapText="1"/>
    </xf>
    <xf numFmtId="168" fontId="26" fillId="0" borderId="0" xfId="33" applyNumberFormat="1" applyFont="1" applyFill="1" applyBorder="1" applyAlignment="1">
      <alignment horizontal="right" vertical="center" wrapText="1"/>
    </xf>
    <xf numFmtId="0" fontId="25" fillId="0" borderId="0" xfId="50" applyFont="1" applyFill="1" applyAlignment="1">
      <alignment horizontal="left" vertical="center"/>
    </xf>
    <xf numFmtId="168" fontId="26" fillId="33" borderId="0" xfId="32" applyNumberFormat="1" applyFont="1" applyFill="1" applyBorder="1" applyAlignment="1">
      <alignment horizontal="right" vertical="center" wrapText="1"/>
    </xf>
    <xf numFmtId="168" fontId="26" fillId="0" borderId="0" xfId="32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horizontal="left" vertical="center"/>
    </xf>
    <xf numFmtId="38" fontId="26" fillId="0" borderId="0" xfId="52" applyNumberFormat="1" applyFont="1" applyFill="1" applyAlignment="1">
      <alignment horizontal="left" vertical="center"/>
    </xf>
    <xf numFmtId="167" fontId="26" fillId="0" borderId="0" xfId="33" applyNumberFormat="1" applyFont="1" applyFill="1" applyBorder="1" applyAlignment="1">
      <alignment horizontal="right" vertical="center" wrapText="1"/>
    </xf>
    <xf numFmtId="0" fontId="26" fillId="0" borderId="0" xfId="46" applyFont="1" applyFill="1" applyAlignment="1">
      <alignment vertical="center"/>
    </xf>
    <xf numFmtId="0" fontId="25" fillId="0" borderId="0" xfId="50" applyFont="1" applyFill="1" applyAlignment="1">
      <alignment vertical="center"/>
    </xf>
    <xf numFmtId="0" fontId="25" fillId="0" borderId="0" xfId="50" applyFont="1" applyFill="1" applyBorder="1" applyAlignment="1">
      <alignment vertical="center"/>
    </xf>
    <xf numFmtId="168" fontId="25" fillId="33" borderId="0" xfId="50" applyNumberFormat="1" applyFont="1" applyFill="1" applyBorder="1" applyAlignment="1">
      <alignment vertical="center"/>
    </xf>
    <xf numFmtId="168" fontId="25" fillId="0" borderId="0" xfId="50" applyNumberFormat="1" applyFont="1" applyFill="1" applyBorder="1" applyAlignment="1">
      <alignment vertical="center"/>
    </xf>
    <xf numFmtId="0" fontId="26" fillId="0" borderId="0" xfId="50" applyFont="1" applyFill="1" applyBorder="1" applyAlignment="1">
      <alignment vertical="center"/>
    </xf>
    <xf numFmtId="168" fontId="26" fillId="33" borderId="0" xfId="50" applyNumberFormat="1" applyFont="1" applyFill="1" applyBorder="1" applyAlignment="1">
      <alignment vertical="center"/>
    </xf>
    <xf numFmtId="168" fontId="26" fillId="0" borderId="0" xfId="50" applyNumberFormat="1" applyFont="1" applyFill="1" applyBorder="1" applyAlignment="1">
      <alignment vertical="center"/>
    </xf>
    <xf numFmtId="0" fontId="25" fillId="0" borderId="0" xfId="50" applyFont="1" applyFill="1" applyBorder="1" applyAlignment="1">
      <alignment horizontal="justify" vertical="center" wrapText="1"/>
    </xf>
    <xf numFmtId="0" fontId="25" fillId="0" borderId="0" xfId="50" applyFont="1" applyFill="1" applyBorder="1" applyAlignment="1">
      <alignment horizontal="justify" vertical="center"/>
    </xf>
    <xf numFmtId="168" fontId="26" fillId="33" borderId="0" xfId="50" applyNumberFormat="1" applyFont="1" applyFill="1" applyBorder="1" applyAlignment="1">
      <alignment horizontal="right" vertical="center" wrapText="1"/>
    </xf>
    <xf numFmtId="167" fontId="26" fillId="0" borderId="0" xfId="50" applyNumberFormat="1" applyFont="1" applyFill="1" applyBorder="1" applyAlignment="1">
      <alignment horizontal="right" vertical="center" wrapText="1"/>
    </xf>
    <xf numFmtId="168" fontId="26" fillId="0" borderId="0" xfId="50" applyNumberFormat="1" applyFont="1" applyFill="1" applyBorder="1" applyAlignment="1">
      <alignment horizontal="right" vertical="center" wrapText="1"/>
    </xf>
    <xf numFmtId="164" fontId="26" fillId="0" borderId="0" xfId="50" applyNumberFormat="1" applyFont="1" applyFill="1" applyBorder="1" applyAlignment="1">
      <alignment horizontal="right" vertical="center" wrapText="1"/>
    </xf>
    <xf numFmtId="174" fontId="29" fillId="33" borderId="0" xfId="0" applyNumberFormat="1" applyFont="1" applyFill="1"/>
    <xf numFmtId="169" fontId="26" fillId="0" borderId="0" xfId="31" applyNumberFormat="1" applyFont="1" applyFill="1" applyAlignment="1">
      <alignment vertical="center"/>
    </xf>
    <xf numFmtId="168" fontId="25" fillId="0" borderId="0" xfId="52" applyNumberFormat="1" applyFont="1" applyFill="1" applyBorder="1" applyAlignment="1">
      <alignment horizontal="right" vertical="center"/>
    </xf>
    <xf numFmtId="168" fontId="25" fillId="0" borderId="0" xfId="49" applyNumberFormat="1" applyFont="1" applyFill="1" applyAlignment="1">
      <alignment vertical="center"/>
    </xf>
    <xf numFmtId="168" fontId="25" fillId="0" borderId="0" xfId="45" applyNumberFormat="1" applyFont="1" applyFill="1" applyBorder="1" applyAlignment="1">
      <alignment horizontal="right" vertical="center"/>
    </xf>
    <xf numFmtId="0" fontId="25" fillId="0" borderId="0" xfId="49" applyFont="1" applyFill="1" applyBorder="1" applyAlignment="1">
      <alignment horizontal="right" vertical="center"/>
    </xf>
    <xf numFmtId="168" fontId="25" fillId="0" borderId="0" xfId="49" applyNumberFormat="1" applyFont="1" applyFill="1" applyAlignment="1">
      <alignment horizontal="right" vertical="center"/>
    </xf>
    <xf numFmtId="0" fontId="25" fillId="0" borderId="0" xfId="0" quotePrefix="1" applyFont="1" applyFill="1" applyAlignment="1">
      <alignment horizontal="right" vertical="center"/>
    </xf>
    <xf numFmtId="168" fontId="25" fillId="0" borderId="0" xfId="52" quotePrefix="1" applyNumberFormat="1" applyFont="1" applyFill="1" applyBorder="1" applyAlignment="1">
      <alignment horizontal="right" vertical="center"/>
    </xf>
    <xf numFmtId="168" fontId="25" fillId="0" borderId="1" xfId="52" applyNumberFormat="1" applyFont="1" applyFill="1" applyBorder="1" applyAlignment="1">
      <alignment horizontal="right" vertical="center" wrapText="1"/>
    </xf>
    <xf numFmtId="168" fontId="25" fillId="0" borderId="0" xfId="52" applyNumberFormat="1" applyFont="1" applyFill="1" applyBorder="1" applyAlignment="1">
      <alignment horizontal="right" vertical="center" wrapText="1"/>
    </xf>
    <xf numFmtId="168" fontId="25" fillId="33" borderId="0" xfId="52" applyNumberFormat="1" applyFont="1" applyFill="1" applyAlignment="1">
      <alignment horizontal="right" vertical="center" wrapText="1"/>
    </xf>
    <xf numFmtId="0" fontId="26" fillId="0" borderId="0" xfId="49" applyFont="1" applyFill="1" applyBorder="1" applyAlignment="1">
      <alignment horizontal="right" vertical="center"/>
    </xf>
    <xf numFmtId="0" fontId="25" fillId="0" borderId="0" xfId="52" applyFont="1" applyFill="1" applyAlignment="1">
      <alignment vertical="center"/>
    </xf>
    <xf numFmtId="168" fontId="26" fillId="33" borderId="4" xfId="49" applyNumberFormat="1" applyFont="1" applyFill="1" applyBorder="1" applyAlignment="1">
      <alignment vertical="center"/>
    </xf>
    <xf numFmtId="168" fontId="26" fillId="0" borderId="0" xfId="52" applyNumberFormat="1" applyFont="1" applyFill="1" applyBorder="1" applyAlignment="1">
      <alignment horizontal="right" vertical="center"/>
    </xf>
    <xf numFmtId="0" fontId="26" fillId="0" borderId="0" xfId="52" applyFont="1" applyFill="1" applyAlignment="1">
      <alignment vertical="center"/>
    </xf>
    <xf numFmtId="166" fontId="26" fillId="33" borderId="0" xfId="49" applyNumberFormat="1" applyFont="1" applyFill="1" applyBorder="1" applyAlignment="1">
      <alignment horizontal="right" vertical="center" wrapText="1"/>
    </xf>
    <xf numFmtId="170" fontId="26" fillId="0" borderId="0" xfId="30" applyNumberFormat="1" applyFont="1" applyFill="1" applyBorder="1" applyAlignment="1">
      <alignment horizontal="right" vertical="center"/>
    </xf>
    <xf numFmtId="170" fontId="26" fillId="0" borderId="0" xfId="30" applyNumberFormat="1" applyFont="1" applyFill="1" applyBorder="1" applyAlignment="1">
      <alignment vertical="center"/>
    </xf>
    <xf numFmtId="165" fontId="25" fillId="0" borderId="0" xfId="49" applyNumberFormat="1" applyFont="1" applyFill="1" applyAlignment="1">
      <alignment vertical="center"/>
    </xf>
    <xf numFmtId="168" fontId="26" fillId="33" borderId="0" xfId="52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8" fontId="26" fillId="0" borderId="0" xfId="52" applyNumberFormat="1" applyFont="1" applyFill="1" applyAlignment="1">
      <alignment horizontal="right" vertical="center"/>
    </xf>
    <xf numFmtId="168" fontId="26" fillId="0" borderId="4" xfId="49" applyNumberFormat="1" applyFont="1" applyFill="1" applyBorder="1" applyAlignment="1">
      <alignment vertical="center"/>
    </xf>
    <xf numFmtId="0" fontId="28" fillId="0" borderId="4" xfId="49" applyFont="1" applyFill="1" applyBorder="1" applyAlignment="1">
      <alignment vertical="center"/>
    </xf>
    <xf numFmtId="168" fontId="28" fillId="0" borderId="4" xfId="49" applyNumberFormat="1" applyFont="1" applyFill="1" applyBorder="1" applyAlignment="1">
      <alignment horizontal="right" vertical="center"/>
    </xf>
    <xf numFmtId="168" fontId="28" fillId="0" borderId="4" xfId="52" applyNumberFormat="1" applyFont="1" applyFill="1" applyBorder="1" applyAlignment="1">
      <alignment horizontal="right" vertical="center"/>
    </xf>
    <xf numFmtId="38" fontId="27" fillId="0" borderId="4" xfId="52" applyNumberFormat="1" applyFont="1" applyFill="1" applyBorder="1" applyAlignment="1">
      <alignment vertical="center"/>
    </xf>
    <xf numFmtId="168" fontId="28" fillId="0" borderId="4" xfId="33" applyNumberFormat="1" applyFont="1" applyFill="1" applyBorder="1" applyAlignment="1">
      <alignment horizontal="right" vertical="center" wrapText="1"/>
    </xf>
    <xf numFmtId="167" fontId="28" fillId="0" borderId="4" xfId="31" applyNumberFormat="1" applyFont="1" applyFill="1" applyBorder="1" applyAlignment="1">
      <alignment vertical="center"/>
    </xf>
    <xf numFmtId="165" fontId="28" fillId="0" borderId="4" xfId="32" applyNumberFormat="1" applyFont="1" applyFill="1" applyBorder="1" applyAlignment="1">
      <alignment horizontal="right" vertical="center" wrapText="1"/>
    </xf>
    <xf numFmtId="170" fontId="28" fillId="0" borderId="4" xfId="30" applyNumberFormat="1" applyFont="1" applyFill="1" applyBorder="1" applyAlignment="1">
      <alignment horizontal="right" vertical="center"/>
    </xf>
    <xf numFmtId="168" fontId="28" fillId="0" borderId="4" xfId="30" applyNumberFormat="1" applyFont="1" applyFill="1" applyBorder="1" applyAlignment="1">
      <alignment vertical="center"/>
    </xf>
    <xf numFmtId="0" fontId="27" fillId="0" borderId="4" xfId="49" quotePrefix="1" applyFont="1" applyFill="1" applyBorder="1" applyAlignment="1">
      <alignment vertical="center"/>
    </xf>
    <xf numFmtId="0" fontId="28" fillId="0" borderId="4" xfId="49" applyFont="1" applyFill="1" applyBorder="1" applyAlignment="1">
      <alignment horizontal="right" vertical="center"/>
    </xf>
    <xf numFmtId="0" fontId="28" fillId="0" borderId="4" xfId="50" applyFont="1" applyFill="1" applyBorder="1" applyAlignment="1">
      <alignment horizontal="center" vertical="center" wrapText="1"/>
    </xf>
    <xf numFmtId="167" fontId="28" fillId="0" borderId="4" xfId="33" applyNumberFormat="1" applyFont="1" applyFill="1" applyBorder="1" applyAlignment="1">
      <alignment horizontal="right" vertical="center" wrapText="1"/>
    </xf>
    <xf numFmtId="168" fontId="28" fillId="0" borderId="4" xfId="31" applyNumberFormat="1" applyFont="1" applyFill="1" applyBorder="1" applyAlignment="1">
      <alignment vertical="center"/>
    </xf>
    <xf numFmtId="168" fontId="28" fillId="0" borderId="4" xfId="32" applyNumberFormat="1" applyFont="1" applyFill="1" applyBorder="1" applyAlignment="1">
      <alignment horizontal="right" vertical="center" wrapText="1"/>
    </xf>
    <xf numFmtId="174" fontId="29" fillId="0" borderId="0" xfId="0" applyNumberFormat="1" applyFont="1" applyFill="1"/>
    <xf numFmtId="168" fontId="26" fillId="0" borderId="2" xfId="31" applyNumberFormat="1" applyFont="1" applyFill="1" applyBorder="1" applyAlignment="1">
      <alignment vertical="center"/>
    </xf>
    <xf numFmtId="0" fontId="30" fillId="0" borderId="0" xfId="49" applyFont="1" applyFill="1" applyAlignment="1">
      <alignment horizontal="center" vertical="center"/>
    </xf>
    <xf numFmtId="0" fontId="32" fillId="0" borderId="0" xfId="49" applyFont="1" applyFill="1" applyAlignment="1">
      <alignment horizontal="center" vertical="center" wrapText="1"/>
    </xf>
    <xf numFmtId="0" fontId="33" fillId="0" borderId="0" xfId="49" applyFont="1" applyFill="1" applyAlignment="1">
      <alignment horizontal="center" vertical="center"/>
    </xf>
    <xf numFmtId="0" fontId="32" fillId="0" borderId="0" xfId="49" applyFont="1" applyFill="1" applyBorder="1" applyAlignment="1">
      <alignment horizontal="center" vertical="center" wrapText="1"/>
    </xf>
    <xf numFmtId="167" fontId="33" fillId="0" borderId="0" xfId="49" applyNumberFormat="1" applyFont="1" applyFill="1" applyAlignment="1">
      <alignment horizontal="center" vertical="center" wrapText="1"/>
    </xf>
    <xf numFmtId="0" fontId="33" fillId="0" borderId="0" xfId="49" applyFont="1" applyFill="1" applyBorder="1" applyAlignment="1">
      <alignment horizontal="center" vertical="center" wrapText="1"/>
    </xf>
    <xf numFmtId="167" fontId="32" fillId="0" borderId="0" xfId="49" applyNumberFormat="1" applyFont="1" applyFill="1" applyBorder="1" applyAlignment="1">
      <alignment horizontal="center" vertical="center" wrapText="1"/>
    </xf>
    <xf numFmtId="0" fontId="33" fillId="0" borderId="0" xfId="49" applyFont="1" applyFill="1" applyAlignment="1">
      <alignment horizontal="center" vertical="center" wrapText="1"/>
    </xf>
    <xf numFmtId="167" fontId="33" fillId="0" borderId="0" xfId="49" applyNumberFormat="1" applyFont="1" applyFill="1" applyBorder="1" applyAlignment="1">
      <alignment horizontal="center" vertical="center" wrapText="1"/>
    </xf>
    <xf numFmtId="0" fontId="32" fillId="0" borderId="0" xfId="49" applyFont="1" applyFill="1" applyBorder="1" applyAlignment="1">
      <alignment horizontal="center" vertical="center"/>
    </xf>
    <xf numFmtId="0" fontId="33" fillId="0" borderId="0" xfId="49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0" fontId="33" fillId="0" borderId="0" xfId="49" applyFont="1" applyFill="1" applyAlignment="1">
      <alignment vertical="center"/>
    </xf>
    <xf numFmtId="168" fontId="26" fillId="33" borderId="4" xfId="51" applyNumberFormat="1" applyFont="1" applyFill="1" applyBorder="1" applyAlignment="1">
      <alignment horizontal="right" vertical="center" wrapText="1"/>
    </xf>
    <xf numFmtId="168" fontId="26" fillId="0" borderId="4" xfId="51" applyNumberFormat="1" applyFont="1" applyFill="1" applyBorder="1" applyAlignment="1">
      <alignment horizontal="right" vertical="center" wrapText="1"/>
    </xf>
    <xf numFmtId="165" fontId="34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0" xfId="49" applyFont="1" applyFill="1" applyAlignment="1">
      <alignment horizontal="center" vertical="center"/>
    </xf>
    <xf numFmtId="3" fontId="31" fillId="0" borderId="0" xfId="44" applyNumberFormat="1" applyFont="1" applyFill="1" applyAlignment="1">
      <alignment horizontal="center" vertical="center"/>
    </xf>
    <xf numFmtId="0" fontId="30" fillId="0" borderId="4" xfId="49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38" fontId="31" fillId="0" borderId="4" xfId="52" applyNumberFormat="1" applyFont="1" applyFill="1" applyBorder="1" applyAlignment="1">
      <alignment horizontal="center" vertical="center"/>
    </xf>
    <xf numFmtId="0" fontId="31" fillId="0" borderId="0" xfId="49" applyFont="1" applyFill="1" applyAlignment="1">
      <alignment vertical="center"/>
    </xf>
    <xf numFmtId="0" fontId="31" fillId="0" borderId="1" xfId="49" applyFont="1" applyFill="1" applyBorder="1" applyAlignment="1">
      <alignment vertical="center"/>
    </xf>
    <xf numFmtId="0" fontId="31" fillId="0" borderId="0" xfId="49" applyFont="1" applyFill="1" applyBorder="1" applyAlignment="1">
      <alignment vertical="center"/>
    </xf>
    <xf numFmtId="0" fontId="33" fillId="0" borderId="0" xfId="50" applyFont="1" applyFill="1" applyAlignment="1">
      <alignment horizontal="center" vertical="center" wrapText="1"/>
    </xf>
    <xf numFmtId="0" fontId="32" fillId="0" borderId="0" xfId="50" applyFont="1" applyFill="1" applyBorder="1" applyAlignment="1">
      <alignment vertical="center"/>
    </xf>
    <xf numFmtId="0" fontId="33" fillId="0" borderId="0" xfId="50" applyFont="1" applyFill="1" applyBorder="1" applyAlignment="1">
      <alignment vertical="center"/>
    </xf>
    <xf numFmtId="0" fontId="32" fillId="0" borderId="0" xfId="50" applyFont="1" applyFill="1" applyBorder="1" applyAlignment="1">
      <alignment horizontal="justify" vertical="center" wrapText="1"/>
    </xf>
    <xf numFmtId="0" fontId="33" fillId="0" borderId="0" xfId="49" applyFont="1" applyFill="1" applyBorder="1" applyAlignment="1">
      <alignment vertical="center"/>
    </xf>
    <xf numFmtId="38" fontId="33" fillId="0" borderId="0" xfId="52" applyNumberFormat="1" applyFont="1" applyFill="1" applyAlignment="1">
      <alignment vertical="center"/>
    </xf>
    <xf numFmtId="38" fontId="30" fillId="0" borderId="0" xfId="52" applyNumberFormat="1" applyFont="1" applyFill="1" applyAlignment="1">
      <alignment vertical="center"/>
    </xf>
    <xf numFmtId="0" fontId="30" fillId="0" borderId="1" xfId="50" applyFont="1" applyFill="1" applyBorder="1" applyAlignment="1">
      <alignment horizontal="center" vertical="center" wrapText="1"/>
    </xf>
    <xf numFmtId="0" fontId="30" fillId="0" borderId="0" xfId="49" applyFont="1" applyFill="1" applyAlignment="1">
      <alignment vertical="center"/>
    </xf>
    <xf numFmtId="0" fontId="30" fillId="0" borderId="4" xfId="50" applyFont="1" applyFill="1" applyBorder="1" applyAlignment="1">
      <alignment horizontal="center" vertical="center" wrapText="1"/>
    </xf>
    <xf numFmtId="168" fontId="27" fillId="0" borderId="4" xfId="52" applyNumberFormat="1" applyFont="1" applyFill="1" applyBorder="1" applyAlignment="1">
      <alignment horizontal="right" vertical="center"/>
    </xf>
    <xf numFmtId="170" fontId="28" fillId="33" borderId="0" xfId="28" applyNumberFormat="1" applyFont="1" applyFill="1" applyAlignment="1">
      <alignment vertical="center"/>
    </xf>
    <xf numFmtId="168" fontId="29" fillId="0" borderId="0" xfId="49" applyNumberFormat="1" applyFont="1" applyFill="1" applyBorder="1" applyAlignment="1">
      <alignment horizontal="center" vertical="center" wrapText="1"/>
    </xf>
    <xf numFmtId="171" fontId="29" fillId="0" borderId="0" xfId="51" applyNumberFormat="1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29" fillId="0" borderId="0" xfId="49" applyFont="1" applyFill="1" applyAlignment="1">
      <alignment horizontal="center" vertical="center"/>
    </xf>
    <xf numFmtId="167" fontId="29" fillId="0" borderId="0" xfId="49" applyNumberFormat="1" applyFont="1" applyFill="1" applyAlignment="1">
      <alignment horizontal="center"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/>
    </xf>
    <xf numFmtId="0" fontId="29" fillId="0" borderId="0" xfId="46" applyFont="1" applyAlignment="1">
      <alignment horizontal="center" vertical="center" wrapText="1"/>
    </xf>
    <xf numFmtId="0" fontId="32" fillId="0" borderId="1" xfId="49" applyFont="1" applyFill="1" applyBorder="1" applyAlignment="1">
      <alignment horizontal="center" vertical="center" wrapText="1"/>
    </xf>
    <xf numFmtId="0" fontId="29" fillId="0" borderId="0" xfId="46" applyFont="1" applyAlignment="1">
      <alignment horizontal="center" vertical="center"/>
    </xf>
    <xf numFmtId="0" fontId="29" fillId="0" borderId="0" xfId="50" applyFont="1" applyFill="1" applyAlignment="1">
      <alignment horizontal="center" vertical="center" wrapText="1"/>
    </xf>
    <xf numFmtId="0" fontId="29" fillId="0" borderId="0" xfId="49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4" fillId="0" borderId="1" xfId="47" applyFont="1" applyFill="1" applyBorder="1" applyAlignment="1">
      <alignment horizontal="center"/>
    </xf>
    <xf numFmtId="0" fontId="35" fillId="0" borderId="0" xfId="49" applyFont="1" applyFill="1" applyAlignment="1">
      <alignment horizontal="center" vertical="center"/>
    </xf>
    <xf numFmtId="0" fontId="35" fillId="0" borderId="0" xfId="43" applyFont="1" applyFill="1" applyBorder="1" applyAlignment="1">
      <alignment horizontal="center" vertical="center"/>
    </xf>
    <xf numFmtId="0" fontId="35" fillId="0" borderId="0" xfId="49" applyFont="1" applyFill="1"/>
    <xf numFmtId="0" fontId="36" fillId="0" borderId="0" xfId="49" applyFont="1" applyFill="1" applyAlignment="1">
      <alignment vertical="center"/>
    </xf>
    <xf numFmtId="0" fontId="36" fillId="0" borderId="1" xfId="49" applyFont="1" applyFill="1" applyBorder="1" applyAlignment="1">
      <alignment vertical="center"/>
    </xf>
    <xf numFmtId="0" fontId="36" fillId="0" borderId="0" xfId="49" applyFont="1" applyFill="1" applyAlignment="1">
      <alignment horizontal="justify" vertical="center" wrapText="1"/>
    </xf>
    <xf numFmtId="0" fontId="34" fillId="0" borderId="0" xfId="49" applyFont="1" applyFill="1" applyAlignment="1">
      <alignment horizontal="justify" vertical="center" wrapText="1"/>
    </xf>
    <xf numFmtId="49" fontId="34" fillId="0" borderId="0" xfId="49" applyNumberFormat="1" applyFont="1" applyFill="1" applyAlignment="1">
      <alignment horizontal="justify" vertical="center" wrapText="1"/>
    </xf>
    <xf numFmtId="0" fontId="34" fillId="0" borderId="0" xfId="49" applyFont="1" applyFill="1" applyAlignment="1">
      <alignment vertical="center"/>
    </xf>
    <xf numFmtId="0" fontId="29" fillId="0" borderId="0" xfId="49" applyFont="1" applyFill="1" applyBorder="1" applyAlignment="1">
      <alignment vertical="center"/>
    </xf>
    <xf numFmtId="0" fontId="29" fillId="0" borderId="0" xfId="49" applyFont="1" applyFill="1" applyAlignment="1">
      <alignment vertical="center"/>
    </xf>
    <xf numFmtId="38" fontId="29" fillId="0" borderId="0" xfId="52" applyNumberFormat="1" applyFont="1" applyFill="1" applyAlignment="1">
      <alignment vertical="center"/>
    </xf>
    <xf numFmtId="38" fontId="29" fillId="0" borderId="0" xfId="52" applyNumberFormat="1" applyFont="1" applyFill="1" applyBorder="1" applyAlignment="1">
      <alignment vertical="center"/>
    </xf>
    <xf numFmtId="0" fontId="34" fillId="0" borderId="0" xfId="49" applyFont="1" applyFill="1" applyBorder="1" applyAlignment="1">
      <alignment vertical="center"/>
    </xf>
    <xf numFmtId="0" fontId="29" fillId="0" borderId="0" xfId="49" applyFont="1" applyFill="1" applyBorder="1" applyAlignment="1">
      <alignment horizontal="justify" vertical="center" wrapText="1"/>
    </xf>
    <xf numFmtId="0" fontId="35" fillId="0" borderId="1" xfId="49" applyFont="1" applyFill="1" applyBorder="1" applyAlignment="1">
      <alignment vertical="center"/>
    </xf>
    <xf numFmtId="0" fontId="36" fillId="0" borderId="0" xfId="49" applyFont="1" applyFill="1" applyBorder="1" applyAlignment="1">
      <alignment vertical="center"/>
    </xf>
    <xf numFmtId="0" fontId="35" fillId="0" borderId="0" xfId="49" applyFont="1" applyFill="1" applyAlignment="1">
      <alignment vertical="center"/>
    </xf>
    <xf numFmtId="0" fontId="35" fillId="0" borderId="4" xfId="49" applyFont="1" applyFill="1" applyBorder="1" applyAlignment="1">
      <alignment vertical="center"/>
    </xf>
    <xf numFmtId="0" fontId="36" fillId="0" borderId="0" xfId="43" applyFont="1" applyFill="1" applyAlignment="1">
      <alignment vertical="center"/>
    </xf>
    <xf numFmtId="0" fontId="35" fillId="0" borderId="0" xfId="43" applyFont="1" applyFill="1" applyAlignment="1">
      <alignment vertical="center"/>
    </xf>
    <xf numFmtId="0" fontId="35" fillId="0" borderId="0" xfId="43" applyFont="1" applyFill="1" applyBorder="1" applyAlignment="1">
      <alignment vertical="center"/>
    </xf>
    <xf numFmtId="0" fontId="36" fillId="0" borderId="0" xfId="43" applyFont="1" applyFill="1" applyBorder="1" applyAlignment="1">
      <alignment vertical="center"/>
    </xf>
    <xf numFmtId="0" fontId="26" fillId="0" borderId="0" xfId="50" applyFont="1" applyFill="1" applyAlignment="1">
      <alignment vertical="center"/>
    </xf>
    <xf numFmtId="0" fontId="36" fillId="0" borderId="1" xfId="47" applyFont="1" applyFill="1" applyBorder="1" applyAlignment="1">
      <alignment horizontal="center" vertical="center"/>
    </xf>
    <xf numFmtId="0" fontId="34" fillId="0" borderId="1" xfId="43" applyFont="1" applyFill="1" applyBorder="1" applyAlignment="1">
      <alignment horizontal="center" vertical="center"/>
    </xf>
    <xf numFmtId="0" fontId="34" fillId="0" borderId="0" xfId="43" applyFont="1" applyFill="1" applyAlignment="1">
      <alignment vertical="center"/>
    </xf>
    <xf numFmtId="0" fontId="29" fillId="0" borderId="0" xfId="43" applyFont="1" applyFill="1" applyAlignment="1">
      <alignment vertical="center"/>
    </xf>
    <xf numFmtId="0" fontId="29" fillId="0" borderId="0" xfId="43" applyFont="1" applyFill="1" applyAlignment="1">
      <alignment horizontal="center" vertical="center"/>
    </xf>
    <xf numFmtId="168" fontId="29" fillId="0" borderId="0" xfId="29" applyNumberFormat="1" applyFont="1" applyFill="1" applyAlignment="1">
      <alignment horizontal="center" vertical="center" wrapText="1"/>
    </xf>
    <xf numFmtId="0" fontId="29" fillId="0" borderId="0" xfId="43" applyFont="1" applyFill="1" applyBorder="1" applyAlignment="1">
      <alignment horizontal="center" vertical="center"/>
    </xf>
    <xf numFmtId="168" fontId="29" fillId="0" borderId="0" xfId="43" applyNumberFormat="1" applyFont="1" applyFill="1" applyAlignment="1">
      <alignment horizontal="center" vertical="center" wrapText="1"/>
    </xf>
    <xf numFmtId="0" fontId="29" fillId="0" borderId="0" xfId="43" applyFont="1" applyFill="1" applyBorder="1" applyAlignment="1">
      <alignment vertical="center"/>
    </xf>
    <xf numFmtId="0" fontId="34" fillId="0" borderId="0" xfId="43" applyFont="1" applyFill="1" applyBorder="1" applyAlignment="1">
      <alignment vertical="center"/>
    </xf>
    <xf numFmtId="0" fontId="34" fillId="0" borderId="0" xfId="43" applyFont="1" applyFill="1" applyAlignment="1">
      <alignment horizontal="justify" vertical="center" wrapText="1"/>
    </xf>
    <xf numFmtId="0" fontId="29" fillId="0" borderId="0" xfId="43" applyFont="1" applyFill="1" applyAlignment="1">
      <alignment horizontal="justify" vertical="center" wrapText="1"/>
    </xf>
    <xf numFmtId="0" fontId="29" fillId="0" borderId="0" xfId="49" applyFont="1" applyFill="1"/>
    <xf numFmtId="168" fontId="36" fillId="0" borderId="0" xfId="49" applyNumberFormat="1" applyFont="1" applyFill="1" applyAlignment="1">
      <alignment vertical="center"/>
    </xf>
    <xf numFmtId="0" fontId="35" fillId="0" borderId="0" xfId="49" applyFont="1" applyFill="1" applyBorder="1" applyAlignment="1">
      <alignment vertical="center"/>
    </xf>
    <xf numFmtId="168" fontId="35" fillId="0" borderId="0" xfId="31" applyNumberFormat="1" applyFont="1" applyFill="1" applyBorder="1" applyAlignment="1">
      <alignment vertical="center"/>
    </xf>
    <xf numFmtId="168" fontId="35" fillId="0" borderId="0" xfId="49" applyNumberFormat="1" applyFont="1" applyFill="1" applyBorder="1" applyAlignment="1">
      <alignment vertical="center"/>
    </xf>
    <xf numFmtId="0" fontId="35" fillId="0" borderId="1" xfId="49" applyFont="1" applyFill="1" applyBorder="1" applyAlignment="1">
      <alignment horizontal="center" vertical="center"/>
    </xf>
    <xf numFmtId="168" fontId="36" fillId="0" borderId="1" xfId="49" applyNumberFormat="1" applyFont="1" applyFill="1" applyBorder="1" applyAlignment="1">
      <alignment vertical="center"/>
    </xf>
    <xf numFmtId="168" fontId="35" fillId="0" borderId="1" xfId="31" applyNumberFormat="1" applyFont="1" applyFill="1" applyBorder="1" applyAlignment="1">
      <alignment vertical="center"/>
    </xf>
    <xf numFmtId="0" fontId="35" fillId="0" borderId="0" xfId="49" applyFont="1" applyFill="1" applyBorder="1" applyAlignment="1">
      <alignment horizontal="center" vertical="center"/>
    </xf>
    <xf numFmtId="168" fontId="36" fillId="0" borderId="0" xfId="49" applyNumberFormat="1" applyFont="1" applyFill="1" applyBorder="1" applyAlignment="1">
      <alignment vertical="center"/>
    </xf>
    <xf numFmtId="166" fontId="29" fillId="0" borderId="0" xfId="49" applyNumberFormat="1" applyFont="1" applyFill="1" applyAlignment="1">
      <alignment vertical="center"/>
    </xf>
    <xf numFmtId="165" fontId="34" fillId="0" borderId="0" xfId="49" applyNumberFormat="1" applyFont="1" applyFill="1" applyBorder="1" applyAlignment="1">
      <alignment vertical="center"/>
    </xf>
    <xf numFmtId="0" fontId="29" fillId="0" borderId="0" xfId="43" applyFont="1" applyFill="1" applyAlignment="1">
      <alignment horizontal="center" vertical="center" wrapText="1"/>
    </xf>
    <xf numFmtId="0" fontId="34" fillId="0" borderId="0" xfId="49" applyFont="1" applyFill="1" applyBorder="1" applyAlignment="1">
      <alignment horizontal="center" vertical="center" wrapText="1"/>
    </xf>
    <xf numFmtId="168" fontId="34" fillId="0" borderId="0" xfId="49" quotePrefix="1" applyNumberFormat="1" applyFont="1" applyFill="1" applyBorder="1" applyAlignment="1">
      <alignment horizontal="right" vertical="center" wrapText="1"/>
    </xf>
    <xf numFmtId="165" fontId="29" fillId="0" borderId="0" xfId="49" applyNumberFormat="1" applyFont="1" applyFill="1" applyBorder="1" applyAlignment="1">
      <alignment horizontal="right" vertical="center"/>
    </xf>
    <xf numFmtId="168" fontId="34" fillId="0" borderId="1" xfId="49" applyNumberFormat="1" applyFont="1" applyFill="1" applyBorder="1" applyAlignment="1">
      <alignment horizontal="right" vertical="center"/>
    </xf>
    <xf numFmtId="168" fontId="29" fillId="33" borderId="0" xfId="43" applyNumberFormat="1" applyFont="1" applyFill="1" applyAlignment="1">
      <alignment vertical="center"/>
    </xf>
    <xf numFmtId="168" fontId="29" fillId="0" borderId="0" xfId="43" applyNumberFormat="1" applyFont="1" applyFill="1" applyAlignment="1">
      <alignment vertical="center"/>
    </xf>
    <xf numFmtId="168" fontId="29" fillId="33" borderId="0" xfId="31" applyNumberFormat="1" applyFont="1" applyFill="1" applyAlignment="1">
      <alignment vertical="center"/>
    </xf>
    <xf numFmtId="168" fontId="29" fillId="0" borderId="0" xfId="31" applyNumberFormat="1" applyFont="1" applyFill="1" applyAlignment="1">
      <alignment vertical="center"/>
    </xf>
    <xf numFmtId="0" fontId="34" fillId="0" borderId="0" xfId="43" applyFont="1" applyFill="1" applyBorder="1" applyAlignment="1">
      <alignment horizontal="center" vertical="center" wrapText="1"/>
    </xf>
    <xf numFmtId="168" fontId="29" fillId="33" borderId="0" xfId="29" applyNumberFormat="1" applyFont="1" applyFill="1" applyAlignment="1">
      <alignment horizontal="right" vertical="center" wrapText="1"/>
    </xf>
    <xf numFmtId="167" fontId="29" fillId="0" borderId="0" xfId="29" applyNumberFormat="1" applyFont="1" applyFill="1" applyAlignment="1">
      <alignment horizontal="right" vertical="center" wrapText="1"/>
    </xf>
    <xf numFmtId="168" fontId="29" fillId="0" borderId="0" xfId="29" applyNumberFormat="1" applyFont="1" applyFill="1" applyAlignment="1">
      <alignment horizontal="right" vertical="center" wrapText="1"/>
    </xf>
    <xf numFmtId="0" fontId="34" fillId="0" borderId="0" xfId="43" applyFont="1" applyFill="1" applyAlignment="1">
      <alignment horizontal="center" vertical="center" wrapText="1"/>
    </xf>
    <xf numFmtId="0" fontId="29" fillId="0" borderId="0" xfId="43" quotePrefix="1" applyFont="1" applyFill="1" applyBorder="1" applyAlignment="1">
      <alignment vertical="center"/>
    </xf>
    <xf numFmtId="173" fontId="29" fillId="0" borderId="0" xfId="43" applyNumberFormat="1" applyFont="1" applyFill="1" applyBorder="1" applyAlignment="1">
      <alignment horizontal="right" vertical="center" wrapText="1"/>
    </xf>
    <xf numFmtId="167" fontId="29" fillId="0" borderId="0" xfId="43" applyNumberFormat="1" applyFont="1" applyFill="1" applyBorder="1" applyAlignment="1">
      <alignment horizontal="right" vertical="center" wrapText="1"/>
    </xf>
    <xf numFmtId="171" fontId="29" fillId="0" borderId="0" xfId="29" applyNumberFormat="1" applyFont="1" applyFill="1" applyAlignment="1">
      <alignment horizontal="center" vertical="center" wrapText="1"/>
    </xf>
    <xf numFmtId="168" fontId="29" fillId="33" borderId="0" xfId="43" applyNumberFormat="1" applyFont="1" applyFill="1" applyAlignment="1">
      <alignment horizontal="right" vertical="center" wrapText="1"/>
    </xf>
    <xf numFmtId="172" fontId="29" fillId="0" borderId="0" xfId="43" applyNumberFormat="1" applyFont="1" applyFill="1" applyBorder="1" applyAlignment="1">
      <alignment horizontal="right" vertical="center" wrapText="1"/>
    </xf>
    <xf numFmtId="168" fontId="29" fillId="0" borderId="0" xfId="43" applyNumberFormat="1" applyFont="1" applyFill="1" applyAlignment="1">
      <alignment horizontal="right" vertical="center" wrapText="1"/>
    </xf>
    <xf numFmtId="172" fontId="29" fillId="0" borderId="0" xfId="43" applyNumberFormat="1" applyFont="1" applyFill="1" applyAlignment="1">
      <alignment horizontal="right" vertical="center" wrapText="1"/>
    </xf>
    <xf numFmtId="167" fontId="29" fillId="0" borderId="0" xfId="29" applyNumberFormat="1" applyFont="1" applyFill="1" applyBorder="1" applyAlignment="1">
      <alignment horizontal="right" vertical="center" wrapText="1"/>
    </xf>
    <xf numFmtId="0" fontId="29" fillId="0" borderId="0" xfId="49" applyFont="1" applyFill="1" applyAlignment="1">
      <alignment horizontal="center"/>
    </xf>
    <xf numFmtId="168" fontId="29" fillId="33" borderId="1" xfId="29" applyNumberFormat="1" applyFont="1" applyFill="1" applyBorder="1" applyAlignment="1">
      <alignment horizontal="right" vertical="center" wrapText="1"/>
    </xf>
    <xf numFmtId="168" fontId="29" fillId="0" borderId="1" xfId="29" applyNumberFormat="1" applyFont="1" applyFill="1" applyBorder="1" applyAlignment="1">
      <alignment horizontal="right" vertical="center" wrapText="1"/>
    </xf>
    <xf numFmtId="168" fontId="29" fillId="33" borderId="0" xfId="29" applyNumberFormat="1" applyFont="1" applyFill="1" applyBorder="1" applyAlignment="1">
      <alignment horizontal="right" vertical="center"/>
    </xf>
    <xf numFmtId="168" fontId="29" fillId="0" borderId="0" xfId="29" applyNumberFormat="1" applyFont="1" applyFill="1" applyBorder="1" applyAlignment="1">
      <alignment horizontal="right" vertical="center"/>
    </xf>
    <xf numFmtId="168" fontId="29" fillId="0" borderId="0" xfId="49" applyNumberFormat="1" applyFont="1" applyFill="1"/>
    <xf numFmtId="0" fontId="34" fillId="0" borderId="0" xfId="43" applyFont="1" applyFill="1" applyAlignment="1">
      <alignment horizontal="center" vertical="center"/>
    </xf>
    <xf numFmtId="168" fontId="29" fillId="33" borderId="0" xfId="43" applyNumberFormat="1" applyFont="1" applyFill="1" applyBorder="1" applyAlignment="1">
      <alignment horizontal="right" vertical="center" wrapText="1"/>
    </xf>
    <xf numFmtId="166" fontId="29" fillId="0" borderId="0" xfId="43" applyNumberFormat="1" applyFont="1" applyFill="1" applyBorder="1" applyAlignment="1">
      <alignment horizontal="right" vertical="center" wrapText="1"/>
    </xf>
    <xf numFmtId="168" fontId="29" fillId="0" borderId="0" xfId="43" applyNumberFormat="1" applyFont="1" applyFill="1" applyBorder="1" applyAlignment="1">
      <alignment horizontal="right" vertical="center" wrapText="1"/>
    </xf>
    <xf numFmtId="0" fontId="29" fillId="0" borderId="0" xfId="43" applyFont="1" applyFill="1" applyBorder="1" applyAlignment="1">
      <alignment horizontal="center" vertical="center" wrapText="1"/>
    </xf>
    <xf numFmtId="168" fontId="29" fillId="33" borderId="1" xfId="43" applyNumberFormat="1" applyFont="1" applyFill="1" applyBorder="1" applyAlignment="1">
      <alignment horizontal="right" vertical="center" wrapText="1"/>
    </xf>
    <xf numFmtId="168" fontId="29" fillId="0" borderId="1" xfId="43" applyNumberFormat="1" applyFont="1" applyFill="1" applyBorder="1" applyAlignment="1">
      <alignment horizontal="right" vertical="center" wrapText="1"/>
    </xf>
    <xf numFmtId="166" fontId="29" fillId="0" borderId="0" xfId="43" applyNumberFormat="1" applyFont="1" applyFill="1" applyAlignment="1">
      <alignment horizontal="right" vertical="center" wrapText="1"/>
    </xf>
    <xf numFmtId="168" fontId="29" fillId="0" borderId="0" xfId="31" applyNumberFormat="1" applyFont="1" applyFill="1" applyBorder="1" applyAlignment="1">
      <alignment horizontal="right" vertical="center" wrapText="1"/>
    </xf>
    <xf numFmtId="0" fontId="35" fillId="0" borderId="0" xfId="43" applyFont="1" applyFill="1" applyAlignment="1">
      <alignment horizontal="center" vertical="center" wrapText="1"/>
    </xf>
    <xf numFmtId="0" fontId="35" fillId="0" borderId="0" xfId="43" applyFont="1" applyFill="1" applyBorder="1" applyAlignment="1">
      <alignment horizontal="center" vertical="center" wrapText="1"/>
    </xf>
    <xf numFmtId="168" fontId="35" fillId="0" borderId="0" xfId="43" applyNumberFormat="1" applyFont="1" applyFill="1" applyBorder="1" applyAlignment="1">
      <alignment horizontal="right" vertical="center" wrapText="1"/>
    </xf>
    <xf numFmtId="166" fontId="35" fillId="0" borderId="0" xfId="43" applyNumberFormat="1" applyFont="1" applyFill="1" applyAlignment="1">
      <alignment horizontal="right" vertical="center" wrapText="1"/>
    </xf>
    <xf numFmtId="168" fontId="35" fillId="0" borderId="0" xfId="31" applyNumberFormat="1" applyFont="1" applyFill="1" applyBorder="1" applyAlignment="1">
      <alignment horizontal="right" vertical="center" wrapText="1"/>
    </xf>
    <xf numFmtId="0" fontId="35" fillId="0" borderId="1" xfId="50" applyFont="1" applyFill="1" applyBorder="1" applyAlignment="1">
      <alignment horizontal="center" vertical="center" wrapText="1"/>
    </xf>
    <xf numFmtId="168" fontId="35" fillId="0" borderId="1" xfId="31" applyNumberFormat="1" applyFont="1" applyFill="1" applyBorder="1" applyAlignment="1">
      <alignment horizontal="right" vertical="center" wrapText="1"/>
    </xf>
    <xf numFmtId="167" fontId="35" fillId="0" borderId="1" xfId="31" applyNumberFormat="1" applyFont="1" applyFill="1" applyBorder="1" applyAlignment="1">
      <alignment horizontal="right" vertical="center" wrapText="1"/>
    </xf>
    <xf numFmtId="167" fontId="35" fillId="0" borderId="1" xfId="31" applyNumberFormat="1" applyFont="1" applyFill="1" applyBorder="1" applyAlignment="1">
      <alignment vertical="center"/>
    </xf>
    <xf numFmtId="168" fontId="34" fillId="33" borderId="0" xfId="43" applyNumberFormat="1" applyFont="1" applyFill="1" applyAlignment="1">
      <alignment vertical="center"/>
    </xf>
    <xf numFmtId="173" fontId="34" fillId="0" borderId="0" xfId="43" applyNumberFormat="1" applyFont="1" applyFill="1" applyAlignment="1">
      <alignment vertical="center"/>
    </xf>
    <xf numFmtId="168" fontId="34" fillId="0" borderId="0" xfId="43" applyNumberFormat="1" applyFont="1" applyFill="1" applyAlignment="1">
      <alignment vertical="center"/>
    </xf>
    <xf numFmtId="168" fontId="34" fillId="33" borderId="0" xfId="31" applyNumberFormat="1" applyFont="1" applyFill="1" applyAlignment="1">
      <alignment horizontal="right" vertical="center"/>
    </xf>
    <xf numFmtId="167" fontId="34" fillId="0" borderId="0" xfId="43" applyNumberFormat="1" applyFont="1" applyFill="1" applyAlignment="1">
      <alignment vertical="center"/>
    </xf>
    <xf numFmtId="168" fontId="34" fillId="0" borderId="0" xfId="31" applyNumberFormat="1" applyFont="1" applyFill="1" applyAlignment="1">
      <alignment horizontal="right" vertical="center"/>
    </xf>
    <xf numFmtId="0" fontId="29" fillId="0" borderId="0" xfId="43" quotePrefix="1" applyFont="1" applyFill="1" applyAlignment="1">
      <alignment vertical="center"/>
    </xf>
    <xf numFmtId="168" fontId="29" fillId="33" borderId="0" xfId="49" applyNumberFormat="1" applyFont="1" applyFill="1" applyAlignment="1">
      <alignment vertical="center"/>
    </xf>
    <xf numFmtId="168" fontId="29" fillId="0" borderId="0" xfId="49" applyNumberFormat="1" applyFont="1" applyFill="1" applyAlignment="1">
      <alignment vertical="center"/>
    </xf>
    <xf numFmtId="168" fontId="29" fillId="33" borderId="3" xfId="49" applyNumberFormat="1" applyFont="1" applyFill="1" applyBorder="1" applyAlignment="1">
      <alignment vertical="center"/>
    </xf>
    <xf numFmtId="168" fontId="29" fillId="0" borderId="3" xfId="49" applyNumberFormat="1" applyFont="1" applyFill="1" applyBorder="1" applyAlignment="1">
      <alignment vertical="center"/>
    </xf>
    <xf numFmtId="0" fontId="29" fillId="0" borderId="0" xfId="43" applyFont="1" applyFill="1" applyBorder="1" applyAlignment="1">
      <alignment horizontal="right" vertical="center" wrapText="1"/>
    </xf>
    <xf numFmtId="170" fontId="29" fillId="0" borderId="0" xfId="43" applyNumberFormat="1" applyFont="1" applyFill="1" applyBorder="1" applyAlignment="1">
      <alignment horizontal="right" vertical="center" wrapText="1"/>
    </xf>
    <xf numFmtId="168" fontId="29" fillId="33" borderId="0" xfId="31" applyNumberFormat="1" applyFont="1" applyFill="1" applyAlignment="1">
      <alignment horizontal="right" vertical="center" wrapText="1"/>
    </xf>
    <xf numFmtId="168" fontId="29" fillId="0" borderId="0" xfId="31" applyNumberFormat="1" applyFont="1" applyFill="1" applyAlignment="1">
      <alignment horizontal="right" vertical="center" wrapText="1"/>
    </xf>
    <xf numFmtId="168" fontId="29" fillId="0" borderId="0" xfId="49" applyNumberFormat="1" applyFont="1" applyFill="1" applyAlignment="1">
      <alignment horizontal="right" vertical="center"/>
    </xf>
    <xf numFmtId="168" fontId="29" fillId="33" borderId="4" xfId="29" applyNumberFormat="1" applyFont="1" applyFill="1" applyBorder="1" applyAlignment="1">
      <alignment horizontal="right" vertical="center" wrapText="1"/>
    </xf>
    <xf numFmtId="168" fontId="29" fillId="0" borderId="4" xfId="29" applyNumberFormat="1" applyFont="1" applyFill="1" applyBorder="1" applyAlignment="1">
      <alignment horizontal="right" vertical="center" wrapText="1"/>
    </xf>
    <xf numFmtId="168" fontId="29" fillId="33" borderId="0" xfId="29" applyNumberFormat="1" applyFont="1" applyFill="1" applyBorder="1" applyAlignment="1">
      <alignment horizontal="right" vertical="center" wrapText="1"/>
    </xf>
    <xf numFmtId="168" fontId="29" fillId="0" borderId="0" xfId="29" applyNumberFormat="1" applyFont="1" applyFill="1" applyBorder="1" applyAlignment="1">
      <alignment horizontal="right" vertical="center" wrapText="1"/>
    </xf>
    <xf numFmtId="168" fontId="29" fillId="33" borderId="0" xfId="31" applyNumberFormat="1" applyFont="1" applyFill="1" applyBorder="1" applyAlignment="1">
      <alignment horizontal="right" vertical="center" wrapText="1"/>
    </xf>
    <xf numFmtId="168" fontId="29" fillId="33" borderId="2" xfId="29" applyNumberFormat="1" applyFont="1" applyFill="1" applyBorder="1" applyAlignment="1">
      <alignment horizontal="right" vertical="center" wrapText="1"/>
    </xf>
    <xf numFmtId="168" fontId="29" fillId="0" borderId="2" xfId="29" applyNumberFormat="1" applyFont="1" applyFill="1" applyBorder="1" applyAlignment="1">
      <alignment horizontal="right" vertical="center" wrapText="1"/>
    </xf>
    <xf numFmtId="168" fontId="35" fillId="0" borderId="0" xfId="29" applyNumberFormat="1" applyFont="1" applyFill="1" applyAlignment="1">
      <alignment horizontal="right" vertical="center" wrapText="1"/>
    </xf>
    <xf numFmtId="168" fontId="35" fillId="0" borderId="0" xfId="31" applyNumberFormat="1" applyFont="1" applyFill="1" applyAlignment="1">
      <alignment horizontal="right" vertical="center" wrapText="1"/>
    </xf>
    <xf numFmtId="168" fontId="35" fillId="0" borderId="1" xfId="49" applyNumberFormat="1" applyFont="1" applyFill="1" applyBorder="1" applyAlignment="1">
      <alignment vertical="center"/>
    </xf>
    <xf numFmtId="0" fontId="35" fillId="0" borderId="0" xfId="49" applyFont="1" applyFill="1" applyAlignment="1">
      <alignment horizontal="center"/>
    </xf>
    <xf numFmtId="168" fontId="35" fillId="0" borderId="0" xfId="49" applyNumberFormat="1" applyFont="1" applyFill="1"/>
    <xf numFmtId="168" fontId="25" fillId="0" borderId="0" xfId="30" applyNumberFormat="1" applyFont="1" applyFill="1" applyAlignment="1">
      <alignment horizontal="center" vertical="center"/>
    </xf>
    <xf numFmtId="165" fontId="25" fillId="0" borderId="1" xfId="49" applyNumberFormat="1" applyFont="1" applyFill="1" applyBorder="1" applyAlignment="1">
      <alignment horizontal="center" vertical="center"/>
    </xf>
    <xf numFmtId="0" fontId="25" fillId="0" borderId="1" xfId="49" applyFont="1" applyFill="1" applyBorder="1" applyAlignment="1">
      <alignment horizontal="center" vertical="center"/>
    </xf>
    <xf numFmtId="0" fontId="25" fillId="0" borderId="6" xfId="49" applyFont="1" applyFill="1" applyBorder="1" applyAlignment="1">
      <alignment horizontal="center" vertical="center"/>
    </xf>
    <xf numFmtId="0" fontId="25" fillId="0" borderId="4" xfId="49" applyFont="1" applyFill="1" applyBorder="1" applyAlignment="1">
      <alignment horizontal="center" vertical="center"/>
    </xf>
    <xf numFmtId="0" fontId="27" fillId="0" borderId="1" xfId="49" applyFont="1" applyFill="1" applyBorder="1" applyAlignment="1">
      <alignment horizontal="center" vertical="center"/>
    </xf>
    <xf numFmtId="168" fontId="27" fillId="0" borderId="4" xfId="52" applyNumberFormat="1" applyFont="1" applyFill="1" applyBorder="1" applyAlignment="1">
      <alignment horizontal="center" vertical="center"/>
    </xf>
    <xf numFmtId="165" fontId="34" fillId="0" borderId="1" xfId="49" applyNumberFormat="1" applyFont="1" applyFill="1" applyBorder="1" applyAlignment="1">
      <alignment horizontal="center" vertical="center"/>
    </xf>
    <xf numFmtId="168" fontId="34" fillId="0" borderId="0" xfId="30" applyNumberFormat="1" applyFont="1" applyFill="1" applyAlignment="1">
      <alignment horizontal="center" vertical="center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5" xfId="29" xr:uid="{00000000-0005-0000-0000-00001C000000}"/>
    <cellStyle name="Comma 2 9" xfId="30" xr:uid="{00000000-0005-0000-0000-00001D000000}"/>
    <cellStyle name="Comma 4 4" xfId="31" xr:uid="{00000000-0005-0000-0000-00001E000000}"/>
    <cellStyle name="Comma 94 2 2" xfId="32" xr:uid="{00000000-0005-0000-0000-00001F000000}"/>
    <cellStyle name="Comma 95 2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0" xfId="58" xr:uid="{ECE48CA0-C15F-4AC8-A3AA-C0F8DBF52C95}"/>
    <cellStyle name="Normal 2 19" xfId="43" xr:uid="{00000000-0005-0000-0000-00002B000000}"/>
    <cellStyle name="Normal 2 21" xfId="44" xr:uid="{00000000-0005-0000-0000-00002C000000}"/>
    <cellStyle name="Normal 4" xfId="45" xr:uid="{00000000-0005-0000-0000-00002D000000}"/>
    <cellStyle name="Normal 6" xfId="46" xr:uid="{00000000-0005-0000-0000-00002E000000}"/>
    <cellStyle name="Normal 6 30" xfId="47" xr:uid="{00000000-0005-0000-0000-00002F000000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  <color rgb="FFFF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Q'3%202016/Calculation%20Employee%20Benefit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ranit%20pornsomboons/Local%20Settings/Application%20Data/Aura/3.0SEA_PRO1/Files/7/AF/c4210535-6023-4433-a7a5-9b099db9fc5f093011081245211175206008/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BUDGET/Presentation/FinStatement_%23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920_&#3650;&#3614;&#3618;/Corporate/Summary%20SPC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46">
          <cell r="N46" t="str">
            <v>Reviewd by</v>
          </cell>
        </row>
      </sheetData>
      <sheetData sheetId="219"/>
      <sheetData sheetId="220"/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/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opLeftCell="A10" zoomScale="90" zoomScaleNormal="90" zoomScaleSheetLayoutView="120" zoomScalePageLayoutView="80" workbookViewId="0">
      <selection activeCell="P22" sqref="P22"/>
    </sheetView>
  </sheetViews>
  <sheetFormatPr defaultColWidth="9.28515625" defaultRowHeight="16.350000000000001" customHeight="1"/>
  <cols>
    <col min="1" max="1" width="1.7109375" style="293" customWidth="1"/>
    <col min="2" max="2" width="1.7109375" style="21" customWidth="1"/>
    <col min="3" max="3" width="36" style="21" customWidth="1"/>
    <col min="4" max="4" width="5.28515625" style="227" customWidth="1"/>
    <col min="5" max="5" width="0.7109375" style="21" customWidth="1"/>
    <col min="6" max="6" width="11.28515625" style="23" customWidth="1"/>
    <col min="7" max="7" width="0.7109375" style="21" customWidth="1"/>
    <col min="8" max="8" width="11.28515625" style="23" customWidth="1"/>
    <col min="9" max="9" width="0.7109375" style="21" customWidth="1"/>
    <col min="10" max="10" width="12.28515625" style="23" customWidth="1"/>
    <col min="11" max="11" width="0.7109375" style="21" customWidth="1"/>
    <col min="12" max="12" width="12.28515625" style="23" customWidth="1"/>
    <col min="13" max="16384" width="9.28515625" style="21"/>
  </cols>
  <sheetData>
    <row r="1" spans="1:12" ht="16.350000000000001" customHeight="1">
      <c r="A1" s="279" t="s">
        <v>0</v>
      </c>
      <c r="B1" s="20"/>
      <c r="C1" s="20"/>
      <c r="F1" s="139"/>
      <c r="G1" s="134"/>
      <c r="H1" s="139"/>
      <c r="I1" s="76"/>
      <c r="J1" s="139"/>
      <c r="K1" s="134"/>
      <c r="L1" s="139"/>
    </row>
    <row r="2" spans="1:12" ht="16.350000000000001" customHeight="1">
      <c r="A2" s="279" t="s">
        <v>1</v>
      </c>
      <c r="B2" s="20"/>
      <c r="C2" s="20"/>
      <c r="F2" s="139"/>
      <c r="G2" s="134"/>
      <c r="H2" s="139"/>
      <c r="I2" s="76"/>
      <c r="J2" s="139"/>
      <c r="K2" s="134"/>
      <c r="L2" s="139"/>
    </row>
    <row r="3" spans="1:12" ht="16.350000000000001" customHeight="1">
      <c r="A3" s="280" t="s">
        <v>197</v>
      </c>
      <c r="B3" s="74"/>
      <c r="C3" s="74"/>
      <c r="D3" s="268"/>
      <c r="E3" s="26"/>
      <c r="F3" s="140"/>
      <c r="G3" s="141"/>
      <c r="H3" s="140"/>
      <c r="I3" s="141"/>
      <c r="J3" s="140"/>
      <c r="K3" s="141"/>
      <c r="L3" s="140"/>
    </row>
    <row r="4" spans="1:12" ht="16.350000000000001" customHeight="1">
      <c r="A4" s="281"/>
      <c r="B4" s="142"/>
      <c r="C4" s="142"/>
      <c r="D4" s="226"/>
      <c r="E4" s="77"/>
      <c r="F4" s="139"/>
      <c r="G4" s="134"/>
      <c r="H4" s="139"/>
      <c r="I4" s="76"/>
      <c r="J4" s="139"/>
      <c r="K4" s="134"/>
      <c r="L4" s="139"/>
    </row>
    <row r="5" spans="1:12" ht="16.350000000000001" customHeight="1">
      <c r="A5" s="281"/>
      <c r="B5" s="142"/>
      <c r="C5" s="142"/>
      <c r="D5" s="226"/>
      <c r="E5" s="77"/>
      <c r="F5" s="139"/>
      <c r="G5" s="134"/>
      <c r="H5" s="139"/>
      <c r="I5" s="76"/>
      <c r="J5" s="139"/>
      <c r="K5" s="134"/>
      <c r="L5" s="139"/>
    </row>
    <row r="6" spans="1:12" s="3" customFormat="1" ht="16.350000000000001" customHeight="1">
      <c r="A6" s="282"/>
      <c r="B6" s="87"/>
      <c r="C6" s="87"/>
      <c r="D6" s="226"/>
      <c r="E6" s="57"/>
      <c r="F6" s="399" t="s">
        <v>2</v>
      </c>
      <c r="G6" s="399"/>
      <c r="H6" s="399"/>
      <c r="I6" s="13"/>
      <c r="J6" s="399" t="s">
        <v>3</v>
      </c>
      <c r="K6" s="399"/>
      <c r="L6" s="399"/>
    </row>
    <row r="7" spans="1:12" s="3" customFormat="1" ht="16.350000000000001" customHeight="1">
      <c r="A7" s="282"/>
      <c r="B7" s="87"/>
      <c r="C7" s="87"/>
      <c r="D7" s="227"/>
      <c r="F7" s="400" t="s">
        <v>4</v>
      </c>
      <c r="G7" s="400"/>
      <c r="H7" s="400"/>
      <c r="I7" s="56"/>
      <c r="J7" s="400" t="s">
        <v>4</v>
      </c>
      <c r="K7" s="400"/>
      <c r="L7" s="400"/>
    </row>
    <row r="8" spans="1:12" s="89" customFormat="1" ht="16.350000000000001" customHeight="1">
      <c r="A8" s="283"/>
      <c r="B8" s="88"/>
      <c r="C8" s="88"/>
      <c r="D8" s="227"/>
      <c r="E8" s="3"/>
      <c r="F8" s="58" t="s">
        <v>192</v>
      </c>
      <c r="G8" s="59"/>
      <c r="H8" s="58" t="s">
        <v>154</v>
      </c>
      <c r="I8" s="59"/>
      <c r="J8" s="58" t="s">
        <v>192</v>
      </c>
      <c r="K8" s="59"/>
      <c r="L8" s="58" t="s">
        <v>154</v>
      </c>
    </row>
    <row r="9" spans="1:12" s="3" customFormat="1" ht="16.350000000000001" customHeight="1">
      <c r="A9" s="282"/>
      <c r="B9" s="87"/>
      <c r="C9" s="87"/>
      <c r="D9" s="264" t="s">
        <v>5</v>
      </c>
      <c r="E9" s="53"/>
      <c r="F9" s="7" t="s">
        <v>6</v>
      </c>
      <c r="G9" s="59"/>
      <c r="H9" s="7" t="s">
        <v>6</v>
      </c>
      <c r="I9" s="59"/>
      <c r="J9" s="7" t="s">
        <v>6</v>
      </c>
      <c r="K9" s="59"/>
      <c r="L9" s="7" t="s">
        <v>6</v>
      </c>
    </row>
    <row r="10" spans="1:12" s="3" customFormat="1" ht="16.350000000000001" customHeight="1">
      <c r="A10" s="282"/>
      <c r="B10" s="87"/>
      <c r="C10" s="87"/>
      <c r="D10" s="228"/>
      <c r="E10" s="57"/>
      <c r="F10" s="17"/>
      <c r="H10" s="2"/>
      <c r="I10" s="90"/>
      <c r="J10" s="17"/>
      <c r="L10" s="2"/>
    </row>
    <row r="11" spans="1:12" s="3" customFormat="1" ht="16.350000000000001" customHeight="1">
      <c r="A11" s="284" t="s">
        <v>7</v>
      </c>
      <c r="B11" s="1"/>
      <c r="C11" s="1"/>
      <c r="D11" s="226"/>
      <c r="E11" s="57"/>
      <c r="F11" s="91"/>
      <c r="G11" s="92"/>
      <c r="H11" s="125"/>
      <c r="I11" s="92"/>
      <c r="J11" s="91"/>
      <c r="K11" s="92"/>
      <c r="L11" s="125"/>
    </row>
    <row r="12" spans="1:12" s="3" customFormat="1" ht="16.350000000000001" customHeight="1">
      <c r="A12" s="282"/>
      <c r="B12" s="87"/>
      <c r="C12" s="87"/>
      <c r="D12" s="228"/>
      <c r="E12" s="57"/>
      <c r="F12" s="62"/>
      <c r="G12" s="93"/>
      <c r="H12" s="68"/>
      <c r="I12" s="93"/>
      <c r="J12" s="62"/>
      <c r="K12" s="93"/>
      <c r="L12" s="68"/>
    </row>
    <row r="13" spans="1:12" s="3" customFormat="1" ht="16.350000000000001" customHeight="1">
      <c r="A13" s="284" t="s">
        <v>8</v>
      </c>
      <c r="B13" s="1"/>
      <c r="C13" s="1"/>
      <c r="D13" s="226"/>
      <c r="E13" s="57"/>
      <c r="F13" s="91"/>
      <c r="G13" s="92"/>
      <c r="H13" s="125"/>
      <c r="I13" s="92"/>
      <c r="J13" s="91"/>
      <c r="K13" s="92"/>
      <c r="L13" s="125"/>
    </row>
    <row r="14" spans="1:12" s="3" customFormat="1" ht="16.350000000000001" customHeight="1">
      <c r="A14" s="282"/>
      <c r="B14" s="87"/>
      <c r="C14" s="87"/>
      <c r="D14" s="229"/>
      <c r="E14" s="94"/>
      <c r="F14" s="91"/>
      <c r="G14" s="94"/>
      <c r="H14" s="125"/>
      <c r="I14" s="94"/>
      <c r="J14" s="91"/>
      <c r="K14" s="93"/>
      <c r="L14" s="125"/>
    </row>
    <row r="15" spans="1:12" s="3" customFormat="1" ht="16.350000000000001" customHeight="1">
      <c r="A15" s="285" t="s">
        <v>9</v>
      </c>
      <c r="B15" s="5"/>
      <c r="C15" s="5"/>
      <c r="D15" s="262">
        <v>10</v>
      </c>
      <c r="E15" s="94"/>
      <c r="F15" s="137">
        <v>1332204275</v>
      </c>
      <c r="G15" s="94"/>
      <c r="H15" s="138">
        <v>708199180</v>
      </c>
      <c r="I15" s="94"/>
      <c r="J15" s="16">
        <v>496523204</v>
      </c>
      <c r="K15" s="94"/>
      <c r="L15" s="10">
        <v>547917867</v>
      </c>
    </row>
    <row r="16" spans="1:12" s="3" customFormat="1" ht="16.350000000000001" customHeight="1">
      <c r="A16" s="286" t="s">
        <v>170</v>
      </c>
      <c r="B16" s="5"/>
      <c r="C16" s="5"/>
      <c r="D16" s="262">
        <v>11</v>
      </c>
      <c r="E16" s="94"/>
      <c r="F16" s="16">
        <v>500000</v>
      </c>
      <c r="G16" s="94"/>
      <c r="H16" s="10">
        <v>500000</v>
      </c>
      <c r="I16" s="94"/>
      <c r="J16" s="16">
        <v>500000</v>
      </c>
      <c r="K16" s="94"/>
      <c r="L16" s="10">
        <v>500000</v>
      </c>
    </row>
    <row r="17" spans="1:12" s="3" customFormat="1" ht="16.350000000000001" customHeight="1">
      <c r="A17" s="286" t="s">
        <v>155</v>
      </c>
      <c r="B17" s="95"/>
      <c r="C17" s="5"/>
      <c r="D17" s="262">
        <v>13</v>
      </c>
      <c r="E17" s="94"/>
      <c r="F17" s="16">
        <v>1486883</v>
      </c>
      <c r="G17" s="94"/>
      <c r="H17" s="10">
        <v>1570108</v>
      </c>
      <c r="I17" s="94"/>
      <c r="J17" s="16">
        <v>1216818</v>
      </c>
      <c r="K17" s="94"/>
      <c r="L17" s="10">
        <v>1303008</v>
      </c>
    </row>
    <row r="18" spans="1:12" s="3" customFormat="1" ht="16.350000000000001" customHeight="1">
      <c r="A18" s="287" t="s">
        <v>10</v>
      </c>
      <c r="B18" s="5"/>
      <c r="C18" s="5"/>
      <c r="D18" s="262">
        <v>12</v>
      </c>
      <c r="E18" s="94"/>
      <c r="F18" s="16">
        <v>46377511</v>
      </c>
      <c r="G18" s="94"/>
      <c r="H18" s="10">
        <v>25580699</v>
      </c>
      <c r="I18" s="94"/>
      <c r="J18" s="16">
        <v>174228369</v>
      </c>
      <c r="K18" s="94"/>
      <c r="L18" s="10">
        <v>91165593</v>
      </c>
    </row>
    <row r="19" spans="1:12" s="3" customFormat="1" ht="16.350000000000001" customHeight="1">
      <c r="A19" s="287" t="s">
        <v>156</v>
      </c>
      <c r="B19" s="5"/>
      <c r="C19" s="5"/>
      <c r="D19" s="262">
        <v>14</v>
      </c>
      <c r="E19" s="94"/>
      <c r="F19" s="16">
        <v>1087723</v>
      </c>
      <c r="G19" s="94"/>
      <c r="H19" s="10">
        <v>1146147</v>
      </c>
      <c r="I19" s="94"/>
      <c r="J19" s="16">
        <v>0</v>
      </c>
      <c r="K19" s="94"/>
      <c r="L19" s="10" t="s">
        <v>130</v>
      </c>
    </row>
    <row r="20" spans="1:12" s="3" customFormat="1" ht="16.350000000000001" customHeight="1">
      <c r="A20" s="287" t="s">
        <v>11</v>
      </c>
      <c r="B20" s="5"/>
      <c r="C20" s="5"/>
      <c r="D20" s="263">
        <v>37.5</v>
      </c>
      <c r="E20" s="94"/>
      <c r="F20" s="97">
        <v>0</v>
      </c>
      <c r="G20" s="94"/>
      <c r="H20" s="126" t="s">
        <v>130</v>
      </c>
      <c r="I20" s="94"/>
      <c r="J20" s="98">
        <v>2093799900</v>
      </c>
      <c r="K20" s="94"/>
      <c r="L20" s="118">
        <v>1321200100</v>
      </c>
    </row>
    <row r="21" spans="1:12" s="5" customFormat="1" ht="16.350000000000001" customHeight="1">
      <c r="A21" s="285" t="s">
        <v>145</v>
      </c>
      <c r="D21" s="262">
        <v>15</v>
      </c>
      <c r="E21" s="94"/>
      <c r="F21" s="98">
        <v>71300826</v>
      </c>
      <c r="G21" s="94"/>
      <c r="H21" s="118">
        <v>70035357</v>
      </c>
      <c r="I21" s="94"/>
      <c r="J21" s="97">
        <v>0</v>
      </c>
      <c r="K21" s="94"/>
      <c r="L21" s="126" t="s">
        <v>130</v>
      </c>
    </row>
    <row r="22" spans="1:12" s="5" customFormat="1" ht="16.350000000000001" customHeight="1">
      <c r="A22" s="288" t="s">
        <v>240</v>
      </c>
      <c r="D22" s="262">
        <v>16</v>
      </c>
      <c r="E22" s="94"/>
      <c r="F22" s="98">
        <v>335850463</v>
      </c>
      <c r="G22" s="94"/>
      <c r="H22" s="118">
        <v>60992991</v>
      </c>
      <c r="I22" s="94"/>
      <c r="J22" s="97">
        <v>0</v>
      </c>
      <c r="K22" s="94"/>
      <c r="L22" s="126" t="s">
        <v>130</v>
      </c>
    </row>
    <row r="23" spans="1:12" s="3" customFormat="1" ht="16.350000000000001" customHeight="1">
      <c r="A23" s="287" t="s">
        <v>12</v>
      </c>
      <c r="C23" s="1"/>
      <c r="D23" s="230"/>
      <c r="E23" s="99"/>
      <c r="F23" s="100">
        <v>21009485</v>
      </c>
      <c r="G23" s="92"/>
      <c r="H23" s="127">
        <v>8568074</v>
      </c>
      <c r="I23" s="92"/>
      <c r="J23" s="100">
        <v>19273075</v>
      </c>
      <c r="K23" s="92"/>
      <c r="L23" s="127">
        <v>7879845</v>
      </c>
    </row>
    <row r="24" spans="1:12" s="3" customFormat="1" ht="16.350000000000001" customHeight="1">
      <c r="A24" s="282"/>
      <c r="B24" s="87"/>
      <c r="C24" s="87"/>
      <c r="D24" s="229"/>
      <c r="E24" s="94"/>
      <c r="F24" s="91"/>
      <c r="G24" s="94"/>
      <c r="H24" s="125"/>
      <c r="I24" s="94"/>
      <c r="J24" s="91"/>
      <c r="K24" s="93"/>
      <c r="L24" s="125"/>
    </row>
    <row r="25" spans="1:12" s="3" customFormat="1" ht="16.350000000000001" customHeight="1">
      <c r="A25" s="289" t="s">
        <v>13</v>
      </c>
      <c r="B25" s="55"/>
      <c r="C25" s="55"/>
      <c r="D25" s="230"/>
      <c r="E25" s="99"/>
      <c r="F25" s="18">
        <f>SUM(F15:F23)</f>
        <v>1809817166</v>
      </c>
      <c r="G25" s="92"/>
      <c r="H25" s="12">
        <f>SUM(H15:H23)</f>
        <v>876592556</v>
      </c>
      <c r="I25" s="92"/>
      <c r="J25" s="18">
        <f>SUM(J15:J23)</f>
        <v>2785541366</v>
      </c>
      <c r="K25" s="92"/>
      <c r="L25" s="12">
        <f>SUM(L15:L23)</f>
        <v>1969966413</v>
      </c>
    </row>
    <row r="26" spans="1:12" s="3" customFormat="1" ht="16.350000000000001" customHeight="1">
      <c r="A26" s="290"/>
      <c r="B26" s="101"/>
      <c r="C26" s="101"/>
      <c r="D26" s="229"/>
      <c r="E26" s="94"/>
      <c r="F26" s="91"/>
      <c r="G26" s="94"/>
      <c r="H26" s="125"/>
      <c r="I26" s="94"/>
      <c r="J26" s="91"/>
      <c r="K26" s="102"/>
      <c r="L26" s="125"/>
    </row>
    <row r="27" spans="1:12" s="3" customFormat="1" ht="16.350000000000001" customHeight="1">
      <c r="A27" s="289" t="s">
        <v>14</v>
      </c>
      <c r="B27" s="55"/>
      <c r="C27" s="55"/>
      <c r="D27" s="231"/>
      <c r="E27" s="103"/>
      <c r="F27" s="62"/>
      <c r="G27" s="104"/>
      <c r="H27" s="68"/>
      <c r="I27" s="104"/>
      <c r="J27" s="62"/>
      <c r="K27" s="92"/>
      <c r="L27" s="68"/>
    </row>
    <row r="28" spans="1:12" s="3" customFormat="1" ht="16.350000000000001" customHeight="1">
      <c r="A28" s="282"/>
      <c r="B28" s="87"/>
      <c r="C28" s="87"/>
      <c r="D28" s="229"/>
      <c r="E28" s="94"/>
      <c r="F28" s="91"/>
      <c r="G28" s="94"/>
      <c r="H28" s="125"/>
      <c r="I28" s="94"/>
      <c r="J28" s="91"/>
      <c r="K28" s="93"/>
      <c r="L28" s="125"/>
    </row>
    <row r="29" spans="1:12" s="3" customFormat="1" ht="16.350000000000001" customHeight="1">
      <c r="A29" s="286" t="s">
        <v>172</v>
      </c>
      <c r="B29" s="5"/>
      <c r="C29" s="105"/>
      <c r="D29" s="269">
        <v>11</v>
      </c>
      <c r="E29" s="105"/>
      <c r="F29" s="16">
        <v>8915080</v>
      </c>
      <c r="G29" s="106"/>
      <c r="H29" s="10">
        <v>8723362</v>
      </c>
      <c r="I29" s="106"/>
      <c r="J29" s="16">
        <v>1725208</v>
      </c>
      <c r="K29" s="107"/>
      <c r="L29" s="10">
        <v>1611680</v>
      </c>
    </row>
    <row r="30" spans="1:12" s="3" customFormat="1" ht="16.350000000000001" customHeight="1">
      <c r="A30" s="287" t="s">
        <v>15</v>
      </c>
      <c r="B30" s="5"/>
      <c r="C30" s="105"/>
      <c r="D30" s="269">
        <v>17</v>
      </c>
      <c r="E30" s="105"/>
      <c r="F30" s="16">
        <v>2855988012</v>
      </c>
      <c r="G30" s="106"/>
      <c r="H30" s="10">
        <v>1692878187</v>
      </c>
      <c r="I30" s="106"/>
      <c r="J30" s="16">
        <v>334502985</v>
      </c>
      <c r="K30" s="107"/>
      <c r="L30" s="10">
        <v>110738994</v>
      </c>
    </row>
    <row r="31" spans="1:12" s="3" customFormat="1" ht="16.350000000000001" customHeight="1">
      <c r="A31" s="287" t="s">
        <v>137</v>
      </c>
      <c r="B31" s="5"/>
      <c r="C31" s="105"/>
      <c r="D31" s="269">
        <v>16</v>
      </c>
      <c r="E31" s="105"/>
      <c r="F31" s="16">
        <v>2744893</v>
      </c>
      <c r="G31" s="106"/>
      <c r="H31" s="10">
        <v>0</v>
      </c>
      <c r="I31" s="106"/>
      <c r="J31" s="16">
        <v>0</v>
      </c>
      <c r="K31" s="107"/>
      <c r="L31" s="10">
        <v>0</v>
      </c>
    </row>
    <row r="32" spans="1:12" s="3" customFormat="1" ht="16.350000000000001" customHeight="1">
      <c r="A32" s="285" t="s">
        <v>16</v>
      </c>
      <c r="B32" s="5"/>
      <c r="C32" s="55"/>
      <c r="D32" s="269">
        <v>18</v>
      </c>
      <c r="E32" s="99"/>
      <c r="F32" s="98">
        <v>0</v>
      </c>
      <c r="G32" s="92"/>
      <c r="H32" s="118" t="s">
        <v>130</v>
      </c>
      <c r="I32" s="92"/>
      <c r="J32" s="98">
        <v>545149973</v>
      </c>
      <c r="K32" s="92"/>
      <c r="L32" s="118">
        <v>300449973</v>
      </c>
    </row>
    <row r="33" spans="1:12" s="3" customFormat="1" ht="16.350000000000001" customHeight="1">
      <c r="A33" s="285" t="s">
        <v>17</v>
      </c>
      <c r="B33" s="5"/>
      <c r="C33" s="105"/>
      <c r="D33" s="269">
        <v>19</v>
      </c>
      <c r="E33" s="105"/>
      <c r="F33" s="98">
        <v>12496315</v>
      </c>
      <c r="G33" s="106"/>
      <c r="H33" s="118">
        <v>7836466</v>
      </c>
      <c r="I33" s="106"/>
      <c r="J33" s="98">
        <v>23340329</v>
      </c>
      <c r="K33" s="107"/>
      <c r="L33" s="118">
        <v>9217166</v>
      </c>
    </row>
    <row r="34" spans="1:12" s="3" customFormat="1" ht="16.350000000000001" customHeight="1">
      <c r="A34" s="285" t="s">
        <v>18</v>
      </c>
      <c r="B34" s="5"/>
      <c r="C34" s="105"/>
      <c r="D34" s="269">
        <v>20</v>
      </c>
      <c r="E34" s="105"/>
      <c r="F34" s="98">
        <v>332826954</v>
      </c>
      <c r="G34" s="106"/>
      <c r="H34" s="118">
        <v>188009951</v>
      </c>
      <c r="I34" s="106"/>
      <c r="J34" s="98">
        <v>0</v>
      </c>
      <c r="K34" s="107"/>
      <c r="L34" s="118" t="s">
        <v>130</v>
      </c>
    </row>
    <row r="35" spans="1:12" s="3" customFormat="1" ht="16.350000000000001" customHeight="1">
      <c r="A35" s="285" t="s">
        <v>19</v>
      </c>
      <c r="B35" s="5"/>
      <c r="C35" s="55"/>
      <c r="D35" s="269">
        <v>21</v>
      </c>
      <c r="E35" s="99"/>
      <c r="F35" s="108">
        <v>56645225</v>
      </c>
      <c r="G35" s="109"/>
      <c r="H35" s="128">
        <v>32591375</v>
      </c>
      <c r="I35" s="109"/>
      <c r="J35" s="108">
        <v>26975967</v>
      </c>
      <c r="K35" s="92"/>
      <c r="L35" s="128">
        <v>20488292</v>
      </c>
    </row>
    <row r="36" spans="1:12" s="3" customFormat="1" ht="16.350000000000001" customHeight="1">
      <c r="A36" s="285" t="s">
        <v>20</v>
      </c>
      <c r="B36" s="5"/>
      <c r="C36" s="55"/>
      <c r="D36" s="269">
        <v>22</v>
      </c>
      <c r="E36" s="99"/>
      <c r="F36" s="110">
        <v>2661899</v>
      </c>
      <c r="G36" s="92"/>
      <c r="H36" s="129">
        <v>2709863</v>
      </c>
      <c r="I36" s="92"/>
      <c r="J36" s="16">
        <v>2090476</v>
      </c>
      <c r="K36" s="92"/>
      <c r="L36" s="10">
        <v>1661538</v>
      </c>
    </row>
    <row r="37" spans="1:12" s="3" customFormat="1" ht="16.350000000000001" customHeight="1">
      <c r="A37" s="285" t="s">
        <v>21</v>
      </c>
      <c r="B37" s="5"/>
      <c r="C37" s="55"/>
      <c r="D37" s="269">
        <v>23</v>
      </c>
      <c r="E37" s="99"/>
      <c r="F37" s="110">
        <v>22581</v>
      </c>
      <c r="G37" s="92"/>
      <c r="H37" s="129">
        <v>2919</v>
      </c>
      <c r="I37" s="92"/>
      <c r="J37" s="110">
        <v>0</v>
      </c>
      <c r="K37" s="92"/>
      <c r="L37" s="129" t="s">
        <v>130</v>
      </c>
    </row>
    <row r="38" spans="1:12" s="3" customFormat="1" ht="16.350000000000001" customHeight="1">
      <c r="A38" s="285" t="s">
        <v>22</v>
      </c>
      <c r="B38" s="5"/>
      <c r="C38" s="5"/>
      <c r="D38" s="230"/>
      <c r="E38" s="99"/>
      <c r="F38" s="18">
        <v>7758500</v>
      </c>
      <c r="G38" s="92"/>
      <c r="H38" s="12">
        <v>1501000</v>
      </c>
      <c r="I38" s="92"/>
      <c r="J38" s="18">
        <v>716500</v>
      </c>
      <c r="K38" s="92"/>
      <c r="L38" s="12">
        <v>989000</v>
      </c>
    </row>
    <row r="39" spans="1:12" s="3" customFormat="1" ht="16.350000000000001" customHeight="1">
      <c r="A39" s="282"/>
      <c r="B39" s="87"/>
      <c r="C39" s="87"/>
      <c r="D39" s="229"/>
      <c r="E39" s="94"/>
      <c r="F39" s="91"/>
      <c r="G39" s="94"/>
      <c r="H39" s="125"/>
      <c r="I39" s="94"/>
      <c r="J39" s="91"/>
      <c r="K39" s="93"/>
      <c r="L39" s="125"/>
    </row>
    <row r="40" spans="1:12" s="3" customFormat="1" ht="16.350000000000001" customHeight="1">
      <c r="A40" s="284" t="s">
        <v>23</v>
      </c>
      <c r="B40" s="1"/>
      <c r="C40" s="1"/>
      <c r="D40" s="232"/>
      <c r="E40" s="99"/>
      <c r="F40" s="18">
        <f>SUM(F29:F39)</f>
        <v>3280059459</v>
      </c>
      <c r="G40" s="92"/>
      <c r="H40" s="12">
        <f>SUM(H29:H39)</f>
        <v>1934253123</v>
      </c>
      <c r="I40" s="92"/>
      <c r="J40" s="18">
        <f>SUM(J29:J39)</f>
        <v>934501438</v>
      </c>
      <c r="K40" s="92"/>
      <c r="L40" s="12">
        <f>SUM(L29:L39)</f>
        <v>445156643</v>
      </c>
    </row>
    <row r="41" spans="1:12" s="3" customFormat="1" ht="16.350000000000001" customHeight="1">
      <c r="A41" s="282"/>
      <c r="B41" s="87"/>
      <c r="C41" s="87"/>
      <c r="D41" s="229"/>
      <c r="E41" s="94"/>
      <c r="F41" s="91"/>
      <c r="G41" s="94"/>
      <c r="H41" s="125"/>
      <c r="I41" s="92"/>
      <c r="J41" s="91"/>
      <c r="K41" s="93"/>
      <c r="L41" s="125"/>
    </row>
    <row r="42" spans="1:12" s="3" customFormat="1" ht="16.350000000000001" customHeight="1" thickBot="1">
      <c r="A42" s="284" t="s">
        <v>24</v>
      </c>
      <c r="B42" s="1"/>
      <c r="C42" s="1"/>
      <c r="D42" s="233"/>
      <c r="E42" s="94"/>
      <c r="F42" s="111">
        <f>+F25+F40</f>
        <v>5089876625</v>
      </c>
      <c r="G42" s="92"/>
      <c r="H42" s="130">
        <f>+H25+H40</f>
        <v>2810845679</v>
      </c>
      <c r="I42" s="92"/>
      <c r="J42" s="111">
        <f>+J25+J40</f>
        <v>3720042804</v>
      </c>
      <c r="K42" s="92"/>
      <c r="L42" s="130">
        <f>+L25+L40</f>
        <v>2415123056</v>
      </c>
    </row>
    <row r="43" spans="1:12" ht="16.350000000000001" customHeight="1" thickTop="1">
      <c r="A43" s="279"/>
      <c r="B43" s="20"/>
      <c r="C43" s="20"/>
      <c r="D43" s="233"/>
      <c r="E43" s="143"/>
      <c r="F43" s="133"/>
      <c r="G43" s="79"/>
      <c r="H43" s="133"/>
      <c r="I43" s="79"/>
      <c r="J43" s="133"/>
      <c r="K43" s="79"/>
      <c r="L43" s="133"/>
    </row>
    <row r="44" spans="1:12" s="3" customFormat="1" ht="16.350000000000001" customHeight="1">
      <c r="A44" s="286"/>
      <c r="B44" s="5"/>
      <c r="C44" s="105"/>
      <c r="D44" s="230"/>
      <c r="E44" s="105"/>
      <c r="F44" s="8"/>
      <c r="G44" s="106"/>
      <c r="H44" s="8"/>
      <c r="I44" s="106"/>
      <c r="J44" s="10"/>
      <c r="K44" s="107"/>
      <c r="L44" s="10"/>
    </row>
    <row r="45" spans="1:12" s="3" customFormat="1" ht="16.350000000000001" customHeight="1">
      <c r="A45" s="286"/>
      <c r="B45" s="5"/>
      <c r="C45" s="105"/>
      <c r="D45" s="230"/>
      <c r="E45" s="105"/>
      <c r="F45" s="8"/>
      <c r="G45" s="106"/>
      <c r="H45" s="8"/>
      <c r="I45" s="106"/>
      <c r="J45" s="10"/>
      <c r="K45" s="107"/>
      <c r="L45" s="10"/>
    </row>
    <row r="46" spans="1:12" s="3" customFormat="1" ht="16.350000000000001" customHeight="1">
      <c r="A46" s="286"/>
      <c r="B46" s="5"/>
      <c r="C46" s="105"/>
      <c r="D46" s="230"/>
      <c r="E46" s="105"/>
      <c r="F46" s="8"/>
      <c r="G46" s="106"/>
      <c r="H46" s="8"/>
      <c r="I46" s="106"/>
      <c r="J46" s="10"/>
      <c r="K46" s="107"/>
      <c r="L46" s="10"/>
    </row>
    <row r="47" spans="1:12" s="3" customFormat="1" ht="16.350000000000001" customHeight="1">
      <c r="A47" s="286"/>
      <c r="B47" s="5"/>
      <c r="C47" s="105"/>
      <c r="D47" s="230"/>
      <c r="E47" s="105"/>
      <c r="F47" s="8"/>
      <c r="G47" s="106"/>
      <c r="H47" s="8"/>
      <c r="I47" s="106"/>
      <c r="J47" s="10"/>
      <c r="K47" s="107"/>
      <c r="L47" s="10"/>
    </row>
    <row r="48" spans="1:12" ht="16.350000000000001" customHeight="1">
      <c r="A48" s="279"/>
      <c r="B48" s="20"/>
      <c r="C48" s="20"/>
      <c r="D48" s="233"/>
      <c r="E48" s="143"/>
      <c r="F48" s="133"/>
      <c r="G48" s="79"/>
      <c r="H48" s="133"/>
      <c r="I48" s="79"/>
      <c r="J48" s="133"/>
      <c r="K48" s="79"/>
      <c r="L48" s="133"/>
    </row>
    <row r="49" spans="1:12" ht="18" customHeight="1">
      <c r="A49" s="279"/>
      <c r="B49" s="20"/>
      <c r="C49" s="20"/>
      <c r="D49" s="233"/>
      <c r="E49" s="143"/>
      <c r="F49" s="133"/>
      <c r="G49" s="79"/>
      <c r="H49" s="133"/>
      <c r="I49" s="79"/>
      <c r="J49" s="133"/>
      <c r="K49" s="79"/>
      <c r="L49" s="133"/>
    </row>
    <row r="50" spans="1:12" ht="18" customHeight="1">
      <c r="A50" s="279"/>
      <c r="B50" s="20"/>
      <c r="C50" s="20"/>
      <c r="D50" s="233"/>
      <c r="E50" s="143"/>
      <c r="F50" s="133"/>
      <c r="G50" s="79"/>
      <c r="H50" s="133"/>
      <c r="I50" s="79"/>
      <c r="J50" s="133"/>
      <c r="K50" s="79"/>
      <c r="L50" s="133"/>
    </row>
    <row r="51" spans="1:12" ht="22.15" customHeight="1">
      <c r="A51" s="291" t="s">
        <v>229</v>
      </c>
      <c r="B51" s="145"/>
      <c r="C51" s="145"/>
      <c r="D51" s="270"/>
      <c r="E51" s="146"/>
      <c r="F51" s="147"/>
      <c r="G51" s="148"/>
      <c r="H51" s="147"/>
      <c r="I51" s="148"/>
      <c r="J51" s="147"/>
      <c r="K51" s="148"/>
      <c r="L51" s="147"/>
    </row>
    <row r="52" spans="1:12" ht="16.350000000000001" customHeight="1">
      <c r="A52" s="279" t="str">
        <f>A1</f>
        <v>Chayo Group Public Company Limited</v>
      </c>
      <c r="B52" s="20"/>
      <c r="C52" s="20"/>
      <c r="F52" s="139"/>
      <c r="G52" s="134"/>
      <c r="H52" s="139"/>
      <c r="I52" s="76"/>
      <c r="J52" s="139"/>
      <c r="K52" s="134"/>
      <c r="L52" s="139"/>
    </row>
    <row r="53" spans="1:12" ht="16.350000000000001" customHeight="1">
      <c r="A53" s="279" t="s">
        <v>230</v>
      </c>
      <c r="B53" s="20"/>
      <c r="C53" s="20"/>
      <c r="F53" s="139"/>
      <c r="G53" s="134"/>
      <c r="H53" s="139"/>
      <c r="I53" s="76"/>
      <c r="J53" s="139"/>
      <c r="K53" s="134"/>
      <c r="L53" s="139"/>
    </row>
    <row r="54" spans="1:12" ht="16.350000000000001" customHeight="1">
      <c r="A54" s="280" t="s">
        <v>197</v>
      </c>
      <c r="B54" s="74"/>
      <c r="C54" s="74"/>
      <c r="D54" s="268"/>
      <c r="E54" s="26"/>
      <c r="F54" s="140"/>
      <c r="G54" s="141"/>
      <c r="H54" s="140"/>
      <c r="I54" s="141"/>
      <c r="J54" s="140"/>
      <c r="K54" s="141"/>
      <c r="L54" s="140"/>
    </row>
    <row r="55" spans="1:12" ht="16.350000000000001" customHeight="1">
      <c r="A55" s="292"/>
      <c r="B55" s="28"/>
      <c r="C55" s="28"/>
      <c r="D55" s="235"/>
      <c r="E55" s="73"/>
      <c r="F55" s="149"/>
      <c r="G55" s="134"/>
      <c r="H55" s="149"/>
      <c r="I55" s="134"/>
      <c r="J55" s="149"/>
      <c r="K55" s="134"/>
      <c r="L55" s="149"/>
    </row>
    <row r="56" spans="1:12" ht="16.350000000000001" customHeight="1">
      <c r="F56" s="139"/>
      <c r="G56" s="134"/>
      <c r="H56" s="139"/>
      <c r="I56" s="76"/>
      <c r="J56" s="139"/>
      <c r="K56" s="134"/>
      <c r="L56" s="139"/>
    </row>
    <row r="57" spans="1:12" s="3" customFormat="1" ht="16.350000000000001" customHeight="1">
      <c r="A57" s="282"/>
      <c r="B57" s="87"/>
      <c r="C57" s="87"/>
      <c r="D57" s="226"/>
      <c r="E57" s="57"/>
      <c r="F57" s="399" t="s">
        <v>2</v>
      </c>
      <c r="G57" s="399"/>
      <c r="H57" s="399"/>
      <c r="I57" s="13"/>
      <c r="J57" s="399" t="s">
        <v>3</v>
      </c>
      <c r="K57" s="399"/>
      <c r="L57" s="399"/>
    </row>
    <row r="58" spans="1:12" s="3" customFormat="1" ht="16.350000000000001" customHeight="1">
      <c r="A58" s="282"/>
      <c r="B58" s="87"/>
      <c r="C58" s="87"/>
      <c r="D58" s="227"/>
      <c r="F58" s="400" t="s">
        <v>4</v>
      </c>
      <c r="G58" s="400"/>
      <c r="H58" s="400"/>
      <c r="I58" s="56"/>
      <c r="J58" s="400" t="s">
        <v>4</v>
      </c>
      <c r="K58" s="400"/>
      <c r="L58" s="400"/>
    </row>
    <row r="59" spans="1:12" s="3" customFormat="1" ht="16.350000000000001" customHeight="1">
      <c r="A59" s="282"/>
      <c r="B59" s="87"/>
      <c r="C59" s="87"/>
      <c r="D59" s="227"/>
      <c r="F59" s="58" t="s">
        <v>192</v>
      </c>
      <c r="G59" s="59"/>
      <c r="H59" s="58" t="s">
        <v>154</v>
      </c>
      <c r="I59" s="59"/>
      <c r="J59" s="58" t="s">
        <v>192</v>
      </c>
      <c r="K59" s="59"/>
      <c r="L59" s="58" t="s">
        <v>154</v>
      </c>
    </row>
    <row r="60" spans="1:12" s="3" customFormat="1" ht="16.350000000000001" customHeight="1">
      <c r="A60" s="284"/>
      <c r="B60" s="1"/>
      <c r="C60" s="1"/>
      <c r="D60" s="264" t="s">
        <v>5</v>
      </c>
      <c r="E60" s="53"/>
      <c r="F60" s="7" t="s">
        <v>6</v>
      </c>
      <c r="G60" s="59"/>
      <c r="H60" s="7" t="s">
        <v>6</v>
      </c>
      <c r="I60" s="59"/>
      <c r="J60" s="7" t="s">
        <v>6</v>
      </c>
      <c r="K60" s="59"/>
      <c r="L60" s="7" t="s">
        <v>6</v>
      </c>
    </row>
    <row r="61" spans="1:12" s="3" customFormat="1" ht="16.350000000000001" customHeight="1">
      <c r="A61" s="284"/>
      <c r="B61" s="1"/>
      <c r="C61" s="1"/>
      <c r="D61" s="234"/>
      <c r="E61" s="53"/>
      <c r="F61" s="17"/>
      <c r="G61" s="106"/>
      <c r="H61" s="2"/>
      <c r="I61" s="106"/>
      <c r="J61" s="17"/>
      <c r="K61" s="59"/>
      <c r="L61" s="2"/>
    </row>
    <row r="62" spans="1:12" s="3" customFormat="1" ht="16.350000000000001" customHeight="1">
      <c r="A62" s="284" t="s">
        <v>25</v>
      </c>
      <c r="B62" s="1"/>
      <c r="C62" s="1"/>
      <c r="D62" s="230"/>
      <c r="F62" s="17"/>
      <c r="G62" s="106"/>
      <c r="H62" s="2"/>
      <c r="I62" s="106"/>
      <c r="J62" s="17"/>
      <c r="K62" s="106"/>
      <c r="L62" s="2"/>
    </row>
    <row r="63" spans="1:12" s="3" customFormat="1" ht="16.350000000000001" customHeight="1">
      <c r="A63" s="282"/>
      <c r="B63" s="87"/>
      <c r="C63" s="87"/>
      <c r="D63" s="229"/>
      <c r="E63" s="94"/>
      <c r="F63" s="91"/>
      <c r="G63" s="94"/>
      <c r="H63" s="125"/>
      <c r="I63" s="94"/>
      <c r="J63" s="91"/>
      <c r="K63" s="93"/>
      <c r="L63" s="125"/>
    </row>
    <row r="64" spans="1:12" s="3" customFormat="1" ht="16.350000000000001" customHeight="1">
      <c r="A64" s="284" t="s">
        <v>26</v>
      </c>
      <c r="B64" s="87"/>
      <c r="C64" s="87"/>
      <c r="D64" s="229"/>
      <c r="E64" s="94"/>
      <c r="F64" s="91"/>
      <c r="G64" s="94"/>
      <c r="H64" s="125"/>
      <c r="I64" s="94"/>
      <c r="J64" s="91"/>
      <c r="K64" s="93"/>
      <c r="L64" s="125"/>
    </row>
    <row r="65" spans="1:12" s="3" customFormat="1" ht="16.350000000000001" customHeight="1">
      <c r="A65" s="285"/>
      <c r="B65" s="5"/>
      <c r="C65" s="87"/>
      <c r="D65" s="230"/>
      <c r="E65" s="94"/>
      <c r="F65" s="91"/>
      <c r="G65" s="94"/>
      <c r="H65" s="125"/>
      <c r="I65" s="94"/>
      <c r="J65" s="91"/>
      <c r="K65" s="93"/>
      <c r="L65" s="125"/>
    </row>
    <row r="66" spans="1:12" s="3" customFormat="1" ht="16.350000000000001" customHeight="1">
      <c r="A66" s="285" t="s">
        <v>27</v>
      </c>
      <c r="B66" s="5"/>
      <c r="C66" s="5"/>
      <c r="D66" s="269">
        <v>24</v>
      </c>
      <c r="F66" s="16">
        <v>82438418</v>
      </c>
      <c r="G66" s="94"/>
      <c r="H66" s="10">
        <v>43472067</v>
      </c>
      <c r="I66" s="94"/>
      <c r="J66" s="16">
        <v>36976721</v>
      </c>
      <c r="K66" s="94"/>
      <c r="L66" s="10">
        <v>22562961</v>
      </c>
    </row>
    <row r="67" spans="1:12" s="3" customFormat="1" ht="16.350000000000001" customHeight="1">
      <c r="A67" s="285" t="s">
        <v>182</v>
      </c>
      <c r="B67" s="5"/>
      <c r="C67" s="5"/>
      <c r="D67" s="227"/>
      <c r="F67" s="16">
        <v>1133149</v>
      </c>
      <c r="G67" s="94"/>
      <c r="H67" s="10">
        <v>901627</v>
      </c>
      <c r="I67" s="94"/>
      <c r="J67" s="16">
        <v>567760</v>
      </c>
      <c r="K67" s="94"/>
      <c r="L67" s="10">
        <v>652315</v>
      </c>
    </row>
    <row r="68" spans="1:12" s="3" customFormat="1" ht="16.350000000000001" customHeight="1">
      <c r="A68" s="285" t="s">
        <v>28</v>
      </c>
      <c r="B68" s="5"/>
      <c r="C68" s="5"/>
      <c r="D68" s="265"/>
      <c r="F68" s="112"/>
      <c r="J68" s="112"/>
    </row>
    <row r="69" spans="1:12" s="3" customFormat="1" ht="16.350000000000001" customHeight="1">
      <c r="A69" s="285"/>
      <c r="B69" s="5" t="s">
        <v>29</v>
      </c>
      <c r="C69" s="5"/>
      <c r="D69" s="265">
        <v>25</v>
      </c>
      <c r="F69" s="16">
        <v>28757975</v>
      </c>
      <c r="G69" s="94"/>
      <c r="H69" s="10">
        <v>31824972</v>
      </c>
      <c r="I69" s="94"/>
      <c r="J69" s="16">
        <v>19990000</v>
      </c>
      <c r="K69" s="94"/>
      <c r="L69" s="10" t="s">
        <v>130</v>
      </c>
    </row>
    <row r="70" spans="1:12" s="3" customFormat="1" ht="16.350000000000001" customHeight="1">
      <c r="A70" s="285" t="s">
        <v>173</v>
      </c>
      <c r="B70" s="5"/>
      <c r="C70" s="5"/>
      <c r="D70" s="265">
        <v>25</v>
      </c>
      <c r="F70" s="16">
        <v>298132847</v>
      </c>
      <c r="G70" s="94"/>
      <c r="H70" s="10">
        <v>297741986</v>
      </c>
      <c r="I70" s="94"/>
      <c r="J70" s="16">
        <v>298132847</v>
      </c>
      <c r="K70" s="94"/>
      <c r="L70" s="10">
        <v>297741986</v>
      </c>
    </row>
    <row r="71" spans="1:12" s="3" customFormat="1" ht="16.350000000000001" customHeight="1">
      <c r="A71" s="287" t="s">
        <v>174</v>
      </c>
      <c r="B71" s="5"/>
      <c r="C71" s="5"/>
      <c r="D71" s="265">
        <v>37.6</v>
      </c>
      <c r="F71" s="16">
        <v>0</v>
      </c>
      <c r="G71" s="94"/>
      <c r="H71" s="10">
        <v>13000000</v>
      </c>
      <c r="I71" s="94"/>
      <c r="J71" s="16">
        <v>0</v>
      </c>
      <c r="K71" s="94"/>
      <c r="L71" s="10" t="s">
        <v>130</v>
      </c>
    </row>
    <row r="72" spans="1:12" s="3" customFormat="1" ht="16.350000000000001" customHeight="1">
      <c r="A72" s="287" t="s">
        <v>198</v>
      </c>
      <c r="B72" s="5"/>
      <c r="C72" s="5"/>
      <c r="D72" s="265">
        <v>25</v>
      </c>
      <c r="F72" s="16">
        <v>850000</v>
      </c>
      <c r="G72" s="94"/>
      <c r="H72" s="10">
        <v>0</v>
      </c>
      <c r="I72" s="94"/>
      <c r="J72" s="16">
        <v>0</v>
      </c>
      <c r="K72" s="94"/>
      <c r="L72" s="10">
        <v>0</v>
      </c>
    </row>
    <row r="73" spans="1:12" s="3" customFormat="1" ht="16.350000000000001" customHeight="1">
      <c r="A73" s="285" t="s">
        <v>131</v>
      </c>
      <c r="B73" s="5"/>
      <c r="C73" s="5"/>
      <c r="D73" s="265">
        <v>25</v>
      </c>
      <c r="F73" s="16">
        <v>0</v>
      </c>
      <c r="G73" s="94"/>
      <c r="H73" s="10">
        <v>119565119</v>
      </c>
      <c r="I73" s="94"/>
      <c r="J73" s="16">
        <v>0</v>
      </c>
      <c r="K73" s="94"/>
      <c r="L73" s="10">
        <v>119565119</v>
      </c>
    </row>
    <row r="74" spans="1:12" s="3" customFormat="1" ht="16.350000000000001" customHeight="1">
      <c r="A74" s="285" t="s">
        <v>30</v>
      </c>
      <c r="C74" s="87"/>
      <c r="D74" s="266"/>
      <c r="E74" s="94"/>
      <c r="F74" s="16">
        <v>7603900</v>
      </c>
      <c r="G74" s="13"/>
      <c r="H74" s="10">
        <v>349550</v>
      </c>
      <c r="I74" s="13"/>
      <c r="J74" s="16">
        <v>152706</v>
      </c>
      <c r="K74" s="13"/>
      <c r="L74" s="10" t="s">
        <v>130</v>
      </c>
    </row>
    <row r="75" spans="1:12" s="3" customFormat="1" ht="16.350000000000001" customHeight="1">
      <c r="A75" s="285" t="s">
        <v>31</v>
      </c>
      <c r="D75" s="267"/>
      <c r="F75" s="100">
        <v>9581995</v>
      </c>
      <c r="G75" s="92"/>
      <c r="H75" s="127">
        <v>9666226</v>
      </c>
      <c r="I75" s="92"/>
      <c r="J75" s="100">
        <v>3385280</v>
      </c>
      <c r="K75" s="92"/>
      <c r="L75" s="127">
        <v>2247436</v>
      </c>
    </row>
    <row r="76" spans="1:12" s="3" customFormat="1" ht="16.350000000000001" customHeight="1">
      <c r="A76" s="286"/>
      <c r="D76" s="230"/>
      <c r="F76" s="91"/>
      <c r="G76" s="94"/>
      <c r="H76" s="125"/>
      <c r="I76" s="94"/>
      <c r="J76" s="64"/>
      <c r="K76" s="113"/>
      <c r="L76" s="66"/>
    </row>
    <row r="77" spans="1:12" s="3" customFormat="1" ht="16.350000000000001" customHeight="1">
      <c r="A77" s="284" t="s">
        <v>32</v>
      </c>
      <c r="B77" s="55"/>
      <c r="C77" s="5"/>
      <c r="D77" s="233"/>
      <c r="E77" s="94"/>
      <c r="F77" s="100">
        <f>SUM(F66:F75)</f>
        <v>428498284</v>
      </c>
      <c r="G77" s="92"/>
      <c r="H77" s="127">
        <f>SUM(H66:H75)</f>
        <v>516521547</v>
      </c>
      <c r="I77" s="92"/>
      <c r="J77" s="100">
        <f>SUM(J66:J75)</f>
        <v>359205314</v>
      </c>
      <c r="K77" s="92"/>
      <c r="L77" s="127">
        <f>SUM(L66:L75)</f>
        <v>442769817</v>
      </c>
    </row>
    <row r="78" spans="1:12" s="3" customFormat="1" ht="16.350000000000001" customHeight="1">
      <c r="A78" s="282"/>
      <c r="B78" s="87"/>
      <c r="C78" s="87"/>
      <c r="D78" s="229"/>
      <c r="E78" s="94"/>
      <c r="F78" s="17"/>
      <c r="H78" s="2"/>
      <c r="J78" s="60"/>
      <c r="K78" s="114"/>
      <c r="L78" s="67"/>
    </row>
    <row r="79" spans="1:12" s="3" customFormat="1" ht="16.350000000000001" customHeight="1">
      <c r="A79" s="284" t="s">
        <v>33</v>
      </c>
      <c r="B79" s="55"/>
      <c r="C79" s="5"/>
      <c r="D79" s="230"/>
      <c r="F79" s="16"/>
      <c r="G79" s="106"/>
      <c r="H79" s="10"/>
      <c r="I79" s="106"/>
      <c r="J79" s="65"/>
      <c r="K79" s="115"/>
      <c r="L79" s="61"/>
    </row>
    <row r="80" spans="1:12" s="3" customFormat="1" ht="16.350000000000001" customHeight="1">
      <c r="A80" s="282"/>
      <c r="B80" s="87"/>
      <c r="C80" s="5"/>
      <c r="D80" s="230"/>
      <c r="F80" s="16"/>
      <c r="G80" s="106"/>
      <c r="H80" s="10"/>
      <c r="I80" s="106"/>
      <c r="J80" s="65"/>
      <c r="K80" s="115"/>
      <c r="L80" s="61"/>
    </row>
    <row r="81" spans="1:12" s="3" customFormat="1" ht="16.350000000000001" customHeight="1">
      <c r="A81" s="285" t="s">
        <v>183</v>
      </c>
      <c r="B81" s="87"/>
      <c r="C81" s="5"/>
      <c r="D81" s="230"/>
      <c r="F81" s="16">
        <v>5109783</v>
      </c>
      <c r="G81" s="92"/>
      <c r="H81" s="10">
        <v>2430917</v>
      </c>
      <c r="I81" s="92"/>
      <c r="J81" s="116">
        <v>3170767</v>
      </c>
      <c r="K81" s="92"/>
      <c r="L81" s="131">
        <v>2430917</v>
      </c>
    </row>
    <row r="82" spans="1:12" s="3" customFormat="1" ht="16.350000000000001" customHeight="1">
      <c r="A82" s="285" t="s">
        <v>160</v>
      </c>
      <c r="D82" s="271">
        <v>25</v>
      </c>
      <c r="F82" s="16">
        <v>22707614</v>
      </c>
      <c r="H82" s="10">
        <v>38805133</v>
      </c>
      <c r="J82" s="117">
        <v>9760411</v>
      </c>
      <c r="L82" s="4" t="s">
        <v>130</v>
      </c>
    </row>
    <row r="83" spans="1:12" s="3" customFormat="1" ht="16.350000000000001" customHeight="1">
      <c r="A83" s="286" t="s">
        <v>132</v>
      </c>
      <c r="D83" s="271">
        <v>25</v>
      </c>
      <c r="F83" s="16">
        <v>1118283827</v>
      </c>
      <c r="H83" s="10">
        <v>1082392468</v>
      </c>
      <c r="J83" s="17">
        <v>1118283827</v>
      </c>
      <c r="L83" s="2">
        <v>1082392468</v>
      </c>
    </row>
    <row r="84" spans="1:12" s="3" customFormat="1" ht="16.350000000000001" customHeight="1">
      <c r="A84" s="285" t="s">
        <v>34</v>
      </c>
      <c r="B84" s="5"/>
      <c r="C84" s="5"/>
      <c r="D84" s="269">
        <v>26</v>
      </c>
      <c r="F84" s="16">
        <v>8601293</v>
      </c>
      <c r="G84" s="92"/>
      <c r="H84" s="10">
        <v>7727684</v>
      </c>
      <c r="I84" s="92"/>
      <c r="J84" s="16">
        <v>7595772</v>
      </c>
      <c r="K84" s="92"/>
      <c r="L84" s="10">
        <v>7034878</v>
      </c>
    </row>
    <row r="85" spans="1:12" s="3" customFormat="1" ht="16.350000000000001" customHeight="1">
      <c r="A85" s="285" t="s">
        <v>175</v>
      </c>
      <c r="B85" s="5"/>
      <c r="C85" s="5"/>
      <c r="D85" s="271">
        <v>23</v>
      </c>
      <c r="F85" s="16">
        <v>48567419</v>
      </c>
      <c r="G85" s="92"/>
      <c r="H85" s="10">
        <v>16281157</v>
      </c>
      <c r="I85" s="92"/>
      <c r="J85" s="16">
        <v>1552668</v>
      </c>
      <c r="K85" s="92"/>
      <c r="L85" s="10">
        <v>248100</v>
      </c>
    </row>
    <row r="86" spans="1:12" s="3" customFormat="1" ht="16.350000000000001" customHeight="1">
      <c r="A86" s="285" t="s">
        <v>35</v>
      </c>
      <c r="B86" s="5"/>
      <c r="C86" s="5"/>
      <c r="D86" s="230"/>
      <c r="F86" s="18">
        <v>121000</v>
      </c>
      <c r="G86" s="92"/>
      <c r="H86" s="12">
        <v>121000</v>
      </c>
      <c r="I86" s="92"/>
      <c r="J86" s="18">
        <v>245000</v>
      </c>
      <c r="K86" s="92"/>
      <c r="L86" s="12">
        <v>245000</v>
      </c>
    </row>
    <row r="87" spans="1:12" s="3" customFormat="1" ht="16.350000000000001" customHeight="1">
      <c r="A87" s="282"/>
      <c r="B87" s="87"/>
      <c r="C87" s="87"/>
      <c r="D87" s="229"/>
      <c r="E87" s="94"/>
      <c r="F87" s="17"/>
      <c r="H87" s="2"/>
      <c r="J87" s="60"/>
      <c r="K87" s="114"/>
      <c r="L87" s="67"/>
    </row>
    <row r="88" spans="1:12" s="3" customFormat="1" ht="16.350000000000001" customHeight="1">
      <c r="A88" s="284" t="s">
        <v>36</v>
      </c>
      <c r="B88" s="1"/>
      <c r="D88" s="235"/>
      <c r="E88" s="5"/>
      <c r="F88" s="100">
        <f>SUM(F81:F86)</f>
        <v>1203390936</v>
      </c>
      <c r="G88" s="92"/>
      <c r="H88" s="127">
        <f>SUM(H81:H86)</f>
        <v>1147758359</v>
      </c>
      <c r="I88" s="92"/>
      <c r="J88" s="100">
        <f>SUM(J81:J86)</f>
        <v>1140608445</v>
      </c>
      <c r="K88" s="92"/>
      <c r="L88" s="127">
        <f>SUM(L81:L86)</f>
        <v>1092351363</v>
      </c>
    </row>
    <row r="89" spans="1:12" s="3" customFormat="1" ht="16.350000000000001" customHeight="1">
      <c r="A89" s="284"/>
      <c r="B89" s="1"/>
      <c r="D89" s="235"/>
      <c r="E89" s="5"/>
      <c r="F89" s="91"/>
      <c r="G89" s="94"/>
      <c r="H89" s="125"/>
      <c r="I89" s="94"/>
      <c r="J89" s="64"/>
      <c r="K89" s="113"/>
      <c r="L89" s="66"/>
    </row>
    <row r="90" spans="1:12" s="3" customFormat="1" ht="16.350000000000001" customHeight="1">
      <c r="A90" s="284" t="s">
        <v>37</v>
      </c>
      <c r="B90" s="1"/>
      <c r="D90" s="227"/>
      <c r="F90" s="100">
        <f>+F88+F77</f>
        <v>1631889220</v>
      </c>
      <c r="G90" s="92"/>
      <c r="H90" s="127">
        <f>+H88+H77</f>
        <v>1664279906</v>
      </c>
      <c r="I90" s="92"/>
      <c r="J90" s="100">
        <f>+J88+J77</f>
        <v>1499813759</v>
      </c>
      <c r="K90" s="92"/>
      <c r="L90" s="127">
        <f>+L88+L77</f>
        <v>1535121180</v>
      </c>
    </row>
    <row r="91" spans="1:12" s="3" customFormat="1" ht="16.350000000000001" customHeight="1">
      <c r="A91" s="284"/>
      <c r="B91" s="1"/>
      <c r="D91" s="227"/>
      <c r="F91" s="118"/>
      <c r="G91" s="92"/>
      <c r="H91" s="118"/>
      <c r="I91" s="92"/>
      <c r="J91" s="118"/>
      <c r="K91" s="92"/>
      <c r="L91" s="118"/>
    </row>
    <row r="92" spans="1:12" s="3" customFormat="1" ht="16.350000000000001" customHeight="1">
      <c r="A92" s="284"/>
      <c r="B92" s="1"/>
      <c r="D92" s="227"/>
      <c r="F92" s="118"/>
      <c r="G92" s="92"/>
      <c r="H92" s="118"/>
      <c r="I92" s="92"/>
      <c r="J92" s="118"/>
      <c r="K92" s="92"/>
      <c r="L92" s="118"/>
    </row>
    <row r="93" spans="1:12" s="3" customFormat="1" ht="16.350000000000001" customHeight="1">
      <c r="A93" s="284"/>
      <c r="B93" s="1"/>
      <c r="D93" s="227"/>
      <c r="F93" s="118"/>
      <c r="G93" s="92"/>
      <c r="H93" s="118"/>
      <c r="I93" s="92"/>
      <c r="J93" s="118"/>
      <c r="K93" s="92"/>
      <c r="L93" s="118"/>
    </row>
    <row r="94" spans="1:12" s="3" customFormat="1" ht="16.350000000000001" customHeight="1">
      <c r="A94" s="284"/>
      <c r="B94" s="1"/>
      <c r="D94" s="227"/>
      <c r="F94" s="118"/>
      <c r="G94" s="92"/>
      <c r="H94" s="118"/>
      <c r="I94" s="92"/>
      <c r="J94" s="118"/>
      <c r="K94" s="92"/>
      <c r="L94" s="118"/>
    </row>
    <row r="95" spans="1:12" s="3" customFormat="1" ht="16.350000000000001" customHeight="1">
      <c r="A95" s="284"/>
      <c r="B95" s="1"/>
      <c r="D95" s="227"/>
      <c r="F95" s="118"/>
      <c r="G95" s="92"/>
      <c r="H95" s="118"/>
      <c r="I95" s="92"/>
      <c r="J95" s="118"/>
      <c r="K95" s="92"/>
      <c r="L95" s="118"/>
    </row>
    <row r="96" spans="1:12" s="3" customFormat="1" ht="16.350000000000001" customHeight="1">
      <c r="A96" s="284"/>
      <c r="B96" s="1"/>
      <c r="D96" s="227"/>
      <c r="F96" s="118"/>
      <c r="G96" s="92"/>
      <c r="H96" s="118"/>
      <c r="I96" s="92"/>
      <c r="J96" s="118"/>
      <c r="K96" s="92"/>
      <c r="L96" s="118"/>
    </row>
    <row r="97" spans="1:12" s="3" customFormat="1" ht="16.350000000000001" customHeight="1">
      <c r="A97" s="284"/>
      <c r="B97" s="1"/>
      <c r="D97" s="227"/>
      <c r="F97" s="118"/>
      <c r="G97" s="92"/>
      <c r="H97" s="118"/>
      <c r="I97" s="92"/>
      <c r="J97" s="118"/>
      <c r="K97" s="92"/>
      <c r="L97" s="118"/>
    </row>
    <row r="98" spans="1:12" s="3" customFormat="1" ht="16.350000000000001" customHeight="1">
      <c r="A98" s="284"/>
      <c r="B98" s="1"/>
      <c r="D98" s="227"/>
      <c r="F98" s="118"/>
      <c r="G98" s="92"/>
      <c r="H98" s="118"/>
      <c r="I98" s="92"/>
      <c r="J98" s="118"/>
      <c r="K98" s="92"/>
      <c r="L98" s="118"/>
    </row>
    <row r="99" spans="1:12" s="3" customFormat="1" ht="16.350000000000001" customHeight="1">
      <c r="A99" s="284"/>
      <c r="B99" s="1"/>
      <c r="D99" s="227"/>
      <c r="F99" s="118"/>
      <c r="G99" s="92"/>
      <c r="H99" s="118"/>
      <c r="I99" s="92"/>
      <c r="J99" s="118"/>
      <c r="K99" s="92"/>
      <c r="L99" s="118"/>
    </row>
    <row r="100" spans="1:12" s="3" customFormat="1" ht="16.350000000000001" customHeight="1">
      <c r="A100" s="284"/>
      <c r="B100" s="1"/>
      <c r="D100" s="227"/>
      <c r="F100" s="118"/>
      <c r="G100" s="92"/>
      <c r="H100" s="118"/>
      <c r="I100" s="92"/>
      <c r="J100" s="118"/>
      <c r="K100" s="92"/>
      <c r="L100" s="118"/>
    </row>
    <row r="101" spans="1:12" ht="17.25" customHeight="1">
      <c r="A101" s="279"/>
      <c r="B101" s="20"/>
      <c r="F101" s="144"/>
      <c r="G101" s="79"/>
      <c r="H101" s="144"/>
      <c r="I101" s="79"/>
      <c r="J101" s="144"/>
      <c r="K101" s="79"/>
      <c r="L101" s="144"/>
    </row>
    <row r="102" spans="1:12" ht="22.15" customHeight="1">
      <c r="A102" s="291" t="str">
        <f>A51</f>
        <v>The note to financial statements are an integral part of these consolidated and separate financial statements.</v>
      </c>
      <c r="B102" s="145"/>
      <c r="C102" s="145"/>
      <c r="D102" s="270"/>
      <c r="E102" s="146"/>
      <c r="F102" s="147"/>
      <c r="G102" s="148"/>
      <c r="H102" s="147"/>
      <c r="I102" s="148"/>
      <c r="J102" s="147"/>
      <c r="K102" s="148"/>
      <c r="L102" s="147"/>
    </row>
    <row r="103" spans="1:12" ht="16.350000000000001" customHeight="1">
      <c r="A103" s="279" t="str">
        <f>A52</f>
        <v>Chayo Group Public Company Limited</v>
      </c>
      <c r="B103" s="20"/>
      <c r="C103" s="20"/>
      <c r="F103" s="139"/>
      <c r="G103" s="134"/>
      <c r="H103" s="139"/>
      <c r="I103" s="76"/>
      <c r="J103" s="139"/>
      <c r="K103" s="134"/>
      <c r="L103" s="139"/>
    </row>
    <row r="104" spans="1:12" ht="16.350000000000001" customHeight="1">
      <c r="A104" s="279" t="s">
        <v>230</v>
      </c>
      <c r="B104" s="20"/>
      <c r="C104" s="20"/>
      <c r="F104" s="139"/>
      <c r="G104" s="134"/>
      <c r="H104" s="139"/>
      <c r="I104" s="76"/>
      <c r="J104" s="139"/>
      <c r="K104" s="134"/>
      <c r="L104" s="139"/>
    </row>
    <row r="105" spans="1:12" ht="16.350000000000001" customHeight="1">
      <c r="A105" s="280" t="s">
        <v>197</v>
      </c>
      <c r="B105" s="74"/>
      <c r="C105" s="74"/>
      <c r="D105" s="268"/>
      <c r="E105" s="26"/>
      <c r="F105" s="140"/>
      <c r="G105" s="141"/>
      <c r="H105" s="140"/>
      <c r="I105" s="141"/>
      <c r="J105" s="140"/>
      <c r="K105" s="141"/>
      <c r="L105" s="140"/>
    </row>
    <row r="106" spans="1:12" ht="16.350000000000001" customHeight="1">
      <c r="A106" s="292"/>
      <c r="B106" s="28"/>
      <c r="C106" s="28"/>
      <c r="D106" s="235"/>
      <c r="E106" s="73"/>
      <c r="F106" s="149"/>
      <c r="G106" s="134"/>
      <c r="H106" s="149"/>
      <c r="I106" s="134"/>
      <c r="J106" s="149"/>
      <c r="K106" s="134"/>
      <c r="L106" s="149"/>
    </row>
    <row r="107" spans="1:12" ht="16.350000000000001" customHeight="1">
      <c r="F107" s="139"/>
      <c r="G107" s="134"/>
      <c r="H107" s="139"/>
      <c r="I107" s="76"/>
      <c r="J107" s="139"/>
      <c r="K107" s="134"/>
      <c r="L107" s="139"/>
    </row>
    <row r="108" spans="1:12" s="3" customFormat="1" ht="16.350000000000001" customHeight="1">
      <c r="A108" s="282"/>
      <c r="B108" s="87"/>
      <c r="C108" s="87"/>
      <c r="D108" s="226"/>
      <c r="E108" s="57"/>
      <c r="F108" s="399" t="s">
        <v>2</v>
      </c>
      <c r="G108" s="399"/>
      <c r="H108" s="399"/>
      <c r="I108" s="13"/>
      <c r="J108" s="399" t="s">
        <v>3</v>
      </c>
      <c r="K108" s="399"/>
      <c r="L108" s="399"/>
    </row>
    <row r="109" spans="1:12" s="3" customFormat="1" ht="16.350000000000001" customHeight="1">
      <c r="A109" s="282"/>
      <c r="B109" s="87"/>
      <c r="C109" s="87"/>
      <c r="D109" s="227"/>
      <c r="F109" s="400" t="s">
        <v>4</v>
      </c>
      <c r="G109" s="400"/>
      <c r="H109" s="400"/>
      <c r="I109" s="56"/>
      <c r="J109" s="400" t="s">
        <v>4</v>
      </c>
      <c r="K109" s="400"/>
      <c r="L109" s="400"/>
    </row>
    <row r="110" spans="1:12" s="3" customFormat="1" ht="16.350000000000001" customHeight="1">
      <c r="A110" s="282"/>
      <c r="B110" s="87"/>
      <c r="C110" s="87"/>
      <c r="D110" s="227"/>
      <c r="F110" s="58" t="s">
        <v>192</v>
      </c>
      <c r="G110" s="59"/>
      <c r="H110" s="58" t="s">
        <v>154</v>
      </c>
      <c r="I110" s="59"/>
      <c r="J110" s="58" t="s">
        <v>192</v>
      </c>
      <c r="K110" s="59"/>
      <c r="L110" s="58" t="s">
        <v>154</v>
      </c>
    </row>
    <row r="111" spans="1:12" s="3" customFormat="1" ht="16.350000000000001" customHeight="1">
      <c r="A111" s="284"/>
      <c r="B111" s="1"/>
      <c r="C111" s="1"/>
      <c r="D111" s="264" t="s">
        <v>5</v>
      </c>
      <c r="E111" s="53"/>
      <c r="F111" s="7" t="s">
        <v>6</v>
      </c>
      <c r="G111" s="59"/>
      <c r="H111" s="7" t="s">
        <v>6</v>
      </c>
      <c r="I111" s="59"/>
      <c r="J111" s="7" t="s">
        <v>6</v>
      </c>
      <c r="K111" s="59"/>
      <c r="L111" s="7" t="s">
        <v>6</v>
      </c>
    </row>
    <row r="112" spans="1:12" s="3" customFormat="1" ht="16.350000000000001" customHeight="1">
      <c r="A112" s="284"/>
      <c r="B112" s="1"/>
      <c r="C112" s="1"/>
      <c r="D112" s="234"/>
      <c r="E112" s="53"/>
      <c r="F112" s="119"/>
      <c r="G112" s="59"/>
      <c r="H112" s="6"/>
      <c r="I112" s="59"/>
      <c r="J112" s="119"/>
      <c r="K112" s="59"/>
      <c r="L112" s="6"/>
    </row>
    <row r="113" spans="1:12" s="3" customFormat="1" ht="16.350000000000001" customHeight="1">
      <c r="A113" s="284" t="s">
        <v>231</v>
      </c>
      <c r="B113" s="1"/>
      <c r="D113" s="227"/>
      <c r="F113" s="98"/>
      <c r="G113" s="92"/>
      <c r="H113" s="118"/>
      <c r="I113" s="92"/>
      <c r="J113" s="98"/>
      <c r="K113" s="92"/>
      <c r="L113" s="118"/>
    </row>
    <row r="114" spans="1:12" s="3" customFormat="1" ht="16.350000000000001" customHeight="1">
      <c r="A114" s="284"/>
      <c r="B114" s="1"/>
      <c r="D114" s="227"/>
      <c r="F114" s="98"/>
      <c r="G114" s="92"/>
      <c r="H114" s="118"/>
      <c r="I114" s="92"/>
      <c r="J114" s="98"/>
      <c r="K114" s="92"/>
      <c r="L114" s="118"/>
    </row>
    <row r="115" spans="1:12" s="3" customFormat="1" ht="16.350000000000001" customHeight="1">
      <c r="A115" s="284" t="s">
        <v>38</v>
      </c>
      <c r="B115" s="1"/>
      <c r="D115" s="227"/>
      <c r="F115" s="98"/>
      <c r="G115" s="92"/>
      <c r="H115" s="118"/>
      <c r="I115" s="92"/>
      <c r="J115" s="98"/>
      <c r="K115" s="92"/>
      <c r="L115" s="118"/>
    </row>
    <row r="116" spans="1:12" s="3" customFormat="1" ht="16.350000000000001" customHeight="1">
      <c r="A116" s="282"/>
      <c r="B116" s="87"/>
      <c r="C116" s="5"/>
      <c r="D116" s="230"/>
      <c r="F116" s="16"/>
      <c r="G116" s="106"/>
      <c r="H116" s="10"/>
      <c r="I116" s="106"/>
      <c r="J116" s="65"/>
      <c r="K116" s="115"/>
      <c r="L116" s="61"/>
    </row>
    <row r="117" spans="1:12" s="3" customFormat="1" ht="16.350000000000001" customHeight="1">
      <c r="A117" s="286" t="s">
        <v>39</v>
      </c>
      <c r="D117" s="271">
        <v>27</v>
      </c>
      <c r="F117" s="15"/>
      <c r="G117" s="106"/>
      <c r="H117" s="8"/>
      <c r="I117" s="106"/>
      <c r="J117" s="15"/>
      <c r="K117" s="106"/>
      <c r="L117" s="8"/>
    </row>
    <row r="118" spans="1:12" s="3" customFormat="1" ht="16.350000000000001" customHeight="1">
      <c r="A118" s="286"/>
      <c r="B118" s="3" t="s">
        <v>40</v>
      </c>
      <c r="D118" s="227"/>
      <c r="F118" s="15"/>
      <c r="G118" s="106"/>
      <c r="H118" s="8"/>
      <c r="I118" s="106"/>
      <c r="J118" s="120"/>
      <c r="K118" s="115"/>
      <c r="L118" s="54"/>
    </row>
    <row r="119" spans="1:12" s="3" customFormat="1" ht="16.350000000000001" customHeight="1">
      <c r="A119" s="286"/>
      <c r="B119" s="3" t="s">
        <v>199</v>
      </c>
      <c r="D119" s="227"/>
      <c r="F119" s="15"/>
      <c r="G119" s="106"/>
      <c r="H119" s="8"/>
      <c r="I119" s="106"/>
      <c r="J119" s="120"/>
      <c r="K119" s="115"/>
      <c r="L119" s="54"/>
    </row>
    <row r="120" spans="1:12" s="3" customFormat="1" ht="16.350000000000001" customHeight="1" thickBot="1">
      <c r="A120" s="286"/>
      <c r="B120" s="3" t="s">
        <v>148</v>
      </c>
      <c r="D120" s="227"/>
      <c r="F120" s="19">
        <v>643673646</v>
      </c>
      <c r="G120" s="106"/>
      <c r="I120" s="106"/>
      <c r="J120" s="121">
        <v>643673646</v>
      </c>
      <c r="K120" s="115"/>
    </row>
    <row r="121" spans="1:12" s="3" customFormat="1" ht="16.350000000000001" customHeight="1" thickTop="1">
      <c r="A121" s="286"/>
      <c r="B121" s="3" t="s">
        <v>200</v>
      </c>
      <c r="C121" s="154"/>
      <c r="D121" s="227"/>
      <c r="F121" s="15"/>
      <c r="G121" s="106"/>
      <c r="H121" s="8"/>
      <c r="I121" s="106"/>
      <c r="J121" s="120"/>
      <c r="K121" s="115"/>
      <c r="L121" s="54"/>
    </row>
    <row r="122" spans="1:12" s="1" customFormat="1" ht="16.350000000000001" customHeight="1" thickBot="1">
      <c r="A122" s="284"/>
      <c r="B122" s="3" t="s">
        <v>149</v>
      </c>
      <c r="D122" s="236"/>
      <c r="F122" s="91"/>
      <c r="G122" s="94"/>
      <c r="H122" s="14">
        <v>468298722</v>
      </c>
      <c r="I122" s="94"/>
      <c r="J122" s="64"/>
      <c r="K122" s="122"/>
      <c r="L122" s="224">
        <v>468298722</v>
      </c>
    </row>
    <row r="123" spans="1:12" s="3" customFormat="1" ht="16.350000000000001" customHeight="1" thickTop="1">
      <c r="A123" s="286"/>
      <c r="B123" s="3" t="s">
        <v>41</v>
      </c>
      <c r="D123" s="227"/>
      <c r="E123" s="5"/>
      <c r="F123" s="15"/>
      <c r="G123" s="106"/>
      <c r="H123" s="8"/>
      <c r="I123" s="106"/>
      <c r="J123" s="120"/>
      <c r="K123" s="115"/>
      <c r="L123" s="54"/>
    </row>
    <row r="124" spans="1:12" s="3" customFormat="1" ht="16.350000000000001" customHeight="1">
      <c r="A124" s="286"/>
      <c r="B124" s="3" t="s">
        <v>201</v>
      </c>
      <c r="D124" s="227"/>
      <c r="F124" s="15"/>
      <c r="G124" s="106"/>
      <c r="H124" s="8"/>
      <c r="I124" s="106"/>
      <c r="J124" s="120"/>
      <c r="K124" s="115"/>
      <c r="L124" s="54"/>
    </row>
    <row r="125" spans="1:12" s="3" customFormat="1" ht="16.350000000000001" customHeight="1">
      <c r="A125" s="286"/>
      <c r="B125" s="3" t="s">
        <v>133</v>
      </c>
      <c r="D125" s="227"/>
      <c r="F125" s="98">
        <v>480975134</v>
      </c>
      <c r="J125" s="98">
        <v>480975134</v>
      </c>
      <c r="K125" s="114"/>
    </row>
    <row r="126" spans="1:12" s="3" customFormat="1" ht="16.350000000000001" customHeight="1">
      <c r="A126" s="286"/>
      <c r="B126" s="3" t="s">
        <v>202</v>
      </c>
      <c r="C126" s="1"/>
      <c r="D126" s="236"/>
      <c r="F126" s="98"/>
      <c r="G126" s="94"/>
      <c r="H126" s="118"/>
      <c r="I126" s="94"/>
      <c r="J126" s="65"/>
      <c r="K126" s="122"/>
      <c r="L126" s="61"/>
    </row>
    <row r="127" spans="1:12" s="3" customFormat="1" ht="16.350000000000001" customHeight="1">
      <c r="A127" s="286" t="s">
        <v>134</v>
      </c>
      <c r="B127" s="3" t="s">
        <v>150</v>
      </c>
      <c r="D127" s="237"/>
      <c r="F127" s="98"/>
      <c r="G127" s="94"/>
      <c r="H127" s="118">
        <v>352799065</v>
      </c>
      <c r="J127" s="123"/>
      <c r="L127" s="118">
        <v>352799065</v>
      </c>
    </row>
    <row r="128" spans="1:12" s="3" customFormat="1" ht="16.350000000000001" customHeight="1">
      <c r="A128" s="286" t="s">
        <v>42</v>
      </c>
      <c r="D128" s="237"/>
      <c r="F128" s="98">
        <v>1522611805</v>
      </c>
      <c r="G128" s="94"/>
      <c r="H128" s="118">
        <v>454166376</v>
      </c>
      <c r="I128" s="94"/>
      <c r="J128" s="98">
        <v>1522611805</v>
      </c>
      <c r="K128" s="122"/>
      <c r="L128" s="118">
        <v>454166376</v>
      </c>
    </row>
    <row r="129" spans="1:12" s="3" customFormat="1" ht="16.350000000000001" customHeight="1">
      <c r="A129" s="286" t="s">
        <v>43</v>
      </c>
      <c r="D129" s="227"/>
      <c r="F129" s="17"/>
      <c r="G129" s="106"/>
      <c r="H129" s="2"/>
      <c r="J129" s="17"/>
      <c r="L129" s="2"/>
    </row>
    <row r="130" spans="1:12" s="3" customFormat="1" ht="16.350000000000001" customHeight="1">
      <c r="A130" s="286"/>
      <c r="B130" s="3" t="s">
        <v>44</v>
      </c>
      <c r="D130" s="227"/>
      <c r="F130" s="98">
        <v>-9678120</v>
      </c>
      <c r="G130" s="94"/>
      <c r="H130" s="118">
        <v>-9678120</v>
      </c>
      <c r="I130" s="94"/>
      <c r="J130" s="97">
        <v>0</v>
      </c>
      <c r="K130" s="122"/>
      <c r="L130" s="126">
        <v>0</v>
      </c>
    </row>
    <row r="131" spans="1:12" s="3" customFormat="1" ht="16.350000000000001" customHeight="1">
      <c r="A131" s="286" t="s">
        <v>203</v>
      </c>
      <c r="D131" s="227"/>
      <c r="F131" s="98">
        <v>-3885750</v>
      </c>
      <c r="G131" s="94"/>
      <c r="H131" s="118">
        <v>0</v>
      </c>
      <c r="I131" s="94"/>
      <c r="J131" s="97">
        <v>0</v>
      </c>
      <c r="K131" s="122"/>
      <c r="L131" s="126">
        <v>0</v>
      </c>
    </row>
    <row r="132" spans="1:12" s="3" customFormat="1" ht="16.350000000000001" customHeight="1">
      <c r="A132" s="286" t="s">
        <v>204</v>
      </c>
      <c r="D132" s="267">
        <v>28</v>
      </c>
      <c r="F132" s="98">
        <v>92417459</v>
      </c>
      <c r="G132" s="94"/>
      <c r="H132" s="118">
        <v>0</v>
      </c>
      <c r="I132" s="94"/>
      <c r="J132" s="97">
        <v>92417459</v>
      </c>
      <c r="K132" s="122"/>
      <c r="L132" s="126">
        <v>0</v>
      </c>
    </row>
    <row r="133" spans="1:12" s="3" customFormat="1" ht="16.350000000000001" customHeight="1">
      <c r="A133" s="286" t="s">
        <v>45</v>
      </c>
      <c r="D133" s="227"/>
      <c r="F133" s="98"/>
      <c r="G133" s="94"/>
      <c r="H133" s="118"/>
      <c r="I133" s="94"/>
      <c r="J133" s="98"/>
      <c r="K133" s="122"/>
      <c r="L133" s="118"/>
    </row>
    <row r="134" spans="1:12" s="3" customFormat="1" ht="16.350000000000001" customHeight="1">
      <c r="A134" s="286"/>
      <c r="B134" s="3" t="s">
        <v>46</v>
      </c>
      <c r="D134" s="227"/>
      <c r="F134" s="98"/>
      <c r="G134" s="94"/>
      <c r="H134" s="118"/>
      <c r="I134" s="94"/>
      <c r="J134" s="98"/>
      <c r="K134" s="122"/>
      <c r="L134" s="118"/>
    </row>
    <row r="135" spans="1:12" s="3" customFormat="1" ht="16.350000000000001" customHeight="1">
      <c r="A135" s="286"/>
      <c r="B135" s="3" t="s">
        <v>47</v>
      </c>
      <c r="D135" s="267">
        <v>29</v>
      </c>
      <c r="F135" s="98">
        <v>17522975</v>
      </c>
      <c r="G135" s="94"/>
      <c r="H135" s="118">
        <v>12583811</v>
      </c>
      <c r="I135" s="94"/>
      <c r="J135" s="98">
        <v>17522975</v>
      </c>
      <c r="K135" s="122"/>
      <c r="L135" s="118">
        <v>12583811</v>
      </c>
    </row>
    <row r="136" spans="1:12" s="3" customFormat="1" ht="16.350000000000001" customHeight="1">
      <c r="A136" s="286"/>
      <c r="B136" s="3" t="s">
        <v>48</v>
      </c>
      <c r="D136" s="230"/>
      <c r="E136" s="94"/>
      <c r="F136" s="238">
        <v>487013366</v>
      </c>
      <c r="G136" s="92"/>
      <c r="H136" s="239">
        <v>320548606</v>
      </c>
      <c r="I136" s="92"/>
      <c r="J136" s="158">
        <v>106701672</v>
      </c>
      <c r="K136" s="92"/>
      <c r="L136" s="159">
        <v>60452624</v>
      </c>
    </row>
    <row r="137" spans="1:12" s="3" customFormat="1" ht="16.350000000000001" customHeight="1">
      <c r="A137" s="282"/>
      <c r="B137" s="87"/>
      <c r="C137" s="87"/>
      <c r="D137" s="230"/>
      <c r="F137" s="17"/>
      <c r="H137" s="2"/>
      <c r="J137" s="60"/>
      <c r="K137" s="114"/>
      <c r="L137" s="67"/>
    </row>
    <row r="138" spans="1:12" s="3" customFormat="1" ht="16.350000000000001" customHeight="1">
      <c r="A138" s="284" t="s">
        <v>49</v>
      </c>
      <c r="D138" s="229"/>
      <c r="E138" s="94"/>
      <c r="F138" s="98">
        <f>SUM(F125:F137)</f>
        <v>2586976869</v>
      </c>
      <c r="G138" s="94"/>
      <c r="H138" s="118">
        <f>SUM(H126:H137)</f>
        <v>1130419738</v>
      </c>
      <c r="I138" s="94"/>
      <c r="J138" s="98">
        <f>SUM(J125:J137)</f>
        <v>2220229045</v>
      </c>
      <c r="K138" s="122"/>
      <c r="L138" s="118">
        <f>SUM(L126:L137)</f>
        <v>880001876</v>
      </c>
    </row>
    <row r="139" spans="1:12" s="3" customFormat="1" ht="16.350000000000001" customHeight="1">
      <c r="A139" s="286" t="s">
        <v>50</v>
      </c>
      <c r="D139" s="227"/>
      <c r="F139" s="18">
        <v>871010536</v>
      </c>
      <c r="G139" s="11"/>
      <c r="H139" s="12">
        <v>16146035</v>
      </c>
      <c r="I139" s="11"/>
      <c r="J139" s="124">
        <v>0</v>
      </c>
      <c r="K139" s="11"/>
      <c r="L139" s="132">
        <v>0</v>
      </c>
    </row>
    <row r="140" spans="1:12" s="3" customFormat="1" ht="16.350000000000001" customHeight="1">
      <c r="A140" s="282"/>
      <c r="B140" s="87"/>
      <c r="C140" s="87"/>
      <c r="D140" s="229"/>
      <c r="E140" s="94"/>
      <c r="F140" s="91"/>
      <c r="G140" s="94"/>
      <c r="H140" s="125"/>
      <c r="I140" s="94"/>
      <c r="J140" s="64"/>
      <c r="K140" s="113"/>
      <c r="L140" s="66"/>
    </row>
    <row r="141" spans="1:12" s="3" customFormat="1" ht="16.350000000000001" customHeight="1">
      <c r="A141" s="284" t="s">
        <v>51</v>
      </c>
      <c r="D141" s="227"/>
      <c r="F141" s="18">
        <f>SUM(F138:F139)</f>
        <v>3457987405</v>
      </c>
      <c r="G141" s="92"/>
      <c r="H141" s="12">
        <f>SUM(H138:H139)</f>
        <v>1146565773</v>
      </c>
      <c r="I141" s="92"/>
      <c r="J141" s="18">
        <f>SUM(J138:J139)</f>
        <v>2220229045</v>
      </c>
      <c r="K141" s="92"/>
      <c r="L141" s="12">
        <f>SUM(L138:L139)</f>
        <v>880001876</v>
      </c>
    </row>
    <row r="142" spans="1:12" s="3" customFormat="1" ht="16.350000000000001" customHeight="1">
      <c r="A142" s="286"/>
      <c r="B142" s="87"/>
      <c r="C142" s="87"/>
      <c r="D142" s="228"/>
      <c r="E142" s="57"/>
      <c r="F142" s="91"/>
      <c r="G142" s="94"/>
      <c r="H142" s="125"/>
      <c r="I142" s="94"/>
      <c r="J142" s="64"/>
      <c r="K142" s="113"/>
      <c r="L142" s="66"/>
    </row>
    <row r="143" spans="1:12" s="3" customFormat="1" ht="16.350000000000001" customHeight="1" thickBot="1">
      <c r="A143" s="284" t="s">
        <v>52</v>
      </c>
      <c r="B143" s="87"/>
      <c r="C143" s="87"/>
      <c r="D143" s="228"/>
      <c r="E143" s="57"/>
      <c r="F143" s="111">
        <f>+F141+F90</f>
        <v>5089876625</v>
      </c>
      <c r="G143" s="92"/>
      <c r="H143" s="130">
        <f>+H141+H90</f>
        <v>2810845679</v>
      </c>
      <c r="I143" s="10"/>
      <c r="J143" s="111">
        <f>+J141+J90</f>
        <v>3720042804</v>
      </c>
      <c r="K143" s="122"/>
      <c r="L143" s="130">
        <f>+L141+L90</f>
        <v>2415123056</v>
      </c>
    </row>
    <row r="144" spans="1:12" s="3" customFormat="1" ht="16.350000000000001" customHeight="1" thickTop="1">
      <c r="A144" s="284"/>
      <c r="B144" s="87"/>
      <c r="C144" s="87"/>
      <c r="D144" s="228"/>
      <c r="E144" s="57"/>
      <c r="F144" s="10"/>
      <c r="G144" s="92"/>
      <c r="H144" s="10"/>
      <c r="I144" s="10"/>
      <c r="J144" s="10"/>
      <c r="K144" s="122"/>
      <c r="L144" s="10"/>
    </row>
    <row r="145" spans="1:12" s="3" customFormat="1" ht="16.350000000000001" customHeight="1">
      <c r="A145" s="284"/>
      <c r="B145" s="87"/>
      <c r="C145" s="87"/>
      <c r="D145" s="228"/>
      <c r="E145" s="57"/>
      <c r="F145" s="10"/>
      <c r="G145" s="92"/>
      <c r="H145" s="10"/>
      <c r="I145" s="10"/>
      <c r="J145" s="10"/>
      <c r="K145" s="122"/>
      <c r="L145" s="10"/>
    </row>
    <row r="146" spans="1:12" s="3" customFormat="1" ht="16.350000000000001" customHeight="1">
      <c r="A146" s="284"/>
      <c r="B146" s="87"/>
      <c r="C146" s="87"/>
      <c r="D146" s="228"/>
      <c r="E146" s="57"/>
      <c r="F146" s="10"/>
      <c r="G146" s="92"/>
      <c r="H146" s="10"/>
      <c r="I146" s="10"/>
      <c r="J146" s="10"/>
      <c r="K146" s="122"/>
      <c r="L146" s="10"/>
    </row>
    <row r="147" spans="1:12" s="3" customFormat="1" ht="16.350000000000001" customHeight="1">
      <c r="A147" s="284"/>
      <c r="B147" s="87"/>
      <c r="C147" s="87"/>
      <c r="D147" s="228"/>
      <c r="E147" s="57"/>
      <c r="F147" s="10"/>
      <c r="G147" s="92"/>
      <c r="H147" s="10"/>
      <c r="I147" s="10"/>
      <c r="J147" s="10"/>
      <c r="K147" s="122"/>
      <c r="L147" s="10"/>
    </row>
    <row r="148" spans="1:12" s="3" customFormat="1" ht="16.350000000000001" customHeight="1">
      <c r="A148" s="284"/>
      <c r="B148" s="87"/>
      <c r="C148" s="87"/>
      <c r="D148" s="228"/>
      <c r="E148" s="57"/>
      <c r="F148" s="10"/>
      <c r="G148" s="92"/>
      <c r="H148" s="10"/>
      <c r="I148" s="10"/>
      <c r="J148" s="10"/>
      <c r="K148" s="122"/>
      <c r="L148" s="10"/>
    </row>
    <row r="149" spans="1:12" s="3" customFormat="1" ht="16.350000000000001" customHeight="1">
      <c r="A149" s="284"/>
      <c r="B149" s="87"/>
      <c r="C149" s="87"/>
      <c r="D149" s="228"/>
      <c r="E149" s="57"/>
      <c r="F149" s="10"/>
      <c r="G149" s="92"/>
      <c r="H149" s="10"/>
      <c r="I149" s="10"/>
      <c r="J149" s="10"/>
      <c r="K149" s="122"/>
      <c r="L149" s="10"/>
    </row>
    <row r="150" spans="1:12" ht="16.350000000000001" customHeight="1">
      <c r="A150" s="279"/>
      <c r="B150" s="142"/>
      <c r="C150" s="142"/>
      <c r="D150" s="228"/>
      <c r="E150" s="77"/>
      <c r="F150" s="133"/>
      <c r="G150" s="79"/>
      <c r="H150" s="133"/>
      <c r="I150" s="79"/>
      <c r="J150" s="133"/>
      <c r="K150" s="151"/>
      <c r="L150" s="133"/>
    </row>
    <row r="151" spans="1:12" ht="16.350000000000001" customHeight="1">
      <c r="A151" s="279"/>
      <c r="B151" s="142"/>
      <c r="C151" s="142"/>
      <c r="D151" s="228"/>
      <c r="E151" s="77"/>
      <c r="F151" s="133"/>
      <c r="G151" s="79"/>
      <c r="H151" s="133"/>
      <c r="I151" s="79"/>
      <c r="J151" s="133"/>
      <c r="K151" s="151"/>
      <c r="L151" s="133"/>
    </row>
    <row r="152" spans="1:12" ht="18" customHeight="1">
      <c r="A152" s="279"/>
      <c r="B152" s="142"/>
      <c r="C152" s="142"/>
      <c r="D152" s="228"/>
      <c r="E152" s="77"/>
      <c r="F152" s="133"/>
      <c r="G152" s="79"/>
      <c r="H152" s="133"/>
      <c r="I152" s="79"/>
      <c r="J152" s="133"/>
      <c r="K152" s="151"/>
      <c r="L152" s="133"/>
    </row>
    <row r="153" spans="1:12" ht="22.15" customHeight="1">
      <c r="A153" s="291" t="str">
        <f>A51</f>
        <v>The note to financial statements are an integral part of these consolidated and separate financial statements.</v>
      </c>
      <c r="B153" s="145"/>
      <c r="C153" s="145"/>
      <c r="D153" s="270"/>
      <c r="E153" s="146"/>
      <c r="F153" s="147"/>
      <c r="G153" s="148"/>
      <c r="H153" s="147"/>
      <c r="I153" s="148"/>
      <c r="J153" s="147"/>
      <c r="K153" s="148"/>
      <c r="L153" s="147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zoomScaleNormal="100" zoomScaleSheetLayoutView="90" zoomScalePageLayoutView="70" workbookViewId="0">
      <selection activeCell="C7" sqref="C7"/>
    </sheetView>
  </sheetViews>
  <sheetFormatPr defaultColWidth="9.28515625" defaultRowHeight="15" customHeight="1"/>
  <cols>
    <col min="1" max="2" width="1.42578125" style="21" customWidth="1"/>
    <col min="3" max="3" width="42" style="21" customWidth="1"/>
    <col min="4" max="4" width="8.5703125" style="258" customWidth="1"/>
    <col min="5" max="5" width="0.7109375" style="21" customWidth="1"/>
    <col min="6" max="6" width="10.7109375" style="23" customWidth="1"/>
    <col min="7" max="7" width="0.7109375" style="21" customWidth="1"/>
    <col min="8" max="8" width="10.7109375" style="23" customWidth="1"/>
    <col min="9" max="9" width="0.7109375" style="73" customWidth="1"/>
    <col min="10" max="10" width="10.7109375" style="23" customWidth="1"/>
    <col min="11" max="11" width="0.7109375" style="21" customWidth="1"/>
    <col min="12" max="12" width="10.7109375" style="23" customWidth="1"/>
    <col min="13" max="16384" width="9.28515625" style="21"/>
  </cols>
  <sheetData>
    <row r="1" spans="1:12" ht="16.5" customHeight="1">
      <c r="A1" s="20" t="str">
        <f>'5-7'!A1</f>
        <v>Chayo Group Public Company Limited</v>
      </c>
      <c r="D1" s="247"/>
      <c r="E1" s="20"/>
      <c r="F1" s="72"/>
      <c r="G1" s="20"/>
      <c r="H1" s="72"/>
      <c r="J1" s="71"/>
      <c r="K1" s="73"/>
      <c r="L1" s="71"/>
    </row>
    <row r="2" spans="1:12" ht="16.5" customHeight="1">
      <c r="A2" s="20" t="s">
        <v>53</v>
      </c>
      <c r="D2" s="247"/>
      <c r="E2" s="20"/>
      <c r="F2" s="72"/>
      <c r="G2" s="20"/>
      <c r="H2" s="72"/>
      <c r="J2" s="71"/>
      <c r="K2" s="73"/>
      <c r="L2" s="71"/>
    </row>
    <row r="3" spans="1:12" ht="16.5" customHeight="1">
      <c r="A3" s="74" t="s">
        <v>191</v>
      </c>
      <c r="B3" s="26"/>
      <c r="C3" s="26"/>
      <c r="D3" s="248"/>
      <c r="E3" s="74"/>
      <c r="F3" s="75"/>
      <c r="G3" s="74"/>
      <c r="H3" s="75"/>
      <c r="I3" s="26"/>
      <c r="J3" s="52"/>
      <c r="K3" s="26"/>
      <c r="L3" s="52"/>
    </row>
    <row r="4" spans="1:12" ht="14.1" customHeight="1">
      <c r="A4" s="28"/>
      <c r="B4" s="73"/>
      <c r="C4" s="73"/>
      <c r="D4" s="249"/>
      <c r="E4" s="28"/>
      <c r="F4" s="27"/>
      <c r="G4" s="28"/>
      <c r="H4" s="27"/>
      <c r="J4" s="71"/>
      <c r="K4" s="73"/>
      <c r="L4" s="71"/>
    </row>
    <row r="5" spans="1:12" ht="14.1" customHeight="1">
      <c r="A5" s="28"/>
      <c r="B5" s="73"/>
      <c r="C5" s="73"/>
      <c r="D5" s="249"/>
      <c r="E5" s="28"/>
      <c r="F5" s="27"/>
      <c r="G5" s="28"/>
      <c r="H5" s="27"/>
      <c r="J5" s="71"/>
      <c r="K5" s="73"/>
      <c r="L5" s="71"/>
    </row>
    <row r="6" spans="1:12" s="3" customFormat="1" ht="14.1" customHeight="1">
      <c r="D6" s="237"/>
      <c r="F6" s="399" t="s">
        <v>2</v>
      </c>
      <c r="G6" s="399"/>
      <c r="H6" s="399"/>
      <c r="I6" s="13"/>
      <c r="J6" s="399" t="s">
        <v>3</v>
      </c>
      <c r="K6" s="399"/>
      <c r="L6" s="399"/>
    </row>
    <row r="7" spans="1:12" s="3" customFormat="1" ht="14.1" customHeight="1">
      <c r="D7" s="237"/>
      <c r="F7" s="400" t="s">
        <v>4</v>
      </c>
      <c r="G7" s="400"/>
      <c r="H7" s="400"/>
      <c r="I7" s="56"/>
      <c r="J7" s="400" t="s">
        <v>4</v>
      </c>
      <c r="K7" s="400"/>
      <c r="L7" s="400"/>
    </row>
    <row r="8" spans="1:12" s="3" customFormat="1" ht="14.1" customHeight="1">
      <c r="B8" s="155"/>
      <c r="C8" s="156"/>
      <c r="D8" s="227"/>
      <c r="F8" s="58" t="s">
        <v>192</v>
      </c>
      <c r="G8" s="59"/>
      <c r="H8" s="58" t="s">
        <v>154</v>
      </c>
      <c r="I8" s="59"/>
      <c r="J8" s="58" t="s">
        <v>192</v>
      </c>
      <c r="K8" s="59"/>
      <c r="L8" s="58" t="s">
        <v>154</v>
      </c>
    </row>
    <row r="9" spans="1:12" s="3" customFormat="1" ht="14.1" customHeight="1">
      <c r="B9" s="155"/>
      <c r="C9" s="156"/>
      <c r="D9" s="264" t="s">
        <v>5</v>
      </c>
      <c r="E9" s="53"/>
      <c r="F9" s="7" t="s">
        <v>6</v>
      </c>
      <c r="G9" s="59"/>
      <c r="H9" s="7" t="s">
        <v>6</v>
      </c>
      <c r="I9" s="59"/>
      <c r="J9" s="7" t="s">
        <v>6</v>
      </c>
      <c r="K9" s="59"/>
      <c r="L9" s="7" t="s">
        <v>6</v>
      </c>
    </row>
    <row r="10" spans="1:12" s="3" customFormat="1" ht="3.95" customHeight="1">
      <c r="B10" s="155"/>
      <c r="C10" s="156"/>
      <c r="D10" s="228"/>
      <c r="E10" s="57"/>
      <c r="F10" s="62"/>
      <c r="G10" s="63"/>
      <c r="H10" s="68"/>
      <c r="I10" s="63"/>
      <c r="J10" s="62"/>
      <c r="K10" s="63"/>
      <c r="L10" s="68"/>
    </row>
    <row r="11" spans="1:12" s="3" customFormat="1" ht="14.1" customHeight="1">
      <c r="A11" s="96" t="s">
        <v>135</v>
      </c>
      <c r="D11" s="272">
        <v>31</v>
      </c>
      <c r="E11" s="157"/>
      <c r="F11" s="16">
        <v>655454987</v>
      </c>
      <c r="G11" s="92"/>
      <c r="H11" s="10">
        <v>424795663</v>
      </c>
      <c r="I11" s="92"/>
      <c r="J11" s="16">
        <v>73089108</v>
      </c>
      <c r="K11" s="92"/>
      <c r="L11" s="10">
        <v>10221442</v>
      </c>
    </row>
    <row r="12" spans="1:12" s="3" customFormat="1" ht="14.1" customHeight="1">
      <c r="A12" s="96" t="s">
        <v>54</v>
      </c>
      <c r="D12" s="272">
        <v>37.1</v>
      </c>
      <c r="E12" s="157"/>
      <c r="F12" s="16">
        <v>40112269</v>
      </c>
      <c r="G12" s="92"/>
      <c r="H12" s="10">
        <v>51324636</v>
      </c>
      <c r="I12" s="92"/>
      <c r="J12" s="16">
        <v>21136698</v>
      </c>
      <c r="K12" s="92"/>
      <c r="L12" s="10">
        <v>29159355</v>
      </c>
    </row>
    <row r="13" spans="1:12" s="3" customFormat="1" ht="14.1" customHeight="1">
      <c r="A13" s="96" t="s">
        <v>157</v>
      </c>
      <c r="D13" s="250"/>
      <c r="E13" s="157"/>
      <c r="F13" s="116">
        <v>24820321</v>
      </c>
      <c r="G13" s="92"/>
      <c r="H13" s="131">
        <v>2997185</v>
      </c>
      <c r="I13" s="92"/>
      <c r="J13" s="116">
        <v>0</v>
      </c>
      <c r="K13" s="92"/>
      <c r="L13" s="131" t="s">
        <v>130</v>
      </c>
    </row>
    <row r="14" spans="1:12" s="3" customFormat="1" ht="14.1" customHeight="1">
      <c r="A14" s="96" t="s">
        <v>55</v>
      </c>
      <c r="D14" s="250"/>
      <c r="E14" s="157"/>
      <c r="F14" s="16"/>
      <c r="G14" s="92"/>
      <c r="H14" s="10"/>
      <c r="I14" s="92"/>
      <c r="J14" s="16"/>
      <c r="K14" s="92"/>
      <c r="L14" s="10"/>
    </row>
    <row r="15" spans="1:12" s="3" customFormat="1" ht="14.1" customHeight="1">
      <c r="B15" s="3" t="s">
        <v>56</v>
      </c>
      <c r="D15" s="272" t="s">
        <v>241</v>
      </c>
      <c r="E15" s="157"/>
      <c r="F15" s="16">
        <v>-156209351</v>
      </c>
      <c r="G15" s="9"/>
      <c r="H15" s="10">
        <v>-115422724</v>
      </c>
      <c r="I15" s="9"/>
      <c r="J15" s="16">
        <v>-21227983</v>
      </c>
      <c r="K15" s="9"/>
      <c r="L15" s="10">
        <v>-18578894</v>
      </c>
    </row>
    <row r="16" spans="1:12" s="3" customFormat="1" ht="14.1" customHeight="1">
      <c r="A16" s="3" t="s">
        <v>158</v>
      </c>
      <c r="D16" s="272" t="s">
        <v>242</v>
      </c>
      <c r="E16" s="157"/>
      <c r="F16" s="158">
        <v>-21166225</v>
      </c>
      <c r="G16" s="13"/>
      <c r="H16" s="159">
        <v>-1902148</v>
      </c>
      <c r="I16" s="13"/>
      <c r="J16" s="158">
        <v>0</v>
      </c>
      <c r="K16" s="13"/>
      <c r="L16" s="159" t="s">
        <v>130</v>
      </c>
    </row>
    <row r="17" spans="1:12" s="3" customFormat="1" ht="3.95" customHeight="1">
      <c r="B17" s="160"/>
      <c r="C17" s="96"/>
      <c r="D17" s="250"/>
      <c r="E17" s="157"/>
      <c r="F17" s="161"/>
      <c r="G17" s="115"/>
      <c r="H17" s="162"/>
      <c r="I17" s="135"/>
      <c r="J17" s="161"/>
      <c r="K17" s="115"/>
      <c r="L17" s="162"/>
    </row>
    <row r="18" spans="1:12" s="3" customFormat="1" ht="14.1" customHeight="1">
      <c r="A18" s="163" t="s">
        <v>57</v>
      </c>
      <c r="D18" s="250"/>
      <c r="E18" s="157"/>
      <c r="F18" s="164">
        <f>SUM(F11:F16)</f>
        <v>543012001</v>
      </c>
      <c r="G18" s="135"/>
      <c r="H18" s="165">
        <f>SUM(H11:H16)</f>
        <v>361792612</v>
      </c>
      <c r="I18" s="135"/>
      <c r="J18" s="164">
        <f>SUM(J11:J16)</f>
        <v>72997823</v>
      </c>
      <c r="K18" s="135"/>
      <c r="L18" s="165">
        <f>SUM(L11:L16)</f>
        <v>20801903</v>
      </c>
    </row>
    <row r="19" spans="1:12" s="3" customFormat="1" ht="14.1" customHeight="1">
      <c r="A19" s="166" t="s">
        <v>58</v>
      </c>
      <c r="D19" s="272" t="s">
        <v>243</v>
      </c>
      <c r="E19" s="157"/>
      <c r="F19" s="16">
        <v>9424949</v>
      </c>
      <c r="G19" s="13"/>
      <c r="H19" s="10">
        <v>4023887</v>
      </c>
      <c r="I19" s="13"/>
      <c r="J19" s="16">
        <v>226613195</v>
      </c>
      <c r="K19" s="13"/>
      <c r="L19" s="10">
        <v>153927361</v>
      </c>
    </row>
    <row r="20" spans="1:12" s="3" customFormat="1" ht="14.1" customHeight="1">
      <c r="A20" s="166" t="s">
        <v>59</v>
      </c>
      <c r="D20" s="250"/>
      <c r="E20" s="157"/>
      <c r="F20" s="16">
        <v>75975797</v>
      </c>
      <c r="G20" s="13"/>
      <c r="H20" s="10">
        <v>37238875</v>
      </c>
      <c r="I20" s="13"/>
      <c r="J20" s="16">
        <v>0</v>
      </c>
      <c r="K20" s="13"/>
      <c r="L20" s="10" t="s">
        <v>130</v>
      </c>
    </row>
    <row r="21" spans="1:12" s="3" customFormat="1" ht="14.1" customHeight="1">
      <c r="A21" s="166" t="s">
        <v>60</v>
      </c>
      <c r="D21" s="272">
        <v>33</v>
      </c>
      <c r="E21" s="157"/>
      <c r="F21" s="16">
        <v>-70050328</v>
      </c>
      <c r="G21" s="13"/>
      <c r="H21" s="10">
        <v>-67985166</v>
      </c>
      <c r="I21" s="13"/>
      <c r="J21" s="16">
        <v>-48560942</v>
      </c>
      <c r="K21" s="13"/>
      <c r="L21" s="10">
        <v>-42332912</v>
      </c>
    </row>
    <row r="22" spans="1:12" s="3" customFormat="1" ht="14.1" customHeight="1">
      <c r="A22" s="166" t="s">
        <v>159</v>
      </c>
      <c r="D22" s="250"/>
      <c r="E22" s="157"/>
      <c r="F22" s="16">
        <v>-177800209</v>
      </c>
      <c r="G22" s="13"/>
      <c r="H22" s="10">
        <v>-87057664</v>
      </c>
      <c r="I22" s="13"/>
      <c r="J22" s="16">
        <v>-39007814</v>
      </c>
      <c r="K22" s="13"/>
      <c r="L22" s="10" t="s">
        <v>130</v>
      </c>
    </row>
    <row r="23" spans="1:12" s="3" customFormat="1" ht="14.1" customHeight="1">
      <c r="A23" s="167" t="s">
        <v>61</v>
      </c>
      <c r="D23" s="272">
        <v>34</v>
      </c>
      <c r="E23" s="157"/>
      <c r="F23" s="18">
        <v>-112801316</v>
      </c>
      <c r="G23" s="13"/>
      <c r="H23" s="12">
        <v>-52701608</v>
      </c>
      <c r="I23" s="13"/>
      <c r="J23" s="18">
        <v>-109718965</v>
      </c>
      <c r="K23" s="13"/>
      <c r="L23" s="12">
        <v>-49324789</v>
      </c>
    </row>
    <row r="24" spans="1:12" s="3" customFormat="1" ht="3.95" customHeight="1">
      <c r="B24" s="160"/>
      <c r="C24" s="96"/>
      <c r="D24" s="250"/>
      <c r="E24" s="157"/>
      <c r="F24" s="161"/>
      <c r="G24" s="115"/>
      <c r="H24" s="162"/>
      <c r="I24" s="135"/>
      <c r="J24" s="161"/>
      <c r="K24" s="115"/>
      <c r="L24" s="162"/>
    </row>
    <row r="25" spans="1:12" s="3" customFormat="1" ht="14.1" customHeight="1">
      <c r="A25" s="1" t="s">
        <v>62</v>
      </c>
      <c r="D25" s="250"/>
      <c r="E25" s="157"/>
      <c r="F25" s="16">
        <f>SUM(F18:F23)</f>
        <v>267760894</v>
      </c>
      <c r="G25" s="13"/>
      <c r="H25" s="10">
        <f>SUM(H18:H23)</f>
        <v>195310936</v>
      </c>
      <c r="I25" s="13"/>
      <c r="J25" s="16">
        <f>SUM(J18:J23)</f>
        <v>102323297</v>
      </c>
      <c r="K25" s="13"/>
      <c r="L25" s="10">
        <f>SUM(L18:L23)</f>
        <v>83071563</v>
      </c>
    </row>
    <row r="26" spans="1:12" s="3" customFormat="1" ht="14.1" customHeight="1">
      <c r="A26" s="96" t="s">
        <v>63</v>
      </c>
      <c r="D26" s="272">
        <v>35</v>
      </c>
      <c r="E26" s="157"/>
      <c r="F26" s="18">
        <v>-45718164</v>
      </c>
      <c r="G26" s="13"/>
      <c r="H26" s="12">
        <v>-40506107</v>
      </c>
      <c r="I26" s="13"/>
      <c r="J26" s="18">
        <v>-3540020</v>
      </c>
      <c r="K26" s="13"/>
      <c r="L26" s="12">
        <v>-4117367</v>
      </c>
    </row>
    <row r="27" spans="1:12" s="3" customFormat="1" ht="3.95" customHeight="1">
      <c r="B27" s="160"/>
      <c r="C27" s="96"/>
      <c r="D27" s="250"/>
      <c r="E27" s="157"/>
      <c r="F27" s="161"/>
      <c r="G27" s="115"/>
      <c r="H27" s="162"/>
      <c r="I27" s="135"/>
      <c r="J27" s="161"/>
      <c r="K27" s="115"/>
      <c r="L27" s="162"/>
    </row>
    <row r="28" spans="1:12" s="3" customFormat="1" ht="14.1" customHeight="1">
      <c r="A28" s="1" t="s">
        <v>64</v>
      </c>
      <c r="D28" s="250"/>
      <c r="E28" s="157"/>
      <c r="F28" s="16">
        <f>SUM(F25:F26)</f>
        <v>222042730</v>
      </c>
      <c r="G28" s="13"/>
      <c r="H28" s="10">
        <f>SUM(H25:H26)</f>
        <v>154804829</v>
      </c>
      <c r="I28" s="13"/>
      <c r="J28" s="16">
        <f>SUM(J25:J26)</f>
        <v>98783277</v>
      </c>
      <c r="K28" s="13"/>
      <c r="L28" s="10">
        <f>SUM(L25:L26)</f>
        <v>78954196</v>
      </c>
    </row>
    <row r="29" spans="1:12" s="3" customFormat="1" ht="8.1" customHeight="1">
      <c r="A29" s="96"/>
      <c r="D29" s="250"/>
      <c r="E29" s="157"/>
      <c r="F29" s="161"/>
      <c r="G29" s="115"/>
      <c r="H29" s="162"/>
      <c r="I29" s="135"/>
      <c r="J29" s="161"/>
      <c r="K29" s="115"/>
      <c r="L29" s="162"/>
    </row>
    <row r="30" spans="1:12" s="3" customFormat="1" ht="14.1" customHeight="1">
      <c r="A30" s="160" t="s">
        <v>65</v>
      </c>
      <c r="D30" s="250"/>
      <c r="E30" s="157"/>
      <c r="F30" s="161"/>
      <c r="G30" s="168"/>
      <c r="H30" s="162"/>
      <c r="I30" s="168"/>
      <c r="J30" s="161"/>
      <c r="K30" s="168"/>
      <c r="L30" s="162"/>
    </row>
    <row r="31" spans="1:12" s="3" customFormat="1" ht="3.95" customHeight="1">
      <c r="B31" s="160"/>
      <c r="C31" s="96"/>
      <c r="D31" s="250"/>
      <c r="E31" s="157"/>
      <c r="F31" s="161"/>
      <c r="G31" s="115"/>
      <c r="H31" s="162"/>
      <c r="I31" s="135"/>
      <c r="J31" s="161"/>
      <c r="K31" s="115"/>
      <c r="L31" s="162"/>
    </row>
    <row r="32" spans="1:12" s="3" customFormat="1" ht="14.1" customHeight="1">
      <c r="B32" s="169" t="s">
        <v>66</v>
      </c>
      <c r="C32" s="96"/>
      <c r="D32" s="250"/>
      <c r="E32" s="157"/>
      <c r="F32" s="161"/>
      <c r="G32" s="115"/>
      <c r="H32" s="162"/>
      <c r="I32" s="135"/>
      <c r="J32" s="161"/>
      <c r="K32" s="115"/>
      <c r="L32" s="162"/>
    </row>
    <row r="33" spans="1:12" s="3" customFormat="1" ht="14.1" customHeight="1">
      <c r="B33" s="169"/>
      <c r="C33" s="96" t="s">
        <v>67</v>
      </c>
      <c r="D33" s="250"/>
      <c r="E33" s="157"/>
      <c r="F33" s="161"/>
      <c r="G33" s="115"/>
      <c r="H33" s="162"/>
      <c r="I33" s="135"/>
      <c r="J33" s="161"/>
      <c r="K33" s="115"/>
      <c r="L33" s="162"/>
    </row>
    <row r="34" spans="1:12" s="3" customFormat="1" ht="14.1" customHeight="1">
      <c r="B34" s="169"/>
      <c r="C34" s="96" t="s">
        <v>68</v>
      </c>
      <c r="D34" s="250"/>
      <c r="E34" s="157"/>
      <c r="F34" s="161"/>
      <c r="G34" s="115"/>
      <c r="H34" s="162"/>
      <c r="I34" s="135"/>
      <c r="J34" s="161"/>
      <c r="K34" s="115"/>
      <c r="L34" s="162"/>
    </row>
    <row r="35" spans="1:12" s="3" customFormat="1" ht="14.1" customHeight="1">
      <c r="B35" s="160"/>
      <c r="C35" s="96" t="s">
        <v>69</v>
      </c>
      <c r="D35" s="272">
        <v>26</v>
      </c>
      <c r="E35" s="157"/>
      <c r="F35" s="116">
        <v>0</v>
      </c>
      <c r="G35" s="13"/>
      <c r="H35" s="131">
        <v>-2819323</v>
      </c>
      <c r="I35" s="13"/>
      <c r="J35" s="16">
        <v>0</v>
      </c>
      <c r="K35" s="13"/>
      <c r="L35" s="10">
        <v>-2276964</v>
      </c>
    </row>
    <row r="36" spans="1:12" s="3" customFormat="1" ht="14.1" customHeight="1">
      <c r="C36" s="96" t="s">
        <v>70</v>
      </c>
      <c r="D36" s="250"/>
      <c r="E36" s="157"/>
      <c r="F36" s="17"/>
      <c r="H36" s="2"/>
      <c r="J36" s="17"/>
      <c r="L36" s="2"/>
    </row>
    <row r="37" spans="1:12" s="3" customFormat="1" ht="14.1" customHeight="1">
      <c r="B37" s="160"/>
      <c r="C37" s="96" t="s">
        <v>71</v>
      </c>
      <c r="D37" s="272">
        <v>23</v>
      </c>
      <c r="E37" s="157"/>
      <c r="F37" s="124">
        <v>0</v>
      </c>
      <c r="G37" s="13"/>
      <c r="H37" s="132">
        <v>563865</v>
      </c>
      <c r="I37" s="13"/>
      <c r="J37" s="18">
        <v>0</v>
      </c>
      <c r="K37" s="13"/>
      <c r="L37" s="12">
        <v>455393</v>
      </c>
    </row>
    <row r="38" spans="1:12" s="3" customFormat="1" ht="3.95" customHeight="1">
      <c r="B38" s="160"/>
      <c r="C38" s="96"/>
      <c r="D38" s="250"/>
      <c r="E38" s="157"/>
      <c r="F38" s="161"/>
      <c r="H38" s="162"/>
      <c r="J38" s="161"/>
      <c r="L38" s="162"/>
    </row>
    <row r="39" spans="1:12" s="5" customFormat="1" ht="14.1" customHeight="1">
      <c r="A39" s="3"/>
      <c r="B39" s="160"/>
      <c r="C39" s="96" t="s">
        <v>72</v>
      </c>
      <c r="D39" s="250"/>
      <c r="E39" s="157"/>
      <c r="F39" s="161"/>
      <c r="G39" s="115"/>
      <c r="H39" s="162"/>
      <c r="I39" s="135"/>
      <c r="J39" s="161"/>
      <c r="K39" s="115"/>
      <c r="L39" s="162"/>
    </row>
    <row r="40" spans="1:12" s="5" customFormat="1" ht="14.1" customHeight="1">
      <c r="A40" s="3"/>
      <c r="B40" s="160"/>
      <c r="C40" s="96" t="s">
        <v>73</v>
      </c>
      <c r="D40" s="250"/>
      <c r="E40" s="157"/>
      <c r="F40" s="18">
        <f>SUM(F35:F37)</f>
        <v>0</v>
      </c>
      <c r="G40" s="13"/>
      <c r="H40" s="12">
        <f>SUM(H35:H37)</f>
        <v>-2255458</v>
      </c>
      <c r="I40" s="13"/>
      <c r="J40" s="18">
        <f>SUM(J35:J37)</f>
        <v>0</v>
      </c>
      <c r="K40" s="13"/>
      <c r="L40" s="12">
        <f>SUM(L35:L37)</f>
        <v>-1821571</v>
      </c>
    </row>
    <row r="41" spans="1:12" s="5" customFormat="1" ht="3.95" customHeight="1">
      <c r="A41" s="3"/>
      <c r="B41" s="160"/>
      <c r="C41" s="96"/>
      <c r="D41" s="250"/>
      <c r="E41" s="157"/>
      <c r="F41" s="161"/>
      <c r="G41" s="115"/>
      <c r="H41" s="162"/>
      <c r="I41" s="135"/>
      <c r="J41" s="161"/>
      <c r="K41" s="115"/>
      <c r="L41" s="162"/>
    </row>
    <row r="42" spans="1:12" s="5" customFormat="1" ht="14.1" customHeight="1">
      <c r="A42" s="3"/>
      <c r="B42" s="96" t="s">
        <v>74</v>
      </c>
      <c r="C42" s="96"/>
      <c r="D42" s="250"/>
      <c r="E42" s="157"/>
      <c r="F42" s="161"/>
      <c r="G42" s="115"/>
      <c r="H42" s="162"/>
      <c r="I42" s="135"/>
      <c r="J42" s="161"/>
      <c r="K42" s="115"/>
      <c r="L42" s="162"/>
    </row>
    <row r="43" spans="1:12" s="5" customFormat="1" ht="14.1" customHeight="1">
      <c r="A43" s="3"/>
      <c r="B43" s="160"/>
      <c r="C43" s="96" t="s">
        <v>75</v>
      </c>
      <c r="D43" s="250"/>
      <c r="E43" s="157"/>
      <c r="F43" s="16">
        <v>0</v>
      </c>
      <c r="G43" s="13"/>
      <c r="H43" s="10">
        <v>0</v>
      </c>
      <c r="I43" s="13"/>
      <c r="J43" s="16">
        <v>0</v>
      </c>
      <c r="K43" s="13"/>
      <c r="L43" s="10">
        <v>0</v>
      </c>
    </row>
    <row r="44" spans="1:12" s="5" customFormat="1" ht="14.1" customHeight="1">
      <c r="A44" s="3"/>
      <c r="B44" s="160"/>
      <c r="C44" s="96" t="s">
        <v>76</v>
      </c>
      <c r="D44" s="250"/>
      <c r="E44" s="157"/>
      <c r="F44" s="17"/>
      <c r="G44" s="3"/>
      <c r="H44" s="2"/>
      <c r="I44" s="3"/>
      <c r="J44" s="17"/>
      <c r="K44" s="3"/>
      <c r="L44" s="2"/>
    </row>
    <row r="45" spans="1:12" s="5" customFormat="1" ht="14.1" customHeight="1">
      <c r="A45" s="3"/>
      <c r="B45" s="160"/>
      <c r="C45" s="96" t="s">
        <v>77</v>
      </c>
      <c r="D45" s="250"/>
      <c r="E45" s="157"/>
      <c r="F45" s="18">
        <v>0</v>
      </c>
      <c r="G45" s="13"/>
      <c r="H45" s="12">
        <v>0</v>
      </c>
      <c r="I45" s="13"/>
      <c r="J45" s="18">
        <v>0</v>
      </c>
      <c r="K45" s="13"/>
      <c r="L45" s="12">
        <v>0</v>
      </c>
    </row>
    <row r="46" spans="1:12" s="5" customFormat="1" ht="3.95" customHeight="1">
      <c r="A46" s="3"/>
      <c r="B46" s="160"/>
      <c r="C46" s="96"/>
      <c r="D46" s="250"/>
      <c r="E46" s="157"/>
      <c r="F46" s="161"/>
      <c r="G46" s="115"/>
      <c r="H46" s="162"/>
      <c r="I46" s="135"/>
      <c r="J46" s="161"/>
      <c r="K46" s="115"/>
      <c r="L46" s="162"/>
    </row>
    <row r="47" spans="1:12" s="5" customFormat="1" ht="14.1" customHeight="1">
      <c r="A47" s="3"/>
      <c r="B47" s="160"/>
      <c r="C47" s="96" t="s">
        <v>78</v>
      </c>
      <c r="D47" s="250"/>
      <c r="E47" s="157"/>
      <c r="F47" s="161"/>
      <c r="G47" s="115"/>
      <c r="H47" s="162"/>
      <c r="I47" s="135"/>
      <c r="J47" s="161"/>
      <c r="K47" s="115"/>
      <c r="L47" s="162"/>
    </row>
    <row r="48" spans="1:12" s="5" customFormat="1" ht="13.35" customHeight="1">
      <c r="A48" s="3"/>
      <c r="B48" s="160"/>
      <c r="C48" s="96" t="s">
        <v>73</v>
      </c>
      <c r="D48" s="250"/>
      <c r="E48" s="157"/>
      <c r="F48" s="18">
        <f>SUM(F43:F45)</f>
        <v>0</v>
      </c>
      <c r="G48" s="13"/>
      <c r="H48" s="12">
        <f>SUM(H43:H45)</f>
        <v>0</v>
      </c>
      <c r="I48" s="13"/>
      <c r="J48" s="18">
        <f>SUM(J43:J45)</f>
        <v>0</v>
      </c>
      <c r="K48" s="13"/>
      <c r="L48" s="12">
        <f>SUM(L43:L45)</f>
        <v>0</v>
      </c>
    </row>
    <row r="49" spans="1:12" s="5" customFormat="1" ht="3.95" customHeight="1">
      <c r="A49" s="3"/>
      <c r="B49" s="96"/>
      <c r="C49" s="96"/>
      <c r="D49" s="250"/>
      <c r="E49" s="157"/>
      <c r="F49" s="161"/>
      <c r="G49" s="115"/>
      <c r="H49" s="162"/>
      <c r="I49" s="135"/>
      <c r="J49" s="161"/>
      <c r="K49" s="115"/>
      <c r="L49" s="162"/>
    </row>
    <row r="50" spans="1:12" s="5" customFormat="1" ht="14.1" customHeight="1">
      <c r="A50" s="160" t="s">
        <v>171</v>
      </c>
      <c r="B50" s="96"/>
      <c r="C50" s="96"/>
      <c r="D50" s="250"/>
      <c r="E50" s="157"/>
      <c r="F50" s="18"/>
      <c r="G50" s="13"/>
      <c r="H50" s="12">
        <v>-2255458</v>
      </c>
      <c r="I50" s="13"/>
      <c r="J50" s="18"/>
      <c r="K50" s="115"/>
      <c r="L50" s="12">
        <v>-1821571</v>
      </c>
    </row>
    <row r="51" spans="1:12" s="5" customFormat="1" ht="3.95" customHeight="1">
      <c r="A51" s="3"/>
      <c r="B51" s="96"/>
      <c r="C51" s="96"/>
      <c r="D51" s="250"/>
      <c r="E51" s="157"/>
      <c r="F51" s="161"/>
      <c r="G51" s="115"/>
      <c r="H51" s="162"/>
      <c r="I51" s="135"/>
      <c r="J51" s="161"/>
      <c r="L51" s="162"/>
    </row>
    <row r="52" spans="1:12" s="5" customFormat="1" ht="14.1" customHeight="1" thickBot="1">
      <c r="A52" s="160" t="s">
        <v>79</v>
      </c>
      <c r="B52" s="3"/>
      <c r="C52" s="160"/>
      <c r="D52" s="250"/>
      <c r="E52" s="157"/>
      <c r="F52" s="111">
        <f>+F28+F50</f>
        <v>222042730</v>
      </c>
      <c r="G52" s="13"/>
      <c r="H52" s="130">
        <f>+H28+H50</f>
        <v>152549371</v>
      </c>
      <c r="I52" s="13"/>
      <c r="J52" s="111">
        <f>+J28+J50</f>
        <v>98783277</v>
      </c>
      <c r="L52" s="130">
        <f>+L28+L50</f>
        <v>77132625</v>
      </c>
    </row>
    <row r="53" spans="1:12" s="5" customFormat="1" ht="8.1" customHeight="1" thickTop="1">
      <c r="A53" s="160"/>
      <c r="B53" s="3"/>
      <c r="C53" s="160"/>
      <c r="D53" s="250"/>
      <c r="E53" s="157"/>
      <c r="F53" s="16"/>
      <c r="G53" s="13"/>
      <c r="H53" s="10"/>
      <c r="I53" s="13"/>
      <c r="J53" s="16"/>
      <c r="L53" s="10"/>
    </row>
    <row r="54" spans="1:12" s="5" customFormat="1" ht="14.1" customHeight="1">
      <c r="A54" s="170" t="s">
        <v>80</v>
      </c>
      <c r="B54" s="3"/>
      <c r="C54" s="170"/>
      <c r="D54" s="251"/>
      <c r="E54" s="171"/>
      <c r="F54" s="172"/>
      <c r="G54" s="171"/>
      <c r="H54" s="173"/>
      <c r="I54" s="174"/>
      <c r="J54" s="175"/>
      <c r="K54" s="174"/>
      <c r="L54" s="176"/>
    </row>
    <row r="55" spans="1:12" s="5" customFormat="1" ht="14.1" customHeight="1">
      <c r="A55" s="3"/>
      <c r="B55" s="3" t="s">
        <v>81</v>
      </c>
      <c r="C55" s="166"/>
      <c r="D55" s="252"/>
      <c r="E55" s="174"/>
      <c r="F55" s="16">
        <v>218998989</v>
      </c>
      <c r="G55" s="13"/>
      <c r="H55" s="10">
        <v>155353886</v>
      </c>
      <c r="I55" s="13"/>
      <c r="J55" s="16">
        <v>98783277</v>
      </c>
      <c r="K55" s="13"/>
      <c r="L55" s="10">
        <v>78954196</v>
      </c>
    </row>
    <row r="56" spans="1:12" s="5" customFormat="1" ht="14.1" customHeight="1">
      <c r="A56" s="3"/>
      <c r="B56" s="3" t="s">
        <v>50</v>
      </c>
      <c r="C56" s="166"/>
      <c r="D56" s="253"/>
      <c r="E56" s="177"/>
      <c r="F56" s="18">
        <v>3043741</v>
      </c>
      <c r="G56" s="13"/>
      <c r="H56" s="12">
        <v>-549057</v>
      </c>
      <c r="I56" s="13"/>
      <c r="J56" s="18">
        <v>0</v>
      </c>
      <c r="K56" s="13"/>
      <c r="L56" s="12" t="s">
        <v>130</v>
      </c>
    </row>
    <row r="57" spans="1:12" s="5" customFormat="1" ht="3.95" customHeight="1">
      <c r="A57" s="3"/>
      <c r="B57" s="155"/>
      <c r="C57" s="156"/>
      <c r="D57" s="228"/>
      <c r="E57" s="57"/>
      <c r="F57" s="62"/>
      <c r="G57" s="63"/>
      <c r="H57" s="68"/>
      <c r="I57" s="63"/>
      <c r="J57" s="62"/>
      <c r="K57" s="63"/>
      <c r="L57" s="68"/>
    </row>
    <row r="58" spans="1:12" s="5" customFormat="1" ht="14.1" customHeight="1" thickBot="1">
      <c r="A58" s="1"/>
      <c r="B58" s="3"/>
      <c r="C58" s="178"/>
      <c r="D58" s="253"/>
      <c r="E58" s="177"/>
      <c r="F58" s="111">
        <f>SUM(F55:F56)</f>
        <v>222042730</v>
      </c>
      <c r="G58" s="13"/>
      <c r="H58" s="130">
        <f>SUM(H55:H56)</f>
        <v>154804829</v>
      </c>
      <c r="I58" s="13"/>
      <c r="J58" s="111">
        <f>SUM(J55:J56)</f>
        <v>98783277</v>
      </c>
      <c r="K58" s="13"/>
      <c r="L58" s="130">
        <f>SUM(L55:L56)</f>
        <v>78954196</v>
      </c>
    </row>
    <row r="59" spans="1:12" s="5" customFormat="1" ht="8.1" customHeight="1" thickTop="1">
      <c r="A59" s="3"/>
      <c r="B59" s="155"/>
      <c r="C59" s="156"/>
      <c r="D59" s="228"/>
      <c r="E59" s="57"/>
      <c r="F59" s="62"/>
      <c r="G59" s="63"/>
      <c r="H59" s="68"/>
      <c r="I59" s="63"/>
      <c r="J59" s="62"/>
      <c r="K59" s="63"/>
      <c r="L59" s="68"/>
    </row>
    <row r="60" spans="1:12" s="5" customFormat="1" ht="14.1" customHeight="1">
      <c r="A60" s="1" t="s">
        <v>82</v>
      </c>
      <c r="B60" s="3"/>
      <c r="C60" s="178"/>
      <c r="D60" s="253"/>
      <c r="E60" s="177"/>
      <c r="F60" s="179"/>
      <c r="G60" s="180"/>
      <c r="H60" s="181"/>
      <c r="I60" s="180"/>
      <c r="J60" s="179"/>
      <c r="K60" s="182"/>
      <c r="L60" s="181"/>
    </row>
    <row r="61" spans="1:12" s="5" customFormat="1" ht="14.1" customHeight="1">
      <c r="A61" s="3"/>
      <c r="B61" s="3" t="s">
        <v>81</v>
      </c>
      <c r="C61" s="166"/>
      <c r="D61" s="228"/>
      <c r="E61" s="57"/>
      <c r="F61" s="16">
        <v>218998989</v>
      </c>
      <c r="G61" s="13"/>
      <c r="H61" s="10">
        <v>153098428</v>
      </c>
      <c r="I61" s="13"/>
      <c r="J61" s="16">
        <v>98783277</v>
      </c>
      <c r="K61" s="13"/>
      <c r="L61" s="10">
        <v>77132625</v>
      </c>
    </row>
    <row r="62" spans="1:12" s="5" customFormat="1" ht="14.1" customHeight="1">
      <c r="A62" s="3"/>
      <c r="B62" s="3" t="s">
        <v>50</v>
      </c>
      <c r="C62" s="166"/>
      <c r="D62" s="250"/>
      <c r="E62" s="157"/>
      <c r="F62" s="18">
        <v>3043741</v>
      </c>
      <c r="G62" s="13"/>
      <c r="H62" s="12">
        <v>-549057</v>
      </c>
      <c r="I62" s="13"/>
      <c r="J62" s="18">
        <v>0</v>
      </c>
      <c r="K62" s="13"/>
      <c r="L62" s="12" t="s">
        <v>130</v>
      </c>
    </row>
    <row r="63" spans="1:12" s="5" customFormat="1" ht="3.95" customHeight="1">
      <c r="A63" s="3"/>
      <c r="B63" s="166"/>
      <c r="C63" s="166"/>
      <c r="D63" s="250"/>
      <c r="E63" s="157"/>
      <c r="F63" s="62"/>
      <c r="G63" s="63"/>
      <c r="H63" s="68"/>
      <c r="I63" s="63"/>
      <c r="J63" s="62"/>
      <c r="K63" s="63"/>
      <c r="L63" s="68"/>
    </row>
    <row r="64" spans="1:12" s="5" customFormat="1" ht="14.1" customHeight="1" thickBot="1">
      <c r="A64" s="1"/>
      <c r="B64" s="3"/>
      <c r="C64" s="178"/>
      <c r="D64" s="253"/>
      <c r="E64" s="177"/>
      <c r="F64" s="111">
        <f>SUM(F61:F63)</f>
        <v>222042730</v>
      </c>
      <c r="G64" s="13"/>
      <c r="H64" s="130">
        <f>SUM(H61:H63)</f>
        <v>152549371</v>
      </c>
      <c r="I64" s="13"/>
      <c r="J64" s="111">
        <f>SUM(J61:J63)</f>
        <v>98783277</v>
      </c>
      <c r="K64" s="13"/>
      <c r="L64" s="130">
        <f>SUM(L61:L63)</f>
        <v>77132625</v>
      </c>
    </row>
    <row r="65" spans="1:12" s="5" customFormat="1" ht="14.1" customHeight="1" thickTop="1">
      <c r="A65" s="1" t="s">
        <v>218</v>
      </c>
      <c r="B65" s="3"/>
      <c r="C65" s="170"/>
      <c r="D65" s="273">
        <v>36</v>
      </c>
      <c r="F65" s="17"/>
      <c r="G65" s="3"/>
      <c r="H65" s="2"/>
      <c r="I65" s="3"/>
      <c r="J65" s="17"/>
      <c r="K65" s="3"/>
      <c r="L65" s="2"/>
    </row>
    <row r="66" spans="1:12" s="5" customFormat="1" ht="3.95" customHeight="1">
      <c r="A66" s="1"/>
      <c r="B66" s="3"/>
      <c r="C66" s="170"/>
      <c r="D66" s="235"/>
      <c r="F66" s="17"/>
      <c r="G66" s="3"/>
      <c r="H66" s="2"/>
      <c r="I66" s="3"/>
      <c r="J66" s="17"/>
      <c r="K66" s="3"/>
      <c r="L66" s="2"/>
    </row>
    <row r="67" spans="1:12" s="5" customFormat="1" ht="14.1" customHeight="1">
      <c r="A67" s="299" t="s">
        <v>83</v>
      </c>
      <c r="B67" s="3"/>
      <c r="C67" s="299"/>
      <c r="D67" s="254"/>
      <c r="F67" s="16">
        <v>911511184</v>
      </c>
      <c r="G67" s="13"/>
      <c r="H67" s="10">
        <v>776150105</v>
      </c>
      <c r="I67" s="13"/>
      <c r="J67" s="16">
        <v>911511184</v>
      </c>
      <c r="K67" s="13"/>
      <c r="L67" s="10">
        <v>776150105</v>
      </c>
    </row>
    <row r="68" spans="1:12" s="5" customFormat="1" ht="14.1" customHeight="1">
      <c r="A68" s="3" t="s">
        <v>233</v>
      </c>
      <c r="B68" s="3"/>
      <c r="C68" s="299"/>
      <c r="D68" s="255"/>
      <c r="E68" s="96"/>
      <c r="F68" s="183">
        <v>0.24030000000000001</v>
      </c>
      <c r="G68" s="184"/>
      <c r="H68" s="223">
        <v>0.20019999999999999</v>
      </c>
      <c r="I68" s="184"/>
      <c r="J68" s="183">
        <v>0.1084</v>
      </c>
      <c r="K68" s="184"/>
      <c r="L68" s="223">
        <v>0.1017</v>
      </c>
    </row>
    <row r="69" spans="1:12" s="5" customFormat="1" ht="14.1" customHeight="1">
      <c r="A69" s="3" t="s">
        <v>234</v>
      </c>
      <c r="B69" s="3"/>
      <c r="C69" s="299"/>
      <c r="D69" s="255"/>
      <c r="E69" s="96"/>
      <c r="F69" s="183">
        <v>0.21959999999999999</v>
      </c>
      <c r="G69" s="184"/>
      <c r="H69" s="223">
        <v>0.19470000000000001</v>
      </c>
      <c r="I69" s="184"/>
      <c r="J69" s="183">
        <v>9.9099999999999994E-2</v>
      </c>
      <c r="K69" s="184"/>
      <c r="L69" s="223">
        <v>9.9000000000000005E-2</v>
      </c>
    </row>
    <row r="70" spans="1:12" s="73" customFormat="1" ht="15" customHeight="1">
      <c r="A70" s="21"/>
      <c r="B70" s="21"/>
      <c r="C70" s="80"/>
      <c r="D70" s="256"/>
      <c r="E70" s="78"/>
      <c r="F70" s="82"/>
      <c r="G70" s="81"/>
      <c r="H70" s="82"/>
      <c r="I70" s="81"/>
      <c r="J70" s="83"/>
      <c r="K70" s="81"/>
      <c r="L70" s="83"/>
    </row>
    <row r="71" spans="1:12" s="73" customFormat="1" ht="15" customHeight="1">
      <c r="A71" s="21"/>
      <c r="B71" s="21"/>
      <c r="C71" s="80"/>
      <c r="D71" s="256"/>
      <c r="E71" s="78"/>
      <c r="F71" s="82"/>
      <c r="G71" s="81"/>
      <c r="H71" s="82"/>
      <c r="I71" s="81"/>
      <c r="J71" s="83"/>
      <c r="K71" s="81"/>
      <c r="L71" s="83"/>
    </row>
    <row r="72" spans="1:12" s="73" customFormat="1" ht="22.15" customHeight="1">
      <c r="A72" s="291" t="str">
        <f>'5-7'!A51</f>
        <v>The note to financial statements are an integral part of these consolidated and separate financial statements.</v>
      </c>
      <c r="B72" s="26"/>
      <c r="C72" s="50"/>
      <c r="D72" s="257"/>
      <c r="E72" s="51"/>
      <c r="F72" s="84"/>
      <c r="G72" s="85"/>
      <c r="H72" s="84"/>
      <c r="I72" s="86"/>
      <c r="J72" s="84"/>
      <c r="K72" s="85"/>
      <c r="L72" s="8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1" firstPageNumber="8" fitToHeight="0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3"/>
  <sheetViews>
    <sheetView topLeftCell="A28" zoomScaleNormal="100" zoomScaleSheetLayoutView="100" zoomScalePageLayoutView="90" workbookViewId="0">
      <selection activeCell="C34" sqref="C34"/>
    </sheetView>
  </sheetViews>
  <sheetFormatPr defaultColWidth="9.28515625" defaultRowHeight="16.350000000000001" customHeight="1"/>
  <cols>
    <col min="1" max="2" width="1.140625" style="21" customWidth="1"/>
    <col min="3" max="3" width="35.140625" style="21" customWidth="1"/>
    <col min="4" max="4" width="5.42578125" style="225" customWidth="1"/>
    <col min="5" max="5" width="0.7109375" style="21" customWidth="1"/>
    <col min="6" max="6" width="10.5703125" style="23" customWidth="1"/>
    <col min="7" max="7" width="0.7109375" style="22" customWidth="1"/>
    <col min="8" max="8" width="10.7109375" style="153" customWidth="1"/>
    <col min="9" max="9" width="0.7109375" style="22" customWidth="1"/>
    <col min="10" max="10" width="17.85546875" style="153" customWidth="1"/>
    <col min="11" max="11" width="0.7109375" style="22" customWidth="1"/>
    <col min="12" max="12" width="14.7109375" style="22" customWidth="1"/>
    <col min="13" max="13" width="0.7109375" style="22" customWidth="1"/>
    <col min="14" max="14" width="11.85546875" style="22" customWidth="1"/>
    <col min="15" max="15" width="0.7109375" style="22" customWidth="1"/>
    <col min="16" max="16" width="10.7109375" style="153" customWidth="1"/>
    <col min="17" max="17" width="0.7109375" style="22" customWidth="1"/>
    <col min="18" max="18" width="11.7109375" style="23" customWidth="1"/>
    <col min="19" max="19" width="0.7109375" style="22" customWidth="1"/>
    <col min="20" max="20" width="11.140625" style="23" customWidth="1"/>
    <col min="21" max="21" width="0.7109375" style="22" customWidth="1"/>
    <col min="22" max="22" width="9.5703125" style="23" customWidth="1"/>
    <col min="23" max="23" width="0.7109375" style="22" customWidth="1"/>
    <col min="24" max="24" width="11.28515625" style="23" customWidth="1"/>
    <col min="25" max="16384" width="9.28515625" style="21"/>
  </cols>
  <sheetData>
    <row r="1" spans="1:24" ht="16.5" customHeight="1">
      <c r="A1" s="20" t="s">
        <v>0</v>
      </c>
      <c r="B1" s="20"/>
      <c r="C1" s="20"/>
      <c r="D1" s="242"/>
      <c r="E1" s="20"/>
      <c r="H1" s="22"/>
      <c r="J1" s="22"/>
      <c r="P1" s="22"/>
    </row>
    <row r="2" spans="1:24" ht="16.5" customHeight="1">
      <c r="A2" s="20" t="s">
        <v>84</v>
      </c>
      <c r="B2" s="24"/>
      <c r="C2" s="24"/>
      <c r="D2" s="243"/>
      <c r="E2" s="24"/>
      <c r="F2" s="25"/>
      <c r="H2" s="22"/>
      <c r="J2" s="22"/>
      <c r="P2" s="22"/>
      <c r="R2" s="25"/>
      <c r="T2" s="25"/>
      <c r="V2" s="25"/>
      <c r="X2" s="25"/>
    </row>
    <row r="3" spans="1:24" ht="16.5" customHeight="1">
      <c r="A3" s="74" t="s">
        <v>191</v>
      </c>
      <c r="B3" s="208"/>
      <c r="C3" s="208"/>
      <c r="D3" s="244"/>
      <c r="E3" s="208"/>
      <c r="F3" s="209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09"/>
      <c r="S3" s="210"/>
      <c r="T3" s="209"/>
      <c r="U3" s="210"/>
      <c r="V3" s="209"/>
      <c r="W3" s="210"/>
      <c r="X3" s="209"/>
    </row>
    <row r="4" spans="1:24" ht="14.45" customHeight="1">
      <c r="F4" s="152"/>
      <c r="H4" s="22"/>
      <c r="J4" s="22"/>
      <c r="P4" s="22"/>
      <c r="R4" s="152"/>
      <c r="T4" s="152"/>
      <c r="V4" s="150"/>
      <c r="X4" s="150"/>
    </row>
    <row r="5" spans="1:24" ht="14.45" customHeight="1">
      <c r="F5" s="152"/>
      <c r="H5" s="22"/>
      <c r="J5" s="22"/>
      <c r="P5" s="22"/>
      <c r="R5" s="152"/>
      <c r="T5" s="152"/>
      <c r="V5" s="150"/>
      <c r="X5" s="150"/>
    </row>
    <row r="6" spans="1:24" s="3" customFormat="1" ht="14.45" customHeight="1">
      <c r="D6" s="227"/>
      <c r="F6" s="401" t="s">
        <v>85</v>
      </c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</row>
    <row r="7" spans="1:24" s="3" customFormat="1" ht="14.45" customHeight="1">
      <c r="D7" s="227"/>
      <c r="F7" s="402" t="s">
        <v>86</v>
      </c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185"/>
      <c r="V7" s="186"/>
      <c r="W7" s="185"/>
      <c r="X7" s="186"/>
    </row>
    <row r="8" spans="1:24" s="3" customFormat="1" ht="14.45" customHeight="1">
      <c r="D8" s="227"/>
      <c r="F8" s="187" t="s">
        <v>87</v>
      </c>
      <c r="G8" s="185"/>
      <c r="H8" s="185"/>
      <c r="I8" s="185"/>
      <c r="J8" s="185" t="s">
        <v>88</v>
      </c>
      <c r="K8" s="185"/>
      <c r="L8" s="185" t="s">
        <v>206</v>
      </c>
      <c r="M8" s="185"/>
      <c r="N8" s="185"/>
      <c r="O8" s="185"/>
      <c r="P8" s="403" t="s">
        <v>45</v>
      </c>
      <c r="Q8" s="403"/>
      <c r="R8" s="403"/>
      <c r="S8" s="188"/>
      <c r="T8" s="189" t="s">
        <v>89</v>
      </c>
      <c r="U8" s="188"/>
      <c r="V8" s="189" t="s">
        <v>90</v>
      </c>
      <c r="W8" s="188"/>
      <c r="X8" s="2"/>
    </row>
    <row r="9" spans="1:24" s="3" customFormat="1" ht="14.45" customHeight="1">
      <c r="D9" s="235"/>
      <c r="F9" s="187" t="s">
        <v>91</v>
      </c>
      <c r="G9" s="185"/>
      <c r="H9" s="190" t="s">
        <v>92</v>
      </c>
      <c r="I9" s="185"/>
      <c r="J9" s="185" t="s">
        <v>93</v>
      </c>
      <c r="K9" s="185"/>
      <c r="L9" s="185" t="s">
        <v>207</v>
      </c>
      <c r="M9" s="185"/>
      <c r="N9" s="190" t="s">
        <v>208</v>
      </c>
      <c r="O9" s="185"/>
      <c r="P9" s="185" t="s">
        <v>46</v>
      </c>
      <c r="Q9" s="185"/>
      <c r="R9" s="185"/>
      <c r="S9" s="188"/>
      <c r="T9" s="189" t="s">
        <v>94</v>
      </c>
      <c r="U9" s="188"/>
      <c r="V9" s="189" t="s">
        <v>95</v>
      </c>
      <c r="W9" s="188"/>
      <c r="X9" s="189" t="s">
        <v>89</v>
      </c>
    </row>
    <row r="10" spans="1:24" s="3" customFormat="1" ht="14.45" customHeight="1">
      <c r="D10" s="235"/>
      <c r="F10" s="187" t="s">
        <v>96</v>
      </c>
      <c r="G10" s="185"/>
      <c r="H10" s="191" t="s">
        <v>97</v>
      </c>
      <c r="I10" s="185"/>
      <c r="J10" s="185" t="s">
        <v>44</v>
      </c>
      <c r="K10" s="185"/>
      <c r="L10" s="185" t="s">
        <v>205</v>
      </c>
      <c r="M10" s="185"/>
      <c r="N10" s="191" t="s">
        <v>209</v>
      </c>
      <c r="O10" s="185"/>
      <c r="P10" s="191" t="s">
        <v>98</v>
      </c>
      <c r="Q10" s="185"/>
      <c r="R10" s="189" t="s">
        <v>48</v>
      </c>
      <c r="S10" s="188"/>
      <c r="T10" s="189" t="s">
        <v>99</v>
      </c>
      <c r="U10" s="188"/>
      <c r="V10" s="189" t="s">
        <v>100</v>
      </c>
      <c r="W10" s="188"/>
      <c r="X10" s="189" t="s">
        <v>101</v>
      </c>
    </row>
    <row r="11" spans="1:24" s="3" customFormat="1" ht="14.45" customHeight="1">
      <c r="D11" s="275" t="s">
        <v>5</v>
      </c>
      <c r="F11" s="192" t="s">
        <v>6</v>
      </c>
      <c r="G11" s="193"/>
      <c r="H11" s="192" t="s">
        <v>6</v>
      </c>
      <c r="I11" s="193"/>
      <c r="J11" s="192" t="s">
        <v>6</v>
      </c>
      <c r="K11" s="193"/>
      <c r="L11" s="192" t="s">
        <v>6</v>
      </c>
      <c r="M11" s="193"/>
      <c r="N11" s="192" t="s">
        <v>6</v>
      </c>
      <c r="O11" s="193"/>
      <c r="P11" s="192" t="s">
        <v>6</v>
      </c>
      <c r="Q11" s="193"/>
      <c r="R11" s="192" t="s">
        <v>6</v>
      </c>
      <c r="S11" s="188"/>
      <c r="T11" s="192" t="s">
        <v>6</v>
      </c>
      <c r="U11" s="188"/>
      <c r="V11" s="192" t="s">
        <v>6</v>
      </c>
      <c r="W11" s="188"/>
      <c r="X11" s="192" t="s">
        <v>6</v>
      </c>
    </row>
    <row r="12" spans="1:24" s="3" customFormat="1" ht="14.45" customHeight="1">
      <c r="D12" s="235"/>
      <c r="F12" s="117"/>
      <c r="G12" s="193"/>
      <c r="H12" s="194"/>
      <c r="I12" s="193"/>
      <c r="J12" s="194"/>
      <c r="K12" s="193"/>
      <c r="L12" s="193"/>
      <c r="M12" s="193"/>
      <c r="N12" s="193"/>
      <c r="O12" s="193"/>
      <c r="P12" s="194"/>
      <c r="Q12" s="193"/>
      <c r="R12" s="117"/>
      <c r="S12" s="195"/>
      <c r="T12" s="117"/>
      <c r="U12" s="195"/>
      <c r="V12" s="117"/>
      <c r="W12" s="195"/>
      <c r="X12" s="117"/>
    </row>
    <row r="13" spans="1:24" s="3" customFormat="1" ht="14.45" customHeight="1">
      <c r="A13" s="196" t="s">
        <v>194</v>
      </c>
      <c r="D13" s="235"/>
      <c r="F13" s="16">
        <v>352799065</v>
      </c>
      <c r="G13" s="11"/>
      <c r="H13" s="200">
        <v>454166376</v>
      </c>
      <c r="I13" s="11"/>
      <c r="J13" s="200">
        <v>-9678120</v>
      </c>
      <c r="K13" s="11"/>
      <c r="L13" s="200">
        <v>0</v>
      </c>
      <c r="M13" s="11"/>
      <c r="N13" s="200">
        <v>0</v>
      </c>
      <c r="O13" s="11"/>
      <c r="P13" s="200">
        <v>12583811</v>
      </c>
      <c r="Q13" s="201"/>
      <c r="R13" s="200">
        <v>320548606</v>
      </c>
      <c r="S13" s="202"/>
      <c r="T13" s="15">
        <f>SUM(F13:R13)</f>
        <v>1130419738</v>
      </c>
      <c r="U13" s="202"/>
      <c r="V13" s="200">
        <v>16146035</v>
      </c>
      <c r="W13" s="202"/>
      <c r="X13" s="15">
        <f>SUM(T13:V13)</f>
        <v>1146565773</v>
      </c>
    </row>
    <row r="14" spans="1:24" s="3" customFormat="1" ht="6" customHeight="1">
      <c r="A14" s="199"/>
      <c r="D14" s="235"/>
      <c r="F14" s="16"/>
      <c r="G14" s="11"/>
      <c r="H14" s="200"/>
      <c r="I14" s="11"/>
      <c r="J14" s="16"/>
      <c r="K14" s="11"/>
      <c r="L14" s="16"/>
      <c r="M14" s="11"/>
      <c r="N14" s="16"/>
      <c r="O14" s="11"/>
      <c r="P14" s="16"/>
      <c r="Q14" s="201"/>
      <c r="R14" s="16"/>
      <c r="S14" s="202"/>
      <c r="T14" s="15"/>
      <c r="U14" s="202"/>
      <c r="V14" s="16"/>
      <c r="W14" s="202"/>
      <c r="X14" s="15"/>
    </row>
    <row r="15" spans="1:24" s="3" customFormat="1" ht="14.45" customHeight="1">
      <c r="A15" s="203" t="s">
        <v>102</v>
      </c>
      <c r="D15" s="235"/>
      <c r="F15" s="15"/>
      <c r="G15" s="198"/>
      <c r="H15" s="204"/>
      <c r="I15" s="198"/>
      <c r="J15" s="15"/>
      <c r="K15" s="198"/>
      <c r="L15" s="15"/>
      <c r="M15" s="198"/>
      <c r="N15" s="15"/>
      <c r="O15" s="198"/>
      <c r="P15" s="15"/>
      <c r="Q15" s="198"/>
      <c r="R15" s="15"/>
      <c r="S15" s="5"/>
      <c r="T15" s="15"/>
      <c r="U15" s="5"/>
      <c r="V15" s="15"/>
      <c r="W15" s="5"/>
      <c r="X15" s="15"/>
    </row>
    <row r="16" spans="1:24" s="3" customFormat="1" ht="14.45" customHeight="1">
      <c r="A16" s="240"/>
      <c r="B16" s="241" t="s">
        <v>210</v>
      </c>
      <c r="C16" s="241"/>
      <c r="D16" s="245"/>
      <c r="E16" s="241"/>
      <c r="F16" s="15"/>
      <c r="G16" s="198"/>
      <c r="H16" s="204"/>
      <c r="I16" s="198"/>
      <c r="J16" s="15"/>
      <c r="K16" s="198"/>
      <c r="L16" s="15"/>
      <c r="M16" s="198"/>
      <c r="N16" s="15"/>
      <c r="O16" s="198"/>
      <c r="P16" s="15"/>
      <c r="Q16" s="198"/>
      <c r="R16" s="15"/>
      <c r="S16" s="5"/>
      <c r="T16" s="15"/>
      <c r="U16" s="5"/>
      <c r="V16" s="15"/>
      <c r="W16" s="5"/>
      <c r="X16" s="15"/>
    </row>
    <row r="17" spans="1:24" s="3" customFormat="1" ht="14.45" customHeight="1">
      <c r="A17" s="240"/>
      <c r="B17" s="241"/>
      <c r="C17" s="241" t="s">
        <v>211</v>
      </c>
      <c r="D17" s="245"/>
      <c r="E17" s="241"/>
      <c r="F17" s="15">
        <v>0</v>
      </c>
      <c r="G17" s="198"/>
      <c r="H17" s="204">
        <v>0</v>
      </c>
      <c r="I17" s="198"/>
      <c r="J17" s="15">
        <v>0</v>
      </c>
      <c r="K17" s="198"/>
      <c r="L17" s="15">
        <v>0</v>
      </c>
      <c r="M17" s="198"/>
      <c r="N17" s="15">
        <v>0</v>
      </c>
      <c r="O17" s="198"/>
      <c r="P17" s="15">
        <v>0</v>
      </c>
      <c r="Q17" s="198"/>
      <c r="R17" s="15">
        <v>0</v>
      </c>
      <c r="S17" s="5"/>
      <c r="T17" s="15">
        <f>SUM(F17:R17)</f>
        <v>0</v>
      </c>
      <c r="U17" s="5"/>
      <c r="V17" s="15">
        <v>138000010</v>
      </c>
      <c r="W17" s="5"/>
      <c r="X17" s="15">
        <f>SUM(T17:V17)</f>
        <v>138000010</v>
      </c>
    </row>
    <row r="18" spans="1:24" s="3" customFormat="1" ht="14.45" customHeight="1">
      <c r="A18" s="240"/>
      <c r="B18" s="241" t="s">
        <v>212</v>
      </c>
      <c r="C18" s="241"/>
      <c r="D18" s="245"/>
      <c r="E18" s="241"/>
      <c r="F18" s="15">
        <v>0</v>
      </c>
      <c r="G18" s="198"/>
      <c r="H18" s="204">
        <v>0</v>
      </c>
      <c r="I18" s="198"/>
      <c r="J18" s="15">
        <v>0</v>
      </c>
      <c r="K18" s="198"/>
      <c r="L18" s="15">
        <v>0</v>
      </c>
      <c r="M18" s="198"/>
      <c r="N18" s="15">
        <v>0</v>
      </c>
      <c r="O18" s="198"/>
      <c r="P18" s="15">
        <v>0</v>
      </c>
      <c r="Q18" s="198"/>
      <c r="R18" s="15">
        <v>0</v>
      </c>
      <c r="S18" s="5"/>
      <c r="T18" s="15">
        <f>SUM(F18:R18)</f>
        <v>0</v>
      </c>
      <c r="U18" s="5"/>
      <c r="V18" s="15">
        <v>-3000000</v>
      </c>
      <c r="W18" s="5"/>
      <c r="X18" s="15">
        <f>SUM(T18:V18)</f>
        <v>-3000000</v>
      </c>
    </row>
    <row r="19" spans="1:24" s="3" customFormat="1" ht="14.45" customHeight="1">
      <c r="A19" s="240"/>
      <c r="B19" s="241" t="s">
        <v>210</v>
      </c>
      <c r="C19" s="241"/>
      <c r="D19" s="245"/>
      <c r="E19" s="241"/>
      <c r="F19" s="15"/>
      <c r="G19" s="198"/>
      <c r="H19" s="204"/>
      <c r="I19" s="198"/>
      <c r="J19" s="15"/>
      <c r="K19" s="198"/>
      <c r="L19" s="15"/>
      <c r="M19" s="198"/>
      <c r="N19" s="15"/>
      <c r="O19" s="198"/>
      <c r="P19" s="15"/>
      <c r="Q19" s="198"/>
      <c r="R19" s="15"/>
      <c r="S19" s="5"/>
      <c r="T19" s="15"/>
      <c r="U19" s="5"/>
      <c r="V19" s="15"/>
      <c r="W19" s="5"/>
      <c r="X19" s="15"/>
    </row>
    <row r="20" spans="1:24" s="3" customFormat="1" ht="14.45" customHeight="1">
      <c r="A20" s="240"/>
      <c r="B20" s="241"/>
      <c r="C20" s="241" t="s">
        <v>213</v>
      </c>
      <c r="D20" s="245"/>
      <c r="E20" s="241"/>
      <c r="F20" s="15">
        <v>0</v>
      </c>
      <c r="G20" s="198"/>
      <c r="H20" s="204">
        <v>0</v>
      </c>
      <c r="I20" s="198"/>
      <c r="J20" s="15">
        <v>0</v>
      </c>
      <c r="K20" s="198"/>
      <c r="L20" s="15">
        <v>0</v>
      </c>
      <c r="M20" s="198"/>
      <c r="N20" s="15">
        <v>0</v>
      </c>
      <c r="O20" s="198"/>
      <c r="P20" s="15">
        <v>0</v>
      </c>
      <c r="Q20" s="198"/>
      <c r="R20" s="15">
        <v>0</v>
      </c>
      <c r="S20" s="5"/>
      <c r="T20" s="15">
        <f>SUM(F20:R20)</f>
        <v>0</v>
      </c>
      <c r="U20" s="5"/>
      <c r="V20" s="15">
        <v>720000000</v>
      </c>
      <c r="W20" s="5"/>
      <c r="X20" s="15">
        <f>SUM(T20:V20)</f>
        <v>720000000</v>
      </c>
    </row>
    <row r="21" spans="1:24" s="3" customFormat="1" ht="14.45" customHeight="1">
      <c r="A21" s="240"/>
      <c r="B21" s="241" t="s">
        <v>214</v>
      </c>
      <c r="C21" s="241"/>
      <c r="D21" s="273" t="s">
        <v>244</v>
      </c>
      <c r="E21" s="241"/>
      <c r="F21" s="15">
        <v>101660919</v>
      </c>
      <c r="G21" s="198"/>
      <c r="H21" s="204">
        <v>1068445429</v>
      </c>
      <c r="I21" s="198"/>
      <c r="J21" s="15">
        <v>0</v>
      </c>
      <c r="K21" s="198"/>
      <c r="L21" s="15">
        <v>0</v>
      </c>
      <c r="M21" s="198"/>
      <c r="N21" s="15">
        <v>92417459</v>
      </c>
      <c r="O21" s="198"/>
      <c r="P21" s="15">
        <v>0</v>
      </c>
      <c r="Q21" s="198"/>
      <c r="R21" s="15">
        <v>0</v>
      </c>
      <c r="S21" s="5"/>
      <c r="T21" s="15">
        <f>SUM(F21:R21)</f>
        <v>1262523807</v>
      </c>
      <c r="U21" s="5"/>
      <c r="V21" s="15">
        <v>0</v>
      </c>
      <c r="W21" s="5"/>
      <c r="X21" s="15">
        <f>SUM(T21:V21)</f>
        <v>1262523807</v>
      </c>
    </row>
    <row r="22" spans="1:24" s="3" customFormat="1" ht="14.45" customHeight="1">
      <c r="A22" s="203"/>
      <c r="B22" s="205" t="s">
        <v>103</v>
      </c>
      <c r="D22" s="273">
        <v>29</v>
      </c>
      <c r="F22" s="15">
        <v>0</v>
      </c>
      <c r="G22" s="198"/>
      <c r="H22" s="15">
        <v>0</v>
      </c>
      <c r="I22" s="198"/>
      <c r="J22" s="15">
        <v>0</v>
      </c>
      <c r="K22" s="198"/>
      <c r="L22" s="15">
        <v>0</v>
      </c>
      <c r="M22" s="198"/>
      <c r="N22" s="15">
        <v>0</v>
      </c>
      <c r="O22" s="198"/>
      <c r="P22" s="15">
        <v>4939164</v>
      </c>
      <c r="Q22" s="198"/>
      <c r="R22" s="15">
        <v>-4939164</v>
      </c>
      <c r="S22" s="5"/>
      <c r="T22" s="15">
        <f>SUM(F22:R22)</f>
        <v>0</v>
      </c>
      <c r="U22" s="5"/>
      <c r="V22" s="15">
        <v>0</v>
      </c>
      <c r="W22" s="5"/>
      <c r="X22" s="15">
        <f>SUM(T22:V22)</f>
        <v>0</v>
      </c>
    </row>
    <row r="23" spans="1:24" s="3" customFormat="1" ht="14.45" customHeight="1">
      <c r="A23" s="203"/>
      <c r="B23" s="205" t="s">
        <v>136</v>
      </c>
      <c r="D23" s="273" t="s">
        <v>245</v>
      </c>
      <c r="F23" s="15">
        <v>26515150</v>
      </c>
      <c r="G23" s="198"/>
      <c r="H23" s="15">
        <v>0</v>
      </c>
      <c r="I23" s="198"/>
      <c r="J23" s="15">
        <v>0</v>
      </c>
      <c r="K23" s="198"/>
      <c r="L23" s="15">
        <v>0</v>
      </c>
      <c r="M23" s="198"/>
      <c r="N23" s="15">
        <v>0</v>
      </c>
      <c r="O23" s="198"/>
      <c r="P23" s="15">
        <v>0</v>
      </c>
      <c r="Q23" s="198"/>
      <c r="R23" s="15">
        <v>-42831173</v>
      </c>
      <c r="S23" s="5"/>
      <c r="T23" s="15">
        <f>SUM(F23:R23)</f>
        <v>-16316023</v>
      </c>
      <c r="U23" s="5"/>
      <c r="V23" s="15">
        <v>0</v>
      </c>
      <c r="W23" s="5"/>
      <c r="X23" s="15">
        <f>SUM(T23:V23)</f>
        <v>-16316023</v>
      </c>
    </row>
    <row r="24" spans="1:24" s="3" customFormat="1" ht="14.45" customHeight="1">
      <c r="A24" s="203"/>
      <c r="B24" s="205" t="s">
        <v>104</v>
      </c>
      <c r="D24" s="273">
        <v>30</v>
      </c>
      <c r="F24" s="15">
        <v>0</v>
      </c>
      <c r="G24" s="198"/>
      <c r="H24" s="15">
        <v>0</v>
      </c>
      <c r="I24" s="198"/>
      <c r="J24" s="15">
        <v>0</v>
      </c>
      <c r="K24" s="198"/>
      <c r="L24" s="15">
        <v>0</v>
      </c>
      <c r="M24" s="198"/>
      <c r="N24" s="15">
        <v>0</v>
      </c>
      <c r="O24" s="198"/>
      <c r="P24" s="15">
        <v>0</v>
      </c>
      <c r="Q24" s="198"/>
      <c r="R24" s="15">
        <v>-4763892</v>
      </c>
      <c r="S24" s="5"/>
      <c r="T24" s="15">
        <f>SUM(F24:R24)</f>
        <v>-4763892</v>
      </c>
      <c r="U24" s="5"/>
      <c r="V24" s="15">
        <v>0</v>
      </c>
      <c r="W24" s="5"/>
      <c r="X24" s="15">
        <f>SUM(T24:V24)</f>
        <v>-4763892</v>
      </c>
    </row>
    <row r="25" spans="1:24" s="3" customFormat="1" ht="14.45" customHeight="1">
      <c r="A25" s="240"/>
      <c r="B25" s="241" t="s">
        <v>215</v>
      </c>
      <c r="C25" s="241"/>
      <c r="D25" s="245"/>
      <c r="E25" s="241"/>
      <c r="F25" s="15"/>
      <c r="G25" s="198"/>
      <c r="H25" s="15"/>
      <c r="I25" s="198"/>
      <c r="J25" s="15"/>
      <c r="K25" s="198"/>
      <c r="L25" s="15"/>
      <c r="M25" s="198"/>
      <c r="N25" s="15"/>
      <c r="O25" s="198"/>
      <c r="P25" s="15"/>
      <c r="Q25" s="198"/>
      <c r="R25" s="15"/>
      <c r="S25" s="5"/>
      <c r="T25" s="15"/>
      <c r="U25" s="5"/>
      <c r="V25" s="15"/>
      <c r="W25" s="5"/>
      <c r="X25" s="15"/>
    </row>
    <row r="26" spans="1:24" s="3" customFormat="1" ht="14.45" customHeight="1">
      <c r="A26" s="240"/>
      <c r="B26" s="241"/>
      <c r="C26" s="241" t="s">
        <v>216</v>
      </c>
      <c r="D26" s="245"/>
      <c r="E26" s="241"/>
      <c r="F26" s="15">
        <v>0</v>
      </c>
      <c r="G26" s="198"/>
      <c r="H26" s="15">
        <v>0</v>
      </c>
      <c r="I26" s="198"/>
      <c r="J26" s="15">
        <v>0</v>
      </c>
      <c r="K26" s="198"/>
      <c r="L26" s="15">
        <v>-3885750</v>
      </c>
      <c r="M26" s="198"/>
      <c r="N26" s="15">
        <v>0</v>
      </c>
      <c r="O26" s="198"/>
      <c r="P26" s="15">
        <v>0</v>
      </c>
      <c r="Q26" s="198"/>
      <c r="R26" s="15">
        <v>0</v>
      </c>
      <c r="S26" s="5"/>
      <c r="T26" s="15">
        <f>SUM(F26:R26)</f>
        <v>-3885750</v>
      </c>
      <c r="U26" s="5"/>
      <c r="V26" s="15">
        <v>-3179250</v>
      </c>
      <c r="W26" s="5"/>
      <c r="X26" s="15">
        <f>SUM(T26:V26)</f>
        <v>-7065000</v>
      </c>
    </row>
    <row r="27" spans="1:24" s="3" customFormat="1" ht="14.45" customHeight="1">
      <c r="B27" s="3" t="s">
        <v>79</v>
      </c>
      <c r="D27" s="235"/>
      <c r="F27" s="18">
        <v>0</v>
      </c>
      <c r="G27" s="9"/>
      <c r="H27" s="18">
        <v>0</v>
      </c>
      <c r="I27" s="9"/>
      <c r="J27" s="18">
        <v>0</v>
      </c>
      <c r="K27" s="9"/>
      <c r="L27" s="18">
        <v>0</v>
      </c>
      <c r="M27" s="9"/>
      <c r="N27" s="18">
        <v>0</v>
      </c>
      <c r="O27" s="9"/>
      <c r="P27" s="18">
        <v>0</v>
      </c>
      <c r="Q27" s="9"/>
      <c r="R27" s="18">
        <v>218998989</v>
      </c>
      <c r="S27" s="5"/>
      <c r="T27" s="197">
        <f>SUM(F27:R27)</f>
        <v>218998989</v>
      </c>
      <c r="U27" s="5"/>
      <c r="V27" s="18">
        <v>3043741</v>
      </c>
      <c r="W27" s="5"/>
      <c r="X27" s="197">
        <f>SUM(T27:V27)</f>
        <v>222042730</v>
      </c>
    </row>
    <row r="28" spans="1:24" s="3" customFormat="1" ht="6" customHeight="1">
      <c r="A28" s="199"/>
      <c r="D28" s="235"/>
      <c r="F28" s="16"/>
      <c r="G28" s="11"/>
      <c r="H28" s="16"/>
      <c r="I28" s="11"/>
      <c r="J28" s="16"/>
      <c r="K28" s="11"/>
      <c r="L28" s="16"/>
      <c r="M28" s="11"/>
      <c r="N28" s="16"/>
      <c r="O28" s="11"/>
      <c r="P28" s="16"/>
      <c r="Q28" s="201"/>
      <c r="R28" s="16"/>
      <c r="S28" s="202"/>
      <c r="T28" s="16"/>
      <c r="U28" s="202"/>
      <c r="V28" s="16"/>
      <c r="W28" s="202"/>
      <c r="X28" s="16"/>
    </row>
    <row r="29" spans="1:24" s="3" customFormat="1" ht="14.45" customHeight="1" thickBot="1">
      <c r="A29" s="203" t="s">
        <v>196</v>
      </c>
      <c r="D29" s="235"/>
      <c r="F29" s="19">
        <f>SUM(F13:F27)</f>
        <v>480975134</v>
      </c>
      <c r="G29" s="8"/>
      <c r="H29" s="19">
        <f>SUM(H13:H27)</f>
        <v>1522611805</v>
      </c>
      <c r="I29" s="8"/>
      <c r="J29" s="19">
        <f>SUM(J13:J27)</f>
        <v>-9678120</v>
      </c>
      <c r="K29" s="8"/>
      <c r="L29" s="19">
        <f>SUM(L13:L27)</f>
        <v>-3885750</v>
      </c>
      <c r="M29" s="8"/>
      <c r="N29" s="19">
        <f>SUM(N13:N27)</f>
        <v>92417459</v>
      </c>
      <c r="O29" s="8"/>
      <c r="P29" s="19">
        <f>SUM(P13:P27)</f>
        <v>17522975</v>
      </c>
      <c r="Q29" s="8"/>
      <c r="R29" s="19">
        <f>SUM(R13:R27)</f>
        <v>487013366</v>
      </c>
      <c r="S29" s="8"/>
      <c r="T29" s="19">
        <f>SUM(T13:T27)</f>
        <v>2586976869</v>
      </c>
      <c r="U29" s="8"/>
      <c r="V29" s="19">
        <f>SUM(V13:V27)</f>
        <v>871010536</v>
      </c>
      <c r="W29" s="8"/>
      <c r="X29" s="19">
        <f>SUM(X13:X27)</f>
        <v>3457987405</v>
      </c>
    </row>
    <row r="30" spans="1:24" s="3" customFormat="1" ht="14.45" customHeight="1" thickTop="1">
      <c r="A30" s="203"/>
      <c r="D30" s="235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s="3" customFormat="1" ht="14.45" customHeight="1">
      <c r="A31" s="203"/>
      <c r="D31" s="23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s="3" customFormat="1" ht="14.45" customHeight="1">
      <c r="A32" s="196" t="s">
        <v>151</v>
      </c>
      <c r="D32" s="235"/>
      <c r="F32" s="10">
        <v>314999986</v>
      </c>
      <c r="G32" s="11"/>
      <c r="H32" s="11">
        <v>454166376</v>
      </c>
      <c r="I32" s="11"/>
      <c r="J32" s="11">
        <v>-9678120</v>
      </c>
      <c r="K32" s="11"/>
      <c r="L32" s="11">
        <v>0</v>
      </c>
      <c r="M32" s="11"/>
      <c r="N32" s="11">
        <v>0</v>
      </c>
      <c r="O32" s="11"/>
      <c r="P32" s="11">
        <v>8636100</v>
      </c>
      <c r="Q32" s="201"/>
      <c r="R32" s="11">
        <v>219231159</v>
      </c>
      <c r="S32" s="202"/>
      <c r="T32" s="8">
        <v>987355501</v>
      </c>
      <c r="U32" s="202"/>
      <c r="V32" s="11">
        <v>14595085</v>
      </c>
      <c r="W32" s="202"/>
      <c r="X32" s="8">
        <v>1001950586</v>
      </c>
    </row>
    <row r="33" spans="1:24" s="3" customFormat="1" ht="6" customHeight="1">
      <c r="A33" s="199"/>
      <c r="D33" s="235"/>
      <c r="F33" s="10"/>
      <c r="G33" s="11"/>
      <c r="H33" s="11"/>
      <c r="I33" s="11"/>
      <c r="J33" s="10"/>
      <c r="K33" s="11"/>
      <c r="L33" s="10"/>
      <c r="M33" s="11"/>
      <c r="N33" s="10"/>
      <c r="O33" s="11"/>
      <c r="P33" s="10"/>
      <c r="Q33" s="201"/>
      <c r="R33" s="10"/>
      <c r="S33" s="202"/>
      <c r="T33" s="8"/>
      <c r="U33" s="202"/>
      <c r="V33" s="10"/>
      <c r="W33" s="202"/>
      <c r="X33" s="8"/>
    </row>
    <row r="34" spans="1:24" s="3" customFormat="1" ht="14.45" customHeight="1">
      <c r="A34" s="203" t="s">
        <v>102</v>
      </c>
      <c r="D34" s="235"/>
      <c r="F34" s="8"/>
      <c r="G34" s="198"/>
      <c r="H34" s="206"/>
      <c r="I34" s="198"/>
      <c r="J34" s="8"/>
      <c r="K34" s="198"/>
      <c r="L34" s="8"/>
      <c r="M34" s="198"/>
      <c r="N34" s="8"/>
      <c r="O34" s="198"/>
      <c r="P34" s="8"/>
      <c r="Q34" s="198"/>
      <c r="R34" s="8"/>
      <c r="S34" s="5"/>
      <c r="T34" s="8"/>
      <c r="U34" s="5"/>
      <c r="V34" s="8"/>
      <c r="W34" s="5"/>
      <c r="X34" s="8"/>
    </row>
    <row r="35" spans="1:24" s="3" customFormat="1" ht="14.45" customHeight="1">
      <c r="A35" s="203"/>
      <c r="B35" s="205" t="s">
        <v>176</v>
      </c>
      <c r="D35" s="274">
        <v>27</v>
      </c>
      <c r="F35" s="8">
        <v>0</v>
      </c>
      <c r="G35" s="198"/>
      <c r="H35" s="8">
        <v>0</v>
      </c>
      <c r="I35" s="198"/>
      <c r="J35" s="8">
        <v>0</v>
      </c>
      <c r="K35" s="198"/>
      <c r="L35" s="8">
        <v>0</v>
      </c>
      <c r="M35" s="198"/>
      <c r="N35" s="8">
        <v>0</v>
      </c>
      <c r="O35" s="198"/>
      <c r="P35" s="8">
        <v>0</v>
      </c>
      <c r="Q35" s="198"/>
      <c r="R35" s="8">
        <v>0</v>
      </c>
      <c r="S35" s="5"/>
      <c r="T35" s="8">
        <v>0</v>
      </c>
      <c r="U35" s="5"/>
      <c r="V35" s="8">
        <v>2100007</v>
      </c>
      <c r="W35" s="5"/>
      <c r="X35" s="8">
        <v>2100007</v>
      </c>
    </row>
    <row r="36" spans="1:24" s="3" customFormat="1" ht="14.45" customHeight="1">
      <c r="A36" s="203"/>
      <c r="B36" s="205" t="s">
        <v>103</v>
      </c>
      <c r="D36" s="273">
        <v>29</v>
      </c>
      <c r="F36" s="8">
        <v>0</v>
      </c>
      <c r="G36" s="198"/>
      <c r="H36" s="8">
        <v>0</v>
      </c>
      <c r="I36" s="198"/>
      <c r="J36" s="8">
        <v>0</v>
      </c>
      <c r="K36" s="198"/>
      <c r="L36" s="8">
        <v>0</v>
      </c>
      <c r="M36" s="198"/>
      <c r="N36" s="8">
        <v>0</v>
      </c>
      <c r="O36" s="198"/>
      <c r="P36" s="8">
        <v>3947711</v>
      </c>
      <c r="Q36" s="198"/>
      <c r="R36" s="8">
        <v>-3947711</v>
      </c>
      <c r="S36" s="5"/>
      <c r="T36" s="8">
        <v>0</v>
      </c>
      <c r="U36" s="5"/>
      <c r="V36" s="8">
        <v>0</v>
      </c>
      <c r="W36" s="5"/>
      <c r="X36" s="8">
        <v>0</v>
      </c>
    </row>
    <row r="37" spans="1:24" s="3" customFormat="1" ht="14.45" customHeight="1">
      <c r="A37" s="203"/>
      <c r="B37" s="205" t="s">
        <v>136</v>
      </c>
      <c r="D37" s="273">
        <v>30</v>
      </c>
      <c r="F37" s="8">
        <v>37799079</v>
      </c>
      <c r="G37" s="198"/>
      <c r="H37" s="8">
        <v>0</v>
      </c>
      <c r="I37" s="198"/>
      <c r="J37" s="8">
        <v>0</v>
      </c>
      <c r="K37" s="198"/>
      <c r="L37" s="8">
        <v>0</v>
      </c>
      <c r="M37" s="198"/>
      <c r="N37" s="8">
        <v>0</v>
      </c>
      <c r="O37" s="198"/>
      <c r="P37" s="8">
        <v>0</v>
      </c>
      <c r="Q37" s="198"/>
      <c r="R37" s="8">
        <v>-43049386</v>
      </c>
      <c r="S37" s="5"/>
      <c r="T37" s="8">
        <v>-5250307</v>
      </c>
      <c r="U37" s="5"/>
      <c r="V37" s="8">
        <v>0</v>
      </c>
      <c r="W37" s="5"/>
      <c r="X37" s="8">
        <v>-5250307</v>
      </c>
    </row>
    <row r="38" spans="1:24" s="3" customFormat="1" ht="14.45" customHeight="1">
      <c r="A38" s="203"/>
      <c r="B38" s="205" t="s">
        <v>104</v>
      </c>
      <c r="D38" s="273">
        <v>30</v>
      </c>
      <c r="F38" s="8">
        <v>0</v>
      </c>
      <c r="G38" s="198"/>
      <c r="H38" s="8">
        <v>0</v>
      </c>
      <c r="I38" s="198"/>
      <c r="J38" s="8">
        <v>0</v>
      </c>
      <c r="K38" s="198"/>
      <c r="L38" s="8">
        <v>0</v>
      </c>
      <c r="M38" s="198"/>
      <c r="N38" s="8">
        <v>0</v>
      </c>
      <c r="O38" s="198"/>
      <c r="P38" s="8">
        <v>0</v>
      </c>
      <c r="Q38" s="198"/>
      <c r="R38" s="8">
        <v>-4783884</v>
      </c>
      <c r="S38" s="5"/>
      <c r="T38" s="8">
        <v>-4783884</v>
      </c>
      <c r="U38" s="5"/>
      <c r="V38" s="8">
        <v>0</v>
      </c>
      <c r="W38" s="5"/>
      <c r="X38" s="8">
        <v>-4783884</v>
      </c>
    </row>
    <row r="39" spans="1:24" s="3" customFormat="1" ht="14.45" customHeight="1">
      <c r="B39" s="3" t="s">
        <v>79</v>
      </c>
      <c r="D39" s="235"/>
      <c r="F39" s="12">
        <v>0</v>
      </c>
      <c r="G39" s="9"/>
      <c r="H39" s="12">
        <v>0</v>
      </c>
      <c r="I39" s="9"/>
      <c r="J39" s="12">
        <v>0</v>
      </c>
      <c r="K39" s="9"/>
      <c r="L39" s="12">
        <v>0</v>
      </c>
      <c r="M39" s="9"/>
      <c r="N39" s="12">
        <v>0</v>
      </c>
      <c r="O39" s="9"/>
      <c r="P39" s="12">
        <v>0</v>
      </c>
      <c r="Q39" s="9"/>
      <c r="R39" s="12">
        <v>153098428</v>
      </c>
      <c r="S39" s="5"/>
      <c r="T39" s="207">
        <v>153098428</v>
      </c>
      <c r="U39" s="5"/>
      <c r="V39" s="12">
        <v>-549057</v>
      </c>
      <c r="W39" s="5"/>
      <c r="X39" s="207">
        <v>152549371</v>
      </c>
    </row>
    <row r="40" spans="1:24" s="3" customFormat="1" ht="6" customHeight="1">
      <c r="A40" s="199"/>
      <c r="D40" s="235"/>
      <c r="F40" s="10"/>
      <c r="G40" s="11"/>
      <c r="H40" s="10"/>
      <c r="I40" s="11"/>
      <c r="J40" s="10"/>
      <c r="K40" s="11"/>
      <c r="L40" s="10"/>
      <c r="M40" s="11"/>
      <c r="N40" s="10"/>
      <c r="O40" s="11"/>
      <c r="P40" s="10"/>
      <c r="Q40" s="201"/>
      <c r="R40" s="10"/>
      <c r="S40" s="202"/>
      <c r="T40" s="10"/>
      <c r="U40" s="202"/>
      <c r="V40" s="10"/>
      <c r="W40" s="202"/>
      <c r="X40" s="10"/>
    </row>
    <row r="41" spans="1:24" s="3" customFormat="1" ht="14.45" customHeight="1" thickBot="1">
      <c r="A41" s="203" t="s">
        <v>152</v>
      </c>
      <c r="D41" s="235"/>
      <c r="F41" s="14">
        <v>352799065</v>
      </c>
      <c r="G41" s="8"/>
      <c r="H41" s="14">
        <v>454166376</v>
      </c>
      <c r="I41" s="8"/>
      <c r="J41" s="14">
        <v>-9678120</v>
      </c>
      <c r="K41" s="8"/>
      <c r="L41" s="14">
        <v>0</v>
      </c>
      <c r="M41" s="8"/>
      <c r="N41" s="14">
        <v>0</v>
      </c>
      <c r="O41" s="8"/>
      <c r="P41" s="14">
        <v>12583811</v>
      </c>
      <c r="Q41" s="8"/>
      <c r="R41" s="14">
        <v>320548606</v>
      </c>
      <c r="S41" s="8"/>
      <c r="T41" s="14">
        <v>1130419738</v>
      </c>
      <c r="U41" s="8"/>
      <c r="V41" s="14">
        <v>16146035</v>
      </c>
      <c r="W41" s="8"/>
      <c r="X41" s="14">
        <v>1146565773</v>
      </c>
    </row>
    <row r="42" spans="1:24" s="3" customFormat="1" ht="14.45" customHeight="1" thickTop="1">
      <c r="A42" s="203"/>
      <c r="D42" s="23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s="3" customFormat="1" ht="14.45" customHeight="1">
      <c r="A43" s="203"/>
      <c r="D43" s="235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s="3" customFormat="1" ht="12.75" customHeight="1">
      <c r="A44" s="203"/>
      <c r="D44" s="235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s="3" customFormat="1" ht="9.75" customHeight="1">
      <c r="A45" s="203"/>
      <c r="D45" s="235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20.100000000000001" customHeight="1">
      <c r="A46" s="294" t="s">
        <v>229</v>
      </c>
      <c r="B46" s="208"/>
      <c r="C46" s="211"/>
      <c r="D46" s="246"/>
      <c r="E46" s="211"/>
      <c r="F46" s="212"/>
      <c r="G46" s="213"/>
      <c r="H46" s="213"/>
      <c r="I46" s="213"/>
      <c r="J46" s="212"/>
      <c r="K46" s="214"/>
      <c r="L46" s="214"/>
      <c r="M46" s="214"/>
      <c r="N46" s="214"/>
      <c r="O46" s="214"/>
      <c r="P46" s="212"/>
      <c r="Q46" s="213"/>
      <c r="R46" s="212"/>
      <c r="S46" s="215"/>
      <c r="T46" s="216"/>
      <c r="U46" s="215"/>
      <c r="V46" s="216"/>
      <c r="W46" s="215"/>
      <c r="X46" s="216"/>
    </row>
    <row r="70" spans="1:1" ht="16.350000000000001" customHeight="1">
      <c r="A70" s="21" t="s">
        <v>182</v>
      </c>
    </row>
    <row r="83" spans="1:1" ht="16.350000000000001" customHeight="1">
      <c r="A83" s="21" t="s">
        <v>183</v>
      </c>
    </row>
  </sheetData>
  <mergeCells count="3">
    <mergeCell ref="F6:X6"/>
    <mergeCell ref="F7:T7"/>
    <mergeCell ref="P8:R8"/>
  </mergeCells>
  <pageMargins left="0.3" right="0.3" top="0.5" bottom="0.6" header="0.49" footer="0.4"/>
  <pageSetup paperSize="9" scale="84" firstPageNumber="9" fitToHeight="0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3"/>
  <sheetViews>
    <sheetView topLeftCell="A25" zoomScaleNormal="100" zoomScaleSheetLayoutView="80" workbookViewId="0">
      <selection activeCell="G45" sqref="G45"/>
    </sheetView>
  </sheetViews>
  <sheetFormatPr defaultColWidth="9.28515625" defaultRowHeight="16.350000000000001" customHeight="1"/>
  <cols>
    <col min="1" max="2" width="1.7109375" style="21" customWidth="1"/>
    <col min="3" max="3" width="9.28515625" style="21"/>
    <col min="4" max="4" width="31.85546875" style="21" customWidth="1"/>
    <col min="5" max="5" width="5.7109375" style="225" customWidth="1"/>
    <col min="6" max="6" width="0.85546875" style="21" customWidth="1"/>
    <col min="7" max="7" width="11.42578125" style="23" customWidth="1"/>
    <col min="8" max="8" width="0.85546875" style="73" customWidth="1"/>
    <col min="9" max="9" width="13.7109375" style="21" customWidth="1"/>
    <col min="10" max="10" width="0.85546875" style="73" customWidth="1"/>
    <col min="11" max="11" width="12.140625" style="73" customWidth="1"/>
    <col min="12" max="12" width="0.85546875" style="73" customWidth="1"/>
    <col min="13" max="13" width="13" style="23" customWidth="1"/>
    <col min="14" max="14" width="0.85546875" style="73" customWidth="1"/>
    <col min="15" max="15" width="13.140625" style="23" customWidth="1"/>
    <col min="16" max="16" width="0.85546875" style="73" customWidth="1"/>
    <col min="17" max="17" width="12.28515625" style="23" customWidth="1"/>
    <col min="18" max="16384" width="9.28515625" style="21"/>
  </cols>
  <sheetData>
    <row r="1" spans="1:17" ht="16.5" customHeight="1">
      <c r="A1" s="20" t="s">
        <v>0</v>
      </c>
      <c r="C1" s="20"/>
      <c r="D1" s="20"/>
      <c r="F1" s="22"/>
      <c r="H1" s="22"/>
      <c r="I1" s="22"/>
      <c r="J1" s="22"/>
      <c r="K1" s="22"/>
      <c r="L1" s="22"/>
      <c r="N1" s="22"/>
    </row>
    <row r="2" spans="1:17" ht="16.5" customHeight="1">
      <c r="A2" s="20" t="s">
        <v>153</v>
      </c>
      <c r="C2" s="24"/>
      <c r="D2" s="24"/>
      <c r="E2" s="243"/>
      <c r="F2" s="22"/>
      <c r="G2" s="25"/>
      <c r="H2" s="22"/>
      <c r="I2" s="22"/>
      <c r="J2" s="22"/>
      <c r="K2" s="22"/>
      <c r="L2" s="22"/>
      <c r="M2" s="25"/>
      <c r="N2" s="22"/>
      <c r="O2" s="25"/>
      <c r="P2" s="136"/>
      <c r="Q2" s="25"/>
    </row>
    <row r="3" spans="1:17" ht="16.5" customHeight="1">
      <c r="A3" s="217" t="str">
        <f>+'9'!A3</f>
        <v>For the year ended 31 December 2021</v>
      </c>
      <c r="B3" s="208"/>
      <c r="C3" s="208"/>
      <c r="D3" s="208"/>
      <c r="E3" s="244"/>
      <c r="F3" s="210"/>
      <c r="G3" s="209"/>
      <c r="H3" s="210"/>
      <c r="I3" s="210"/>
      <c r="J3" s="210"/>
      <c r="K3" s="210"/>
      <c r="L3" s="210"/>
      <c r="M3" s="209"/>
      <c r="N3" s="210"/>
      <c r="O3" s="209"/>
      <c r="P3" s="218"/>
      <c r="Q3" s="209"/>
    </row>
    <row r="4" spans="1:17" ht="16.5" customHeight="1"/>
    <row r="5" spans="1:17" ht="16.5" customHeight="1"/>
    <row r="6" spans="1:17" ht="15.95" customHeight="1">
      <c r="G6" s="404" t="s">
        <v>105</v>
      </c>
      <c r="H6" s="404"/>
      <c r="I6" s="404"/>
      <c r="J6" s="404"/>
      <c r="K6" s="404"/>
      <c r="L6" s="404"/>
      <c r="M6" s="404"/>
      <c r="N6" s="404"/>
      <c r="O6" s="404"/>
      <c r="P6" s="404"/>
      <c r="Q6" s="404"/>
    </row>
    <row r="7" spans="1:17" ht="15.95" customHeight="1">
      <c r="F7" s="29"/>
      <c r="G7" s="21"/>
      <c r="M7" s="405" t="s">
        <v>45</v>
      </c>
      <c r="N7" s="405"/>
      <c r="O7" s="405"/>
      <c r="P7" s="31"/>
    </row>
    <row r="8" spans="1:17" ht="15.95" customHeight="1">
      <c r="F8" s="29"/>
      <c r="G8" s="29" t="s">
        <v>87</v>
      </c>
      <c r="H8" s="29"/>
      <c r="I8" s="29"/>
      <c r="J8" s="29"/>
      <c r="K8" s="29"/>
      <c r="L8" s="29"/>
      <c r="P8" s="31"/>
    </row>
    <row r="9" spans="1:17" ht="15.95" customHeight="1">
      <c r="F9" s="29"/>
      <c r="G9" s="32" t="s">
        <v>91</v>
      </c>
      <c r="H9" s="29"/>
      <c r="I9" s="33" t="s">
        <v>92</v>
      </c>
      <c r="J9" s="29"/>
      <c r="K9" s="29" t="s">
        <v>208</v>
      </c>
      <c r="L9" s="29"/>
      <c r="M9" s="29" t="s">
        <v>46</v>
      </c>
      <c r="N9" s="29"/>
      <c r="O9" s="29"/>
      <c r="P9" s="31"/>
      <c r="Q9" s="35" t="s">
        <v>89</v>
      </c>
    </row>
    <row r="10" spans="1:17" ht="15.95" customHeight="1">
      <c r="F10" s="29"/>
      <c r="G10" s="36" t="s">
        <v>96</v>
      </c>
      <c r="H10" s="29"/>
      <c r="I10" s="34" t="s">
        <v>97</v>
      </c>
      <c r="J10" s="29"/>
      <c r="K10" s="29" t="s">
        <v>209</v>
      </c>
      <c r="L10" s="29"/>
      <c r="M10" s="34" t="s">
        <v>98</v>
      </c>
      <c r="N10" s="29"/>
      <c r="O10" s="37" t="s">
        <v>48</v>
      </c>
      <c r="P10" s="32"/>
      <c r="Q10" s="35" t="s">
        <v>101</v>
      </c>
    </row>
    <row r="11" spans="1:17" ht="16.5" customHeight="1">
      <c r="E11" s="300" t="s">
        <v>5</v>
      </c>
      <c r="F11" s="38"/>
      <c r="G11" s="30" t="s">
        <v>6</v>
      </c>
      <c r="H11" s="29"/>
      <c r="I11" s="30" t="s">
        <v>6</v>
      </c>
      <c r="J11" s="29"/>
      <c r="K11" s="260" t="s">
        <v>6</v>
      </c>
      <c r="L11" s="29"/>
      <c r="M11" s="39" t="s">
        <v>6</v>
      </c>
      <c r="N11" s="40"/>
      <c r="O11" s="39" t="s">
        <v>6</v>
      </c>
      <c r="P11" s="40"/>
      <c r="Q11" s="30" t="s">
        <v>6</v>
      </c>
    </row>
    <row r="12" spans="1:17" ht="8.1" customHeight="1">
      <c r="A12" s="44"/>
      <c r="G12" s="41"/>
      <c r="I12" s="41"/>
      <c r="M12" s="41"/>
      <c r="O12" s="41"/>
      <c r="Q12" s="41"/>
    </row>
    <row r="13" spans="1:17" ht="15.95" customHeight="1">
      <c r="A13" s="43" t="s">
        <v>195</v>
      </c>
      <c r="G13" s="41">
        <f>G33</f>
        <v>352799065</v>
      </c>
      <c r="H13" s="71"/>
      <c r="I13" s="41">
        <f>I33</f>
        <v>454166376</v>
      </c>
      <c r="J13" s="71"/>
      <c r="K13" s="41">
        <f>K33</f>
        <v>0</v>
      </c>
      <c r="L13" s="71"/>
      <c r="M13" s="41">
        <f>M33</f>
        <v>12583811</v>
      </c>
      <c r="N13" s="71"/>
      <c r="O13" s="41">
        <f>O33</f>
        <v>60452624</v>
      </c>
      <c r="P13" s="71"/>
      <c r="Q13" s="41">
        <f>SUM(G13:P13)</f>
        <v>880001876</v>
      </c>
    </row>
    <row r="14" spans="1:17" ht="8.1" customHeight="1">
      <c r="A14" s="44"/>
      <c r="G14" s="41"/>
      <c r="I14" s="42"/>
      <c r="K14" s="42"/>
      <c r="M14" s="41"/>
      <c r="O14" s="41"/>
      <c r="Q14" s="41"/>
    </row>
    <row r="15" spans="1:17" ht="15.95" customHeight="1">
      <c r="A15" s="43" t="s">
        <v>102</v>
      </c>
      <c r="G15" s="41"/>
      <c r="I15" s="42"/>
      <c r="K15" s="42"/>
      <c r="M15" s="41"/>
      <c r="O15" s="41"/>
      <c r="Q15" s="41"/>
    </row>
    <row r="16" spans="1:17" ht="15.95" customHeight="1">
      <c r="A16" s="43"/>
      <c r="B16" s="21" t="s">
        <v>214</v>
      </c>
      <c r="E16" s="276" t="s">
        <v>244</v>
      </c>
      <c r="G16" s="41">
        <v>101660919</v>
      </c>
      <c r="I16" s="261">
        <v>1068445429</v>
      </c>
      <c r="K16" s="261">
        <v>92417459</v>
      </c>
      <c r="M16" s="41">
        <v>0</v>
      </c>
      <c r="O16" s="41">
        <v>0</v>
      </c>
      <c r="Q16" s="41">
        <f>SUM(G16:P16)</f>
        <v>1262523807</v>
      </c>
    </row>
    <row r="17" spans="1:17" ht="15.95" customHeight="1">
      <c r="A17" s="43"/>
      <c r="B17" s="45" t="s">
        <v>103</v>
      </c>
      <c r="E17" s="276">
        <v>29</v>
      </c>
      <c r="G17" s="41">
        <v>0</v>
      </c>
      <c r="I17" s="41">
        <v>0</v>
      </c>
      <c r="K17" s="41">
        <v>0</v>
      </c>
      <c r="M17" s="41">
        <v>4939164</v>
      </c>
      <c r="O17" s="41">
        <v>-4939164</v>
      </c>
      <c r="Q17" s="41">
        <f>SUM(G17:P17)</f>
        <v>0</v>
      </c>
    </row>
    <row r="18" spans="1:17" ht="15.95" customHeight="1">
      <c r="A18" s="43"/>
      <c r="B18" s="45" t="s">
        <v>136</v>
      </c>
      <c r="E18" s="276" t="s">
        <v>245</v>
      </c>
      <c r="G18" s="41">
        <v>26515150</v>
      </c>
      <c r="I18" s="41">
        <v>0</v>
      </c>
      <c r="K18" s="41">
        <v>0</v>
      </c>
      <c r="M18" s="41">
        <v>0</v>
      </c>
      <c r="O18" s="41">
        <v>-42831173</v>
      </c>
      <c r="Q18" s="41">
        <f>SUM(G18:P18)</f>
        <v>-16316023</v>
      </c>
    </row>
    <row r="19" spans="1:17" ht="15.95" customHeight="1">
      <c r="A19" s="43"/>
      <c r="B19" s="45" t="s">
        <v>104</v>
      </c>
      <c r="E19" s="276">
        <v>30</v>
      </c>
      <c r="G19" s="41">
        <v>0</v>
      </c>
      <c r="I19" s="41">
        <v>0</v>
      </c>
      <c r="K19" s="41">
        <v>0</v>
      </c>
      <c r="M19" s="41">
        <v>0</v>
      </c>
      <c r="O19" s="41">
        <v>-4763892</v>
      </c>
      <c r="Q19" s="41">
        <f>SUM(G19:P19)</f>
        <v>-4763892</v>
      </c>
    </row>
    <row r="20" spans="1:17" ht="15.95" customHeight="1">
      <c r="B20" s="45" t="s">
        <v>79</v>
      </c>
      <c r="G20" s="46">
        <v>0</v>
      </c>
      <c r="I20" s="46">
        <v>0</v>
      </c>
      <c r="K20" s="46">
        <v>0</v>
      </c>
      <c r="M20" s="46">
        <v>0</v>
      </c>
      <c r="O20" s="46">
        <v>98783277</v>
      </c>
      <c r="Q20" s="46">
        <f>SUM(G20:P20)</f>
        <v>98783277</v>
      </c>
    </row>
    <row r="21" spans="1:17" ht="8.1" customHeight="1">
      <c r="B21" s="47"/>
      <c r="G21" s="41"/>
      <c r="I21" s="42"/>
      <c r="K21" s="42"/>
      <c r="M21" s="41"/>
      <c r="O21" s="41"/>
      <c r="Q21" s="41"/>
    </row>
    <row r="22" spans="1:17" ht="15.95" customHeight="1" thickBot="1">
      <c r="A22" s="48" t="s">
        <v>196</v>
      </c>
      <c r="G22" s="49">
        <f>SUM(G13:G20)</f>
        <v>480975134</v>
      </c>
      <c r="H22" s="71"/>
      <c r="I22" s="49">
        <f>SUM(I13:I20)</f>
        <v>1522611805</v>
      </c>
      <c r="J22" s="71"/>
      <c r="K22" s="49">
        <f>SUM(K13:K20)</f>
        <v>92417459</v>
      </c>
      <c r="L22" s="71"/>
      <c r="M22" s="49">
        <f>SUM(M13:M20)</f>
        <v>17522975</v>
      </c>
      <c r="N22" s="71"/>
      <c r="O22" s="49">
        <f>SUM(O13:O20)</f>
        <v>106701672</v>
      </c>
      <c r="P22" s="71"/>
      <c r="Q22" s="49">
        <f>SUM(Q13:Q20)</f>
        <v>2220229045</v>
      </c>
    </row>
    <row r="23" spans="1:17" ht="15.95" customHeight="1" thickTop="1">
      <c r="A23" s="48"/>
      <c r="G23" s="71"/>
      <c r="I23" s="71"/>
      <c r="M23" s="71"/>
      <c r="O23" s="71"/>
      <c r="Q23" s="71"/>
    </row>
    <row r="24" spans="1:17" ht="15.95" customHeight="1">
      <c r="A24" s="48"/>
      <c r="G24" s="71"/>
      <c r="I24" s="71"/>
      <c r="M24" s="71"/>
      <c r="O24" s="71"/>
      <c r="Q24" s="71"/>
    </row>
    <row r="25" spans="1:17" ht="15.95" customHeight="1">
      <c r="A25" s="43" t="s">
        <v>217</v>
      </c>
      <c r="G25" s="23">
        <v>314999986</v>
      </c>
      <c r="H25" s="71"/>
      <c r="I25" s="23">
        <v>454166376</v>
      </c>
      <c r="J25" s="71"/>
      <c r="K25" s="23">
        <v>0</v>
      </c>
      <c r="L25" s="71"/>
      <c r="M25" s="23">
        <v>8636100</v>
      </c>
      <c r="N25" s="71"/>
      <c r="O25" s="23">
        <v>35100980</v>
      </c>
      <c r="P25" s="71"/>
      <c r="Q25" s="23">
        <v>812903442</v>
      </c>
    </row>
    <row r="26" spans="1:17" ht="8.1" customHeight="1">
      <c r="A26" s="44"/>
      <c r="K26" s="21"/>
    </row>
    <row r="27" spans="1:17" ht="15.95" customHeight="1">
      <c r="A27" s="43" t="s">
        <v>102</v>
      </c>
      <c r="K27" s="21"/>
    </row>
    <row r="28" spans="1:17" ht="15.95" customHeight="1">
      <c r="A28" s="43"/>
      <c r="B28" s="45" t="s">
        <v>103</v>
      </c>
      <c r="E28" s="276">
        <v>29</v>
      </c>
      <c r="G28" s="23">
        <v>0</v>
      </c>
      <c r="I28" s="23">
        <v>0</v>
      </c>
      <c r="K28" s="23">
        <v>0</v>
      </c>
      <c r="M28" s="23">
        <v>3947711</v>
      </c>
      <c r="O28" s="23">
        <v>-3947711</v>
      </c>
      <c r="Q28" s="23">
        <v>0</v>
      </c>
    </row>
    <row r="29" spans="1:17" ht="15.95" customHeight="1">
      <c r="A29" s="43"/>
      <c r="B29" s="45" t="s">
        <v>136</v>
      </c>
      <c r="E29" s="276" t="s">
        <v>245</v>
      </c>
      <c r="G29" s="23">
        <v>37799079</v>
      </c>
      <c r="I29" s="23">
        <v>0</v>
      </c>
      <c r="K29" s="23">
        <v>0</v>
      </c>
      <c r="M29" s="23">
        <v>0</v>
      </c>
      <c r="O29" s="23">
        <v>-43049386</v>
      </c>
      <c r="Q29" s="23">
        <v>-5250307</v>
      </c>
    </row>
    <row r="30" spans="1:17" ht="15.95" customHeight="1">
      <c r="A30" s="43"/>
      <c r="B30" s="45" t="s">
        <v>104</v>
      </c>
      <c r="E30" s="276">
        <v>30</v>
      </c>
      <c r="G30" s="23">
        <v>0</v>
      </c>
      <c r="I30" s="23">
        <v>0</v>
      </c>
      <c r="K30" s="23">
        <v>0</v>
      </c>
      <c r="M30" s="23">
        <v>0</v>
      </c>
      <c r="O30" s="23">
        <v>-4783884</v>
      </c>
      <c r="Q30" s="23">
        <v>-4783884</v>
      </c>
    </row>
    <row r="31" spans="1:17" ht="15.95" customHeight="1">
      <c r="B31" s="45" t="s">
        <v>79</v>
      </c>
      <c r="G31" s="69">
        <v>0</v>
      </c>
      <c r="I31" s="69">
        <v>0</v>
      </c>
      <c r="K31" s="69">
        <v>0</v>
      </c>
      <c r="M31" s="69">
        <v>0</v>
      </c>
      <c r="O31" s="69">
        <v>77132625</v>
      </c>
      <c r="Q31" s="69">
        <v>77132625</v>
      </c>
    </row>
    <row r="32" spans="1:17" ht="8.1" customHeight="1">
      <c r="B32" s="47"/>
      <c r="K32" s="21"/>
    </row>
    <row r="33" spans="1:17" ht="15.95" customHeight="1" thickBot="1">
      <c r="A33" s="48" t="s">
        <v>152</v>
      </c>
      <c r="G33" s="70">
        <v>352799065</v>
      </c>
      <c r="H33" s="71"/>
      <c r="I33" s="70">
        <v>454166376</v>
      </c>
      <c r="J33" s="71"/>
      <c r="K33" s="70">
        <v>0</v>
      </c>
      <c r="L33" s="71"/>
      <c r="M33" s="70">
        <v>12583811</v>
      </c>
      <c r="N33" s="71"/>
      <c r="O33" s="70">
        <v>60452624</v>
      </c>
      <c r="P33" s="71"/>
      <c r="Q33" s="70">
        <v>880001876</v>
      </c>
    </row>
    <row r="34" spans="1:17" ht="20.25" customHeight="1" thickTop="1">
      <c r="A34" s="48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20.100000000000001" customHeight="1">
      <c r="A35" s="294" t="s">
        <v>229</v>
      </c>
      <c r="B35" s="208"/>
      <c r="C35" s="211"/>
      <c r="D35" s="219"/>
      <c r="E35" s="259"/>
      <c r="F35" s="220"/>
      <c r="G35" s="221"/>
      <c r="H35" s="220"/>
      <c r="I35" s="220"/>
      <c r="J35" s="220"/>
      <c r="K35" s="220"/>
      <c r="L35" s="220"/>
      <c r="M35" s="222"/>
      <c r="N35" s="220"/>
      <c r="O35" s="221"/>
      <c r="P35" s="220"/>
      <c r="Q35" s="69"/>
    </row>
    <row r="60" spans="1:1" ht="16.350000000000001" customHeight="1">
      <c r="A60" s="21" t="s">
        <v>182</v>
      </c>
    </row>
    <row r="73" spans="1:1" ht="16.350000000000001" customHeight="1">
      <c r="A73" s="21" t="s">
        <v>183</v>
      </c>
    </row>
  </sheetData>
  <mergeCells count="2">
    <mergeCell ref="G6:Q6"/>
    <mergeCell ref="M7:O7"/>
  </mergeCells>
  <pageMargins left="0.7" right="0.7" top="0.5" bottom="0.6" header="0.49" footer="0.4"/>
  <pageSetup paperSize="9" firstPageNumber="10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9"/>
  <sheetViews>
    <sheetView tabSelected="1" topLeftCell="A58" zoomScale="115" zoomScaleNormal="115" zoomScaleSheetLayoutView="100" workbookViewId="0">
      <selection activeCell="E78" sqref="E78"/>
    </sheetView>
  </sheetViews>
  <sheetFormatPr defaultColWidth="9.28515625" defaultRowHeight="16.350000000000001" customHeight="1"/>
  <cols>
    <col min="1" max="1" width="1.28515625" style="278" customWidth="1"/>
    <col min="2" max="2" width="43.85546875" style="278" customWidth="1"/>
    <col min="3" max="3" width="5.28515625" style="397" customWidth="1"/>
    <col min="4" max="4" width="0.7109375" style="278" customWidth="1"/>
    <col min="5" max="5" width="12.7109375" style="398" customWidth="1"/>
    <col min="6" max="6" width="0.7109375" style="278" customWidth="1"/>
    <col min="7" max="7" width="12" style="398" customWidth="1"/>
    <col min="8" max="8" width="0.7109375" style="278" customWidth="1"/>
    <col min="9" max="9" width="12.7109375" style="398" customWidth="1"/>
    <col min="10" max="10" width="0.7109375" style="278" customWidth="1"/>
    <col min="11" max="11" width="12.28515625" style="398" customWidth="1"/>
    <col min="12" max="12" width="9.28515625" style="278"/>
    <col min="13" max="13" width="9.85546875" style="278" bestFit="1" customWidth="1"/>
    <col min="14" max="16384" width="9.28515625" style="278"/>
  </cols>
  <sheetData>
    <row r="1" spans="1:11" ht="16.350000000000001" customHeight="1">
      <c r="A1" s="279" t="s">
        <v>0</v>
      </c>
      <c r="B1" s="279"/>
      <c r="C1" s="276"/>
      <c r="D1" s="279"/>
      <c r="E1" s="313"/>
      <c r="F1" s="279"/>
      <c r="G1" s="313"/>
      <c r="H1" s="314"/>
      <c r="I1" s="315"/>
      <c r="J1" s="314"/>
      <c r="K1" s="315"/>
    </row>
    <row r="2" spans="1:11" ht="16.350000000000001" customHeight="1">
      <c r="A2" s="279" t="s">
        <v>106</v>
      </c>
      <c r="B2" s="279"/>
      <c r="C2" s="276"/>
      <c r="D2" s="279"/>
      <c r="E2" s="313"/>
      <c r="F2" s="279"/>
      <c r="G2" s="313"/>
      <c r="H2" s="314"/>
      <c r="I2" s="316"/>
      <c r="J2" s="314"/>
      <c r="K2" s="316"/>
    </row>
    <row r="3" spans="1:11" ht="16.350000000000001" customHeight="1">
      <c r="A3" s="280" t="s">
        <v>191</v>
      </c>
      <c r="B3" s="280"/>
      <c r="C3" s="317"/>
      <c r="D3" s="280"/>
      <c r="E3" s="318"/>
      <c r="F3" s="280"/>
      <c r="G3" s="318"/>
      <c r="H3" s="291"/>
      <c r="I3" s="319"/>
      <c r="J3" s="291"/>
      <c r="K3" s="319"/>
    </row>
    <row r="4" spans="1:11" ht="15.6" customHeight="1">
      <c r="A4" s="292"/>
      <c r="B4" s="292"/>
      <c r="C4" s="320"/>
      <c r="D4" s="292"/>
      <c r="E4" s="321"/>
      <c r="F4" s="292"/>
      <c r="G4" s="321"/>
      <c r="H4" s="314"/>
      <c r="I4" s="315"/>
      <c r="J4" s="314"/>
      <c r="K4" s="315"/>
    </row>
    <row r="5" spans="1:11" ht="15.6" customHeight="1">
      <c r="A5" s="292"/>
      <c r="B5" s="292"/>
      <c r="C5" s="320"/>
      <c r="D5" s="292"/>
      <c r="E5" s="321"/>
      <c r="F5" s="292"/>
      <c r="G5" s="321"/>
      <c r="H5" s="314"/>
      <c r="I5" s="315"/>
      <c r="J5" s="314"/>
      <c r="K5" s="315"/>
    </row>
    <row r="6" spans="1:11" s="312" customFormat="1" ht="15.6" customHeight="1">
      <c r="A6" s="286"/>
      <c r="B6" s="286"/>
      <c r="C6" s="265"/>
      <c r="D6" s="286"/>
      <c r="E6" s="407" t="s">
        <v>2</v>
      </c>
      <c r="F6" s="407"/>
      <c r="G6" s="407"/>
      <c r="H6" s="322"/>
      <c r="I6" s="407" t="s">
        <v>3</v>
      </c>
      <c r="J6" s="407"/>
      <c r="K6" s="407"/>
    </row>
    <row r="7" spans="1:11" s="312" customFormat="1" ht="15.6" customHeight="1">
      <c r="A7" s="286"/>
      <c r="B7" s="286"/>
      <c r="C7" s="265"/>
      <c r="D7" s="286"/>
      <c r="E7" s="406" t="s">
        <v>4</v>
      </c>
      <c r="F7" s="406"/>
      <c r="G7" s="406"/>
      <c r="H7" s="323"/>
      <c r="I7" s="406" t="s">
        <v>4</v>
      </c>
      <c r="J7" s="406"/>
      <c r="K7" s="406"/>
    </row>
    <row r="8" spans="1:11" s="312" customFormat="1" ht="15.6" customHeight="1">
      <c r="A8" s="286"/>
      <c r="B8" s="286"/>
      <c r="C8" s="324"/>
      <c r="D8" s="325"/>
      <c r="E8" s="326" t="s">
        <v>192</v>
      </c>
      <c r="F8" s="327"/>
      <c r="G8" s="326" t="s">
        <v>154</v>
      </c>
      <c r="H8" s="327"/>
      <c r="I8" s="326" t="s">
        <v>192</v>
      </c>
      <c r="J8" s="327"/>
      <c r="K8" s="326" t="s">
        <v>154</v>
      </c>
    </row>
    <row r="9" spans="1:11" s="312" customFormat="1" ht="15.6" customHeight="1">
      <c r="A9" s="286"/>
      <c r="B9" s="286"/>
      <c r="C9" s="301" t="s">
        <v>5</v>
      </c>
      <c r="D9" s="325"/>
      <c r="E9" s="328" t="s">
        <v>6</v>
      </c>
      <c r="F9" s="327"/>
      <c r="G9" s="328" t="s">
        <v>6</v>
      </c>
      <c r="H9" s="327"/>
      <c r="I9" s="328" t="s">
        <v>6</v>
      </c>
      <c r="J9" s="327"/>
      <c r="K9" s="328" t="s">
        <v>6</v>
      </c>
    </row>
    <row r="10" spans="1:11" s="312" customFormat="1" ht="15.6" customHeight="1">
      <c r="A10" s="302" t="s">
        <v>107</v>
      </c>
      <c r="B10" s="302"/>
      <c r="C10" s="324"/>
      <c r="D10" s="303"/>
      <c r="E10" s="329"/>
      <c r="F10" s="303"/>
      <c r="G10" s="330"/>
      <c r="H10" s="303"/>
      <c r="I10" s="331"/>
      <c r="J10" s="286"/>
      <c r="K10" s="332"/>
    </row>
    <row r="11" spans="1:11" s="312" customFormat="1" ht="15.6" customHeight="1">
      <c r="A11" s="303" t="s">
        <v>62</v>
      </c>
      <c r="B11" s="286"/>
      <c r="C11" s="324"/>
      <c r="D11" s="333"/>
      <c r="E11" s="334">
        <v>267760894</v>
      </c>
      <c r="F11" s="335"/>
      <c r="G11" s="336">
        <v>195310936</v>
      </c>
      <c r="H11" s="335"/>
      <c r="I11" s="334">
        <v>102323297</v>
      </c>
      <c r="J11" s="335"/>
      <c r="K11" s="336">
        <v>83071563</v>
      </c>
    </row>
    <row r="12" spans="1:11" s="312" customFormat="1" ht="15.6" customHeight="1">
      <c r="A12" s="303" t="s">
        <v>108</v>
      </c>
      <c r="B12" s="286"/>
      <c r="C12" s="337"/>
      <c r="D12" s="333"/>
      <c r="E12" s="334"/>
      <c r="F12" s="335"/>
      <c r="G12" s="336"/>
      <c r="H12" s="335"/>
      <c r="I12" s="334"/>
      <c r="J12" s="335"/>
      <c r="K12" s="336"/>
    </row>
    <row r="13" spans="1:11" s="312" customFormat="1" ht="15.6" customHeight="1">
      <c r="A13" s="303"/>
      <c r="B13" s="308" t="s">
        <v>109</v>
      </c>
      <c r="C13" s="305"/>
      <c r="D13" s="333"/>
      <c r="E13" s="334">
        <v>6901363</v>
      </c>
      <c r="F13" s="335"/>
      <c r="G13" s="336">
        <v>6466124</v>
      </c>
      <c r="H13" s="335"/>
      <c r="I13" s="334">
        <v>4116395</v>
      </c>
      <c r="J13" s="335"/>
      <c r="K13" s="336">
        <v>3437302</v>
      </c>
    </row>
    <row r="14" spans="1:11" s="312" customFormat="1" ht="15.6" customHeight="1">
      <c r="A14" s="286"/>
      <c r="B14" s="286" t="s">
        <v>159</v>
      </c>
      <c r="C14" s="305"/>
      <c r="D14" s="333"/>
      <c r="E14" s="334">
        <v>177800209</v>
      </c>
      <c r="F14" s="335"/>
      <c r="G14" s="336">
        <v>87057664</v>
      </c>
      <c r="H14" s="335"/>
      <c r="I14" s="334">
        <v>39007814</v>
      </c>
      <c r="J14" s="335"/>
      <c r="K14" s="336">
        <v>0</v>
      </c>
    </row>
    <row r="15" spans="1:11" s="312" customFormat="1" ht="15.6" customHeight="1">
      <c r="A15" s="286"/>
      <c r="B15" s="286" t="s">
        <v>219</v>
      </c>
      <c r="C15" s="305">
        <v>32</v>
      </c>
      <c r="D15" s="333"/>
      <c r="E15" s="334">
        <v>-1571128</v>
      </c>
      <c r="F15" s="335"/>
      <c r="G15" s="336">
        <v>0</v>
      </c>
      <c r="H15" s="335"/>
      <c r="I15" s="334">
        <v>3952</v>
      </c>
      <c r="J15" s="335"/>
      <c r="K15" s="336">
        <v>0</v>
      </c>
    </row>
    <row r="16" spans="1:11" s="312" customFormat="1" ht="15.6" customHeight="1">
      <c r="A16" s="286"/>
      <c r="B16" s="286" t="s">
        <v>59</v>
      </c>
      <c r="C16" s="305"/>
      <c r="D16" s="333"/>
      <c r="E16" s="334">
        <v>-75975797</v>
      </c>
      <c r="F16" s="335"/>
      <c r="G16" s="336">
        <v>-37238875</v>
      </c>
      <c r="H16" s="335"/>
      <c r="I16" s="334" t="s">
        <v>130</v>
      </c>
      <c r="J16" s="335"/>
      <c r="K16" s="336">
        <v>0</v>
      </c>
    </row>
    <row r="17" spans="1:11" s="312" customFormat="1" ht="14.85" customHeight="1">
      <c r="A17" s="303"/>
      <c r="B17" s="338" t="s">
        <v>110</v>
      </c>
      <c r="C17" s="304">
        <v>30</v>
      </c>
      <c r="D17" s="333"/>
      <c r="E17" s="334">
        <v>0</v>
      </c>
      <c r="F17" s="339"/>
      <c r="G17" s="336">
        <v>0</v>
      </c>
      <c r="H17" s="339"/>
      <c r="I17" s="334">
        <v>-80000000</v>
      </c>
      <c r="J17" s="340"/>
      <c r="K17" s="336">
        <v>-62780000</v>
      </c>
    </row>
    <row r="18" spans="1:11" s="312" customFormat="1" ht="15.6" customHeight="1">
      <c r="A18" s="286"/>
      <c r="B18" s="308" t="s">
        <v>161</v>
      </c>
      <c r="C18" s="341"/>
      <c r="D18" s="333"/>
      <c r="E18" s="334"/>
      <c r="F18" s="335"/>
      <c r="G18" s="336"/>
      <c r="I18" s="334"/>
      <c r="K18" s="336"/>
    </row>
    <row r="19" spans="1:11" s="312" customFormat="1" ht="15.6" customHeight="1">
      <c r="A19" s="286"/>
      <c r="B19" s="308" t="s">
        <v>162</v>
      </c>
      <c r="C19" s="305">
        <v>32</v>
      </c>
      <c r="D19" s="333"/>
      <c r="E19" s="334">
        <v>0</v>
      </c>
      <c r="F19" s="335"/>
      <c r="G19" s="336">
        <v>-379360</v>
      </c>
      <c r="H19" s="335"/>
      <c r="I19" s="334">
        <v>0</v>
      </c>
      <c r="J19" s="335"/>
      <c r="K19" s="336">
        <v>-379360</v>
      </c>
    </row>
    <row r="20" spans="1:11" s="312" customFormat="1" ht="15.6" customHeight="1">
      <c r="A20" s="303"/>
      <c r="B20" s="286" t="s">
        <v>142</v>
      </c>
      <c r="C20" s="306">
        <v>31</v>
      </c>
      <c r="D20" s="333"/>
      <c r="E20" s="334">
        <v>-655454987</v>
      </c>
      <c r="F20" s="335"/>
      <c r="G20" s="336">
        <v>-424795663</v>
      </c>
      <c r="H20" s="335"/>
      <c r="I20" s="334">
        <v>-73089108</v>
      </c>
      <c r="J20" s="335"/>
      <c r="K20" s="336">
        <v>-10221442</v>
      </c>
    </row>
    <row r="21" spans="1:11" s="312" customFormat="1" ht="15.6" customHeight="1">
      <c r="A21" s="286"/>
      <c r="B21" s="308" t="s">
        <v>111</v>
      </c>
      <c r="C21" s="305">
        <v>32</v>
      </c>
      <c r="D21" s="333"/>
      <c r="E21" s="334">
        <v>-3643139</v>
      </c>
      <c r="F21" s="335"/>
      <c r="G21" s="336">
        <v>-1503416</v>
      </c>
      <c r="H21" s="335"/>
      <c r="I21" s="334">
        <v>-108281799</v>
      </c>
      <c r="J21" s="335"/>
      <c r="K21" s="336">
        <v>-55965802</v>
      </c>
    </row>
    <row r="22" spans="1:11" s="312" customFormat="1" ht="15.6" customHeight="1">
      <c r="A22" s="286"/>
      <c r="B22" s="286" t="s">
        <v>112</v>
      </c>
      <c r="C22" s="305">
        <v>26</v>
      </c>
      <c r="D22" s="333"/>
      <c r="E22" s="334">
        <v>873609</v>
      </c>
      <c r="F22" s="335"/>
      <c r="G22" s="336">
        <v>1175279</v>
      </c>
      <c r="H22" s="335"/>
      <c r="I22" s="334">
        <v>560894</v>
      </c>
      <c r="J22" s="335"/>
      <c r="K22" s="336">
        <v>1091588</v>
      </c>
    </row>
    <row r="23" spans="1:11" s="312" customFormat="1" ht="15.6" customHeight="1">
      <c r="A23" s="286"/>
      <c r="B23" s="308" t="s">
        <v>113</v>
      </c>
      <c r="C23" s="307">
        <v>34</v>
      </c>
      <c r="D23" s="333"/>
      <c r="E23" s="342">
        <v>112801316</v>
      </c>
      <c r="F23" s="343"/>
      <c r="G23" s="344">
        <v>52701608</v>
      </c>
      <c r="H23" s="345"/>
      <c r="I23" s="342">
        <v>109718965</v>
      </c>
      <c r="J23" s="345"/>
      <c r="K23" s="344">
        <v>49324789</v>
      </c>
    </row>
    <row r="24" spans="1:11" s="312" customFormat="1" ht="12" customHeight="1">
      <c r="A24" s="286"/>
      <c r="B24" s="308"/>
      <c r="C24" s="324"/>
      <c r="D24" s="333"/>
      <c r="E24" s="342"/>
      <c r="F24" s="343"/>
      <c r="G24" s="344"/>
      <c r="H24" s="343"/>
      <c r="I24" s="342"/>
      <c r="J24" s="343"/>
      <c r="K24" s="344"/>
    </row>
    <row r="25" spans="1:11" s="312" customFormat="1" ht="15.6" customHeight="1">
      <c r="A25" s="308" t="s">
        <v>114</v>
      </c>
      <c r="B25" s="308"/>
      <c r="C25" s="324"/>
      <c r="D25" s="333"/>
      <c r="E25" s="334"/>
      <c r="F25" s="346"/>
      <c r="G25" s="336"/>
      <c r="H25" s="346"/>
      <c r="I25" s="334"/>
      <c r="J25" s="346"/>
      <c r="K25" s="336"/>
    </row>
    <row r="26" spans="1:11" s="312" customFormat="1" ht="15.6" customHeight="1">
      <c r="A26" s="303"/>
      <c r="B26" s="338" t="s">
        <v>10</v>
      </c>
      <c r="C26" s="306"/>
      <c r="D26" s="333"/>
      <c r="E26" s="334">
        <v>-20741312</v>
      </c>
      <c r="F26" s="335"/>
      <c r="G26" s="336">
        <v>9793349</v>
      </c>
      <c r="H26" s="335"/>
      <c r="I26" s="334">
        <v>5010216</v>
      </c>
      <c r="J26" s="335"/>
      <c r="K26" s="336">
        <v>-4321492</v>
      </c>
    </row>
    <row r="27" spans="1:11" s="312" customFormat="1" ht="15.6" customHeight="1">
      <c r="A27" s="303"/>
      <c r="B27" s="338" t="s">
        <v>156</v>
      </c>
      <c r="C27" s="306"/>
      <c r="D27" s="333"/>
      <c r="E27" s="334">
        <v>58424</v>
      </c>
      <c r="F27" s="335"/>
      <c r="G27" s="336">
        <v>-1146147</v>
      </c>
      <c r="H27" s="335"/>
      <c r="I27" s="334">
        <v>0</v>
      </c>
      <c r="J27" s="335"/>
      <c r="K27" s="336">
        <v>0</v>
      </c>
    </row>
    <row r="28" spans="1:11" s="312" customFormat="1" ht="15.6" customHeight="1">
      <c r="A28" s="303"/>
      <c r="B28" s="338" t="s">
        <v>163</v>
      </c>
      <c r="C28" s="347"/>
      <c r="D28" s="333"/>
      <c r="E28" s="334"/>
      <c r="G28" s="336"/>
      <c r="I28" s="334"/>
      <c r="K28" s="336"/>
    </row>
    <row r="29" spans="1:11" s="312" customFormat="1" ht="15.6" customHeight="1">
      <c r="A29" s="303"/>
      <c r="B29" s="338" t="s">
        <v>177</v>
      </c>
      <c r="C29" s="347"/>
      <c r="D29" s="333"/>
      <c r="E29" s="334">
        <v>-1265469</v>
      </c>
      <c r="F29" s="335"/>
      <c r="G29" s="336">
        <v>-51607922</v>
      </c>
      <c r="H29" s="335"/>
      <c r="I29" s="334">
        <v>0</v>
      </c>
      <c r="J29" s="335"/>
      <c r="K29" s="336">
        <v>0</v>
      </c>
    </row>
    <row r="30" spans="1:11" s="312" customFormat="1" ht="15.6" customHeight="1">
      <c r="A30" s="303"/>
      <c r="B30" s="338" t="s">
        <v>137</v>
      </c>
      <c r="C30" s="347"/>
      <c r="D30" s="333"/>
      <c r="E30" s="334">
        <v>-275074812</v>
      </c>
      <c r="F30" s="335"/>
      <c r="G30" s="336">
        <v>-18830497</v>
      </c>
      <c r="H30" s="335"/>
      <c r="I30" s="334">
        <v>0</v>
      </c>
      <c r="J30" s="335"/>
      <c r="K30" s="336">
        <v>0</v>
      </c>
    </row>
    <row r="31" spans="1:11" s="312" customFormat="1" ht="15.6" customHeight="1">
      <c r="A31" s="303"/>
      <c r="B31" s="338" t="s">
        <v>12</v>
      </c>
      <c r="C31" s="306"/>
      <c r="D31" s="333"/>
      <c r="E31" s="334">
        <v>-17205755</v>
      </c>
      <c r="F31" s="335"/>
      <c r="G31" s="336">
        <v>-8248941</v>
      </c>
      <c r="H31" s="335"/>
      <c r="I31" s="334">
        <v>-13475687</v>
      </c>
      <c r="J31" s="335"/>
      <c r="K31" s="336">
        <v>-6851730</v>
      </c>
    </row>
    <row r="32" spans="1:11" s="312" customFormat="1" ht="15.6" customHeight="1">
      <c r="A32" s="303"/>
      <c r="B32" s="338" t="s">
        <v>115</v>
      </c>
      <c r="C32" s="306"/>
      <c r="D32" s="333"/>
      <c r="E32" s="334">
        <v>-1131898034</v>
      </c>
      <c r="F32" s="335"/>
      <c r="G32" s="336">
        <v>-585329507</v>
      </c>
      <c r="H32" s="335"/>
      <c r="I32" s="334">
        <v>-216085748</v>
      </c>
      <c r="J32" s="335"/>
      <c r="K32" s="336">
        <v>-103058124</v>
      </c>
    </row>
    <row r="33" spans="1:13" s="312" customFormat="1" ht="15.6" customHeight="1">
      <c r="A33" s="303"/>
      <c r="B33" s="338" t="s">
        <v>138</v>
      </c>
      <c r="C33" s="306"/>
      <c r="D33" s="333"/>
      <c r="E33" s="334">
        <v>89062903</v>
      </c>
      <c r="F33" s="335"/>
      <c r="G33" s="336">
        <v>88373428</v>
      </c>
      <c r="H33" s="335"/>
      <c r="I33" s="334">
        <v>0</v>
      </c>
      <c r="J33" s="335"/>
      <c r="K33" s="336">
        <v>0</v>
      </c>
    </row>
    <row r="34" spans="1:13" s="312" customFormat="1" ht="15.6" customHeight="1">
      <c r="A34" s="303"/>
      <c r="B34" s="338" t="s">
        <v>22</v>
      </c>
      <c r="C34" s="306"/>
      <c r="D34" s="333"/>
      <c r="E34" s="334">
        <v>-6257500</v>
      </c>
      <c r="F34" s="335"/>
      <c r="G34" s="336">
        <v>856595</v>
      </c>
      <c r="H34" s="335"/>
      <c r="I34" s="334">
        <v>272500</v>
      </c>
      <c r="J34" s="335"/>
      <c r="K34" s="336">
        <v>1247595</v>
      </c>
    </row>
    <row r="35" spans="1:13" s="312" customFormat="1" ht="15.6" customHeight="1">
      <c r="A35" s="303"/>
      <c r="B35" s="338" t="s">
        <v>27</v>
      </c>
      <c r="C35" s="306"/>
      <c r="D35" s="333"/>
      <c r="E35" s="334">
        <v>22566758</v>
      </c>
      <c r="F35" s="335"/>
      <c r="G35" s="336">
        <v>-186844411</v>
      </c>
      <c r="H35" s="335"/>
      <c r="I35" s="334">
        <v>-1902263</v>
      </c>
      <c r="J35" s="335"/>
      <c r="K35" s="336">
        <v>2694691</v>
      </c>
    </row>
    <row r="36" spans="1:13" s="312" customFormat="1" ht="15.6" customHeight="1">
      <c r="A36" s="303"/>
      <c r="B36" s="338" t="s">
        <v>31</v>
      </c>
      <c r="C36" s="306"/>
      <c r="D36" s="333"/>
      <c r="E36" s="334">
        <v>665769</v>
      </c>
      <c r="F36" s="335"/>
      <c r="G36" s="336">
        <v>3335253</v>
      </c>
      <c r="H36" s="335"/>
      <c r="I36" s="334">
        <v>1137844</v>
      </c>
      <c r="J36" s="335"/>
      <c r="K36" s="336">
        <v>-711660</v>
      </c>
    </row>
    <row r="37" spans="1:13" s="312" customFormat="1" ht="15.6" customHeight="1">
      <c r="A37" s="303"/>
      <c r="B37" s="338" t="s">
        <v>35</v>
      </c>
      <c r="C37" s="306"/>
      <c r="D37" s="333"/>
      <c r="E37" s="348">
        <v>0</v>
      </c>
      <c r="F37" s="335"/>
      <c r="G37" s="349">
        <v>31000</v>
      </c>
      <c r="H37" s="335"/>
      <c r="I37" s="348">
        <v>0</v>
      </c>
      <c r="J37" s="335"/>
      <c r="K37" s="349">
        <v>31000</v>
      </c>
    </row>
    <row r="38" spans="1:13" s="312" customFormat="1" ht="8.1" customHeight="1">
      <c r="A38" s="303"/>
      <c r="B38" s="303"/>
      <c r="C38" s="337"/>
      <c r="D38" s="333"/>
      <c r="E38" s="350"/>
      <c r="F38" s="346"/>
      <c r="G38" s="351"/>
      <c r="H38" s="346"/>
      <c r="I38" s="350"/>
      <c r="J38" s="346"/>
      <c r="K38" s="351"/>
    </row>
    <row r="39" spans="1:13" s="312" customFormat="1" ht="15.6" customHeight="1">
      <c r="A39" s="303" t="s">
        <v>116</v>
      </c>
      <c r="B39" s="302"/>
      <c r="C39" s="337"/>
      <c r="D39" s="333"/>
      <c r="E39" s="334">
        <f>SUM(E11:E37)</f>
        <v>-1510596688</v>
      </c>
      <c r="F39" s="335"/>
      <c r="G39" s="336">
        <f>SUM(G11:G37)</f>
        <v>-870823503</v>
      </c>
      <c r="H39" s="336">
        <f>SUM(H11:H37)</f>
        <v>0</v>
      </c>
      <c r="I39" s="334">
        <f>SUM(I11:I37)</f>
        <v>-230682728</v>
      </c>
      <c r="J39" s="335"/>
      <c r="K39" s="336">
        <f>SUM(K11:K37)</f>
        <v>-103391082</v>
      </c>
    </row>
    <row r="40" spans="1:13" s="312" customFormat="1" ht="15.6" customHeight="1">
      <c r="A40" s="303"/>
      <c r="B40" s="302"/>
      <c r="C40" s="337"/>
      <c r="D40" s="333"/>
      <c r="E40" s="334"/>
      <c r="F40" s="335"/>
      <c r="G40" s="336"/>
      <c r="H40" s="336"/>
      <c r="I40" s="334"/>
      <c r="J40" s="335"/>
      <c r="K40" s="336"/>
    </row>
    <row r="41" spans="1:13" s="312" customFormat="1" ht="15.6" customHeight="1">
      <c r="A41" s="303"/>
      <c r="B41" s="303" t="s">
        <v>139</v>
      </c>
      <c r="C41" s="337"/>
      <c r="D41" s="333"/>
      <c r="E41" s="334">
        <v>3531897</v>
      </c>
      <c r="F41" s="339"/>
      <c r="G41" s="336">
        <v>1503416</v>
      </c>
      <c r="H41" s="339"/>
      <c r="I41" s="334">
        <v>20184725</v>
      </c>
      <c r="J41" s="340"/>
      <c r="K41" s="336">
        <v>3717790</v>
      </c>
    </row>
    <row r="42" spans="1:13" s="312" customFormat="1" ht="15.6" customHeight="1">
      <c r="A42" s="303"/>
      <c r="B42" s="303" t="s">
        <v>117</v>
      </c>
      <c r="C42" s="324"/>
      <c r="D42" s="333"/>
      <c r="E42" s="334">
        <v>286011325</v>
      </c>
      <c r="F42" s="339"/>
      <c r="G42" s="336">
        <v>187903114</v>
      </c>
      <c r="H42" s="339"/>
      <c r="I42" s="334">
        <v>26403051</v>
      </c>
      <c r="J42" s="340"/>
      <c r="K42" s="336">
        <v>2540572</v>
      </c>
      <c r="M42" s="352"/>
    </row>
    <row r="43" spans="1:13" s="312" customFormat="1" ht="15.6" customHeight="1">
      <c r="A43" s="302"/>
      <c r="B43" s="303" t="s">
        <v>118</v>
      </c>
      <c r="C43" s="353"/>
      <c r="D43" s="333"/>
      <c r="E43" s="354">
        <v>-103639727</v>
      </c>
      <c r="F43" s="355"/>
      <c r="G43" s="356">
        <v>-66717478</v>
      </c>
      <c r="H43" s="355"/>
      <c r="I43" s="354">
        <v>-101799133</v>
      </c>
      <c r="J43" s="355"/>
      <c r="K43" s="356">
        <v>-63215069</v>
      </c>
    </row>
    <row r="44" spans="1:13" s="312" customFormat="1" ht="15.6" customHeight="1">
      <c r="A44" s="303"/>
      <c r="B44" s="303" t="s">
        <v>119</v>
      </c>
      <c r="C44" s="353"/>
      <c r="D44" s="357"/>
      <c r="E44" s="358">
        <v>-1431774</v>
      </c>
      <c r="F44" s="355"/>
      <c r="G44" s="359">
        <v>-17527543</v>
      </c>
      <c r="H44" s="355"/>
      <c r="I44" s="358">
        <v>0</v>
      </c>
      <c r="J44" s="355"/>
      <c r="K44" s="359">
        <v>-2369620</v>
      </c>
    </row>
    <row r="45" spans="1:13" s="312" customFormat="1" ht="8.1" customHeight="1">
      <c r="A45" s="303"/>
      <c r="B45" s="303"/>
      <c r="C45" s="353"/>
      <c r="D45" s="357"/>
      <c r="E45" s="354"/>
      <c r="F45" s="355"/>
      <c r="G45" s="356"/>
      <c r="H45" s="355"/>
      <c r="I45" s="354"/>
      <c r="J45" s="355"/>
      <c r="K45" s="356"/>
    </row>
    <row r="46" spans="1:13" s="312" customFormat="1" ht="15.6" customHeight="1">
      <c r="A46" s="302" t="s">
        <v>120</v>
      </c>
      <c r="B46" s="302"/>
      <c r="C46" s="324"/>
      <c r="D46" s="357"/>
      <c r="E46" s="358">
        <f>SUM(E39:E44)</f>
        <v>-1326124967</v>
      </c>
      <c r="F46" s="360"/>
      <c r="G46" s="359">
        <f>SUM(G39:G44)</f>
        <v>-765661994</v>
      </c>
      <c r="H46" s="360"/>
      <c r="I46" s="358">
        <f>SUM(I39:I44)</f>
        <v>-285894085</v>
      </c>
      <c r="J46" s="360"/>
      <c r="K46" s="359">
        <f>SUM(K39:K44)</f>
        <v>-162717409</v>
      </c>
    </row>
    <row r="47" spans="1:13" s="312" customFormat="1" ht="15" customHeight="1">
      <c r="A47" s="302"/>
      <c r="B47" s="303"/>
      <c r="C47" s="324"/>
      <c r="D47" s="357"/>
      <c r="E47" s="356"/>
      <c r="F47" s="360"/>
      <c r="G47" s="356"/>
      <c r="H47" s="360"/>
      <c r="I47" s="361"/>
      <c r="J47" s="360"/>
      <c r="K47" s="361"/>
    </row>
    <row r="48" spans="1:13" s="312" customFormat="1" ht="15" customHeight="1">
      <c r="A48" s="302"/>
      <c r="B48" s="303"/>
      <c r="C48" s="324"/>
      <c r="D48" s="357"/>
      <c r="E48" s="356"/>
      <c r="F48" s="360"/>
      <c r="G48" s="356"/>
      <c r="H48" s="360"/>
      <c r="I48" s="361"/>
      <c r="J48" s="360"/>
      <c r="K48" s="361"/>
    </row>
    <row r="49" spans="1:11" s="312" customFormat="1" ht="15" customHeight="1">
      <c r="A49" s="302"/>
      <c r="B49" s="303"/>
      <c r="C49" s="324"/>
      <c r="D49" s="357"/>
      <c r="E49" s="356"/>
      <c r="F49" s="360"/>
      <c r="G49" s="356"/>
      <c r="H49" s="360"/>
      <c r="I49" s="361"/>
      <c r="J49" s="360"/>
      <c r="K49" s="361"/>
    </row>
    <row r="50" spans="1:11" s="312" customFormat="1" ht="15" customHeight="1">
      <c r="A50" s="302"/>
      <c r="B50" s="303"/>
      <c r="C50" s="324"/>
      <c r="D50" s="357"/>
      <c r="E50" s="356"/>
      <c r="F50" s="360"/>
      <c r="G50" s="356"/>
      <c r="H50" s="360"/>
      <c r="I50" s="361"/>
      <c r="J50" s="360"/>
      <c r="K50" s="361"/>
    </row>
    <row r="51" spans="1:11" s="312" customFormat="1" ht="15" customHeight="1">
      <c r="A51" s="302"/>
      <c r="B51" s="303"/>
      <c r="C51" s="324"/>
      <c r="D51" s="357"/>
      <c r="E51" s="356"/>
      <c r="F51" s="360"/>
      <c r="G51" s="356"/>
      <c r="H51" s="360"/>
      <c r="I51" s="361"/>
      <c r="J51" s="360"/>
      <c r="K51" s="361"/>
    </row>
    <row r="52" spans="1:11" s="312" customFormat="1" ht="15" customHeight="1">
      <c r="A52" s="302"/>
      <c r="B52" s="303"/>
      <c r="C52" s="324"/>
      <c r="D52" s="357"/>
      <c r="E52" s="356"/>
      <c r="F52" s="360"/>
      <c r="G52" s="356"/>
      <c r="H52" s="360"/>
      <c r="I52" s="361"/>
      <c r="J52" s="360"/>
      <c r="K52" s="361"/>
    </row>
    <row r="53" spans="1:11" s="312" customFormat="1" ht="15" customHeight="1">
      <c r="A53" s="302"/>
      <c r="B53" s="303"/>
      <c r="C53" s="324"/>
      <c r="D53" s="357"/>
      <c r="E53" s="356"/>
      <c r="F53" s="360"/>
      <c r="G53" s="356"/>
      <c r="H53" s="360"/>
      <c r="I53" s="361"/>
      <c r="J53" s="360"/>
      <c r="K53" s="361"/>
    </row>
    <row r="54" spans="1:11" s="312" customFormat="1" ht="15" customHeight="1">
      <c r="A54" s="302"/>
      <c r="B54" s="303"/>
      <c r="C54" s="324"/>
      <c r="D54" s="357"/>
      <c r="E54" s="356"/>
      <c r="F54" s="360"/>
      <c r="G54" s="356"/>
      <c r="H54" s="360"/>
      <c r="I54" s="361"/>
      <c r="J54" s="360"/>
      <c r="K54" s="361"/>
    </row>
    <row r="55" spans="1:11" s="312" customFormat="1" ht="15" customHeight="1">
      <c r="A55" s="302"/>
      <c r="B55" s="303"/>
      <c r="C55" s="324"/>
      <c r="D55" s="357"/>
      <c r="E55" s="356"/>
      <c r="F55" s="360"/>
      <c r="G55" s="356"/>
      <c r="H55" s="360"/>
      <c r="I55" s="361"/>
      <c r="J55" s="360"/>
      <c r="K55" s="361"/>
    </row>
    <row r="56" spans="1:11" s="312" customFormat="1" ht="15" customHeight="1">
      <c r="A56" s="302"/>
      <c r="B56" s="303"/>
      <c r="C56" s="324"/>
      <c r="D56" s="357"/>
      <c r="E56" s="356"/>
      <c r="F56" s="360"/>
      <c r="G56" s="356"/>
      <c r="H56" s="360"/>
      <c r="I56" s="361"/>
      <c r="J56" s="360"/>
      <c r="K56" s="361"/>
    </row>
    <row r="57" spans="1:11" ht="15" customHeight="1">
      <c r="A57" s="295"/>
      <c r="B57" s="296"/>
      <c r="C57" s="362"/>
      <c r="D57" s="363"/>
      <c r="E57" s="364"/>
      <c r="F57" s="365"/>
      <c r="G57" s="364"/>
      <c r="H57" s="365"/>
      <c r="I57" s="366"/>
      <c r="J57" s="365"/>
      <c r="K57" s="366"/>
    </row>
    <row r="58" spans="1:11" ht="15" customHeight="1">
      <c r="A58" s="295"/>
      <c r="B58" s="296"/>
      <c r="C58" s="362"/>
      <c r="D58" s="363"/>
      <c r="E58" s="364"/>
      <c r="F58" s="365"/>
      <c r="G58" s="364"/>
      <c r="H58" s="365"/>
      <c r="I58" s="366"/>
      <c r="J58" s="365"/>
      <c r="K58" s="366"/>
    </row>
    <row r="59" spans="1:11" ht="9.75" customHeight="1">
      <c r="A59" s="295"/>
      <c r="B59" s="296"/>
      <c r="C59" s="362"/>
      <c r="D59" s="363"/>
      <c r="E59" s="364"/>
      <c r="F59" s="365"/>
      <c r="G59" s="364"/>
      <c r="H59" s="365"/>
      <c r="I59" s="366"/>
      <c r="J59" s="365"/>
      <c r="K59" s="366"/>
    </row>
    <row r="60" spans="1:11" ht="20.100000000000001" customHeight="1">
      <c r="A60" s="291" t="s">
        <v>229</v>
      </c>
      <c r="B60" s="291"/>
      <c r="C60" s="317"/>
      <c r="D60" s="367"/>
      <c r="E60" s="368"/>
      <c r="F60" s="369"/>
      <c r="G60" s="368"/>
      <c r="H60" s="370"/>
      <c r="I60" s="368"/>
      <c r="J60" s="370"/>
      <c r="K60" s="368"/>
    </row>
    <row r="61" spans="1:11" ht="16.350000000000001" customHeight="1">
      <c r="A61" s="279" t="s">
        <v>0</v>
      </c>
      <c r="B61" s="279"/>
      <c r="C61" s="276"/>
      <c r="D61" s="279"/>
      <c r="E61" s="313"/>
      <c r="F61" s="279"/>
      <c r="G61" s="313"/>
      <c r="H61" s="314"/>
      <c r="I61" s="315"/>
      <c r="J61" s="314"/>
      <c r="K61" s="315"/>
    </row>
    <row r="62" spans="1:11" ht="16.350000000000001" customHeight="1">
      <c r="A62" s="279" t="s">
        <v>232</v>
      </c>
      <c r="B62" s="279"/>
      <c r="C62" s="276"/>
      <c r="D62" s="279"/>
      <c r="E62" s="313"/>
      <c r="F62" s="279"/>
      <c r="G62" s="313"/>
      <c r="H62" s="314"/>
      <c r="I62" s="315"/>
      <c r="J62" s="314"/>
      <c r="K62" s="315"/>
    </row>
    <row r="63" spans="1:11" ht="16.350000000000001" customHeight="1">
      <c r="A63" s="280" t="s">
        <v>191</v>
      </c>
      <c r="B63" s="280"/>
      <c r="C63" s="317"/>
      <c r="D63" s="280"/>
      <c r="E63" s="318"/>
      <c r="F63" s="280"/>
      <c r="G63" s="318"/>
      <c r="H63" s="291"/>
      <c r="I63" s="319"/>
      <c r="J63" s="291"/>
      <c r="K63" s="319"/>
    </row>
    <row r="64" spans="1:11" ht="8.1" customHeight="1">
      <c r="A64" s="292"/>
      <c r="B64" s="292"/>
      <c r="C64" s="320"/>
      <c r="D64" s="292"/>
      <c r="E64" s="321"/>
      <c r="F64" s="292"/>
      <c r="G64" s="321"/>
      <c r="H64" s="314"/>
      <c r="I64" s="315"/>
      <c r="J64" s="314"/>
      <c r="K64" s="315"/>
    </row>
    <row r="65" spans="1:11" ht="8.1" customHeight="1">
      <c r="A65" s="292"/>
      <c r="B65" s="292"/>
      <c r="C65" s="320"/>
      <c r="D65" s="292"/>
      <c r="E65" s="321"/>
      <c r="F65" s="292"/>
      <c r="G65" s="321"/>
      <c r="H65" s="314"/>
      <c r="I65" s="315"/>
      <c r="J65" s="314"/>
      <c r="K65" s="315"/>
    </row>
    <row r="66" spans="1:11" s="312" customFormat="1" ht="14.45" customHeight="1">
      <c r="A66" s="289"/>
      <c r="B66" s="289"/>
      <c r="C66" s="273"/>
      <c r="D66" s="289"/>
      <c r="E66" s="407" t="s">
        <v>2</v>
      </c>
      <c r="F66" s="407"/>
      <c r="G66" s="407"/>
      <c r="H66" s="322"/>
      <c r="I66" s="407" t="s">
        <v>3</v>
      </c>
      <c r="J66" s="407"/>
      <c r="K66" s="407"/>
    </row>
    <row r="67" spans="1:11" s="312" customFormat="1" ht="14.45" customHeight="1">
      <c r="A67" s="286"/>
      <c r="B67" s="286"/>
      <c r="C67" s="265"/>
      <c r="D67" s="286"/>
      <c r="E67" s="406" t="s">
        <v>4</v>
      </c>
      <c r="F67" s="406"/>
      <c r="G67" s="406"/>
      <c r="H67" s="323"/>
      <c r="I67" s="406" t="s">
        <v>4</v>
      </c>
      <c r="J67" s="406"/>
      <c r="K67" s="406"/>
    </row>
    <row r="68" spans="1:11" s="312" customFormat="1" ht="14.45" customHeight="1">
      <c r="A68" s="286"/>
      <c r="B68" s="286"/>
      <c r="C68" s="333"/>
      <c r="D68" s="325"/>
      <c r="E68" s="326" t="s">
        <v>192</v>
      </c>
      <c r="F68" s="327"/>
      <c r="G68" s="326" t="s">
        <v>154</v>
      </c>
      <c r="H68" s="327"/>
      <c r="I68" s="326" t="s">
        <v>192</v>
      </c>
      <c r="J68" s="327"/>
      <c r="K68" s="326" t="s">
        <v>154</v>
      </c>
    </row>
    <row r="69" spans="1:11" s="312" customFormat="1" ht="14.45" customHeight="1">
      <c r="A69" s="286"/>
      <c r="B69" s="286"/>
      <c r="C69" s="301" t="s">
        <v>5</v>
      </c>
      <c r="D69" s="325"/>
      <c r="E69" s="328" t="s">
        <v>6</v>
      </c>
      <c r="F69" s="327"/>
      <c r="G69" s="328" t="s">
        <v>6</v>
      </c>
      <c r="H69" s="327"/>
      <c r="I69" s="328" t="s">
        <v>6</v>
      </c>
      <c r="J69" s="327"/>
      <c r="K69" s="328" t="s">
        <v>6</v>
      </c>
    </row>
    <row r="70" spans="1:11" s="312" customFormat="1" ht="14.45" customHeight="1">
      <c r="A70" s="309" t="s">
        <v>121</v>
      </c>
      <c r="B70" s="309"/>
      <c r="C70" s="353"/>
      <c r="D70" s="302"/>
      <c r="E70" s="371"/>
      <c r="F70" s="372"/>
      <c r="G70" s="373"/>
      <c r="H70" s="372"/>
      <c r="I70" s="374"/>
      <c r="J70" s="375"/>
      <c r="K70" s="376"/>
    </row>
    <row r="71" spans="1:11" s="312" customFormat="1" ht="14.45" customHeight="1">
      <c r="A71" s="303"/>
      <c r="B71" s="338" t="s">
        <v>236</v>
      </c>
      <c r="C71" s="304"/>
      <c r="D71" s="333"/>
      <c r="E71" s="334">
        <v>1653</v>
      </c>
      <c r="F71" s="339"/>
      <c r="G71" s="336">
        <v>670090</v>
      </c>
      <c r="H71" s="339"/>
      <c r="I71" s="334">
        <v>1455</v>
      </c>
      <c r="J71" s="340"/>
      <c r="K71" s="336">
        <v>684588</v>
      </c>
    </row>
    <row r="72" spans="1:11" s="312" customFormat="1" ht="14.45" customHeight="1">
      <c r="A72" s="303"/>
      <c r="B72" s="338" t="s">
        <v>186</v>
      </c>
      <c r="C72" s="304">
        <v>30</v>
      </c>
      <c r="D72" s="333"/>
      <c r="E72" s="334">
        <v>0</v>
      </c>
      <c r="F72" s="339"/>
      <c r="G72" s="336">
        <v>0</v>
      </c>
      <c r="H72" s="339"/>
      <c r="I72" s="334">
        <v>80000000</v>
      </c>
      <c r="J72" s="340"/>
      <c r="K72" s="336">
        <v>62780000</v>
      </c>
    </row>
    <row r="73" spans="1:11" s="312" customFormat="1" ht="14.45" customHeight="1">
      <c r="A73" s="303"/>
      <c r="B73" s="338" t="s">
        <v>146</v>
      </c>
      <c r="C73" s="304"/>
      <c r="D73" s="333"/>
      <c r="E73" s="334">
        <v>0</v>
      </c>
      <c r="F73" s="339"/>
      <c r="G73" s="336">
        <v>0</v>
      </c>
      <c r="H73" s="339"/>
      <c r="I73" s="334" t="s">
        <v>130</v>
      </c>
      <c r="J73" s="340"/>
      <c r="K73" s="336">
        <v>0</v>
      </c>
    </row>
    <row r="74" spans="1:11" s="312" customFormat="1" ht="14.45" customHeight="1">
      <c r="A74" s="303"/>
      <c r="B74" s="338" t="s">
        <v>122</v>
      </c>
      <c r="C74" s="304">
        <v>37.5</v>
      </c>
      <c r="D74" s="333"/>
      <c r="E74" s="334">
        <v>0</v>
      </c>
      <c r="F74" s="339"/>
      <c r="G74" s="336">
        <v>0</v>
      </c>
      <c r="H74" s="339"/>
      <c r="I74" s="334">
        <v>-1034799900</v>
      </c>
      <c r="J74" s="340"/>
      <c r="K74" s="336">
        <v>-733000000</v>
      </c>
    </row>
    <row r="75" spans="1:11" s="312" customFormat="1" ht="14.45" customHeight="1">
      <c r="A75" s="303"/>
      <c r="B75" s="338" t="s">
        <v>123</v>
      </c>
      <c r="C75" s="304">
        <v>37.5</v>
      </c>
      <c r="D75" s="333"/>
      <c r="E75" s="334">
        <v>0</v>
      </c>
      <c r="F75" s="339"/>
      <c r="G75" s="336">
        <v>0</v>
      </c>
      <c r="H75" s="339"/>
      <c r="I75" s="334">
        <v>262200100</v>
      </c>
      <c r="J75" s="340"/>
      <c r="K75" s="336">
        <v>100000000</v>
      </c>
    </row>
    <row r="76" spans="1:11" s="312" customFormat="1" ht="14.45" customHeight="1">
      <c r="A76" s="309"/>
      <c r="B76" s="303" t="s">
        <v>124</v>
      </c>
      <c r="C76" s="304">
        <v>21</v>
      </c>
      <c r="D76" s="302"/>
      <c r="E76" s="334">
        <v>-3193905</v>
      </c>
      <c r="F76" s="339"/>
      <c r="G76" s="336">
        <v>-878102</v>
      </c>
      <c r="H76" s="339"/>
      <c r="I76" s="334">
        <v>-2496198</v>
      </c>
      <c r="J76" s="340"/>
      <c r="K76" s="336">
        <v>-760128</v>
      </c>
    </row>
    <row r="77" spans="1:11" s="312" customFormat="1" ht="14.45" customHeight="1">
      <c r="A77" s="309"/>
      <c r="B77" s="377" t="s">
        <v>220</v>
      </c>
      <c r="C77" s="304">
        <v>21</v>
      </c>
      <c r="D77" s="302"/>
      <c r="E77" s="334">
        <v>2395435</v>
      </c>
      <c r="F77" s="339"/>
      <c r="G77" s="336" t="s">
        <v>130</v>
      </c>
      <c r="H77" s="339"/>
      <c r="I77" s="334">
        <v>51075</v>
      </c>
      <c r="J77" s="340"/>
      <c r="K77" s="336" t="s">
        <v>130</v>
      </c>
    </row>
    <row r="78" spans="1:11" s="312" customFormat="1" ht="14.45" customHeight="1">
      <c r="A78" s="309"/>
      <c r="B78" s="303" t="s">
        <v>125</v>
      </c>
      <c r="C78" s="304">
        <v>19</v>
      </c>
      <c r="D78" s="302"/>
      <c r="E78" s="334">
        <v>-27190000</v>
      </c>
      <c r="F78" s="339"/>
      <c r="G78" s="336">
        <v>-40187</v>
      </c>
      <c r="H78" s="339"/>
      <c r="I78" s="334">
        <v>-22000000</v>
      </c>
      <c r="J78" s="340"/>
      <c r="K78" s="336">
        <v>0</v>
      </c>
    </row>
    <row r="79" spans="1:11" s="312" customFormat="1" ht="14.45" customHeight="1">
      <c r="A79" s="309"/>
      <c r="B79" s="303" t="s">
        <v>143</v>
      </c>
      <c r="C79" s="304">
        <v>22</v>
      </c>
      <c r="D79" s="302"/>
      <c r="E79" s="334">
        <v>-770000</v>
      </c>
      <c r="F79" s="339"/>
      <c r="G79" s="336">
        <v>-1315430</v>
      </c>
      <c r="H79" s="335"/>
      <c r="I79" s="334">
        <v>-720000</v>
      </c>
      <c r="J79" s="335"/>
      <c r="K79" s="336">
        <v>-1250430</v>
      </c>
    </row>
    <row r="80" spans="1:11" s="312" customFormat="1" ht="14.45" customHeight="1">
      <c r="A80" s="309"/>
      <c r="B80" s="303" t="s">
        <v>237</v>
      </c>
      <c r="C80" s="304"/>
      <c r="D80" s="302"/>
      <c r="E80" s="334" t="s">
        <v>130</v>
      </c>
      <c r="F80" s="339"/>
      <c r="G80" s="336">
        <v>-699517</v>
      </c>
      <c r="H80" s="335"/>
      <c r="I80" s="334">
        <v>0</v>
      </c>
      <c r="J80" s="335"/>
      <c r="K80" s="336">
        <v>-697294</v>
      </c>
    </row>
    <row r="81" spans="1:11" s="312" customFormat="1" ht="14.45" customHeight="1">
      <c r="A81" s="309"/>
      <c r="B81" s="303" t="s">
        <v>164</v>
      </c>
      <c r="C81" s="304"/>
      <c r="D81" s="302"/>
      <c r="E81" s="334"/>
      <c r="F81" s="339"/>
      <c r="G81" s="336"/>
      <c r="I81" s="334"/>
      <c r="K81" s="336"/>
    </row>
    <row r="82" spans="1:11" s="312" customFormat="1" ht="14.45" customHeight="1">
      <c r="A82" s="309"/>
      <c r="B82" s="303" t="s">
        <v>165</v>
      </c>
      <c r="C82" s="304"/>
      <c r="D82" s="302"/>
      <c r="E82" s="334" t="s">
        <v>130</v>
      </c>
      <c r="F82" s="339"/>
      <c r="G82" s="336">
        <v>100522857</v>
      </c>
      <c r="H82" s="335"/>
      <c r="I82" s="334">
        <v>0</v>
      </c>
      <c r="J82" s="335"/>
      <c r="K82" s="336">
        <v>100522857</v>
      </c>
    </row>
    <row r="83" spans="1:11" s="286" customFormat="1" ht="14.45" customHeight="1">
      <c r="B83" s="303" t="s">
        <v>147</v>
      </c>
      <c r="C83" s="265">
        <v>18</v>
      </c>
      <c r="E83" s="378">
        <v>-3000000</v>
      </c>
      <c r="G83" s="379">
        <v>0</v>
      </c>
      <c r="I83" s="378">
        <v>-244700000</v>
      </c>
      <c r="K83" s="379">
        <v>-77449983</v>
      </c>
    </row>
    <row r="84" spans="1:11" s="312" customFormat="1" ht="3" customHeight="1">
      <c r="A84" s="310"/>
      <c r="B84" s="310"/>
      <c r="C84" s="337"/>
      <c r="D84" s="333"/>
      <c r="E84" s="380"/>
      <c r="F84" s="285"/>
      <c r="G84" s="381"/>
      <c r="H84" s="285"/>
      <c r="I84" s="380"/>
      <c r="J84" s="285"/>
      <c r="K84" s="381"/>
    </row>
    <row r="85" spans="1:11" s="312" customFormat="1" ht="14.45" customHeight="1">
      <c r="A85" s="302" t="s">
        <v>235</v>
      </c>
      <c r="B85" s="302"/>
      <c r="C85" s="337"/>
      <c r="D85" s="333"/>
      <c r="E85" s="354"/>
      <c r="F85" s="355"/>
      <c r="G85" s="356"/>
      <c r="H85" s="355"/>
      <c r="I85" s="354"/>
      <c r="J85" s="355"/>
      <c r="K85" s="356"/>
    </row>
    <row r="86" spans="1:11" s="312" customFormat="1" ht="14.45" customHeight="1">
      <c r="A86" s="302"/>
      <c r="B86" s="302" t="s">
        <v>187</v>
      </c>
      <c r="C86" s="337"/>
      <c r="D86" s="333"/>
      <c r="E86" s="358">
        <f>SUM(E71:E84)</f>
        <v>-31756817</v>
      </c>
      <c r="F86" s="355"/>
      <c r="G86" s="359">
        <f>SUM(G71:G84)</f>
        <v>98259711</v>
      </c>
      <c r="H86" s="355"/>
      <c r="I86" s="358">
        <f>SUM(I71:I84)</f>
        <v>-962463468</v>
      </c>
      <c r="J86" s="355"/>
      <c r="K86" s="359">
        <f>SUM(K71:K84)</f>
        <v>-549170390</v>
      </c>
    </row>
    <row r="87" spans="1:11" s="312" customFormat="1" ht="6" customHeight="1">
      <c r="A87" s="286"/>
      <c r="B87" s="286"/>
      <c r="C87" s="265"/>
      <c r="D87" s="286"/>
      <c r="E87" s="378"/>
      <c r="F87" s="286"/>
      <c r="G87" s="379"/>
      <c r="H87" s="285"/>
      <c r="I87" s="331"/>
      <c r="J87" s="286"/>
      <c r="K87" s="332"/>
    </row>
    <row r="88" spans="1:11" s="312" customFormat="1" ht="14.45" customHeight="1">
      <c r="A88" s="302" t="s">
        <v>178</v>
      </c>
      <c r="B88" s="303"/>
      <c r="C88" s="324"/>
      <c r="D88" s="357"/>
      <c r="E88" s="342"/>
      <c r="F88" s="382"/>
      <c r="G88" s="344"/>
      <c r="H88" s="383"/>
      <c r="I88" s="384"/>
      <c r="J88" s="340"/>
      <c r="K88" s="385"/>
    </row>
    <row r="89" spans="1:11" s="312" customFormat="1" ht="14.85" customHeight="1">
      <c r="A89" s="311"/>
      <c r="B89" s="303" t="s">
        <v>166</v>
      </c>
      <c r="E89" s="342"/>
      <c r="F89" s="382"/>
      <c r="G89" s="344"/>
      <c r="H89" s="383"/>
      <c r="I89" s="384"/>
      <c r="K89" s="385"/>
    </row>
    <row r="90" spans="1:11" s="312" customFormat="1" ht="14.45" customHeight="1">
      <c r="A90" s="311" t="s">
        <v>167</v>
      </c>
      <c r="B90" s="303" t="s">
        <v>168</v>
      </c>
      <c r="C90" s="304">
        <v>25</v>
      </c>
      <c r="D90" s="303"/>
      <c r="E90" s="384">
        <v>50000000</v>
      </c>
      <c r="F90" s="339"/>
      <c r="G90" s="385">
        <v>40550000</v>
      </c>
      <c r="H90" s="339"/>
      <c r="I90" s="384">
        <v>30000000</v>
      </c>
      <c r="J90" s="340"/>
      <c r="K90" s="385">
        <v>0</v>
      </c>
    </row>
    <row r="91" spans="1:11" s="312" customFormat="1" ht="14.45" customHeight="1">
      <c r="A91" s="311"/>
      <c r="B91" s="303" t="s">
        <v>169</v>
      </c>
      <c r="E91" s="384"/>
      <c r="G91" s="385"/>
      <c r="I91" s="384"/>
      <c r="K91" s="385"/>
    </row>
    <row r="92" spans="1:11" s="312" customFormat="1" ht="14.45" customHeight="1">
      <c r="A92" s="311"/>
      <c r="B92" s="303" t="s">
        <v>168</v>
      </c>
      <c r="C92" s="304">
        <v>25</v>
      </c>
      <c r="D92" s="303"/>
      <c r="E92" s="334">
        <v>-69141925</v>
      </c>
      <c r="F92" s="339"/>
      <c r="G92" s="336">
        <v>-26579905</v>
      </c>
      <c r="H92" s="339"/>
      <c r="I92" s="334">
        <v>0</v>
      </c>
      <c r="J92" s="340"/>
      <c r="K92" s="336">
        <v>0</v>
      </c>
    </row>
    <row r="93" spans="1:11" s="312" customFormat="1" ht="14.45" customHeight="1">
      <c r="A93" s="311"/>
      <c r="B93" s="303" t="s">
        <v>221</v>
      </c>
      <c r="D93" s="303"/>
      <c r="E93" s="334"/>
      <c r="F93" s="339"/>
      <c r="G93" s="336"/>
      <c r="H93" s="339"/>
      <c r="I93" s="334"/>
      <c r="J93" s="340"/>
      <c r="K93" s="336"/>
    </row>
    <row r="94" spans="1:11" s="312" customFormat="1" ht="14.45" customHeight="1">
      <c r="A94" s="311"/>
      <c r="B94" s="303" t="s">
        <v>168</v>
      </c>
      <c r="C94" s="304">
        <v>25</v>
      </c>
      <c r="D94" s="303"/>
      <c r="E94" s="334">
        <v>35000000</v>
      </c>
      <c r="F94" s="339"/>
      <c r="G94" s="336">
        <v>0</v>
      </c>
      <c r="H94" s="339"/>
      <c r="I94" s="334">
        <v>35000000</v>
      </c>
      <c r="J94" s="340"/>
      <c r="K94" s="336">
        <v>0</v>
      </c>
    </row>
    <row r="95" spans="1:11" s="312" customFormat="1" ht="14.45" customHeight="1">
      <c r="A95" s="311"/>
      <c r="B95" s="303" t="s">
        <v>222</v>
      </c>
      <c r="D95" s="303"/>
      <c r="E95" s="334"/>
      <c r="F95" s="339"/>
      <c r="G95" s="336"/>
      <c r="H95" s="339"/>
      <c r="I95" s="334"/>
      <c r="J95" s="340"/>
      <c r="K95" s="336"/>
    </row>
    <row r="96" spans="1:11" s="312" customFormat="1" ht="14.45" customHeight="1">
      <c r="A96" s="311"/>
      <c r="B96" s="303" t="s">
        <v>168</v>
      </c>
      <c r="C96" s="304">
        <v>25</v>
      </c>
      <c r="D96" s="303"/>
      <c r="E96" s="334">
        <v>-35000000</v>
      </c>
      <c r="F96" s="339"/>
      <c r="G96" s="336">
        <v>0</v>
      </c>
      <c r="H96" s="339"/>
      <c r="I96" s="334">
        <v>-35000000</v>
      </c>
      <c r="J96" s="340"/>
      <c r="K96" s="336">
        <v>0</v>
      </c>
    </row>
    <row r="97" spans="1:11" s="312" customFormat="1" ht="14.45" customHeight="1">
      <c r="A97" s="303"/>
      <c r="B97" s="338" t="s">
        <v>185</v>
      </c>
      <c r="C97" s="304">
        <v>37.6</v>
      </c>
      <c r="D97" s="333"/>
      <c r="E97" s="334">
        <v>2000000</v>
      </c>
      <c r="F97" s="339"/>
      <c r="G97" s="336">
        <v>13000000</v>
      </c>
      <c r="H97" s="339"/>
      <c r="I97" s="334" t="s">
        <v>130</v>
      </c>
      <c r="J97" s="340"/>
      <c r="K97" s="336">
        <v>0</v>
      </c>
    </row>
    <row r="98" spans="1:11" s="312" customFormat="1" ht="14.45" customHeight="1">
      <c r="A98" s="303"/>
      <c r="B98" s="338" t="s">
        <v>223</v>
      </c>
      <c r="C98" s="304">
        <v>37.6</v>
      </c>
      <c r="D98" s="333"/>
      <c r="E98" s="334">
        <v>-15000000</v>
      </c>
      <c r="F98" s="339"/>
      <c r="G98" s="336">
        <v>0</v>
      </c>
      <c r="H98" s="339"/>
      <c r="I98" s="334">
        <v>0</v>
      </c>
      <c r="J98" s="340"/>
      <c r="K98" s="336">
        <v>0</v>
      </c>
    </row>
    <row r="99" spans="1:11" s="312" customFormat="1" ht="14.45" customHeight="1">
      <c r="A99" s="303"/>
      <c r="B99" s="338" t="s">
        <v>224</v>
      </c>
      <c r="C99" s="304"/>
      <c r="D99" s="333"/>
      <c r="E99" s="334">
        <v>100000</v>
      </c>
      <c r="F99" s="339"/>
      <c r="G99" s="336" t="s">
        <v>130</v>
      </c>
      <c r="H99" s="339"/>
      <c r="I99" s="334">
        <v>0</v>
      </c>
      <c r="J99" s="340"/>
      <c r="K99" s="336" t="s">
        <v>130</v>
      </c>
    </row>
    <row r="100" spans="1:11" s="312" customFormat="1" ht="14.45" customHeight="1">
      <c r="A100" s="303"/>
      <c r="B100" s="338" t="s">
        <v>228</v>
      </c>
      <c r="C100" s="304"/>
      <c r="D100" s="333"/>
      <c r="E100" s="334">
        <v>-4866121</v>
      </c>
      <c r="F100" s="339"/>
      <c r="G100" s="336" t="s">
        <v>130</v>
      </c>
      <c r="H100" s="339"/>
      <c r="I100" s="334">
        <v>-897025</v>
      </c>
      <c r="J100" s="340"/>
      <c r="K100" s="336" t="s">
        <v>130</v>
      </c>
    </row>
    <row r="101" spans="1:11" s="312" customFormat="1" ht="14.45" customHeight="1">
      <c r="A101" s="311"/>
      <c r="B101" s="303" t="s">
        <v>140</v>
      </c>
      <c r="C101" s="304">
        <v>25</v>
      </c>
      <c r="D101" s="303"/>
      <c r="E101" s="334">
        <v>0</v>
      </c>
      <c r="F101" s="339"/>
      <c r="G101" s="336">
        <v>120000000</v>
      </c>
      <c r="H101" s="339"/>
      <c r="I101" s="334">
        <v>0</v>
      </c>
      <c r="J101" s="340"/>
      <c r="K101" s="336">
        <v>120000000</v>
      </c>
    </row>
    <row r="102" spans="1:11" s="312" customFormat="1" ht="14.45" customHeight="1">
      <c r="A102" s="311"/>
      <c r="B102" s="303" t="s">
        <v>179</v>
      </c>
      <c r="C102" s="304">
        <v>25</v>
      </c>
      <c r="D102" s="303"/>
      <c r="E102" s="334">
        <v>-120000000</v>
      </c>
      <c r="F102" s="339"/>
      <c r="G102" s="336">
        <v>-120000000</v>
      </c>
      <c r="H102" s="339"/>
      <c r="I102" s="334">
        <v>-120000000</v>
      </c>
      <c r="J102" s="340"/>
      <c r="K102" s="336">
        <v>-120000000</v>
      </c>
    </row>
    <row r="103" spans="1:11" s="312" customFormat="1" ht="14.45" customHeight="1">
      <c r="A103" s="311"/>
      <c r="B103" s="303" t="s">
        <v>141</v>
      </c>
      <c r="C103" s="304">
        <v>25</v>
      </c>
      <c r="D103" s="303"/>
      <c r="E103" s="334">
        <v>1130100000</v>
      </c>
      <c r="F103" s="339"/>
      <c r="G103" s="336">
        <v>1100000000</v>
      </c>
      <c r="H103" s="339"/>
      <c r="I103" s="334">
        <v>1130100000</v>
      </c>
      <c r="J103" s="340"/>
      <c r="K103" s="336">
        <v>1100000000</v>
      </c>
    </row>
    <row r="104" spans="1:11" s="312" customFormat="1" ht="14.45" customHeight="1">
      <c r="A104" s="311"/>
      <c r="B104" s="303" t="s">
        <v>184</v>
      </c>
      <c r="C104" s="304">
        <v>25</v>
      </c>
      <c r="D104" s="303"/>
      <c r="E104" s="334">
        <v>-1100000000</v>
      </c>
      <c r="F104" s="339"/>
      <c r="G104" s="336">
        <v>-105000000</v>
      </c>
      <c r="H104" s="339"/>
      <c r="I104" s="334">
        <v>-1100000000</v>
      </c>
      <c r="J104" s="340"/>
      <c r="K104" s="336">
        <v>-105000000</v>
      </c>
    </row>
    <row r="105" spans="1:11" s="312" customFormat="1" ht="14.45" customHeight="1">
      <c r="A105" s="311"/>
      <c r="B105" s="303" t="s">
        <v>227</v>
      </c>
      <c r="C105" s="304"/>
      <c r="D105" s="303"/>
      <c r="E105" s="334">
        <v>1262523807</v>
      </c>
      <c r="F105" s="339"/>
      <c r="G105" s="336" t="s">
        <v>130</v>
      </c>
      <c r="H105" s="339"/>
      <c r="I105" s="334">
        <v>1262523807</v>
      </c>
      <c r="J105" s="340"/>
      <c r="K105" s="336" t="s">
        <v>130</v>
      </c>
    </row>
    <row r="106" spans="1:11" s="312" customFormat="1" ht="14.45" customHeight="1">
      <c r="A106" s="311"/>
      <c r="B106" s="303" t="s">
        <v>180</v>
      </c>
      <c r="C106" s="304"/>
      <c r="D106" s="357"/>
      <c r="E106" s="334">
        <v>0</v>
      </c>
      <c r="F106" s="339"/>
      <c r="G106" s="336">
        <v>-3407592</v>
      </c>
      <c r="H106" s="339"/>
      <c r="I106" s="334">
        <v>0</v>
      </c>
      <c r="J106" s="340"/>
      <c r="K106" s="336">
        <v>-2316768</v>
      </c>
    </row>
    <row r="107" spans="1:11" s="312" customFormat="1" ht="14.45" customHeight="1">
      <c r="A107" s="309"/>
      <c r="B107" s="303" t="s">
        <v>188</v>
      </c>
      <c r="C107" s="306"/>
      <c r="D107" s="308"/>
      <c r="E107" s="378">
        <v>138000010</v>
      </c>
      <c r="F107" s="286"/>
      <c r="G107" s="379">
        <v>2100007</v>
      </c>
      <c r="H107" s="286"/>
      <c r="I107" s="378">
        <v>0</v>
      </c>
      <c r="J107" s="286"/>
      <c r="K107" s="379">
        <v>0</v>
      </c>
    </row>
    <row r="108" spans="1:11" s="312" customFormat="1" ht="14.45" customHeight="1">
      <c r="A108" s="309"/>
      <c r="B108" s="303" t="s">
        <v>226</v>
      </c>
      <c r="C108" s="306"/>
      <c r="D108" s="308"/>
      <c r="E108" s="378">
        <v>720000000</v>
      </c>
      <c r="F108" s="286"/>
      <c r="G108" s="386" t="s">
        <v>130</v>
      </c>
      <c r="H108" s="286"/>
      <c r="I108" s="378">
        <v>0</v>
      </c>
      <c r="J108" s="286"/>
      <c r="K108" s="379">
        <v>0</v>
      </c>
    </row>
    <row r="109" spans="1:11" s="312" customFormat="1" ht="14.45" customHeight="1">
      <c r="A109" s="311"/>
      <c r="B109" s="303" t="s">
        <v>126</v>
      </c>
      <c r="C109" s="304">
        <v>30</v>
      </c>
      <c r="D109" s="303"/>
      <c r="E109" s="378">
        <v>-4763892</v>
      </c>
      <c r="F109" s="286"/>
      <c r="G109" s="379">
        <v>-4783884</v>
      </c>
      <c r="H109" s="286"/>
      <c r="I109" s="378">
        <v>-4763892</v>
      </c>
      <c r="J109" s="286"/>
      <c r="K109" s="379">
        <v>-4783884</v>
      </c>
    </row>
    <row r="110" spans="1:11" s="312" customFormat="1" ht="14.45" customHeight="1">
      <c r="A110" s="311"/>
      <c r="B110" s="303" t="s">
        <v>239</v>
      </c>
      <c r="C110" s="304"/>
      <c r="D110" s="303"/>
      <c r="E110" s="387">
        <v>-7065000</v>
      </c>
      <c r="F110" s="339"/>
      <c r="G110" s="388" t="s">
        <v>130</v>
      </c>
      <c r="H110" s="339"/>
      <c r="I110" s="387" t="s">
        <v>130</v>
      </c>
      <c r="J110" s="340"/>
      <c r="K110" s="388" t="s">
        <v>130</v>
      </c>
    </row>
    <row r="111" spans="1:11" s="312" customFormat="1" ht="3" customHeight="1">
      <c r="A111" s="310"/>
      <c r="B111" s="303"/>
      <c r="C111" s="324"/>
      <c r="D111" s="357"/>
      <c r="E111" s="334"/>
      <c r="F111" s="382"/>
      <c r="G111" s="336"/>
      <c r="H111" s="383"/>
      <c r="I111" s="334"/>
      <c r="J111" s="340"/>
      <c r="K111" s="336"/>
    </row>
    <row r="112" spans="1:11" s="312" customFormat="1" ht="14.45" customHeight="1">
      <c r="A112" s="302" t="s">
        <v>181</v>
      </c>
      <c r="B112" s="302"/>
      <c r="C112" s="337"/>
      <c r="D112" s="333"/>
      <c r="E112" s="348">
        <f>SUM(E90:E110)</f>
        <v>1981886879</v>
      </c>
      <c r="F112" s="382"/>
      <c r="G112" s="349">
        <f>SUM(G90:G110)</f>
        <v>1015878626</v>
      </c>
      <c r="H112" s="383"/>
      <c r="I112" s="348">
        <f>SUM(I90:I110)</f>
        <v>1196962890</v>
      </c>
      <c r="J112" s="340"/>
      <c r="K112" s="349">
        <f>SUM(K90:K110)</f>
        <v>987899348</v>
      </c>
    </row>
    <row r="113" spans="1:11" s="312" customFormat="1" ht="6" customHeight="1">
      <c r="A113" s="302"/>
      <c r="B113" s="302"/>
      <c r="C113" s="337"/>
      <c r="D113" s="333"/>
      <c r="E113" s="389"/>
      <c r="F113" s="382"/>
      <c r="G113" s="390"/>
      <c r="H113" s="383"/>
      <c r="I113" s="391"/>
      <c r="J113" s="340"/>
      <c r="K113" s="361"/>
    </row>
    <row r="114" spans="1:11" s="312" customFormat="1" ht="14.45" customHeight="1">
      <c r="A114" s="302" t="s">
        <v>144</v>
      </c>
      <c r="B114" s="302"/>
      <c r="C114" s="337"/>
      <c r="D114" s="333"/>
      <c r="E114" s="334">
        <f>SUM(E112,E86,E46)</f>
        <v>624005095</v>
      </c>
      <c r="F114" s="303"/>
      <c r="G114" s="336">
        <f>SUM(G112,G86,G46)</f>
        <v>348476343</v>
      </c>
      <c r="H114" s="303"/>
      <c r="I114" s="334">
        <f>SUM(I112,I86,I46)</f>
        <v>-51394663</v>
      </c>
      <c r="J114" s="303"/>
      <c r="K114" s="336">
        <f>SUM(K112,K86,K46)</f>
        <v>276011549</v>
      </c>
    </row>
    <row r="115" spans="1:11" s="312" customFormat="1" ht="14.45" customHeight="1">
      <c r="A115" s="286" t="s">
        <v>238</v>
      </c>
      <c r="B115" s="286"/>
      <c r="C115" s="324"/>
      <c r="D115" s="333"/>
      <c r="E115" s="348">
        <v>708199180</v>
      </c>
      <c r="F115" s="346"/>
      <c r="G115" s="349">
        <v>359722837</v>
      </c>
      <c r="H115" s="346"/>
      <c r="I115" s="348">
        <v>547917867</v>
      </c>
      <c r="J115" s="346"/>
      <c r="K115" s="349">
        <v>271906318</v>
      </c>
    </row>
    <row r="116" spans="1:11" s="312" customFormat="1" ht="3" customHeight="1">
      <c r="A116" s="310"/>
      <c r="B116" s="303"/>
      <c r="C116" s="324"/>
      <c r="D116" s="357"/>
      <c r="E116" s="334"/>
      <c r="F116" s="382"/>
      <c r="G116" s="336"/>
      <c r="H116" s="383"/>
      <c r="I116" s="384"/>
      <c r="J116" s="340"/>
      <c r="K116" s="385"/>
    </row>
    <row r="117" spans="1:11" s="312" customFormat="1" ht="14.45" customHeight="1" thickBot="1">
      <c r="A117" s="302" t="s">
        <v>127</v>
      </c>
      <c r="B117" s="302"/>
      <c r="C117" s="337"/>
      <c r="D117" s="333"/>
      <c r="E117" s="392">
        <f>SUM(E114:E115)</f>
        <v>1332204275</v>
      </c>
      <c r="F117" s="382"/>
      <c r="G117" s="393">
        <f>SUM(G114:G115)</f>
        <v>708199180</v>
      </c>
      <c r="H117" s="383"/>
      <c r="I117" s="392">
        <f>SUM(I114:I115)</f>
        <v>496523204</v>
      </c>
      <c r="J117" s="340"/>
      <c r="K117" s="393">
        <f>SUM(K114:K115)</f>
        <v>547917867</v>
      </c>
    </row>
    <row r="118" spans="1:11" s="312" customFormat="1" ht="6" customHeight="1" thickTop="1">
      <c r="A118" s="302"/>
      <c r="B118" s="302"/>
      <c r="C118" s="337"/>
      <c r="D118" s="333"/>
      <c r="E118" s="389"/>
      <c r="F118" s="382"/>
      <c r="G118" s="390"/>
      <c r="H118" s="383"/>
      <c r="I118" s="389"/>
      <c r="J118" s="340"/>
      <c r="K118" s="390"/>
    </row>
    <row r="119" spans="1:11" s="312" customFormat="1" ht="14.45" customHeight="1">
      <c r="A119" s="302" t="s">
        <v>128</v>
      </c>
      <c r="B119" s="303"/>
      <c r="C119" s="265"/>
      <c r="D119" s="286"/>
      <c r="E119" s="389"/>
      <c r="F119" s="286"/>
      <c r="G119" s="390"/>
      <c r="H119" s="286"/>
      <c r="I119" s="389"/>
      <c r="J119" s="286"/>
      <c r="K119" s="390"/>
    </row>
    <row r="120" spans="1:11" s="312" customFormat="1" ht="3" customHeight="1">
      <c r="A120" s="309"/>
      <c r="B120" s="308"/>
      <c r="C120" s="306"/>
      <c r="D120" s="308"/>
      <c r="E120" s="389"/>
      <c r="F120" s="308"/>
      <c r="G120" s="390"/>
      <c r="H120" s="303"/>
      <c r="I120" s="389"/>
      <c r="J120" s="303"/>
      <c r="K120" s="390"/>
    </row>
    <row r="121" spans="1:11" s="312" customFormat="1" ht="14.45" customHeight="1">
      <c r="A121" s="308" t="s">
        <v>193</v>
      </c>
      <c r="B121" s="308"/>
      <c r="C121" s="306"/>
      <c r="D121" s="308"/>
      <c r="E121" s="389"/>
      <c r="F121" s="308"/>
      <c r="G121" s="390"/>
      <c r="H121" s="303"/>
      <c r="I121" s="389"/>
      <c r="J121" s="303"/>
      <c r="K121" s="390"/>
    </row>
    <row r="122" spans="1:11" s="312" customFormat="1" ht="3" customHeight="1">
      <c r="A122" s="308"/>
      <c r="B122" s="308"/>
      <c r="C122" s="306"/>
      <c r="D122" s="308"/>
      <c r="E122" s="389"/>
      <c r="F122" s="308"/>
      <c r="G122" s="390"/>
      <c r="H122" s="303"/>
      <c r="I122" s="389"/>
      <c r="J122" s="303"/>
      <c r="K122" s="390"/>
    </row>
    <row r="123" spans="1:11" s="312" customFormat="1" ht="14.45" customHeight="1">
      <c r="A123" s="309"/>
      <c r="B123" s="286" t="s">
        <v>189</v>
      </c>
      <c r="C123" s="306"/>
      <c r="D123" s="308"/>
      <c r="E123" s="334"/>
      <c r="F123" s="308"/>
      <c r="G123" s="336"/>
      <c r="H123" s="303"/>
      <c r="I123" s="384"/>
      <c r="J123" s="303"/>
      <c r="K123" s="385"/>
    </row>
    <row r="124" spans="1:11" s="312" customFormat="1" ht="14.45" customHeight="1">
      <c r="A124" s="309"/>
      <c r="B124" s="286" t="s">
        <v>190</v>
      </c>
      <c r="C124" s="306"/>
      <c r="D124" s="308"/>
      <c r="E124" s="334">
        <v>5293000</v>
      </c>
      <c r="F124" s="308"/>
      <c r="G124" s="336">
        <v>5400000</v>
      </c>
      <c r="H124" s="303"/>
      <c r="I124" s="384" t="s">
        <v>130</v>
      </c>
      <c r="J124" s="303"/>
      <c r="K124" s="385">
        <v>5400000</v>
      </c>
    </row>
    <row r="125" spans="1:11" s="312" customFormat="1" ht="14.45" customHeight="1">
      <c r="A125" s="309"/>
      <c r="B125" s="286" t="s">
        <v>225</v>
      </c>
      <c r="C125" s="306"/>
      <c r="D125" s="308"/>
      <c r="E125" s="334">
        <v>21533745</v>
      </c>
      <c r="F125" s="308"/>
      <c r="G125" s="336" t="s">
        <v>130</v>
      </c>
      <c r="H125" s="303"/>
      <c r="I125" s="384">
        <v>7088000</v>
      </c>
      <c r="J125" s="303"/>
      <c r="K125" s="385" t="s">
        <v>130</v>
      </c>
    </row>
    <row r="126" spans="1:11" s="312" customFormat="1" ht="14.45" customHeight="1">
      <c r="A126" s="309"/>
      <c r="B126" s="286" t="s">
        <v>129</v>
      </c>
      <c r="C126" s="306"/>
      <c r="D126" s="308"/>
      <c r="E126" s="334">
        <v>157904109</v>
      </c>
      <c r="F126" s="308"/>
      <c r="G126" s="336">
        <v>163922442</v>
      </c>
      <c r="H126" s="303"/>
      <c r="I126" s="384" t="s">
        <v>130</v>
      </c>
      <c r="J126" s="303"/>
      <c r="K126" s="385">
        <v>0</v>
      </c>
    </row>
    <row r="127" spans="1:11" s="312" customFormat="1" ht="14.45" customHeight="1">
      <c r="A127" s="309"/>
      <c r="B127" s="286" t="s">
        <v>136</v>
      </c>
      <c r="C127" s="306"/>
      <c r="D127" s="308"/>
      <c r="E127" s="334">
        <v>42831173</v>
      </c>
      <c r="F127" s="308"/>
      <c r="G127" s="336">
        <v>37799079</v>
      </c>
      <c r="H127" s="303"/>
      <c r="I127" s="384">
        <v>42831173</v>
      </c>
      <c r="J127" s="303"/>
      <c r="K127" s="385">
        <v>37799079</v>
      </c>
    </row>
    <row r="128" spans="1:11" ht="9.75" customHeight="1">
      <c r="A128" s="298"/>
      <c r="C128" s="277"/>
      <c r="D128" s="297"/>
      <c r="E128" s="394"/>
      <c r="F128" s="297"/>
      <c r="G128" s="394"/>
      <c r="H128" s="296"/>
      <c r="I128" s="395"/>
      <c r="J128" s="296"/>
      <c r="K128" s="395"/>
    </row>
    <row r="129" spans="1:11" ht="22.15" customHeight="1">
      <c r="A129" s="291" t="str">
        <f>'5-7'!A51</f>
        <v>The note to financial statements are an integral part of these consolidated and separate financial statements.</v>
      </c>
      <c r="B129" s="291"/>
      <c r="C129" s="317"/>
      <c r="D129" s="291"/>
      <c r="E129" s="396"/>
      <c r="F129" s="291"/>
      <c r="G129" s="396"/>
      <c r="H129" s="291"/>
      <c r="I129" s="319"/>
      <c r="J129" s="291"/>
      <c r="K129" s="319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5-7</vt:lpstr>
      <vt:lpstr>8</vt:lpstr>
      <vt:lpstr>9</vt:lpstr>
      <vt:lpstr>10</vt:lpstr>
      <vt:lpstr>11-12</vt:lpstr>
      <vt:lpstr>'10'!Print_Area</vt:lpstr>
      <vt:lpstr>'11-12'!Print_Area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TAH</cp:lastModifiedBy>
  <cp:lastPrinted>2022-02-23T02:10:49Z</cp:lastPrinted>
  <dcterms:created xsi:type="dcterms:W3CDTF">2017-08-08T06:21:28Z</dcterms:created>
  <dcterms:modified xsi:type="dcterms:W3CDTF">2022-02-24T13:34:25Z</dcterms:modified>
</cp:coreProperties>
</file>