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110" yWindow="-110" windowWidth="19420" windowHeight="10420" tabRatio="856" firstSheet="1" activeTab="1"/>
  </bookViews>
  <sheets>
    <sheet name="BL (Separate)" sheetId="9" state="hidden" r:id="rId1"/>
    <sheet name="BL " sheetId="1" r:id="rId2"/>
    <sheet name="PL 10" sheetId="8" r:id="rId3"/>
    <sheet name="SH 12" sheetId="12" r:id="rId4"/>
    <sheet name="SH 13" sheetId="6" r:id="rId5"/>
    <sheet name="SH14" sheetId="7" r:id="rId6"/>
    <sheet name="SH15" sheetId="10" r:id="rId7"/>
    <sheet name="CF 16" sheetId="3" r:id="rId8"/>
  </sheets>
  <definedNames>
    <definedName name="_xlnm.Print_Area" localSheetId="1">'BL '!$A$1:$J$97</definedName>
    <definedName name="_xlnm.Print_Area" localSheetId="0">'BL (Separate)'!$A$1:$F$80</definedName>
    <definedName name="_xlnm.Print_Area" localSheetId="7">'CF 16'!$A$1:$J$120</definedName>
    <definedName name="_xlnm.Print_Area" localSheetId="2">'PL 10'!$A$1:$J$77</definedName>
    <definedName name="_xlnm.Print_Area" localSheetId="3">'SH 12'!$A$1:$V$28</definedName>
    <definedName name="_xlnm.Print_Area" localSheetId="4">'SH 13'!$A$1:$V$28</definedName>
    <definedName name="_xlnm.Print_Area" localSheetId="5">'SH14'!$A$1:$R$25</definedName>
    <definedName name="_xlnm.Print_Area" localSheetId="6">'SH15'!$A$1:$R$26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6" l="1"/>
  <c r="J20" i="6"/>
  <c r="J21" i="12"/>
  <c r="J20" i="12"/>
  <c r="R20" i="12"/>
  <c r="R20" i="6"/>
  <c r="T20" i="6" l="1"/>
  <c r="V20" i="6" l="1"/>
  <c r="V20" i="12"/>
  <c r="D113" i="3" l="1"/>
  <c r="F113" i="3"/>
  <c r="H113" i="3"/>
  <c r="J113" i="3"/>
  <c r="T28" i="12" l="1"/>
  <c r="L28" i="12"/>
  <c r="R25" i="6" l="1"/>
  <c r="V25" i="6" s="1"/>
  <c r="H26" i="10" l="1"/>
  <c r="F26" i="10"/>
  <c r="D26" i="10"/>
  <c r="L82" i="1"/>
  <c r="M82" i="1"/>
  <c r="D62" i="8" l="1"/>
  <c r="H62" i="8"/>
  <c r="L24" i="10" l="1"/>
  <c r="R11" i="6"/>
  <c r="V11" i="6" s="1"/>
  <c r="R15" i="10" l="1"/>
  <c r="L16" i="10"/>
  <c r="K55" i="7" l="1"/>
  <c r="P26" i="7"/>
  <c r="G25" i="7"/>
  <c r="D25" i="7"/>
  <c r="N22" i="7"/>
  <c r="N23" i="7" s="1"/>
  <c r="J23" i="7"/>
  <c r="R19" i="7"/>
  <c r="L17" i="7"/>
  <c r="H17" i="7"/>
  <c r="F17" i="7"/>
  <c r="D17" i="7"/>
  <c r="J16" i="7"/>
  <c r="J17" i="7" s="1"/>
  <c r="R15" i="7"/>
  <c r="R16" i="7" s="1"/>
  <c r="R17" i="7" s="1"/>
  <c r="L25" i="7"/>
  <c r="H25" i="7"/>
  <c r="F25" i="7"/>
  <c r="K49" i="12"/>
  <c r="T26" i="12"/>
  <c r="P26" i="12"/>
  <c r="N26" i="12"/>
  <c r="L26" i="12"/>
  <c r="J26" i="12"/>
  <c r="R24" i="12"/>
  <c r="V24" i="12" s="1"/>
  <c r="L21" i="12"/>
  <c r="H21" i="12"/>
  <c r="H28" i="12" s="1"/>
  <c r="F21" i="12"/>
  <c r="F28" i="12" s="1"/>
  <c r="D21" i="12"/>
  <c r="T20" i="12"/>
  <c r="T21" i="12" s="1"/>
  <c r="V19" i="12"/>
  <c r="V18" i="12"/>
  <c r="V16" i="12"/>
  <c r="R21" i="12"/>
  <c r="V21" i="12" s="1"/>
  <c r="R15" i="12"/>
  <c r="P28" i="12"/>
  <c r="D28" i="12"/>
  <c r="J118" i="3"/>
  <c r="F118" i="3"/>
  <c r="J98" i="3"/>
  <c r="J82" i="3"/>
  <c r="F86" i="3"/>
  <c r="F85" i="3"/>
  <c r="F80" i="3"/>
  <c r="F82" i="3" s="1"/>
  <c r="J63" i="8"/>
  <c r="F63" i="8"/>
  <c r="J24" i="8"/>
  <c r="J15" i="8"/>
  <c r="F24" i="8"/>
  <c r="F15" i="8"/>
  <c r="J68" i="1"/>
  <c r="J59" i="1"/>
  <c r="F68" i="1"/>
  <c r="F59" i="1"/>
  <c r="F69" i="1" s="1"/>
  <c r="J34" i="1"/>
  <c r="J19" i="1"/>
  <c r="F34" i="1"/>
  <c r="F19" i="1"/>
  <c r="F98" i="3" l="1"/>
  <c r="J28" i="12"/>
  <c r="F90" i="1" s="1"/>
  <c r="F92" i="1" s="1"/>
  <c r="F94" i="1" s="1"/>
  <c r="J69" i="1"/>
  <c r="J36" i="1"/>
  <c r="F36" i="1"/>
  <c r="F26" i="8"/>
  <c r="F31" i="8" s="1"/>
  <c r="F33" i="8" s="1"/>
  <c r="J26" i="8"/>
  <c r="J31" i="8" s="1"/>
  <c r="J33" i="8" s="1"/>
  <c r="J65" i="8" s="1"/>
  <c r="J73" i="8" s="1"/>
  <c r="J75" i="8" s="1"/>
  <c r="J25" i="7"/>
  <c r="R22" i="7"/>
  <c r="R23" i="7" s="1"/>
  <c r="T29" i="12"/>
  <c r="R25" i="12"/>
  <c r="V15" i="12"/>
  <c r="J90" i="1" l="1"/>
  <c r="J92" i="1" s="1"/>
  <c r="J94" i="1" s="1"/>
  <c r="J96" i="1" s="1"/>
  <c r="F96" i="1"/>
  <c r="L96" i="1" s="1"/>
  <c r="J68" i="8"/>
  <c r="F70" i="8"/>
  <c r="F65" i="8"/>
  <c r="R25" i="7"/>
  <c r="R26" i="12"/>
  <c r="R28" i="12" s="1"/>
  <c r="R29" i="12" s="1"/>
  <c r="V25" i="12"/>
  <c r="H118" i="3"/>
  <c r="H121" i="3" s="1"/>
  <c r="R26" i="7" l="1"/>
  <c r="J26" i="7"/>
  <c r="F75" i="8"/>
  <c r="F73" i="8" s="1"/>
  <c r="W25" i="12"/>
  <c r="W26" i="12"/>
  <c r="F68" i="8"/>
  <c r="F77" i="8" s="1"/>
  <c r="F9" i="3"/>
  <c r="F41" i="3" s="1"/>
  <c r="F50" i="3" s="1"/>
  <c r="F52" i="3" s="1"/>
  <c r="F100" i="3" s="1"/>
  <c r="F102" i="3" s="1"/>
  <c r="J77" i="8"/>
  <c r="J70" i="8"/>
  <c r="J9" i="3" s="1"/>
  <c r="J41" i="3" s="1"/>
  <c r="J50" i="3" s="1"/>
  <c r="J52" i="3" s="1"/>
  <c r="J100" i="3" s="1"/>
  <c r="J102" i="3" s="1"/>
  <c r="V26" i="12"/>
  <c r="V28" i="12" l="1"/>
  <c r="W11" i="6" l="1"/>
  <c r="V29" i="12"/>
  <c r="P11" i="10"/>
  <c r="R11" i="10" s="1"/>
  <c r="S11" i="10" s="1"/>
  <c r="L17" i="10"/>
  <c r="L26" i="10" s="1"/>
  <c r="H17" i="10"/>
  <c r="F17" i="10"/>
  <c r="D17" i="10"/>
  <c r="L21" i="6"/>
  <c r="H21" i="6"/>
  <c r="H28" i="6" s="1"/>
  <c r="F21" i="6"/>
  <c r="F28" i="6" s="1"/>
  <c r="J121" i="3" l="1"/>
  <c r="D118" i="3" l="1"/>
  <c r="D121" i="3" s="1"/>
  <c r="F121" i="3" l="1"/>
  <c r="K49" i="6"/>
  <c r="N26" i="6"/>
  <c r="T26" i="6"/>
  <c r="P26" i="6"/>
  <c r="D21" i="6"/>
  <c r="D28" i="6" s="1"/>
  <c r="T21" i="6"/>
  <c r="T28" i="6" s="1"/>
  <c r="D93" i="1" s="1"/>
  <c r="V19" i="6"/>
  <c r="V18" i="6"/>
  <c r="V16" i="6"/>
  <c r="R15" i="6"/>
  <c r="R21" i="6" l="1"/>
  <c r="V21" i="6" s="1"/>
  <c r="P28" i="6"/>
  <c r="V15" i="6"/>
  <c r="T29" i="6"/>
  <c r="D98" i="3" l="1"/>
  <c r="H82" i="3" l="1"/>
  <c r="D82" i="3"/>
  <c r="H15" i="8" l="1"/>
  <c r="H98" i="3" l="1"/>
  <c r="D63" i="8" l="1"/>
  <c r="H63" i="8" l="1"/>
  <c r="R19" i="10" l="1"/>
  <c r="R16" i="10"/>
  <c r="H59" i="1" l="1"/>
  <c r="H34" i="1"/>
  <c r="H68" i="1"/>
  <c r="H19" i="1"/>
  <c r="F73" i="9"/>
  <c r="F75" i="9" s="1"/>
  <c r="F77" i="9" s="1"/>
  <c r="F51" i="9"/>
  <c r="F53" i="9" s="1"/>
  <c r="F46" i="9"/>
  <c r="F24" i="9"/>
  <c r="F14" i="9"/>
  <c r="F26" i="9" s="1"/>
  <c r="R17" i="10"/>
  <c r="J16" i="10"/>
  <c r="J17" i="10" s="1"/>
  <c r="N24" i="10"/>
  <c r="G26" i="10"/>
  <c r="K56" i="10"/>
  <c r="D15" i="8"/>
  <c r="D24" i="8"/>
  <c r="H24" i="8"/>
  <c r="H26" i="8" s="1"/>
  <c r="H31" i="8" s="1"/>
  <c r="E70" i="8"/>
  <c r="G70" i="8"/>
  <c r="I70" i="8"/>
  <c r="E75" i="8"/>
  <c r="G75" i="8"/>
  <c r="I75" i="8"/>
  <c r="D14" i="9"/>
  <c r="D24" i="9"/>
  <c r="D46" i="9"/>
  <c r="D54" i="9" s="1"/>
  <c r="D79" i="9" s="1"/>
  <c r="D53" i="9"/>
  <c r="D75" i="9"/>
  <c r="D77" i="9" s="1"/>
  <c r="H79" i="9"/>
  <c r="O79" i="9" s="1"/>
  <c r="J79" i="9"/>
  <c r="Q79" i="9" s="1"/>
  <c r="K79" i="9"/>
  <c r="L79" i="9"/>
  <c r="M79" i="9"/>
  <c r="D19" i="1"/>
  <c r="D34" i="1"/>
  <c r="D59" i="1"/>
  <c r="D68" i="1"/>
  <c r="D26" i="8" l="1"/>
  <c r="F54" i="9"/>
  <c r="F79" i="9" s="1"/>
  <c r="I79" i="9" s="1"/>
  <c r="P79" i="9" s="1"/>
  <c r="D26" i="9"/>
  <c r="G79" i="9" s="1"/>
  <c r="N79" i="9" s="1"/>
  <c r="H33" i="8"/>
  <c r="H68" i="8" s="1"/>
  <c r="P27" i="10"/>
  <c r="H69" i="1"/>
  <c r="H36" i="1"/>
  <c r="D69" i="1"/>
  <c r="D36" i="1"/>
  <c r="D31" i="8" l="1"/>
  <c r="D33" i="8" s="1"/>
  <c r="H65" i="8"/>
  <c r="N96" i="1"/>
  <c r="W24" i="12" l="1"/>
  <c r="H73" i="8"/>
  <c r="D70" i="8"/>
  <c r="D68" i="8" s="1"/>
  <c r="D65" i="8"/>
  <c r="H77" i="8"/>
  <c r="H70" i="8"/>
  <c r="H75" i="8" l="1"/>
  <c r="D74" i="8"/>
  <c r="D75" i="8"/>
  <c r="H9" i="3"/>
  <c r="H41" i="3" s="1"/>
  <c r="H50" i="3" s="1"/>
  <c r="H52" i="3" s="1"/>
  <c r="H100" i="3" s="1"/>
  <c r="D9" i="3"/>
  <c r="D41" i="3" s="1"/>
  <c r="D77" i="8"/>
  <c r="R24" i="10"/>
  <c r="R26" i="10" s="1"/>
  <c r="J24" i="10"/>
  <c r="J26" i="10" s="1"/>
  <c r="M102" i="3"/>
  <c r="H90" i="1" l="1"/>
  <c r="H92" i="1" s="1"/>
  <c r="H94" i="1" s="1"/>
  <c r="H96" i="1" s="1"/>
  <c r="M96" i="1" s="1"/>
  <c r="L26" i="6"/>
  <c r="J26" i="6"/>
  <c r="J28" i="6" s="1"/>
  <c r="H102" i="3"/>
  <c r="N102" i="3" s="1"/>
  <c r="L28" i="6" l="1"/>
  <c r="L29" i="6" s="1"/>
  <c r="D90" i="1"/>
  <c r="D92" i="1" s="1"/>
  <c r="D94" i="1" s="1"/>
  <c r="D96" i="1" s="1"/>
  <c r="K96" i="1" s="1"/>
  <c r="J27" i="10"/>
  <c r="R27" i="10"/>
  <c r="R26" i="6"/>
  <c r="R28" i="6" s="1"/>
  <c r="R29" i="6" l="1"/>
  <c r="J29" i="12"/>
  <c r="J29" i="6"/>
  <c r="V26" i="6"/>
  <c r="V28" i="6" s="1"/>
  <c r="V29" i="6" l="1"/>
  <c r="W26" i="6"/>
  <c r="D50" i="3"/>
  <c r="D52" i="3" s="1"/>
  <c r="D100" i="3" s="1"/>
  <c r="D102" i="3" s="1"/>
  <c r="L102" i="3" s="1"/>
  <c r="O102" i="3" s="1"/>
</calcChain>
</file>

<file path=xl/sharedStrings.xml><?xml version="1.0" encoding="utf-8"?>
<sst xmlns="http://schemas.openxmlformats.org/spreadsheetml/2006/main" count="627" uniqueCount="276">
  <si>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</si>
  <si>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</si>
  <si>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</si>
  <si>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</si>
  <si>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</si>
  <si>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</si>
  <si>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</si>
  <si>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</si>
  <si>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</si>
  <si>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</si>
  <si>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</si>
  <si>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</si>
  <si>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</si>
  <si>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</si>
  <si>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</si>
  <si>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</si>
  <si>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</si>
  <si>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</si>
  <si>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</si>
  <si>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</si>
  <si>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</si>
  <si>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</si>
  <si>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</si>
  <si>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</si>
  <si>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</si>
  <si>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</si>
  <si>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</si>
  <si>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ส่วนเกิน</t>
  </si>
  <si>
    <t>ส่วนของ</t>
  </si>
  <si>
    <t>งบกระแสเงินสด</t>
  </si>
  <si>
    <t>กระแสเงินสดจากกิจกรรมดำเนินงาน</t>
  </si>
  <si>
    <t>ภาษีเงินได้หัก ณ ที่จ่ายตัดบัญชี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</si>
  <si>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</si>
  <si>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</si>
  <si>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</si>
  <si>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</si>
  <si>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ผู้ถือหุ้น</t>
  </si>
  <si>
    <t>ยังไม่ได้จัดสรร</t>
  </si>
  <si>
    <t>(บาท)</t>
  </si>
  <si>
    <t>หนี้สินตามสัญญาเช่าการเงินที่ถึงกำหนดชำระ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</si>
  <si>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</si>
  <si>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</si>
  <si>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</si>
  <si>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</si>
  <si>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</si>
  <si>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</si>
  <si>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</si>
  <si>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</si>
  <si>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</si>
  <si>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การเปลี่ยนแปลงในสินทรัพย์และหนี้สินดำเนินงาน</t>
  </si>
  <si>
    <t xml:space="preserve">   ระยะสั้นจากสถาบันการเงิน </t>
  </si>
  <si>
    <t xml:space="preserve">สินค้าคงเหลือ  </t>
  </si>
  <si>
    <t xml:space="preserve">เงินลงทุนระยะยาวอื่น  </t>
  </si>
  <si>
    <t xml:space="preserve">ที่ดิน อาคารและอุปกรณ์  </t>
  </si>
  <si>
    <t xml:space="preserve">สินทรัพย์ไม่มีตัวตน  </t>
  </si>
  <si>
    <t xml:space="preserve">   ภายในหนึ่งปี</t>
  </si>
  <si>
    <t xml:space="preserve">   กำหนดชำระภายในหนึ่งปี</t>
  </si>
  <si>
    <t>ภาษีเงินได้ค้างจ่าย</t>
  </si>
  <si>
    <t>งบการเงินเฉพาะกิจการ</t>
  </si>
  <si>
    <t xml:space="preserve">ลูกหนี้การค้า </t>
  </si>
  <si>
    <t>เงินเบิกเกินบัญชีธนาคารและเงินกู้ยืม</t>
  </si>
  <si>
    <t>เจ้าหนี้การค้า</t>
  </si>
  <si>
    <t>ส่วนเกินทุน</t>
  </si>
  <si>
    <t>กำไรจากอัตราแลกเปลี่ยนสุทธิ</t>
  </si>
  <si>
    <t>เงินปันผลรับ</t>
  </si>
  <si>
    <t>ลูกหนี้การค้า</t>
  </si>
  <si>
    <t xml:space="preserve">กำไรสะสม </t>
  </si>
  <si>
    <t>กำไรสำหรับปี</t>
  </si>
  <si>
    <t>รายการที่ไม่ใช่เงินสด</t>
  </si>
  <si>
    <t>กำไรสะสม</t>
  </si>
  <si>
    <t xml:space="preserve">   ยังไม่ได้จัดสรร </t>
  </si>
  <si>
    <t>ขาดทุนจากอัตราแลกเปลี่ยนสุทธิ</t>
  </si>
  <si>
    <t>ต้นทุนทางการเงิน</t>
  </si>
  <si>
    <t>เงินลงทุนในบริษัทย่อย</t>
  </si>
  <si>
    <t>เงินลงทุนในบริษัทร่วม</t>
  </si>
  <si>
    <t xml:space="preserve">   จัดสรรแล้ว</t>
  </si>
  <si>
    <t xml:space="preserve">      ทุนสำรองตามกฎหมาย</t>
  </si>
  <si>
    <t>รวมส่วนของผู้ถือหุ้นของบริษัท</t>
  </si>
  <si>
    <t>ค่าใช้จ่ายในการบริหาร</t>
  </si>
  <si>
    <t>กำไรก่อนภาษีเงินได้</t>
  </si>
  <si>
    <t>ทุนสำรอง</t>
  </si>
  <si>
    <t xml:space="preserve">ตามกฎหมาย </t>
  </si>
  <si>
    <t xml:space="preserve">เงินสดรับจากเงินกู้ยืมระยะยาวจากสถาบันการเงิน </t>
  </si>
  <si>
    <t>อสังหาริมทรัพย์เพื่อการลงทุน</t>
  </si>
  <si>
    <t>ภาระผูกพันผลประโยชน์พนักงาน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</si>
  <si>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</si>
  <si>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</si>
  <si>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งบแสดงการเปลี่ยนแปลงส่วนของผู้ถือหุ้น</t>
  </si>
  <si>
    <t>องค์ประกอบอื่น</t>
  </si>
  <si>
    <t xml:space="preserve"> </t>
  </si>
  <si>
    <t>จากการตีราคา</t>
  </si>
  <si>
    <t>ผู้ถือหุ้นของ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</si>
  <si>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</si>
  <si>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</si>
  <si>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</si>
  <si>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</si>
  <si>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เงินปันผลของบริษัทย่อยให้กับส่วนได้เสียที่ไม่มีอำนาจควบคุม</t>
  </si>
  <si>
    <t>รวมรายการกับผู้ถือหุ้นที่บันทึกโดยตรงเข้าส่วนของผู้ถือหุ้น</t>
  </si>
  <si>
    <t xml:space="preserve">   กำไร</t>
  </si>
  <si>
    <t xml:space="preserve">   กำไรขาดทุนเบ็ดเสร็จอื่น</t>
  </si>
  <si>
    <t>ผลประโยชน์พนักงาน</t>
  </si>
  <si>
    <t>จ่ายผลประโยชน์พนักงาน</t>
  </si>
  <si>
    <t>ขายสินทรัพย์ไม่มีตัวตน</t>
  </si>
  <si>
    <t>อสังหาริมทรัพย์เพื่อการลงทุนเพิ่มขึ้น</t>
  </si>
  <si>
    <t>งบแสดงฐานะการเงิน</t>
  </si>
  <si>
    <t>งบกำไรขาดทุนเบ็ดเสร็จ</t>
  </si>
  <si>
    <t>ส่วนของเงินกู้ยืมระยะยาวจากสถาบันการเงินที่ถึง</t>
  </si>
  <si>
    <t>มูลค่าหุ้น</t>
  </si>
  <si>
    <t>กำไรขาดทุนเบ็ดเสร็จสำหรับปี</t>
  </si>
  <si>
    <t>ค่าเสื่อมราคา</t>
  </si>
  <si>
    <t>ลูกหนี้อื่น</t>
  </si>
  <si>
    <t>เจ้าหนี้อื่น</t>
  </si>
  <si>
    <t>31 ธันวาคม</t>
  </si>
  <si>
    <t>สำหรับปีสิ้นสุดวันที่</t>
  </si>
  <si>
    <t>สำหรับปีสิ้นสุดวันที่ 31 ธันวาคม</t>
  </si>
  <si>
    <t>ของ</t>
  </si>
  <si>
    <t xml:space="preserve">   ส่วนเกินมูลค่าหุ้นสามัญ</t>
  </si>
  <si>
    <t>กำไรจากการจำหน่ายเงินลงทุนในบริษัทย่อยและ</t>
  </si>
  <si>
    <t xml:space="preserve">     เงินลงทุนระยะยาวอื่น</t>
  </si>
  <si>
    <t>ขายเงินลงทุนระยะยาวอื่น</t>
  </si>
  <si>
    <t>เงินสดและรายการเทียบเท่าเงินสด ณ วันที่ 31 ธันวาคม</t>
  </si>
  <si>
    <t>ส่วนเกินมูลค่าหุ้น</t>
  </si>
  <si>
    <t>เงินลงทุนชั่วคราว</t>
  </si>
  <si>
    <t>หนี้สินภาษีเงินได้รอการตัดบัญชี</t>
  </si>
  <si>
    <t>5, 8</t>
  </si>
  <si>
    <t>5, 9</t>
  </si>
  <si>
    <t>5, 20</t>
  </si>
  <si>
    <t>5, 21</t>
  </si>
  <si>
    <t>ขาดทุนจากการจำหน่ายเงินลงทุนระยะยาวอื่น</t>
  </si>
  <si>
    <t>เผื่อขาย</t>
  </si>
  <si>
    <t>สามัญ</t>
  </si>
  <si>
    <t>สินทรัพย์ภาษีเงินได้รอการตัดบัญชี</t>
  </si>
  <si>
    <t>เงินสดและรายการเทียบเท่าเงินสดเพิ่มขึ้น (ลดลง) สุทธิ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</si>
  <si>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</si>
  <si>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</si>
  <si>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ค่าเผื่อการด้อยค่าเงินลงทุนในบริษัทย่อย</t>
  </si>
  <si>
    <t>กำไรขาดทุนเบ็ดเสร็จอื่น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</si>
  <si>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</si>
  <si>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</si>
  <si>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รวมส่วนของบริษัทใหญ่</t>
  </si>
  <si>
    <t xml:space="preserve">   ซื้อหุ้นของบริษัทย่อยจากส่วนได้เสียที่ไม่มีอำนาจควบคุม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</si>
  <si>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</si>
  <si>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</si>
  <si>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 xml:space="preserve">ค่าเผื่อหนี้สงสัยจะสูญ </t>
  </si>
  <si>
    <t xml:space="preserve">เงินกู้ยืมระยะสั้นจากสถาบันการเงิน </t>
  </si>
  <si>
    <t>เงินเบิกเกินบัญชีธนาคารและ</t>
  </si>
  <si>
    <t>เงินสดรับจากการขายเงินลงทุน</t>
  </si>
  <si>
    <t>รายได้จากการให้บริการ</t>
  </si>
  <si>
    <t>ต้นทุนการให้บริการ</t>
  </si>
  <si>
    <t>เงินปันผลค้างรับ</t>
  </si>
  <si>
    <t>กำไรขาดทุนเบ็ดเสร็จรวมสำหรับปี</t>
  </si>
  <si>
    <t>การแบ่งปันกำไรขาดทุนเบ็ดเสร็จรวม</t>
  </si>
  <si>
    <t>โอนส่วนเกินทุนจากการตีราคาสินทรัพย์ที่จำหน่าย</t>
  </si>
  <si>
    <t>ค่าตัดจำหน่าย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</si>
  <si>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</si>
  <si>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</si>
  <si>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</si>
  <si>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</si>
  <si>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</si>
  <si>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</si>
  <si>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</si>
  <si>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</t>
  </si>
  <si>
    <t xml:space="preserve">กำไรขาดทุนเบ็ดเสร็จรวมสำหรับปี </t>
  </si>
  <si>
    <t>ปรับรายการที่กระทบกำไรเป็นเงินสดรับ (จ่าย)</t>
  </si>
  <si>
    <t>ดอกเบี้ยรับ</t>
  </si>
  <si>
    <t>(กลับรายการ) ขาดทุนจากการปรับมูลค่าสินค้า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</si>
  <si>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</si>
  <si>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</si>
  <si>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</si>
  <si>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</si>
  <si>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</si>
  <si>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</si>
  <si>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</si>
  <si>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</si>
  <si>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</si>
  <si>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เงินสดรับจากการขายส่วนได้เสียที่ไม่มีอำนาจควบคุม</t>
  </si>
  <si>
    <t>เงินสดและรายการเทียบเท่าเงินสด ณ วันที่ 1 มกราคม</t>
  </si>
  <si>
    <t>กำไรจากการจำหน่ายเงินลงทุนในบริษัทร่วม</t>
  </si>
  <si>
    <t>เงินสดรับจากการขายเงินลงทุนในบริษัทร่วม</t>
  </si>
  <si>
    <t>เงินสดรับจากการขายสินทรัพย์ไม่มีตัวตน</t>
  </si>
  <si>
    <t>รายได้ดอกเบี้ยและเงินปันผล</t>
  </si>
  <si>
    <t>ผลกำไรจากการวัดมูลค่าเงินลงทุนเผื่อขาย</t>
  </si>
  <si>
    <t>ภาษีเงินได้จ่ายออก</t>
  </si>
  <si>
    <t>บริษัทใหญ่</t>
  </si>
  <si>
    <t>เงินลงทุน</t>
  </si>
  <si>
    <t>รวมรายการที่อาจถูกจัดประเภทใหม่ไว้ในกำไรหรือขาดทุน</t>
  </si>
  <si>
    <t xml:space="preserve">    ในภายหลัง</t>
  </si>
  <si>
    <t>รายการที่อาจถูกจัดประเภทใหม่ไว้ในกำไรหรือขาดทุน</t>
  </si>
  <si>
    <t xml:space="preserve">   ในภายหลัง</t>
  </si>
  <si>
    <t>รายการที่จะไม่ถูกจัดประเภทใหม่ไว้ในกำไรหรือขาดทุน</t>
  </si>
  <si>
    <t xml:space="preserve">   ในภายหลัง </t>
  </si>
  <si>
    <t>กำไรจากการปรับมูลค่าเงินลงทุนในบริษัทร่วม</t>
  </si>
  <si>
    <t xml:space="preserve">   ให้เป็นมูลค่ายุติธรรม</t>
  </si>
  <si>
    <t>รับรู้กำไรจากการขายเงินลงทุนเผื่อขายไปกำไรหรือขาดทุน</t>
  </si>
  <si>
    <t>เงินให้กู้ยืมระยะสั้นแก่บริษัทที่เกี่ยวข้องกัน</t>
  </si>
  <si>
    <t>ส่วนเกินมูลค่าหุ้นสามัญ</t>
  </si>
  <si>
    <t xml:space="preserve">   จัดสรรเป็นทุนสำรองตามกฎหมาย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</si>
  <si>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</si>
  <si>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</si>
  <si>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(เพิ่มขึ้น) ลดลงในเจ้าหนี้ค่าซื้ออาคารและอุปกรณ์</t>
  </si>
  <si>
    <t>ยอดซื้อสุทธิอาคารและอุปกรณ์ที่จ่ายเป็นเงินสด</t>
  </si>
  <si>
    <t>อาคารและอุปกรณ์ที่ซื้อระหว่างปีมีรายละเอียดดังนี้</t>
  </si>
  <si>
    <t xml:space="preserve">   ภายใต้สัญญาเช่าการเงิน</t>
  </si>
  <si>
    <t>เงินสดรับจากการกู้ยืมเงินเพื่อซื้อสินทรัพย์</t>
  </si>
  <si>
    <t>เงินสดรับจากเงินกู้ยืมจากบริษัทที่เกี่ยวข้องกัน</t>
  </si>
  <si>
    <t xml:space="preserve">       ดอกเบี้ยที่บันทึกเป็นต้นทุนของสินทรัพย์</t>
  </si>
  <si>
    <t>(กำไร) ขาดทุนจากการจำหน่ายสินทรัพย์ไม่มีตัวตน</t>
  </si>
  <si>
    <t xml:space="preserve">     หุ้นสามัญจำนวน 270,000,000 หุ้น </t>
  </si>
  <si>
    <t xml:space="preserve">     หุ้นสามัญจำนวน 269,999,000 หุ้น </t>
  </si>
  <si>
    <t>15, 31</t>
  </si>
  <si>
    <t xml:space="preserve">       มูลค่าหุ้นละ 1 บาท</t>
  </si>
  <si>
    <t>สำหรับปีสิ้นสุดวันที่ 31 ธันวาคม 2563</t>
  </si>
  <si>
    <t>ยอดคงเหลือ ณ วันที่ 31 ธันวาคม 2563</t>
  </si>
  <si>
    <t>อำนาจควบคุม</t>
  </si>
  <si>
    <t>ส่วนได้เสียที่ไม่มี</t>
  </si>
  <si>
    <t>สินทรัพย์ทางการเงินไม่หมุนเวียนอื่น</t>
  </si>
  <si>
    <t>เงินให้กู้ยืมระยะยาวแก่บริษัทที่เกี่ยวข้องกัน</t>
  </si>
  <si>
    <t>สินทรัพย์สิทธิการใช้</t>
  </si>
  <si>
    <t>หนี้สินทางการเงินหมุนเวียนอื่น</t>
  </si>
  <si>
    <t>สินทรัพย์ทางการเงินหมุนเวียนอื่น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</si>
  <si>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</si>
  <si>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</si>
  <si>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เงินกู้ยืมระยะสั้นจากบริษัทที่เกี่ยวข้องกัน</t>
  </si>
  <si>
    <t>เงินกู้ยืมระยะยาวจากบริษัทที่เกี่ยวข้องกัน</t>
  </si>
  <si>
    <t>หนี้สินตามสัญญาเช่า</t>
  </si>
  <si>
    <t>กลับรายการผลขาดทุนจากการด้อยค่าของเงินลงทุนในตราสารทุน</t>
  </si>
  <si>
    <t>(กลับรายการ) ผลขาดทุนจากการด้อยค่าลูกหนี้การค้าและลูกหนี้อื่น</t>
  </si>
  <si>
    <t>ขาดทุนจากการได้รับการลดค่าเช่า</t>
  </si>
  <si>
    <t>เงินสดรับจากการขายเงินลงทุนในตราสารทุน</t>
  </si>
  <si>
    <t>เงินสดรับจากการขายสินทรัพย์สิทธิการใช้</t>
  </si>
  <si>
    <t>เงินสดจ่ายเพื่อซื้อเงินลงทุนในบริษัทย่อย</t>
  </si>
  <si>
    <t xml:space="preserve">ผลกำไรจากการตีราคาสินทรัพย์ใหม่ </t>
  </si>
  <si>
    <t>กำไรขาดทุนเบ็ดเสร็จอื่นสำหรับปี - สุทธิจากภาษี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</si>
  <si>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</si>
  <si>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</si>
  <si>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ขาดทุนจากการจำหน่ายและตัดจำหน่ายสินทรัพย์สิทธิการใช้</t>
  </si>
  <si>
    <t>เงินสดจ่ายเพื่อชำระเงินกู้ยืมจากบริษัทที่เกี่ยวข้องกัน</t>
  </si>
  <si>
    <t>ผลกำไรและกลับรายการขาดทุนจากการด้อยค่า</t>
  </si>
  <si>
    <t>การแบ่งปันกำไร</t>
  </si>
  <si>
    <t xml:space="preserve">กำไรต่อหุ้นขั้นพื้นฐาน </t>
  </si>
  <si>
    <t>(กำไร) ขาดทุนจากการจำหน่ายและตัดจำหน่ายอาคารและอุปกรณ์</t>
  </si>
  <si>
    <t>กำไรจากกิจกรรมดำเนินงาน</t>
  </si>
  <si>
    <t>(ขาดทุนจากการด้อยค่า) ซึ่งเป็นไปตาม TFRS 9</t>
  </si>
  <si>
    <t>กระแสเงินสดสุทธิใช้ไปในกิจกรรมจัดหาเงิน</t>
  </si>
  <si>
    <t xml:space="preserve">ยอดคงเหลือ ณ วันที่ 1 มกราคม 2563 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</si>
  <si>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</si>
  <si>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</si>
  <si>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</si>
  <si>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เงินสดจ่ายล่วงหน้าเพื่อซื้ออาคารและอุปกรณ์</t>
  </si>
  <si>
    <t xml:space="preserve">เงินสดจ่ายชำระหนี้สินตามสัญญาเช่า </t>
  </si>
  <si>
    <t>ผลกำไรจากการตีราคาสินทรัพย์ใหม่</t>
  </si>
  <si>
    <t>(กำไร) ขาดทุนจากการจำหน่ายเงินลงทุนในตราสารทุน</t>
  </si>
  <si>
    <t>ขาดทุนจากอัตราแลกเปลี่ยนที่ยังไม่เกิดขึ้น</t>
  </si>
  <si>
    <t>ส่วนแบ่ง (กำไร) ขาดทุนของบริษัทร่วมที่ใช้วิธีส่วนได้เสีย</t>
  </si>
  <si>
    <t>ส่วนแบ่งกำไร (ขาดทุน) ของบริษัทร่วมที่ใช้วิธีส่วนได้เสีย</t>
  </si>
  <si>
    <t>ค่าใช้จ่ายภาษีเงินได้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</si>
  <si>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</si>
  <si>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</si>
  <si>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เงินให้กู้ยืมแก่บริษัทที่เกี่ยวข้องกันเพิ่มขึ้น</t>
  </si>
  <si>
    <t>เงินสดจ่ายเพื่อซื้อสินทรัพย์ไม่มีตัวตน</t>
  </si>
  <si>
    <t>อาคารและอุปกรณ์ที่ซื้อเพิ่มในระหว่างปี</t>
  </si>
  <si>
    <t>หัก เงินจ่ายล่วงหน้าค่าสินทรัพย์ในงวดก่อน</t>
  </si>
  <si>
    <t>ขาดทุนจากการปรับมูลค่ายุติธรรมของเงินลงทุนในตราสารทุน</t>
  </si>
  <si>
    <t>ขาดทุนจากการตัดจำหน่ายอสังหาริมทรัพย์เพื่อการลงทุน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</si>
  <si>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</si>
  <si>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4, 17</t>
  </si>
  <si>
    <t>4, 16</t>
  </si>
  <si>
    <t>4, 21</t>
  </si>
  <si>
    <t>4, 22</t>
  </si>
  <si>
    <t>ส่วนของเงินกู้ยืมระยะยาวจากบริษัทที่เกี่ยวข้องกัน</t>
  </si>
  <si>
    <t>ส่วนของเงินให้กู้ยืมระยะยาวแก่บริษัทที่เกี่ยวข้องกัน</t>
  </si>
  <si>
    <t xml:space="preserve">   ที่ถึงกำหนดรับคืนภายในหนึ่งปี</t>
  </si>
  <si>
    <t>4, 6, 27</t>
  </si>
  <si>
    <t>(กลับรายการ) ผลขาดทุนจากการด้อยค่าของสินทรัพย์</t>
  </si>
  <si>
    <t>กำไรจากการจำหน่ายอสังหาริมทรัพย์เพื่อการลงทุน</t>
  </si>
  <si>
    <t>(เพิ่มขึ้น) ลดลงในเจ้าหนี้เงินประกัน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</si>
</sst>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* #,##0.00_);_(* \(#,##0.00\);_(* &quot;-&quot;??_);_(@_)"/>
    <numFmt numFmtId="191" formatCode="#,##0\ ;\(#,##0\)"/>
    <numFmt numFmtId="192" formatCode="#,##0.00\ ;\(#,##0.00\)"/>
    <numFmt numFmtId="193" formatCode="_(* #,##0_);_(* \(#,##0\);_(* &quot;-&quot;??_);_(@_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&quot;\&quot;#,##0;[Red]&quot;\&quot;\-#,##0"/>
    <numFmt numFmtId="199" formatCode="&quot;\&quot;#,##0.00;[Red]&quot;\&quot;\-#,##0.00"/>
    <numFmt numFmtId="200" formatCode="#.\ \ "/>
    <numFmt numFmtId="201" formatCode="##.\ \ "/>
    <numFmt numFmtId="202" formatCode="###0_);[Red]\(###0\)"/>
    <numFmt numFmtId="203" formatCode="#,##0;\(#,##0\)"/>
    <numFmt numFmtId="204" formatCode="\ว\ \ด\ด\ด\ด\ &quot;ค.ศ.&quot;\ \ค\ค\ค\ค"/>
    <numFmt numFmtId="205" formatCode="d\ \ด\ด\ด\ด\ \b\b\b\b"/>
    <numFmt numFmtId="206" formatCode="\ช\:\น\น"/>
    <numFmt numFmtId="207" formatCode="#,##0\ \ ;\(#,##0\)\ ;\—\ \ \ \ "/>
    <numFmt numFmtId="208" formatCode="&quot;฿&quot;\t#,##0_);[Red]\(&quot;฿&quot;\t#,##0\)"/>
    <numFmt numFmtId="209" formatCode="_-* #,##0&quot; F&quot;_-;\-* #,##0&quot; F&quot;_-;_-* &quot;-&quot;&quot; F&quot;_-;_-@_-"/>
    <numFmt numFmtId="210" formatCode="_-* #,##0.00&quot; F&quot;_-;\-* #,##0.00&quot; F&quot;_-;_-* &quot;-&quot;??&quot; F&quot;_-;_-@_-"/>
    <numFmt numFmtId="211" formatCode="0000.0"/>
    <numFmt numFmtId="212" formatCode="#,##0&quot;£&quot;_);[Red]\(#,##0&quot;£&quot;\)"/>
    <numFmt numFmtId="213" formatCode="_-&quot;$&quot;* #,##0.00_-;\-&quot;$&quot;* #,##0.00_-;_-&quot;$&quot;* &quot;-&quot;??_-;_-@_-"/>
    <numFmt numFmtId="214" formatCode="&quot;?&quot;#,##0.00;\-&quot;?&quot;#,##0.00"/>
    <numFmt numFmtId="215" formatCode="_-&quot;?&quot;* #,##0_-;\-&quot;?&quot;* #,##0_-;_-&quot;?&quot;* &quot;-&quot;_-;_-@_-"/>
    <numFmt numFmtId="216" formatCode="&quot;?&quot;#,##0;[Red]\-&quot;?&quot;#,##0"/>
    <numFmt numFmtId="217" formatCode="&quot;?&quot;#,##0.00;[Red]\-&quot;?&quot;#,##0.00"/>
    <numFmt numFmtId="218" formatCode="_-&quot;$&quot;* #,##0_-;\-&quot;$&quot;* #,##0_-;_-&quot;$&quot;* &quot;-&quot;_-;_-@_-"/>
    <numFmt numFmtId="219" formatCode="#,##0.000_);\(#,##0.000\)"/>
  </numFmts>
  <fonts count="55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10"/>
      <name val="Arial"/>
      <family val="2"/>
    </font>
    <font>
      <sz val="14"/>
      <name val="Angsana New"/>
      <family val="1"/>
    </font>
    <font>
      <i/>
      <sz val="14"/>
      <name val="Angsana New"/>
      <family val="1"/>
    </font>
    <font>
      <sz val="11"/>
      <name val="?l?r ?o?S?V?b?N"/>
      <family val="1"/>
    </font>
    <font>
      <sz val="16"/>
      <name val="CordiaUPC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Tms Rm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7"/>
      <name val="Small Fonts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2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1">
    <xf numFmtId="0" fontId="0" fillId="0" borderId="0"/>
    <xf numFmtId="0" fontId="17" fillId="0" borderId="0"/>
    <xf numFmtId="194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20" fillId="0" borderId="0"/>
    <xf numFmtId="190" fontId="21" fillId="0" borderId="1">
      <alignment horizontal="right" vertical="center"/>
    </xf>
    <xf numFmtId="9" fontId="22" fillId="0" borderId="0"/>
    <xf numFmtId="0" fontId="23" fillId="0" borderId="2">
      <alignment horizontal="center"/>
    </xf>
    <xf numFmtId="0" fontId="24" fillId="0" borderId="0"/>
    <xf numFmtId="0" fontId="24" fillId="0" borderId="3" applyFill="0">
      <alignment horizontal="center"/>
      <protection locked="0"/>
    </xf>
    <xf numFmtId="0" fontId="23" fillId="0" borderId="0" applyFill="0">
      <alignment horizontal="center"/>
      <protection locked="0"/>
    </xf>
    <xf numFmtId="0" fontId="23" fillId="2" borderId="0"/>
    <xf numFmtId="0" fontId="23" fillId="0" borderId="0">
      <protection locked="0"/>
    </xf>
    <xf numFmtId="0" fontId="23" fillId="0" borderId="0"/>
    <xf numFmtId="200" fontId="23" fillId="0" borderId="0"/>
    <xf numFmtId="201" fontId="23" fillId="0" borderId="0"/>
    <xf numFmtId="0" fontId="24" fillId="3" borderId="0">
      <alignment horizontal="right"/>
    </xf>
    <xf numFmtId="0" fontId="23" fillId="0" borderId="0"/>
    <xf numFmtId="202" fontId="17" fillId="0" borderId="0" applyFill="0" applyBorder="0" applyAlignment="0"/>
    <xf numFmtId="190" fontId="2" fillId="0" borderId="0" applyFont="0" applyFill="0" applyBorder="0" applyAlignment="0" applyProtection="0"/>
    <xf numFmtId="0" fontId="25" fillId="0" borderId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2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2" fillId="0" borderId="0" applyFont="0" applyFill="0" applyBorder="0" applyAlignment="0" applyProtection="0"/>
    <xf numFmtId="203" fontId="27" fillId="0" borderId="0"/>
    <xf numFmtId="3" fontId="17" fillId="0" borderId="0" applyFont="0" applyFill="0" applyBorder="0" applyAlignment="0" applyProtection="0"/>
    <xf numFmtId="0" fontId="28" fillId="0" borderId="0" applyNumberFormat="0" applyAlignment="0">
      <alignment horizontal="left"/>
    </xf>
    <xf numFmtId="0" fontId="25" fillId="0" borderId="0"/>
    <xf numFmtId="0" fontId="25" fillId="0" borderId="0"/>
    <xf numFmtId="204" fontId="22" fillId="0" borderId="0" applyFont="0" applyFill="0" applyBorder="0" applyAlignment="0" applyProtection="0"/>
    <xf numFmtId="205" fontId="29" fillId="0" borderId="0"/>
    <xf numFmtId="0" fontId="30" fillId="0" borderId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6" fontId="29" fillId="0" borderId="0"/>
    <xf numFmtId="0" fontId="31" fillId="0" borderId="0" applyNumberFormat="0" applyAlignment="0">
      <alignment horizontal="left"/>
    </xf>
    <xf numFmtId="2" fontId="30" fillId="0" borderId="0" applyProtection="0"/>
    <xf numFmtId="207" fontId="15" fillId="0" borderId="0">
      <alignment horizontal="right"/>
    </xf>
    <xf numFmtId="38" fontId="5" fillId="4" borderId="0" applyNumberFormat="0" applyBorder="0" applyAlignment="0" applyProtection="0"/>
    <xf numFmtId="0" fontId="32" fillId="0" borderId="4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33" fillId="0" borderId="0" applyProtection="0"/>
    <xf numFmtId="0" fontId="32" fillId="0" borderId="0" applyProtection="0"/>
    <xf numFmtId="10" fontId="5" fillId="5" borderId="2" applyNumberFormat="0" applyBorder="0" applyAlignment="0" applyProtection="0"/>
    <xf numFmtId="38" fontId="34" fillId="0" borderId="0"/>
    <xf numFmtId="38" fontId="35" fillId="0" borderId="0"/>
    <xf numFmtId="38" fontId="36" fillId="0" borderId="0"/>
    <xf numFmtId="38" fontId="37" fillId="0" borderId="0"/>
    <xf numFmtId="0" fontId="15" fillId="0" borderId="0"/>
    <xf numFmtId="0" fontId="15" fillId="0" borderId="0"/>
    <xf numFmtId="0" fontId="38" fillId="0" borderId="0" applyNumberFormat="0" applyFont="0" applyFill="0" applyBorder="0" applyProtection="0">
      <alignment horizontal="left" vertical="center"/>
    </xf>
    <xf numFmtId="208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209" fontId="41" fillId="0" borderId="0" applyFont="0" applyFill="0" applyBorder="0" applyAlignment="0" applyProtection="0"/>
    <xf numFmtId="210" fontId="41" fillId="0" borderId="0" applyFont="0" applyFill="0" applyBorder="0" applyAlignment="0" applyProtection="0"/>
    <xf numFmtId="37" fontId="42" fillId="0" borderId="0"/>
    <xf numFmtId="211" fontId="22" fillId="0" borderId="0"/>
    <xf numFmtId="0" fontId="25" fillId="0" borderId="0"/>
    <xf numFmtId="0" fontId="17" fillId="0" borderId="0"/>
    <xf numFmtId="0" fontId="17" fillId="0" borderId="0"/>
    <xf numFmtId="0" fontId="52" fillId="0" borderId="0"/>
    <xf numFmtId="0" fontId="26" fillId="0" borderId="0"/>
    <xf numFmtId="0" fontId="17" fillId="0" borderId="0"/>
    <xf numFmtId="0" fontId="52" fillId="0" borderId="0"/>
    <xf numFmtId="0" fontId="4" fillId="0" borderId="0"/>
    <xf numFmtId="10" fontId="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0" fillId="0" borderId="6" applyNumberFormat="0" applyBorder="0"/>
    <xf numFmtId="0" fontId="17" fillId="0" borderId="0">
      <alignment vertical="justify"/>
    </xf>
    <xf numFmtId="1" fontId="17" fillId="0" borderId="7" applyNumberFormat="0" applyFill="0" applyAlignment="0" applyProtection="0">
      <alignment horizontal="center" vertical="center"/>
    </xf>
    <xf numFmtId="212" fontId="17" fillId="0" borderId="0" applyNumberFormat="0" applyFill="0" applyBorder="0" applyAlignment="0" applyProtection="0">
      <alignment horizontal="left"/>
    </xf>
    <xf numFmtId="0" fontId="38" fillId="0" borderId="8" applyAlignment="0">
      <alignment horizontal="centerContinuous"/>
    </xf>
    <xf numFmtId="0" fontId="17" fillId="0" borderId="0"/>
    <xf numFmtId="0" fontId="43" fillId="0" borderId="0" applyNumberFormat="0" applyFont="0" applyBorder="0"/>
    <xf numFmtId="40" fontId="44" fillId="0" borderId="0" applyBorder="0">
      <alignment horizontal="right"/>
    </xf>
    <xf numFmtId="187" fontId="40" fillId="0" borderId="0" applyFont="0" applyFill="0" applyBorder="0" applyAlignment="0" applyProtection="0"/>
    <xf numFmtId="0" fontId="17" fillId="0" borderId="0">
      <alignment horizontal="centerContinuous" vertical="center"/>
    </xf>
    <xf numFmtId="0" fontId="41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3" fontId="4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214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0" fontId="48" fillId="0" borderId="0"/>
    <xf numFmtId="0" fontId="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51" fillId="0" borderId="0"/>
    <xf numFmtId="218" fontId="49" fillId="0" borderId="0" applyFont="0" applyFill="0" applyBorder="0" applyAlignment="0" applyProtection="0"/>
    <xf numFmtId="213" fontId="49" fillId="0" borderId="0" applyFont="0" applyFill="0" applyBorder="0" applyAlignment="0" applyProtection="0"/>
    <xf numFmtId="199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0" fontId="15" fillId="0" borderId="0"/>
    <xf numFmtId="190" fontId="53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" fillId="0" borderId="0"/>
  </cellStyleXfs>
  <cellXfs count="274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0" fontId="3" fillId="0" borderId="0" xfId="0" applyFont="1" applyAlignment="1"/>
    <xf numFmtId="0" fontId="6" fillId="0" borderId="0" xfId="0" applyFont="1" applyAlignment="1"/>
    <xf numFmtId="0" fontId="8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91" fontId="6" fillId="0" borderId="0" xfId="0" applyNumberFormat="1" applyFont="1" applyAlignment="1">
      <alignment horizontal="left"/>
    </xf>
    <xf numFmtId="191" fontId="11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center"/>
    </xf>
    <xf numFmtId="37" fontId="6" fillId="0" borderId="0" xfId="0" applyNumberFormat="1" applyFont="1" applyBorder="1" applyAlignment="1"/>
    <xf numFmtId="0" fontId="6" fillId="0" borderId="0" xfId="82" applyFont="1" applyFill="1" applyBorder="1" applyAlignment="1"/>
    <xf numFmtId="0" fontId="13" fillId="0" borderId="0" xfId="0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11" fillId="0" borderId="0" xfId="0" applyFont="1" applyFill="1" applyBorder="1" applyAlignment="1"/>
    <xf numFmtId="0" fontId="13" fillId="0" borderId="0" xfId="0" applyFont="1" applyFill="1" applyBorder="1" applyAlignment="1"/>
    <xf numFmtId="3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37" fontId="8" fillId="0" borderId="10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1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center"/>
    </xf>
    <xf numFmtId="190" fontId="6" fillId="0" borderId="0" xfId="23" applyFont="1" applyFill="1" applyBorder="1" applyAlignment="1">
      <alignment horizontal="right"/>
    </xf>
    <xf numFmtId="0" fontId="4" fillId="0" borderId="0" xfId="0" applyFont="1" applyFill="1" applyBorder="1" applyAlignment="1"/>
    <xf numFmtId="37" fontId="8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37" fontId="6" fillId="0" borderId="9" xfId="0" applyNumberFormat="1" applyFont="1" applyFill="1" applyBorder="1" applyAlignment="1">
      <alignment horizontal="right"/>
    </xf>
    <xf numFmtId="0" fontId="13" fillId="0" borderId="0" xfId="82" applyFont="1" applyFill="1" applyBorder="1" applyAlignment="1"/>
    <xf numFmtId="0" fontId="4" fillId="0" borderId="0" xfId="82" applyFont="1" applyFill="1" applyBorder="1" applyAlignment="1"/>
    <xf numFmtId="37" fontId="8" fillId="0" borderId="10" xfId="0" applyNumberFormat="1" applyFont="1" applyFill="1" applyBorder="1" applyAlignment="1">
      <alignment horizontal="center"/>
    </xf>
    <xf numFmtId="0" fontId="0" fillId="0" borderId="0" xfId="0" applyFill="1" applyBorder="1" applyAlignment="1"/>
    <xf numFmtId="37" fontId="6" fillId="0" borderId="5" xfId="0" applyNumberFormat="1" applyFont="1" applyFill="1" applyBorder="1" applyAlignment="1">
      <alignment horizontal="right"/>
    </xf>
    <xf numFmtId="37" fontId="6" fillId="0" borderId="5" xfId="0" quotePrefix="1" applyNumberFormat="1" applyFon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4" fillId="0" borderId="0" xfId="0" applyFont="1" applyAlignment="1">
      <alignment horizontal="right"/>
    </xf>
    <xf numFmtId="191" fontId="4" fillId="0" borderId="0" xfId="0" applyNumberFormat="1" applyFont="1" applyAlignment="1"/>
    <xf numFmtId="37" fontId="4" fillId="0" borderId="0" xfId="0" applyNumberFormat="1" applyFont="1" applyFill="1" applyBorder="1" applyAlignment="1"/>
    <xf numFmtId="37" fontId="4" fillId="0" borderId="10" xfId="0" applyNumberFormat="1" applyFont="1" applyFill="1" applyBorder="1" applyAlignment="1">
      <alignment horizontal="right"/>
    </xf>
    <xf numFmtId="37" fontId="6" fillId="0" borderId="1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37" fontId="6" fillId="0" borderId="5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37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7" fontId="6" fillId="0" borderId="5" xfId="0" applyNumberFormat="1" applyFont="1" applyFill="1" applyBorder="1" applyAlignment="1"/>
    <xf numFmtId="37" fontId="6" fillId="0" borderId="9" xfId="0" applyNumberFormat="1" applyFont="1" applyBorder="1" applyAlignment="1"/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/>
    <xf numFmtId="49" fontId="4" fillId="0" borderId="0" xfId="0" applyNumberFormat="1" applyFont="1" applyFill="1" applyBorder="1" applyAlignment="1"/>
    <xf numFmtId="37" fontId="0" fillId="0" borderId="10" xfId="0" applyNumberFormat="1" applyFill="1" applyBorder="1" applyAlignment="1">
      <alignment horizontal="right"/>
    </xf>
    <xf numFmtId="49" fontId="7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190" fontId="16" fillId="0" borderId="0" xfId="23" applyFont="1" applyFill="1" applyBorder="1" applyAlignment="1"/>
    <xf numFmtId="191" fontId="8" fillId="0" borderId="0" xfId="0" applyNumberFormat="1" applyFont="1" applyFill="1" applyBorder="1" applyAlignment="1">
      <alignment horizontal="right"/>
    </xf>
    <xf numFmtId="191" fontId="8" fillId="0" borderId="9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191" fontId="8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37" fontId="7" fillId="0" borderId="0" xfId="0" applyNumberFormat="1" applyFont="1" applyFill="1" applyBorder="1" applyAlignment="1"/>
    <xf numFmtId="190" fontId="7" fillId="0" borderId="0" xfId="23" applyFont="1" applyFill="1" applyBorder="1" applyAlignment="1"/>
    <xf numFmtId="190" fontId="10" fillId="0" borderId="0" xfId="23" applyFont="1" applyFill="1" applyBorder="1" applyAlignment="1"/>
    <xf numFmtId="37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6" fillId="0" borderId="1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90" fontId="4" fillId="0" borderId="0" xfId="23" applyFont="1" applyFill="1" applyBorder="1" applyAlignment="1">
      <alignment horizontal="right"/>
    </xf>
    <xf numFmtId="192" fontId="6" fillId="0" borderId="9" xfId="0" applyNumberFormat="1" applyFont="1" applyFill="1" applyBorder="1" applyAlignment="1">
      <alignment horizontal="right"/>
    </xf>
    <xf numFmtId="192" fontId="6" fillId="0" borderId="0" xfId="0" applyNumberFormat="1" applyFont="1" applyFill="1" applyBorder="1" applyAlignment="1"/>
    <xf numFmtId="37" fontId="8" fillId="0" borderId="0" xfId="0" quotePrefix="1" applyNumberFormat="1" applyFont="1" applyFill="1" applyBorder="1" applyAlignment="1"/>
    <xf numFmtId="37" fontId="0" fillId="0" borderId="10" xfId="0" applyNumberFormat="1" applyFill="1" applyBorder="1" applyAlignment="1">
      <alignment horizontal="center"/>
    </xf>
    <xf numFmtId="37" fontId="0" fillId="0" borderId="0" xfId="0" applyNumberFormat="1" applyFill="1" applyBorder="1" applyAlignment="1"/>
    <xf numFmtId="193" fontId="4" fillId="0" borderId="0" xfId="23" applyNumberFormat="1" applyFont="1" applyAlignment="1"/>
    <xf numFmtId="0" fontId="18" fillId="0" borderId="0" xfId="0" applyFont="1" applyBorder="1" applyAlignment="1">
      <alignment horizontal="center"/>
    </xf>
    <xf numFmtId="191" fontId="0" fillId="0" borderId="10" xfId="0" applyNumberFormat="1" applyFill="1" applyBorder="1" applyAlignment="1">
      <alignment horizontal="center"/>
    </xf>
    <xf numFmtId="37" fontId="0" fillId="0" borderId="10" xfId="0" quotePrefix="1" applyNumberFormat="1" applyFill="1" applyBorder="1" applyAlignment="1">
      <alignment horizontal="center"/>
    </xf>
    <xf numFmtId="37" fontId="0" fillId="0" borderId="0" xfId="0" quotePrefix="1" applyNumberFormat="1" applyFill="1" applyBorder="1" applyAlignment="1">
      <alignment horizontal="center"/>
    </xf>
    <xf numFmtId="193" fontId="0" fillId="0" borderId="0" xfId="23" applyNumberFormat="1" applyFont="1" applyFill="1" applyBorder="1" applyAlignment="1">
      <alignment horizontal="center"/>
    </xf>
    <xf numFmtId="193" fontId="6" fillId="0" borderId="5" xfId="23" quotePrefix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90" fontId="0" fillId="0" borderId="10" xfId="23" applyFont="1" applyFill="1" applyBorder="1" applyAlignment="1">
      <alignment horizontal="center"/>
    </xf>
    <xf numFmtId="193" fontId="6" fillId="0" borderId="0" xfId="23" quotePrefix="1" applyNumberFormat="1" applyFont="1" applyFill="1" applyBorder="1" applyAlignment="1">
      <alignment horizontal="center"/>
    </xf>
    <xf numFmtId="190" fontId="8" fillId="0" borderId="0" xfId="23" applyFont="1" applyFill="1" applyBorder="1" applyAlignment="1"/>
    <xf numFmtId="190" fontId="8" fillId="0" borderId="0" xfId="0" applyNumberFormat="1" applyFont="1" applyFill="1" applyBorder="1" applyAlignment="1"/>
    <xf numFmtId="0" fontId="0" fillId="0" borderId="0" xfId="0" applyFill="1" applyAlignment="1"/>
    <xf numFmtId="0" fontId="0" fillId="0" borderId="0" xfId="0" applyFont="1" applyFill="1" applyAlignment="1"/>
    <xf numFmtId="37" fontId="0" fillId="0" borderId="0" xfId="0" applyNumberFormat="1"/>
    <xf numFmtId="49" fontId="0" fillId="0" borderId="0" xfId="0" applyNumberFormat="1" applyFill="1" applyBorder="1" applyAlignment="1">
      <alignment horizontal="left" indent="1"/>
    </xf>
    <xf numFmtId="0" fontId="6" fillId="0" borderId="0" xfId="0" applyFont="1" applyFill="1" applyAlignment="1">
      <alignment horizontal="left"/>
    </xf>
    <xf numFmtId="37" fontId="4" fillId="0" borderId="0" xfId="0" applyNumberFormat="1" applyFont="1" applyFill="1" applyAlignment="1"/>
    <xf numFmtId="49" fontId="0" fillId="0" borderId="0" xfId="0" applyNumberFormat="1" applyFill="1" applyBorder="1" applyAlignment="1">
      <alignment horizontal="left"/>
    </xf>
    <xf numFmtId="190" fontId="0" fillId="0" borderId="0" xfId="23" applyFont="1" applyFill="1" applyBorder="1" applyAlignment="1">
      <alignment horizontal="center"/>
    </xf>
    <xf numFmtId="37" fontId="30" fillId="0" borderId="0" xfId="0" applyNumberFormat="1" applyFont="1" applyFill="1" applyBorder="1" applyAlignment="1"/>
    <xf numFmtId="0" fontId="3" fillId="0" borderId="0" xfId="0" applyFont="1" applyFill="1" applyAlignment="1"/>
    <xf numFmtId="0" fontId="11" fillId="0" borderId="0" xfId="0" applyFont="1" applyFill="1" applyAlignment="1"/>
    <xf numFmtId="0" fontId="6" fillId="0" borderId="0" xfId="0" applyFont="1" applyFill="1" applyAlignment="1"/>
    <xf numFmtId="0" fontId="13" fillId="0" borderId="0" xfId="0" applyFont="1" applyFill="1" applyAlignment="1"/>
    <xf numFmtId="193" fontId="4" fillId="0" borderId="0" xfId="23" applyNumberFormat="1" applyFont="1" applyFill="1" applyAlignment="1"/>
    <xf numFmtId="193" fontId="4" fillId="0" borderId="0" xfId="0" applyNumberFormat="1" applyFont="1" applyFill="1" applyAlignment="1"/>
    <xf numFmtId="193" fontId="0" fillId="0" borderId="0" xfId="0" applyNumberFormat="1" applyFont="1" applyFill="1" applyAlignment="1"/>
    <xf numFmtId="189" fontId="4" fillId="0" borderId="0" xfId="0" applyNumberFormat="1" applyFont="1" applyFill="1" applyAlignment="1"/>
    <xf numFmtId="190" fontId="4" fillId="0" borderId="0" xfId="23" applyFont="1" applyFill="1" applyAlignment="1"/>
    <xf numFmtId="190" fontId="4" fillId="0" borderId="0" xfId="0" applyNumberFormat="1" applyFont="1" applyFill="1" applyAlignment="1"/>
    <xf numFmtId="190" fontId="26" fillId="0" borderId="0" xfId="30" applyFont="1" applyFill="1" applyBorder="1"/>
    <xf numFmtId="0" fontId="19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37" fontId="6" fillId="0" borderId="5" xfId="0" quotePrefix="1" applyNumberFormat="1" applyFont="1" applyFill="1" applyBorder="1" applyAlignment="1">
      <alignment horizontal="right"/>
    </xf>
    <xf numFmtId="193" fontId="0" fillId="0" borderId="0" xfId="0" applyNumberFormat="1"/>
    <xf numFmtId="0" fontId="6" fillId="0" borderId="0" xfId="0" applyFont="1" applyBorder="1" applyAlignment="1">
      <alignment horizontal="center"/>
    </xf>
    <xf numFmtId="37" fontId="6" fillId="0" borderId="9" xfId="0" quotePrefix="1" applyNumberFormat="1" applyFont="1" applyFill="1" applyBorder="1" applyAlignment="1">
      <alignment horizontal="center"/>
    </xf>
    <xf numFmtId="191" fontId="8" fillId="0" borderId="0" xfId="0" applyNumberFormat="1" applyFont="1" applyFill="1" applyBorder="1" applyAlignment="1"/>
    <xf numFmtId="219" fontId="4" fillId="0" borderId="0" xfId="0" applyNumberFormat="1" applyFont="1" applyFill="1" applyAlignment="1"/>
    <xf numFmtId="37" fontId="0" fillId="0" borderId="1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19" fillId="0" borderId="0" xfId="0" applyFont="1" applyBorder="1" applyAlignment="1">
      <alignment horizontal="center"/>
    </xf>
    <xf numFmtId="49" fontId="13" fillId="0" borderId="0" xfId="0" applyNumberFormat="1" applyFont="1" applyFill="1" applyBorder="1" applyAlignment="1"/>
    <xf numFmtId="193" fontId="4" fillId="0" borderId="0" xfId="23" applyNumberFormat="1" applyFont="1" applyFill="1" applyBorder="1" applyAlignment="1"/>
    <xf numFmtId="193" fontId="4" fillId="0" borderId="0" xfId="23" applyNumberFormat="1" applyFont="1" applyFill="1" applyBorder="1" applyAlignment="1">
      <alignment horizontal="right"/>
    </xf>
    <xf numFmtId="193" fontId="22" fillId="0" borderId="0" xfId="33" applyNumberFormat="1" applyFont="1" applyFill="1" applyBorder="1" applyAlignment="1" applyProtection="1"/>
    <xf numFmtId="190" fontId="6" fillId="0" borderId="10" xfId="23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0" fillId="0" borderId="10" xfId="0" quotePrefix="1" applyNumberFormat="1" applyFont="1" applyFill="1" applyBorder="1" applyAlignment="1">
      <alignment horizontal="center"/>
    </xf>
    <xf numFmtId="0" fontId="0" fillId="0" borderId="0" xfId="0" applyFont="1"/>
    <xf numFmtId="191" fontId="0" fillId="0" borderId="0" xfId="0" applyNumberFormat="1" applyFont="1" applyAlignment="1"/>
    <xf numFmtId="37" fontId="0" fillId="0" borderId="0" xfId="0" quotePrefix="1" applyNumberFormat="1" applyFont="1" applyFill="1" applyBorder="1" applyAlignment="1">
      <alignment horizontal="center"/>
    </xf>
    <xf numFmtId="193" fontId="4" fillId="0" borderId="0" xfId="23" applyNumberFormat="1" applyFont="1" applyFill="1" applyBorder="1" applyAlignment="1">
      <alignment horizontal="center"/>
    </xf>
    <xf numFmtId="190" fontId="54" fillId="0" borderId="0" xfId="23" applyFont="1" applyFill="1" applyBorder="1" applyAlignment="1">
      <alignment horizontal="right"/>
    </xf>
    <xf numFmtId="193" fontId="8" fillId="0" borderId="0" xfId="0" applyNumberFormat="1" applyFont="1" applyFill="1" applyBorder="1" applyAlignment="1"/>
    <xf numFmtId="190" fontId="8" fillId="0" borderId="0" xfId="23" applyFont="1" applyFill="1" applyBorder="1" applyAlignment="1">
      <alignment horizontal="right"/>
    </xf>
    <xf numFmtId="190" fontId="0" fillId="0" borderId="0" xfId="23" applyFont="1" applyFill="1" applyBorder="1" applyAlignment="1">
      <alignment horizontal="right"/>
    </xf>
    <xf numFmtId="190" fontId="0" fillId="0" borderId="0" xfId="23" applyFont="1" applyFill="1" applyBorder="1" applyAlignment="1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/>
    <xf numFmtId="193" fontId="6" fillId="0" borderId="11" xfId="23" applyNumberFormat="1" applyFont="1" applyFill="1" applyBorder="1" applyAlignment="1"/>
    <xf numFmtId="193" fontId="6" fillId="0" borderId="0" xfId="23" applyNumberFormat="1" applyFont="1" applyFill="1" applyBorder="1" applyAlignment="1"/>
    <xf numFmtId="193" fontId="0" fillId="0" borderId="0" xfId="23" applyNumberFormat="1" applyFont="1" applyFill="1" applyAlignment="1"/>
    <xf numFmtId="0" fontId="13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37" fontId="6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91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190" fontId="0" fillId="0" borderId="0" xfId="29" applyFont="1" applyFill="1" applyBorder="1" applyAlignment="1">
      <alignment horizontal="center"/>
    </xf>
    <xf numFmtId="190" fontId="0" fillId="0" borderId="10" xfId="29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/>
    <xf numFmtId="189" fontId="6" fillId="0" borderId="5" xfId="29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5" xfId="0" applyNumberFormat="1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right"/>
    </xf>
    <xf numFmtId="189" fontId="6" fillId="0" borderId="5" xfId="29" applyNumberFormat="1" applyFont="1" applyFill="1" applyBorder="1" applyAlignment="1">
      <alignment horizontal="right"/>
    </xf>
    <xf numFmtId="189" fontId="6" fillId="0" borderId="0" xfId="29" applyNumberFormat="1" applyFont="1" applyFill="1" applyBorder="1" applyAlignment="1">
      <alignment horizontal="center"/>
    </xf>
    <xf numFmtId="189" fontId="6" fillId="0" borderId="0" xfId="29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91" fontId="6" fillId="0" borderId="0" xfId="0" applyNumberFormat="1" applyFont="1" applyFill="1" applyAlignment="1"/>
    <xf numFmtId="37" fontId="0" fillId="6" borderId="0" xfId="0" applyNumberFormat="1" applyFont="1" applyFill="1" applyBorder="1" applyAlignment="1">
      <alignment horizontal="right"/>
    </xf>
    <xf numFmtId="190" fontId="0" fillId="0" borderId="0" xfId="29" applyFont="1" applyFill="1" applyBorder="1" applyAlignment="1"/>
    <xf numFmtId="191" fontId="6" fillId="0" borderId="0" xfId="0" applyNumberFormat="1" applyFont="1" applyFill="1" applyAlignment="1">
      <alignment horizontal="left"/>
    </xf>
    <xf numFmtId="191" fontId="11" fillId="0" borderId="0" xfId="0" applyNumberFormat="1" applyFont="1" applyFill="1" applyAlignment="1">
      <alignment horizontal="left"/>
    </xf>
    <xf numFmtId="37" fontId="6" fillId="0" borderId="9" xfId="0" applyNumberFormat="1" applyFont="1" applyFill="1" applyBorder="1" applyAlignment="1">
      <alignment horizontal="center"/>
    </xf>
    <xf numFmtId="190" fontId="0" fillId="0" borderId="0" xfId="23" applyFont="1" applyFill="1" applyAlignment="1">
      <alignment horizontal="center"/>
    </xf>
    <xf numFmtId="190" fontId="0" fillId="0" borderId="10" xfId="23" applyFont="1" applyBorder="1" applyAlignment="1">
      <alignment horizontal="center"/>
    </xf>
    <xf numFmtId="190" fontId="6" fillId="0" borderId="10" xfId="23" applyFont="1" applyBorder="1" applyAlignment="1">
      <alignment horizontal="center"/>
    </xf>
    <xf numFmtId="190" fontId="0" fillId="0" borderId="0" xfId="23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37" fontId="0" fillId="0" borderId="0" xfId="0" quotePrefix="1" applyNumberFormat="1" applyFont="1" applyFill="1" applyBorder="1" applyAlignment="1">
      <alignment horizontal="right"/>
    </xf>
    <xf numFmtId="190" fontId="0" fillId="0" borderId="0" xfId="23" applyFont="1"/>
    <xf numFmtId="193" fontId="0" fillId="0" borderId="10" xfId="23" applyNumberFormat="1" applyFont="1" applyBorder="1" applyAlignment="1">
      <alignment horizontal="center"/>
    </xf>
    <xf numFmtId="189" fontId="8" fillId="0" borderId="0" xfId="0" applyNumberFormat="1" applyFont="1" applyFill="1" applyBorder="1" applyAlignment="1">
      <alignment horizontal="right"/>
    </xf>
    <xf numFmtId="193" fontId="0" fillId="0" borderId="0" xfId="23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90" fontId="8" fillId="0" borderId="10" xfId="23" applyFont="1" applyFill="1" applyBorder="1" applyAlignment="1">
      <alignment horizontal="right"/>
    </xf>
    <xf numFmtId="193" fontId="6" fillId="0" borderId="10" xfId="23" applyNumberFormat="1" applyFont="1" applyBorder="1" applyAlignment="1">
      <alignment horizontal="center"/>
    </xf>
    <xf numFmtId="190" fontId="8" fillId="0" borderId="0" xfId="23" applyFont="1" applyFill="1" applyBorder="1" applyAlignment="1">
      <alignment horizontal="center"/>
    </xf>
    <xf numFmtId="193" fontId="8" fillId="0" borderId="0" xfId="23" applyNumberFormat="1" applyFont="1" applyFill="1" applyBorder="1" applyAlignment="1">
      <alignment horizontal="right"/>
    </xf>
    <xf numFmtId="190" fontId="6" fillId="0" borderId="0" xfId="23" applyFont="1" applyFill="1" applyAlignment="1">
      <alignment horizontal="right"/>
    </xf>
    <xf numFmtId="190" fontId="0" fillId="0" borderId="0" xfId="23" applyFont="1" applyFill="1" applyAlignment="1">
      <alignment horizontal="right"/>
    </xf>
    <xf numFmtId="190" fontId="0" fillId="0" borderId="0" xfId="23" quotePrefix="1" applyFont="1" applyFill="1" applyBorder="1" applyAlignment="1">
      <alignment horizontal="center"/>
    </xf>
    <xf numFmtId="190" fontId="0" fillId="0" borderId="0" xfId="23" applyFont="1" applyFill="1" applyAlignment="1"/>
    <xf numFmtId="190" fontId="0" fillId="0" borderId="10" xfId="23" quotePrefix="1" applyFont="1" applyFill="1" applyBorder="1" applyAlignment="1">
      <alignment horizontal="center"/>
    </xf>
    <xf numFmtId="193" fontId="6" fillId="0" borderId="5" xfId="23" applyNumberFormat="1" applyFont="1" applyFill="1" applyBorder="1" applyAlignment="1">
      <alignment horizontal="right"/>
    </xf>
    <xf numFmtId="193" fontId="6" fillId="0" borderId="0" xfId="23" applyNumberFormat="1" applyFont="1" applyFill="1" applyBorder="1" applyAlignment="1">
      <alignment horizontal="center"/>
    </xf>
    <xf numFmtId="193" fontId="6" fillId="0" borderId="5" xfId="23" applyNumberFormat="1" applyFont="1" applyFill="1" applyBorder="1" applyAlignment="1">
      <alignment horizontal="center"/>
    </xf>
    <xf numFmtId="193" fontId="0" fillId="0" borderId="10" xfId="23" applyNumberFormat="1" applyFont="1" applyFill="1" applyBorder="1" applyAlignment="1">
      <alignment horizontal="right"/>
    </xf>
    <xf numFmtId="193" fontId="0" fillId="0" borderId="10" xfId="23" quotePrefix="1" applyNumberFormat="1" applyFont="1" applyFill="1" applyBorder="1" applyAlignment="1">
      <alignment horizontal="center"/>
    </xf>
    <xf numFmtId="193" fontId="0" fillId="0" borderId="0" xfId="23" applyNumberFormat="1" applyFont="1" applyFill="1" applyBorder="1" applyAlignment="1"/>
    <xf numFmtId="193" fontId="6" fillId="0" borderId="0" xfId="23" applyNumberFormat="1" applyFont="1" applyFill="1" applyAlignment="1">
      <alignment horizontal="center"/>
    </xf>
    <xf numFmtId="193" fontId="6" fillId="0" borderId="0" xfId="23" applyNumberFormat="1" applyFont="1" applyFill="1" applyAlignment="1"/>
    <xf numFmtId="193" fontId="6" fillId="0" borderId="10" xfId="23" quotePrefix="1" applyNumberFormat="1" applyFont="1" applyFill="1" applyBorder="1" applyAlignment="1">
      <alignment horizontal="center"/>
    </xf>
    <xf numFmtId="193" fontId="6" fillId="0" borderId="10" xfId="23" applyNumberFormat="1" applyFont="1" applyFill="1" applyBorder="1" applyAlignment="1">
      <alignment horizontal="right"/>
    </xf>
    <xf numFmtId="193" fontId="6" fillId="0" borderId="0" xfId="23" applyNumberFormat="1" applyFont="1" applyFill="1" applyAlignment="1">
      <alignment horizontal="right"/>
    </xf>
    <xf numFmtId="0" fontId="2" fillId="0" borderId="0" xfId="0" applyFont="1" applyFill="1" applyBorder="1" applyAlignment="1"/>
    <xf numFmtId="190" fontId="2" fillId="0" borderId="0" xfId="23" applyFont="1" applyFill="1" applyBorder="1" applyAlignment="1"/>
    <xf numFmtId="193" fontId="0" fillId="0" borderId="10" xfId="23" applyNumberFormat="1" applyFont="1" applyFill="1" applyBorder="1" applyAlignment="1">
      <alignment horizontal="center"/>
    </xf>
    <xf numFmtId="193" fontId="0" fillId="0" borderId="0" xfId="23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90" fontId="13" fillId="0" borderId="0" xfId="23" applyFont="1" applyFill="1" applyBorder="1" applyAlignment="1">
      <alignment horizontal="center"/>
    </xf>
    <xf numFmtId="193" fontId="13" fillId="0" borderId="0" xfId="23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3" fontId="0" fillId="0" borderId="0" xfId="23" applyNumberFormat="1" applyFont="1" applyFill="1" applyAlignment="1">
      <alignment horizontal="right"/>
    </xf>
    <xf numFmtId="193" fontId="0" fillId="0" borderId="0" xfId="23" quotePrefix="1" applyNumberFormat="1" applyFont="1" applyFill="1" applyBorder="1" applyAlignment="1">
      <alignment horizontal="center"/>
    </xf>
    <xf numFmtId="190" fontId="4" fillId="0" borderId="0" xfId="8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3" fontId="0" fillId="0" borderId="0" xfId="23" applyNumberFormat="1" applyFont="1" applyFill="1" applyAlignment="1">
      <alignment horizontal="center"/>
    </xf>
    <xf numFmtId="49" fontId="0" fillId="0" borderId="0" xfId="0" applyNumberFormat="1" applyFont="1" applyFill="1"/>
    <xf numFmtId="49" fontId="0" fillId="0" borderId="0" xfId="0" applyNumberFormat="1" applyFill="1"/>
    <xf numFmtId="193" fontId="6" fillId="0" borderId="10" xfId="23" applyNumberFormat="1" applyFont="1" applyFill="1" applyBorder="1" applyAlignment="1">
      <alignment horizontal="center"/>
    </xf>
    <xf numFmtId="0" fontId="0" fillId="0" borderId="0" xfId="0" applyFill="1"/>
    <xf numFmtId="0" fontId="13" fillId="0" borderId="0" xfId="0" applyFont="1" applyFill="1" applyBorder="1" applyAlignment="1">
      <alignment horizontal="center"/>
    </xf>
    <xf numFmtId="193" fontId="7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8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1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10" xfId="0" applyFill="1" applyBorder="1" applyAlignment="1">
      <alignment horizontal="center" wrapText="1"/>
    </xf>
    <xf numFmtId="0" fontId="0" fillId="0" borderId="0" xfId="82" applyFont="1" applyFill="1" applyBorder="1" applyAlignment="1">
      <alignment horizontal="justify" wrapText="1"/>
    </xf>
    <xf numFmtId="0" fontId="4" fillId="0" borderId="0" xfId="82" applyFont="1" applyFill="1" applyBorder="1" applyAlignment="1">
      <alignment horizontal="justify" wrapText="1"/>
    </xf>
  </cellXfs>
  <cellStyles count="121">
    <cellStyle name="??" xfId="1"/>
    <cellStyle name="?? [0.00]_ADMAG" xfId="2"/>
    <cellStyle name="???? [0.00]_ADMAG" xfId="3"/>
    <cellStyle name="????_ADMAG" xfId="4"/>
    <cellStyle name="??_ADMAG" xfId="5"/>
    <cellStyle name="’??? [0.00]_TMCA Spreadsheet(body)" xfId="6"/>
    <cellStyle name="’???_TMCA Spreadsheet(body)" xfId="7"/>
    <cellStyle name="•W?_TMCA Spreadsheet(body)" xfId="8"/>
    <cellStyle name="594941.25" xfId="9"/>
    <cellStyle name="75" xfId="10"/>
    <cellStyle name="AA FRAME" xfId="11"/>
    <cellStyle name="AA HEADING" xfId="12"/>
    <cellStyle name="AA INITIALS" xfId="13"/>
    <cellStyle name="AA INPUT" xfId="14"/>
    <cellStyle name="AA LOCK" xfId="15"/>
    <cellStyle name="AA MGR NAME" xfId="16"/>
    <cellStyle name="AA NORMAL" xfId="17"/>
    <cellStyle name="AA NUMBER" xfId="18"/>
    <cellStyle name="AA NUMBER2" xfId="19"/>
    <cellStyle name="AA QUESTION" xfId="20"/>
    <cellStyle name="AA SHADE" xfId="21"/>
    <cellStyle name="Calc Currency (0)" xfId="22"/>
    <cellStyle name="Comma" xfId="23" builtinId="3"/>
    <cellStyle name="Comma  - Style1" xfId="24"/>
    <cellStyle name="Comma 10" xfId="25"/>
    <cellStyle name="Comma 10 2" xfId="119"/>
    <cellStyle name="Comma 11" xfId="26"/>
    <cellStyle name="Comma 12" xfId="27"/>
    <cellStyle name="Comma 13" xfId="28"/>
    <cellStyle name="Comma 14" xfId="118"/>
    <cellStyle name="Comma 2" xfId="29"/>
    <cellStyle name="Comma 2 2" xfId="30"/>
    <cellStyle name="Comma 3" xfId="31"/>
    <cellStyle name="Comma 3 2" xfId="32"/>
    <cellStyle name="Comma 4" xfId="33"/>
    <cellStyle name="Comma 5" xfId="34"/>
    <cellStyle name="Comma 6" xfId="35"/>
    <cellStyle name="Comma 7" xfId="36"/>
    <cellStyle name="Comma 8" xfId="37"/>
    <cellStyle name="Comma 9" xfId="38"/>
    <cellStyle name="comma zerodec" xfId="39"/>
    <cellStyle name="Comma0" xfId="40"/>
    <cellStyle name="Copied" xfId="41"/>
    <cellStyle name="Curren - Style3" xfId="42"/>
    <cellStyle name="Curren - Style4" xfId="43"/>
    <cellStyle name="Currency0" xfId="44"/>
    <cellStyle name="Currency1" xfId="45"/>
    <cellStyle name="Date" xfId="46"/>
    <cellStyle name="Dezimal [0]_35ERI8T2gbIEMixb4v26icuOo" xfId="47"/>
    <cellStyle name="Dezimal_35ERI8T2gbIEMixb4v26icuOo" xfId="48"/>
    <cellStyle name="Dollar (zero dec)" xfId="49"/>
    <cellStyle name="Entered" xfId="50"/>
    <cellStyle name="Fixed" xfId="51"/>
    <cellStyle name="Format Number Column" xfId="52"/>
    <cellStyle name="Grey" xfId="53"/>
    <cellStyle name="Header1" xfId="54"/>
    <cellStyle name="Header2" xfId="55"/>
    <cellStyle name="HEADING1" xfId="56"/>
    <cellStyle name="HEADING2" xfId="57"/>
    <cellStyle name="Input [yellow]" xfId="58"/>
    <cellStyle name="KPMG Heading 1" xfId="59"/>
    <cellStyle name="KPMG Heading 2" xfId="60"/>
    <cellStyle name="KPMG Heading 3" xfId="61"/>
    <cellStyle name="KPMG Heading 4" xfId="62"/>
    <cellStyle name="KPMG Normal" xfId="63"/>
    <cellStyle name="KPMG Normal Text" xfId="64"/>
    <cellStyle name="left" xfId="65"/>
    <cellStyle name="Migliaia (0)" xfId="66"/>
    <cellStyle name="Milliers [0]_AR1194" xfId="67"/>
    <cellStyle name="Milliers_AR1194" xfId="68"/>
    <cellStyle name="Mon?taire [0]_AR1194" xfId="69"/>
    <cellStyle name="Mon?taire_AR1194" xfId="70"/>
    <cellStyle name="Monétaire [0]_laroux" xfId="71"/>
    <cellStyle name="Monétaire_laroux" xfId="72"/>
    <cellStyle name="no dec" xfId="73"/>
    <cellStyle name="Normal" xfId="0" builtinId="0"/>
    <cellStyle name="Normal - Style1" xfId="74"/>
    <cellStyle name="Normal - Style5" xfId="75"/>
    <cellStyle name="Normal 2" xfId="76"/>
    <cellStyle name="Normal 3" xfId="77"/>
    <cellStyle name="Normal 4" xfId="78"/>
    <cellStyle name="Normal 5" xfId="79"/>
    <cellStyle name="Normal 6" xfId="80"/>
    <cellStyle name="Normal 7" xfId="81"/>
    <cellStyle name="Normal 7 2" xfId="120"/>
    <cellStyle name="Normal 8" xfId="117"/>
    <cellStyle name="Normal_draft Q308" xfId="82"/>
    <cellStyle name="Percent [2]" xfId="83"/>
    <cellStyle name="Percent 2" xfId="84"/>
    <cellStyle name="PERCENTAGE" xfId="85"/>
    <cellStyle name="Q" xfId="86"/>
    <cellStyle name="Quantity" xfId="87"/>
    <cellStyle name="RevList" xfId="88"/>
    <cellStyle name="small border line" xfId="89"/>
    <cellStyle name="Standard_Data" xfId="90"/>
    <cellStyle name="style1" xfId="91"/>
    <cellStyle name="Subtotal" xfId="92"/>
    <cellStyle name="Valuta (0)" xfId="93"/>
    <cellStyle name="W" xfId="94"/>
    <cellStyle name="wrap" xfId="95"/>
    <cellStyle name="Wไhrung [0]_35ERI8T2gbIEMixb4v26icuOo" xfId="96"/>
    <cellStyle name="Wไhrung_35ERI8T2gbIEMixb4v26icuOo" xfId="97"/>
    <cellStyle name="เชื่อมโยงหลายมิติ_nuch_SGV" xfId="98"/>
    <cellStyle name="ณfน๔_NTCณ๘ป๙ (2)" xfId="99"/>
    <cellStyle name="ตามการเชื่อมโยงหลายมิติ_nuch_SGV" xfId="100"/>
    <cellStyle name="น้บะภฒ_95" xfId="101"/>
    <cellStyle name="ฤธถ [0]_95" xfId="102"/>
    <cellStyle name="ฤธถ_95" xfId="103"/>
    <cellStyle name="ล๋ศญ [0]_95" xfId="104"/>
    <cellStyle name="ล๋ศญ_95" xfId="105"/>
    <cellStyle name="วฅมุ_4ฟ๙ฝวภ๛" xfId="106"/>
    <cellStyle name="一般_liz-ss" xfId="107"/>
    <cellStyle name="千分位[0]_liz-ss" xfId="108"/>
    <cellStyle name="千分位_liz-ss" xfId="109"/>
    <cellStyle name="桁区切り [0.00]_part price" xfId="110"/>
    <cellStyle name="桁区切り_part price" xfId="111"/>
    <cellStyle name="標準_AR562売上出来高確認表印刷_帳票レイアウト" xfId="112"/>
    <cellStyle name="貨幣 [0]_liz-ss" xfId="113"/>
    <cellStyle name="貨幣_liz-ss" xfId="114"/>
    <cellStyle name="通貨 [0.00]_part price" xfId="115"/>
    <cellStyle name="通貨_part price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28</xdr:row>
      <xdr:rowOff>2241</xdr:rowOff>
    </xdr:from>
    <xdr:to>
      <xdr:col>23</xdr:col>
      <xdr:colOff>0</xdr:colOff>
      <xdr:row>28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7977B2FA-9A51-4221-9305-EE2D8E557794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995400" y="785719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="" xmlns:a16="http://schemas.microsoft.com/office/drawing/2014/main" id="{33F706F9-E774-4C1F-BAC8-BE1C0FE7EBDF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995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="" xmlns:a16="http://schemas.microsoft.com/office/drawing/2014/main" id="{C5756B18-4DE0-4B4E-AF7F-2DBE8DFA77BA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995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="" xmlns:a16="http://schemas.microsoft.com/office/drawing/2014/main" id="{4F4C6B51-768F-424A-9ADE-2330DDB7B138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995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7" name="WordArt 1">
          <a:extLst>
            <a:ext uri="{FF2B5EF4-FFF2-40B4-BE49-F238E27FC236}">
              <a16:creationId xmlns="" xmlns:a16="http://schemas.microsoft.com/office/drawing/2014/main" id="{C01F59C6-5D09-4063-8EFF-417541858C07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9954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28</xdr:row>
      <xdr:rowOff>2241</xdr:rowOff>
    </xdr:from>
    <xdr:to>
      <xdr:col>23</xdr:col>
      <xdr:colOff>0</xdr:colOff>
      <xdr:row>28</xdr:row>
      <xdr:rowOff>2241</xdr:rowOff>
    </xdr:to>
    <xdr:sp macro="" textlink="">
      <xdr:nvSpPr>
        <xdr:cNvPr id="2" name="WordArt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182600" y="8584266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018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349692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showGridLines="0" view="pageBreakPreview" zoomScaleNormal="100" zoomScaleSheetLayoutView="100" workbookViewId="0">
      <selection activeCell="A10" sqref="A10"/>
    </sheetView>
  </sheetViews>
  <sheetFormatPr defaultColWidth="9.09765625" defaultRowHeight="22.75" customHeight="1"/>
  <cols>
    <col min="1" max="1" width="51.8984375" style="77" customWidth="1"/>
    <col min="2" max="2" width="9.59765625" style="78" customWidth="1"/>
    <col min="3" max="3" width="1.3984375" style="68" customWidth="1"/>
    <col min="4" max="4" width="16.3984375" style="68" customWidth="1"/>
    <col min="5" max="5" width="1.3984375" style="68" customWidth="1"/>
    <col min="6" max="6" width="16.3984375" style="68" customWidth="1"/>
    <col min="7" max="7" width="22.09765625" style="68" bestFit="1" customWidth="1"/>
    <col min="8" max="8" width="12.8984375" style="68" customWidth="1"/>
    <col min="9" max="9" width="18.69921875" style="68" customWidth="1"/>
    <col min="10" max="10" width="12.8984375" style="68" customWidth="1"/>
    <col min="11" max="11" width="18.59765625" style="68" bestFit="1" customWidth="1"/>
    <col min="12" max="12" width="9.69921875" style="68" bestFit="1" customWidth="1"/>
    <col min="13" max="13" width="12.69921875" style="68" bestFit="1" customWidth="1"/>
    <col min="14" max="16" width="9.09765625" style="68" bestFit="1" customWidth="1"/>
    <col min="17" max="16384" width="9.09765625" style="68"/>
  </cols>
  <sheetData>
    <row r="1" spans="1:6" ht="22.75" customHeight="1">
      <c r="A1" s="65" t="s">
        <v>0</v>
      </c>
      <c r="B1" s="66"/>
      <c r="C1" s="67"/>
      <c r="D1" s="67"/>
      <c r="F1" s="67"/>
    </row>
    <row r="2" spans="1:6" ht="22.75" customHeight="1">
      <c r="A2" s="65" t="s">
        <v>104</v>
      </c>
      <c r="B2" s="66"/>
      <c r="C2" s="67"/>
      <c r="D2" s="67"/>
      <c r="F2" s="67"/>
    </row>
    <row r="3" spans="1:6" ht="22.75" customHeight="1">
      <c r="A3" s="65"/>
      <c r="B3" s="66"/>
      <c r="C3" s="67"/>
      <c r="D3" s="67"/>
      <c r="F3" s="67"/>
    </row>
    <row r="4" spans="1:6" ht="22.75" customHeight="1">
      <c r="A4" s="69"/>
      <c r="B4" s="20"/>
      <c r="C4" s="70"/>
      <c r="D4" s="261" t="s">
        <v>58</v>
      </c>
      <c r="E4" s="261"/>
      <c r="F4" s="261"/>
    </row>
    <row r="5" spans="1:6" ht="22.75" customHeight="1">
      <c r="A5" s="69"/>
      <c r="B5" s="20"/>
      <c r="C5" s="70"/>
      <c r="D5" s="263" t="s">
        <v>112</v>
      </c>
      <c r="E5" s="263"/>
      <c r="F5" s="263"/>
    </row>
    <row r="6" spans="1:6" ht="22.75" customHeight="1">
      <c r="A6" s="65" t="s">
        <v>25</v>
      </c>
      <c r="B6" s="20" t="s">
        <v>2</v>
      </c>
      <c r="C6" s="70"/>
      <c r="D6" s="24">
        <v>2557</v>
      </c>
      <c r="E6" s="24"/>
      <c r="F6" s="24">
        <v>2556</v>
      </c>
    </row>
    <row r="7" spans="1:6" ht="22.75" customHeight="1">
      <c r="A7" s="69"/>
      <c r="B7" s="20"/>
      <c r="C7" s="70"/>
      <c r="D7" s="262" t="s">
        <v>38</v>
      </c>
      <c r="E7" s="262"/>
      <c r="F7" s="262"/>
    </row>
    <row r="8" spans="1:6" ht="22.75" customHeight="1">
      <c r="A8" s="71" t="s">
        <v>3</v>
      </c>
      <c r="B8" s="20"/>
      <c r="C8" s="70"/>
      <c r="D8" s="21"/>
      <c r="E8" s="21"/>
      <c r="F8" s="21"/>
    </row>
    <row r="9" spans="1:6" ht="22.75" customHeight="1">
      <c r="A9" s="72" t="s">
        <v>4</v>
      </c>
      <c r="B9" s="20">
        <v>6</v>
      </c>
      <c r="C9" s="70"/>
      <c r="D9" s="21"/>
      <c r="E9" s="21"/>
      <c r="F9" s="21">
        <v>34661915</v>
      </c>
    </row>
    <row r="10" spans="1:6" ht="22.75" customHeight="1">
      <c r="A10" s="72" t="s">
        <v>122</v>
      </c>
      <c r="B10" s="20">
        <v>7</v>
      </c>
      <c r="C10" s="70"/>
      <c r="D10" s="21"/>
      <c r="E10" s="21"/>
      <c r="F10" s="21">
        <v>188548815</v>
      </c>
    </row>
    <row r="11" spans="1:6" ht="22.75" customHeight="1">
      <c r="A11" s="72" t="s">
        <v>59</v>
      </c>
      <c r="B11" s="20" t="s">
        <v>124</v>
      </c>
      <c r="C11" s="70"/>
      <c r="D11" s="21"/>
      <c r="E11" s="21"/>
      <c r="F11" s="21">
        <v>196681018</v>
      </c>
    </row>
    <row r="12" spans="1:6" ht="22.75" customHeight="1">
      <c r="A12" s="74" t="s">
        <v>110</v>
      </c>
      <c r="B12" s="20" t="s">
        <v>125</v>
      </c>
      <c r="C12" s="70"/>
      <c r="D12" s="21"/>
      <c r="E12" s="21"/>
      <c r="F12" s="21">
        <v>5521800</v>
      </c>
    </row>
    <row r="13" spans="1:6" ht="22.75" customHeight="1">
      <c r="A13" s="72" t="s">
        <v>51</v>
      </c>
      <c r="B13" s="20">
        <v>10</v>
      </c>
      <c r="C13" s="70"/>
      <c r="D13" s="30"/>
      <c r="E13" s="21"/>
      <c r="F13" s="30">
        <v>206858376</v>
      </c>
    </row>
    <row r="14" spans="1:6" ht="22.75" customHeight="1">
      <c r="A14" s="69" t="s">
        <v>5</v>
      </c>
      <c r="B14" s="20"/>
      <c r="C14" s="70"/>
      <c r="D14" s="32">
        <f>SUM(D9:D13)</f>
        <v>0</v>
      </c>
      <c r="E14" s="31"/>
      <c r="F14" s="32">
        <f>SUM(F9:F13)</f>
        <v>632271924</v>
      </c>
    </row>
    <row r="15" spans="1:6" ht="22.75" customHeight="1">
      <c r="A15" s="69"/>
      <c r="B15" s="20"/>
      <c r="C15" s="70"/>
      <c r="D15" s="21"/>
      <c r="E15" s="21"/>
      <c r="F15" s="21"/>
    </row>
    <row r="16" spans="1:6" ht="22.75" customHeight="1">
      <c r="A16" s="71" t="s">
        <v>6</v>
      </c>
      <c r="B16" s="20"/>
      <c r="C16" s="70"/>
      <c r="D16" s="21"/>
      <c r="E16" s="21"/>
      <c r="F16" s="21"/>
    </row>
    <row r="17" spans="1:6" ht="22.75" customHeight="1">
      <c r="A17" s="72" t="s">
        <v>74</v>
      </c>
      <c r="B17" s="20">
        <v>11</v>
      </c>
      <c r="C17" s="70"/>
      <c r="D17" s="21"/>
      <c r="E17" s="21"/>
      <c r="F17" s="21">
        <v>17550000</v>
      </c>
    </row>
    <row r="18" spans="1:6" ht="22.75" customHeight="1">
      <c r="A18" s="72" t="s">
        <v>73</v>
      </c>
      <c r="B18" s="20">
        <v>12</v>
      </c>
      <c r="C18" s="70"/>
      <c r="D18" s="99"/>
      <c r="E18" s="36"/>
      <c r="F18" s="99">
        <v>233423735</v>
      </c>
    </row>
    <row r="19" spans="1:6" ht="22.75" customHeight="1">
      <c r="A19" s="72" t="s">
        <v>52</v>
      </c>
      <c r="B19" s="20">
        <v>13</v>
      </c>
      <c r="C19" s="70"/>
      <c r="D19" s="90"/>
      <c r="E19" s="28"/>
      <c r="F19" s="90" t="s">
        <v>26</v>
      </c>
    </row>
    <row r="20" spans="1:6" ht="22.75" customHeight="1">
      <c r="A20" s="74" t="s">
        <v>83</v>
      </c>
      <c r="B20" s="20">
        <v>14</v>
      </c>
      <c r="C20" s="70"/>
      <c r="D20" s="21"/>
      <c r="E20" s="21"/>
      <c r="F20" s="21">
        <v>5000000</v>
      </c>
    </row>
    <row r="21" spans="1:6" ht="22.75" customHeight="1">
      <c r="A21" s="75" t="s">
        <v>53</v>
      </c>
      <c r="B21" s="20">
        <v>15</v>
      </c>
      <c r="C21" s="70"/>
      <c r="D21" s="29"/>
      <c r="E21" s="29"/>
      <c r="F21" s="29">
        <v>513637267</v>
      </c>
    </row>
    <row r="22" spans="1:6" ht="22.75" customHeight="1">
      <c r="A22" s="35" t="s">
        <v>54</v>
      </c>
      <c r="B22" s="20">
        <v>16</v>
      </c>
      <c r="C22" s="70"/>
      <c r="D22" s="29"/>
      <c r="E22" s="29"/>
      <c r="F22" s="29">
        <v>8696506</v>
      </c>
    </row>
    <row r="23" spans="1:6" ht="22.75" customHeight="1">
      <c r="A23" s="75" t="s">
        <v>7</v>
      </c>
      <c r="B23" s="20">
        <v>18</v>
      </c>
      <c r="C23" s="70"/>
      <c r="D23" s="50"/>
      <c r="E23" s="29"/>
      <c r="F23" s="50">
        <v>4136401</v>
      </c>
    </row>
    <row r="24" spans="1:6" ht="22.75" customHeight="1">
      <c r="A24" s="69" t="s">
        <v>8</v>
      </c>
      <c r="B24" s="20"/>
      <c r="C24" s="70"/>
      <c r="D24" s="32">
        <f>SUM(D17:D23)</f>
        <v>0</v>
      </c>
      <c r="E24" s="31"/>
      <c r="F24" s="32">
        <f>SUM(F17:F23)</f>
        <v>782443909</v>
      </c>
    </row>
    <row r="25" spans="1:6" ht="22.75" customHeight="1">
      <c r="A25" s="69"/>
      <c r="B25" s="20"/>
      <c r="C25" s="70"/>
      <c r="D25" s="31"/>
      <c r="E25" s="31"/>
      <c r="F25" s="31"/>
    </row>
    <row r="26" spans="1:6" ht="22.75" customHeight="1" thickBot="1">
      <c r="A26" s="69" t="s">
        <v>9</v>
      </c>
      <c r="B26" s="20"/>
      <c r="C26" s="70"/>
      <c r="D26" s="38">
        <f>SUM(D14+D24)</f>
        <v>0</v>
      </c>
      <c r="E26" s="31"/>
      <c r="F26" s="38">
        <f>SUM(F14+F24)</f>
        <v>1414715833</v>
      </c>
    </row>
    <row r="27" spans="1:6" ht="22.75" customHeight="1" thickTop="1">
      <c r="D27" s="79"/>
      <c r="F27" s="79"/>
    </row>
    <row r="28" spans="1:6" ht="22.75" customHeight="1">
      <c r="A28" s="65" t="s">
        <v>0</v>
      </c>
    </row>
    <row r="29" spans="1:6" ht="22.75" customHeight="1">
      <c r="A29" s="65" t="s">
        <v>104</v>
      </c>
    </row>
    <row r="30" spans="1:6" ht="22.75" customHeight="1">
      <c r="A30" s="65"/>
    </row>
    <row r="31" spans="1:6" ht="22.75" customHeight="1">
      <c r="A31" s="69"/>
      <c r="B31" s="20"/>
      <c r="C31" s="70"/>
      <c r="D31" s="261" t="s">
        <v>58</v>
      </c>
      <c r="E31" s="261"/>
      <c r="F31" s="261"/>
    </row>
    <row r="32" spans="1:6" ht="22.75" customHeight="1">
      <c r="A32" s="69"/>
      <c r="B32" s="20"/>
      <c r="C32" s="70"/>
      <c r="D32" s="263" t="s">
        <v>112</v>
      </c>
      <c r="E32" s="263"/>
      <c r="F32" s="263"/>
    </row>
    <row r="33" spans="1:6" ht="22.75" customHeight="1">
      <c r="A33" s="65" t="s">
        <v>10</v>
      </c>
      <c r="B33" s="20" t="s">
        <v>2</v>
      </c>
      <c r="C33" s="70"/>
      <c r="D33" s="24">
        <v>2557</v>
      </c>
      <c r="E33" s="24"/>
      <c r="F33" s="24">
        <v>2556</v>
      </c>
    </row>
    <row r="34" spans="1:6" ht="22.75" customHeight="1">
      <c r="A34" s="65"/>
      <c r="B34" s="20"/>
      <c r="C34" s="70"/>
      <c r="D34" s="24"/>
      <c r="E34" s="24"/>
      <c r="F34" s="24"/>
    </row>
    <row r="35" spans="1:6" ht="22.75" customHeight="1">
      <c r="A35" s="69"/>
      <c r="B35" s="20"/>
      <c r="C35" s="70"/>
      <c r="D35" s="262" t="s">
        <v>38</v>
      </c>
      <c r="E35" s="262"/>
      <c r="F35" s="262"/>
    </row>
    <row r="36" spans="1:6" ht="22">
      <c r="A36" s="71" t="s">
        <v>11</v>
      </c>
      <c r="B36" s="20"/>
      <c r="C36" s="70"/>
      <c r="D36" s="21"/>
      <c r="E36" s="21"/>
      <c r="F36" s="21"/>
    </row>
    <row r="37" spans="1:6" ht="24.75" hidden="1" customHeight="1">
      <c r="A37" s="72" t="s">
        <v>60</v>
      </c>
      <c r="B37" s="20"/>
      <c r="C37" s="70"/>
      <c r="D37" s="21"/>
      <c r="E37" s="21"/>
      <c r="F37" s="21"/>
    </row>
    <row r="38" spans="1:6" ht="21" hidden="1" customHeight="1">
      <c r="A38" s="72" t="s">
        <v>50</v>
      </c>
      <c r="B38" s="20">
        <v>19</v>
      </c>
      <c r="C38" s="70"/>
      <c r="D38" s="28" t="s">
        <v>26</v>
      </c>
      <c r="E38" s="28"/>
      <c r="F38" s="28" t="s">
        <v>26</v>
      </c>
    </row>
    <row r="39" spans="1:6" ht="22.75" customHeight="1">
      <c r="A39" s="72" t="s">
        <v>61</v>
      </c>
      <c r="B39" s="20" t="s">
        <v>126</v>
      </c>
      <c r="C39" s="70"/>
      <c r="D39" s="21"/>
      <c r="E39" s="21"/>
      <c r="F39" s="21">
        <v>83432329</v>
      </c>
    </row>
    <row r="40" spans="1:6" ht="22.75" customHeight="1">
      <c r="A40" s="74" t="s">
        <v>111</v>
      </c>
      <c r="B40" s="20" t="s">
        <v>127</v>
      </c>
      <c r="C40" s="70"/>
      <c r="D40" s="21"/>
      <c r="E40" s="21"/>
      <c r="F40" s="21">
        <v>65440511</v>
      </c>
    </row>
    <row r="41" spans="1:6" ht="22.75" customHeight="1">
      <c r="A41" s="74" t="s">
        <v>106</v>
      </c>
      <c r="B41" s="20"/>
      <c r="C41" s="70"/>
      <c r="D41" s="21"/>
      <c r="E41" s="21"/>
      <c r="F41" s="21"/>
    </row>
    <row r="42" spans="1:6" ht="22.75" customHeight="1">
      <c r="A42" s="74" t="s">
        <v>56</v>
      </c>
      <c r="B42" s="20">
        <v>19</v>
      </c>
      <c r="C42" s="70"/>
      <c r="D42" s="21"/>
      <c r="E42" s="21"/>
      <c r="F42" s="21">
        <v>6000000</v>
      </c>
    </row>
    <row r="43" spans="1:6" ht="22.75" customHeight="1">
      <c r="A43" s="72" t="s">
        <v>39</v>
      </c>
      <c r="B43" s="20"/>
      <c r="C43" s="70"/>
      <c r="D43" s="21"/>
      <c r="E43" s="21"/>
      <c r="F43" s="21"/>
    </row>
    <row r="44" spans="1:6" ht="22.75" customHeight="1">
      <c r="A44" s="72" t="s">
        <v>55</v>
      </c>
      <c r="B44" s="20">
        <v>19</v>
      </c>
      <c r="C44" s="70"/>
      <c r="D44" s="21"/>
      <c r="E44" s="21"/>
      <c r="F44" s="21">
        <v>1310861</v>
      </c>
    </row>
    <row r="45" spans="1:6" ht="22.75" customHeight="1">
      <c r="A45" s="72" t="s">
        <v>57</v>
      </c>
      <c r="B45" s="20"/>
      <c r="C45" s="70"/>
      <c r="D45" s="103"/>
      <c r="E45" s="21"/>
      <c r="F45" s="103" t="s">
        <v>26</v>
      </c>
    </row>
    <row r="46" spans="1:6" ht="22.75" customHeight="1">
      <c r="A46" s="69" t="s">
        <v>12</v>
      </c>
      <c r="B46" s="20"/>
      <c r="C46" s="70"/>
      <c r="D46" s="32">
        <f>SUM(D38:D45)</f>
        <v>0</v>
      </c>
      <c r="E46" s="31"/>
      <c r="F46" s="32">
        <f>SUM(F38:F45)</f>
        <v>156183701</v>
      </c>
    </row>
    <row r="47" spans="1:6" ht="22.75" customHeight="1">
      <c r="A47" s="69"/>
      <c r="B47" s="20"/>
      <c r="C47" s="70"/>
      <c r="D47" s="21"/>
      <c r="E47" s="21"/>
      <c r="F47" s="21"/>
    </row>
    <row r="48" spans="1:6" ht="22.75" customHeight="1">
      <c r="A48" s="71" t="s">
        <v>13</v>
      </c>
      <c r="B48" s="20"/>
      <c r="C48" s="70"/>
      <c r="D48" s="21"/>
      <c r="E48" s="21"/>
      <c r="F48" s="21"/>
    </row>
    <row r="49" spans="1:6" ht="22.75" customHeight="1">
      <c r="A49" s="72" t="s">
        <v>40</v>
      </c>
      <c r="B49" s="20">
        <v>19</v>
      </c>
      <c r="C49" s="70"/>
      <c r="D49" s="21"/>
      <c r="E49" s="21"/>
      <c r="F49" s="21">
        <v>9000000</v>
      </c>
    </row>
    <row r="50" spans="1:6" ht="22.75" customHeight="1">
      <c r="A50" s="72" t="s">
        <v>41</v>
      </c>
      <c r="B50" s="20">
        <v>19</v>
      </c>
      <c r="C50" s="70"/>
      <c r="D50" s="21"/>
      <c r="E50" s="21"/>
      <c r="F50" s="21">
        <v>722962</v>
      </c>
    </row>
    <row r="51" spans="1:6" ht="22.75" customHeight="1">
      <c r="A51" s="72" t="s">
        <v>123</v>
      </c>
      <c r="B51" s="20">
        <v>17</v>
      </c>
      <c r="C51" s="70"/>
      <c r="D51" s="21"/>
      <c r="E51" s="21"/>
      <c r="F51" s="21">
        <f>25179456-4604932</f>
        <v>20574524</v>
      </c>
    </row>
    <row r="52" spans="1:6" ht="22.75" customHeight="1">
      <c r="A52" s="74" t="s">
        <v>84</v>
      </c>
      <c r="B52" s="20">
        <v>22</v>
      </c>
      <c r="C52" s="70"/>
      <c r="D52" s="30"/>
      <c r="E52" s="21"/>
      <c r="F52" s="30">
        <v>41548997</v>
      </c>
    </row>
    <row r="53" spans="1:6" ht="22.75" customHeight="1">
      <c r="A53" s="69" t="s">
        <v>14</v>
      </c>
      <c r="B53" s="20"/>
      <c r="C53" s="70"/>
      <c r="D53" s="32">
        <f>SUM(D49:D52)</f>
        <v>0</v>
      </c>
      <c r="E53" s="31"/>
      <c r="F53" s="32">
        <f>SUM(F49:F52)</f>
        <v>71846483</v>
      </c>
    </row>
    <row r="54" spans="1:6" ht="22.75" customHeight="1">
      <c r="A54" s="69" t="s">
        <v>15</v>
      </c>
      <c r="B54" s="20"/>
      <c r="C54" s="70"/>
      <c r="D54" s="32">
        <f>SUM(D46+D53)</f>
        <v>0</v>
      </c>
      <c r="E54" s="31"/>
      <c r="F54" s="32">
        <f>SUM(F46+F53)</f>
        <v>228030184</v>
      </c>
    </row>
    <row r="56" spans="1:6" ht="22.75" customHeight="1">
      <c r="A56" s="65" t="s">
        <v>0</v>
      </c>
    </row>
    <row r="57" spans="1:6" ht="22.75" customHeight="1">
      <c r="A57" s="65" t="s">
        <v>104</v>
      </c>
    </row>
    <row r="58" spans="1:6" ht="22.75" customHeight="1">
      <c r="A58" s="65"/>
    </row>
    <row r="59" spans="1:6" ht="22.75" customHeight="1">
      <c r="A59" s="69"/>
      <c r="B59" s="20"/>
      <c r="C59" s="70"/>
      <c r="D59" s="261" t="s">
        <v>58</v>
      </c>
      <c r="E59" s="261"/>
      <c r="F59" s="261"/>
    </row>
    <row r="60" spans="1:6" ht="22.75" customHeight="1">
      <c r="A60" s="69"/>
      <c r="B60" s="20"/>
      <c r="C60" s="70"/>
      <c r="D60" s="263" t="s">
        <v>112</v>
      </c>
      <c r="E60" s="263"/>
      <c r="F60" s="263"/>
    </row>
    <row r="61" spans="1:6" ht="22.75" customHeight="1">
      <c r="A61" s="65" t="s">
        <v>10</v>
      </c>
      <c r="B61" s="20" t="s">
        <v>2</v>
      </c>
      <c r="C61" s="70"/>
      <c r="D61" s="24">
        <v>2557</v>
      </c>
      <c r="E61" s="24"/>
      <c r="F61" s="24">
        <v>2556</v>
      </c>
    </row>
    <row r="62" spans="1:6" ht="22.75" customHeight="1">
      <c r="A62" s="65"/>
      <c r="B62" s="20"/>
      <c r="C62" s="70"/>
      <c r="D62" s="24"/>
      <c r="E62" s="24"/>
      <c r="F62" s="24"/>
    </row>
    <row r="63" spans="1:6" ht="22.75" customHeight="1">
      <c r="A63" s="69"/>
      <c r="B63" s="20"/>
      <c r="C63" s="70"/>
      <c r="D63" s="262" t="s">
        <v>38</v>
      </c>
      <c r="E63" s="262"/>
      <c r="F63" s="262"/>
    </row>
    <row r="64" spans="1:6" ht="22.75" customHeight="1">
      <c r="A64" s="71" t="s">
        <v>16</v>
      </c>
      <c r="B64" s="20"/>
      <c r="C64" s="70"/>
      <c r="D64" s="80"/>
      <c r="E64" s="80"/>
      <c r="F64" s="80"/>
    </row>
    <row r="65" spans="1:17" ht="22.75" customHeight="1">
      <c r="A65" s="75" t="s">
        <v>42</v>
      </c>
      <c r="B65" s="20">
        <v>23</v>
      </c>
      <c r="C65" s="70"/>
    </row>
    <row r="66" spans="1:17" ht="22.75" customHeight="1" thickBot="1">
      <c r="A66" s="72" t="s">
        <v>43</v>
      </c>
      <c r="C66" s="70"/>
      <c r="D66" s="81"/>
      <c r="E66" s="80"/>
      <c r="F66" s="81">
        <v>270000000</v>
      </c>
    </row>
    <row r="67" spans="1:17" ht="22.75" customHeight="1" thickTop="1">
      <c r="A67" s="72" t="s">
        <v>44</v>
      </c>
      <c r="B67" s="20"/>
      <c r="C67" s="70"/>
      <c r="D67" s="80"/>
      <c r="E67" s="80"/>
      <c r="F67" s="80">
        <v>269999000</v>
      </c>
    </row>
    <row r="68" spans="1:17" ht="22.75" customHeight="1">
      <c r="A68" s="74" t="s">
        <v>121</v>
      </c>
      <c r="B68" s="20">
        <v>23</v>
      </c>
      <c r="C68" s="70"/>
      <c r="D68" s="80"/>
      <c r="E68" s="80"/>
      <c r="F68" s="80"/>
    </row>
    <row r="69" spans="1:17" ht="22.75" customHeight="1">
      <c r="A69" s="74" t="s">
        <v>116</v>
      </c>
      <c r="B69" s="20"/>
      <c r="C69" s="70"/>
      <c r="D69" s="80"/>
      <c r="E69" s="80"/>
      <c r="F69" s="80">
        <v>270000000</v>
      </c>
    </row>
    <row r="70" spans="1:17" ht="22.75" customHeight="1">
      <c r="A70" s="75" t="s">
        <v>69</v>
      </c>
      <c r="B70" s="20"/>
      <c r="C70" s="70"/>
      <c r="D70" s="80"/>
      <c r="E70" s="80"/>
      <c r="F70" s="80"/>
    </row>
    <row r="71" spans="1:17" ht="22.75" customHeight="1">
      <c r="A71" s="75" t="s">
        <v>75</v>
      </c>
      <c r="B71" s="20"/>
      <c r="C71" s="70"/>
      <c r="D71" s="80"/>
      <c r="E71" s="80"/>
      <c r="F71" s="80"/>
    </row>
    <row r="72" spans="1:17" ht="22.75" customHeight="1">
      <c r="A72" s="75" t="s">
        <v>76</v>
      </c>
      <c r="B72" s="20">
        <v>24</v>
      </c>
      <c r="C72" s="82"/>
      <c r="D72" s="83"/>
      <c r="E72" s="83"/>
      <c r="F72" s="83">
        <v>27000000</v>
      </c>
    </row>
    <row r="73" spans="1:17" ht="22.75" customHeight="1">
      <c r="A73" s="75" t="s">
        <v>70</v>
      </c>
      <c r="B73" s="20"/>
      <c r="C73" s="82"/>
      <c r="D73" s="83"/>
      <c r="E73" s="83"/>
      <c r="F73" s="83">
        <f>445106022+4604932</f>
        <v>449710954</v>
      </c>
    </row>
    <row r="74" spans="1:17" ht="22.75" customHeight="1">
      <c r="A74" s="74" t="s">
        <v>85</v>
      </c>
      <c r="B74" s="20"/>
      <c r="C74" s="70"/>
      <c r="D74" s="84"/>
      <c r="E74" s="80"/>
      <c r="F74" s="84">
        <v>169975695</v>
      </c>
    </row>
    <row r="75" spans="1:17" ht="22.75" hidden="1" customHeight="1">
      <c r="A75" s="69" t="s">
        <v>77</v>
      </c>
      <c r="B75" s="85"/>
      <c r="C75" s="86"/>
      <c r="D75" s="31">
        <f>SUM(D67:D74)</f>
        <v>0</v>
      </c>
      <c r="E75" s="31"/>
      <c r="F75" s="31">
        <f>SUM(F67:F74)</f>
        <v>1186685649</v>
      </c>
    </row>
    <row r="76" spans="1:17" ht="22.75" hidden="1" customHeight="1">
      <c r="A76" s="74" t="s">
        <v>86</v>
      </c>
      <c r="B76" s="20"/>
      <c r="C76" s="70"/>
      <c r="D76" s="102" t="s">
        <v>26</v>
      </c>
      <c r="E76" s="28"/>
      <c r="F76" s="102" t="s">
        <v>26</v>
      </c>
    </row>
    <row r="77" spans="1:17" ht="22.75" customHeight="1">
      <c r="A77" s="69" t="s">
        <v>17</v>
      </c>
      <c r="B77" s="20"/>
      <c r="C77" s="70"/>
      <c r="D77" s="32">
        <f>SUM(D75:D76)</f>
        <v>0</v>
      </c>
      <c r="E77" s="31"/>
      <c r="F77" s="32">
        <f>SUM(F75:F76)</f>
        <v>1186685649</v>
      </c>
    </row>
    <row r="78" spans="1:17" ht="22.75" customHeight="1">
      <c r="A78" s="69"/>
      <c r="B78" s="20"/>
      <c r="C78" s="70"/>
      <c r="D78" s="21"/>
      <c r="E78" s="21"/>
      <c r="F78" s="21"/>
    </row>
    <row r="79" spans="1:17" ht="22.75" customHeight="1" thickBot="1">
      <c r="A79" s="69" t="s">
        <v>18</v>
      </c>
      <c r="B79" s="20"/>
      <c r="C79" s="70"/>
      <c r="D79" s="38">
        <f>SUM(D54+D77)</f>
        <v>0</v>
      </c>
      <c r="E79" s="31"/>
      <c r="F79" s="38">
        <f>SUM(F54+F77)</f>
        <v>1414715833</v>
      </c>
      <c r="G79" s="87">
        <f>D79-D26</f>
        <v>0</v>
      </c>
      <c r="H79" s="87" t="e">
        <f>E79-#REF!</f>
        <v>#REF!</v>
      </c>
      <c r="I79" s="87">
        <f>F79-F26</f>
        <v>0</v>
      </c>
      <c r="J79" s="87" t="e">
        <f>#REF!-#REF!</f>
        <v>#REF!</v>
      </c>
      <c r="K79" s="87" t="e">
        <f>#REF!-#REF!</f>
        <v>#REF!</v>
      </c>
      <c r="L79" s="87" t="e">
        <f>#REF!-#REF!</f>
        <v>#REF!</v>
      </c>
      <c r="M79" s="87" t="e">
        <f>#REF!-#REF!</f>
        <v>#REF!</v>
      </c>
      <c r="N79" s="87" t="e">
        <f>G79-#REF!</f>
        <v>#REF!</v>
      </c>
      <c r="O79" s="87" t="e">
        <f>H79-#REF!</f>
        <v>#REF!</v>
      </c>
      <c r="P79" s="87" t="e">
        <f>I79-#REF!</f>
        <v>#REF!</v>
      </c>
      <c r="Q79" s="87" t="e">
        <f>J79-#REF!</f>
        <v>#REF!</v>
      </c>
    </row>
    <row r="80" spans="1:17" ht="22.75" customHeight="1" thickTop="1">
      <c r="D80" s="88"/>
      <c r="E80" s="88"/>
      <c r="F80" s="88"/>
    </row>
    <row r="81" spans="2:6" ht="22.75" customHeight="1">
      <c r="B81" s="20"/>
      <c r="C81" s="35"/>
      <c r="D81" s="35"/>
      <c r="E81" s="35"/>
      <c r="F81" s="35"/>
    </row>
    <row r="82" spans="2:6" ht="22.75" customHeight="1">
      <c r="B82" s="20"/>
      <c r="C82" s="35"/>
      <c r="D82" s="35"/>
      <c r="E82" s="35"/>
      <c r="F82" s="35"/>
    </row>
    <row r="83" spans="2:6" ht="22.75" customHeight="1">
      <c r="B83" s="20"/>
      <c r="C83" s="35"/>
      <c r="D83" s="35"/>
      <c r="E83" s="35"/>
      <c r="F83" s="35"/>
    </row>
  </sheetData>
  <mergeCells count="9">
    <mergeCell ref="D31:F31"/>
    <mergeCell ref="D35:F35"/>
    <mergeCell ref="D59:F59"/>
    <mergeCell ref="D63:F63"/>
    <mergeCell ref="D4:F4"/>
    <mergeCell ref="D7:F7"/>
    <mergeCell ref="D5:F5"/>
    <mergeCell ref="D32:F32"/>
    <mergeCell ref="D60:F60"/>
  </mergeCells>
  <pageMargins left="0.8" right="0.8" top="0.48" bottom="0.5" header="0.5" footer="0.5"/>
  <pageSetup paperSize="9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7" max="16383" man="1"/>
    <brk id="5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showGridLines="0" tabSelected="1" zoomScale="90" zoomScaleNormal="90" zoomScaleSheetLayoutView="70" workbookViewId="0">
      <selection activeCell="A12" sqref="A12"/>
    </sheetView>
  </sheetViews>
  <sheetFormatPr defaultColWidth="9.09765625" defaultRowHeight="22.75" customHeight="1"/>
  <cols>
    <col min="1" max="1" width="42.69921875" style="77" customWidth="1"/>
    <col min="2" max="2" width="9.59765625" style="78" customWidth="1"/>
    <col min="3" max="3" width="1.3984375" style="68" customWidth="1"/>
    <col min="4" max="4" width="15.59765625" style="68" customWidth="1"/>
    <col min="5" max="5" width="1.3984375" style="68" customWidth="1"/>
    <col min="6" max="6" width="15.59765625" style="68" customWidth="1"/>
    <col min="7" max="7" width="1.3984375" style="68" customWidth="1"/>
    <col min="8" max="8" width="15.59765625" style="68" customWidth="1"/>
    <col min="9" max="9" width="1.3984375" style="68" customWidth="1"/>
    <col min="10" max="10" width="15.59765625" style="68" customWidth="1"/>
    <col min="11" max="11" width="22.09765625" style="68" bestFit="1" customWidth="1"/>
    <col min="12" max="12" width="21.09765625" style="233" bestFit="1" customWidth="1"/>
    <col min="13" max="13" width="20.19921875" style="233" customWidth="1"/>
    <col min="14" max="14" width="18.69921875" style="68" bestFit="1" customWidth="1"/>
    <col min="15" max="16384" width="9.09765625" style="68"/>
  </cols>
  <sheetData>
    <row r="1" spans="1:13" ht="22.75" customHeight="1">
      <c r="A1" s="65" t="s">
        <v>0</v>
      </c>
      <c r="B1" s="66"/>
      <c r="C1" s="67"/>
      <c r="D1" s="67"/>
      <c r="F1" s="67"/>
      <c r="G1" s="67"/>
      <c r="H1" s="67"/>
      <c r="J1" s="67"/>
      <c r="K1" s="87"/>
    </row>
    <row r="2" spans="1:13" ht="22.75" customHeight="1">
      <c r="A2" s="65" t="s">
        <v>104</v>
      </c>
      <c r="B2" s="66"/>
      <c r="C2" s="67"/>
      <c r="D2" s="67"/>
      <c r="F2" s="67"/>
      <c r="G2" s="67"/>
      <c r="H2" s="67"/>
      <c r="J2" s="67"/>
    </row>
    <row r="3" spans="1:13" ht="22.75" customHeight="1">
      <c r="A3" s="65"/>
      <c r="B3" s="66"/>
      <c r="C3" s="67"/>
      <c r="D3" s="67"/>
      <c r="F3" s="67"/>
      <c r="G3" s="67"/>
      <c r="H3" s="67"/>
      <c r="J3" s="67"/>
    </row>
    <row r="4" spans="1:13" ht="22.75" customHeight="1">
      <c r="A4" s="69"/>
      <c r="B4" s="252"/>
      <c r="C4" s="70"/>
      <c r="D4" s="261" t="s">
        <v>1</v>
      </c>
      <c r="E4" s="261"/>
      <c r="F4" s="261"/>
      <c r="G4" s="259"/>
      <c r="H4" s="261" t="s">
        <v>58</v>
      </c>
      <c r="I4" s="261"/>
      <c r="J4" s="261"/>
    </row>
    <row r="5" spans="1:13" ht="22.75" customHeight="1">
      <c r="A5" s="69"/>
      <c r="B5" s="252"/>
      <c r="C5" s="70"/>
      <c r="D5" s="263" t="s">
        <v>112</v>
      </c>
      <c r="E5" s="263"/>
      <c r="F5" s="263"/>
      <c r="G5" s="260"/>
      <c r="H5" s="263" t="s">
        <v>112</v>
      </c>
      <c r="I5" s="263"/>
      <c r="J5" s="263"/>
    </row>
    <row r="6" spans="1:13" ht="22.75" customHeight="1">
      <c r="A6" s="65" t="s">
        <v>25</v>
      </c>
      <c r="B6" s="252" t="s">
        <v>2</v>
      </c>
      <c r="C6" s="70"/>
      <c r="D6" s="24">
        <v>2564</v>
      </c>
      <c r="E6" s="24"/>
      <c r="F6" s="24">
        <v>2563</v>
      </c>
      <c r="G6" s="24"/>
      <c r="H6" s="24">
        <v>2564</v>
      </c>
      <c r="I6" s="24"/>
      <c r="J6" s="24">
        <v>2563</v>
      </c>
    </row>
    <row r="7" spans="1:13" ht="22.75" customHeight="1">
      <c r="A7" s="69"/>
      <c r="B7" s="252"/>
      <c r="C7" s="70"/>
      <c r="D7" s="262" t="s">
        <v>38</v>
      </c>
      <c r="E7" s="262"/>
      <c r="F7" s="262"/>
      <c r="G7" s="262"/>
      <c r="H7" s="262"/>
      <c r="I7" s="262"/>
      <c r="J7" s="262"/>
    </row>
    <row r="8" spans="1:13" ht="22.75" customHeight="1">
      <c r="A8" s="71" t="s">
        <v>3</v>
      </c>
      <c r="B8" s="252"/>
      <c r="C8" s="70"/>
      <c r="D8" s="21"/>
      <c r="E8" s="21"/>
      <c r="F8" s="21"/>
      <c r="G8" s="21"/>
      <c r="H8" s="21"/>
      <c r="I8" s="21"/>
      <c r="J8" s="21"/>
    </row>
    <row r="9" spans="1:13" ht="22.75" customHeight="1">
      <c r="A9" s="107" t="s">
        <v>4</v>
      </c>
      <c r="B9" s="252">
        <v>5</v>
      </c>
      <c r="C9" s="70"/>
      <c r="D9" s="21">
        <v>404270195</v>
      </c>
      <c r="E9" s="21"/>
      <c r="F9" s="21">
        <v>593003876</v>
      </c>
      <c r="G9" s="21"/>
      <c r="H9" s="21">
        <v>4010412</v>
      </c>
      <c r="I9" s="21"/>
      <c r="J9" s="21">
        <v>14880706</v>
      </c>
      <c r="L9" s="234"/>
      <c r="M9" s="234"/>
    </row>
    <row r="10" spans="1:13" ht="22.75" hidden="1" customHeight="1">
      <c r="A10" s="72" t="s">
        <v>122</v>
      </c>
      <c r="B10" s="252">
        <v>6</v>
      </c>
      <c r="C10" s="70"/>
      <c r="D10" s="196"/>
      <c r="E10" s="21"/>
      <c r="F10" s="196">
        <v>0</v>
      </c>
      <c r="G10" s="21"/>
      <c r="H10" s="196"/>
      <c r="I10" s="21"/>
      <c r="J10" s="196">
        <v>0</v>
      </c>
      <c r="L10" s="234"/>
      <c r="M10" s="234"/>
    </row>
    <row r="11" spans="1:13" ht="22.75" customHeight="1">
      <c r="A11" s="72" t="s">
        <v>59</v>
      </c>
      <c r="B11" s="252" t="s">
        <v>272</v>
      </c>
      <c r="C11" s="70"/>
      <c r="D11" s="21">
        <v>283497249</v>
      </c>
      <c r="E11" s="21"/>
      <c r="F11" s="21">
        <v>246653629</v>
      </c>
      <c r="G11" s="21"/>
      <c r="H11" s="21">
        <v>65033012</v>
      </c>
      <c r="I11" s="21"/>
      <c r="J11" s="21">
        <v>64318490</v>
      </c>
      <c r="L11" s="234"/>
      <c r="M11" s="234"/>
    </row>
    <row r="12" spans="1:13" ht="22.75" customHeight="1">
      <c r="A12" s="74" t="s">
        <v>110</v>
      </c>
      <c r="B12" s="252">
        <v>4</v>
      </c>
      <c r="C12" s="70"/>
      <c r="D12" s="21">
        <v>26358915</v>
      </c>
      <c r="E12" s="21"/>
      <c r="F12" s="21">
        <v>25099070</v>
      </c>
      <c r="G12" s="21"/>
      <c r="H12" s="21">
        <v>4303018</v>
      </c>
      <c r="I12" s="21"/>
      <c r="J12" s="21">
        <v>3190717</v>
      </c>
      <c r="L12" s="234"/>
      <c r="M12" s="234"/>
    </row>
    <row r="13" spans="1:13" ht="22.75" customHeight="1">
      <c r="A13" s="74" t="s">
        <v>219</v>
      </c>
      <c r="B13" s="252">
        <v>27</v>
      </c>
      <c r="C13" s="70"/>
      <c r="D13" s="21">
        <v>8312549</v>
      </c>
      <c r="E13" s="21"/>
      <c r="F13" s="21">
        <v>6708013</v>
      </c>
      <c r="G13" s="21"/>
      <c r="H13" s="247">
        <v>175891</v>
      </c>
      <c r="I13" s="21"/>
      <c r="J13" s="247">
        <v>288475</v>
      </c>
      <c r="K13" s="87"/>
      <c r="L13" s="234"/>
      <c r="M13" s="234"/>
    </row>
    <row r="14" spans="1:13" ht="22.75" customHeight="1">
      <c r="A14" s="249" t="s">
        <v>270</v>
      </c>
      <c r="B14" s="252"/>
      <c r="C14" s="70"/>
      <c r="D14" s="21"/>
      <c r="E14" s="21"/>
      <c r="F14" s="21"/>
      <c r="G14" s="21"/>
      <c r="H14" s="247"/>
      <c r="I14" s="21"/>
      <c r="J14" s="247"/>
      <c r="L14" s="234"/>
      <c r="M14" s="234"/>
    </row>
    <row r="15" spans="1:13" ht="22.75" customHeight="1">
      <c r="A15" s="249" t="s">
        <v>271</v>
      </c>
      <c r="B15" s="252">
        <v>4</v>
      </c>
      <c r="C15" s="70"/>
      <c r="D15" s="247">
        <v>0</v>
      </c>
      <c r="E15" s="257"/>
      <c r="F15" s="94">
        <v>0</v>
      </c>
      <c r="G15" s="21"/>
      <c r="H15" s="247">
        <v>53250000</v>
      </c>
      <c r="I15" s="21"/>
      <c r="J15" s="247">
        <v>0</v>
      </c>
      <c r="K15" s="253"/>
      <c r="L15" s="234"/>
      <c r="M15" s="234"/>
    </row>
    <row r="16" spans="1:13" ht="22.75" customHeight="1">
      <c r="A16" s="74" t="s">
        <v>194</v>
      </c>
      <c r="B16" s="252">
        <v>4</v>
      </c>
      <c r="C16" s="70"/>
      <c r="D16" s="196">
        <v>0</v>
      </c>
      <c r="E16" s="21"/>
      <c r="F16" s="196">
        <v>0</v>
      </c>
      <c r="G16" s="21"/>
      <c r="H16" s="99">
        <v>69700000</v>
      </c>
      <c r="I16" s="21"/>
      <c r="J16" s="21">
        <v>7000000</v>
      </c>
      <c r="L16" s="234"/>
      <c r="M16" s="234"/>
    </row>
    <row r="17" spans="1:13" ht="22.75" hidden="1" customHeight="1">
      <c r="A17" s="74" t="s">
        <v>149</v>
      </c>
      <c r="B17" s="252">
        <v>4</v>
      </c>
      <c r="C17" s="70"/>
      <c r="D17" s="90"/>
      <c r="E17" s="28"/>
      <c r="F17" s="90"/>
      <c r="G17" s="21"/>
      <c r="H17" s="90"/>
      <c r="I17" s="21"/>
      <c r="J17" s="90"/>
      <c r="K17" s="87"/>
      <c r="L17" s="234"/>
      <c r="M17" s="234"/>
    </row>
    <row r="18" spans="1:13" ht="22.75" customHeight="1">
      <c r="A18" s="72" t="s">
        <v>51</v>
      </c>
      <c r="B18" s="252">
        <v>7</v>
      </c>
      <c r="C18" s="70"/>
      <c r="D18" s="30">
        <v>553055509</v>
      </c>
      <c r="E18" s="21"/>
      <c r="F18" s="30">
        <v>492569101</v>
      </c>
      <c r="G18" s="21"/>
      <c r="H18" s="30">
        <v>134560105</v>
      </c>
      <c r="I18" s="21"/>
      <c r="J18" s="30">
        <v>103000496</v>
      </c>
      <c r="L18" s="234"/>
      <c r="M18" s="234"/>
    </row>
    <row r="19" spans="1:13" ht="22.75" customHeight="1">
      <c r="A19" s="69" t="s">
        <v>5</v>
      </c>
      <c r="B19" s="252"/>
      <c r="C19" s="70"/>
      <c r="D19" s="32">
        <f>SUM(D9:D18)</f>
        <v>1275494417</v>
      </c>
      <c r="E19" s="31"/>
      <c r="F19" s="32">
        <f>SUM(F9:F18)</f>
        <v>1364033689</v>
      </c>
      <c r="G19" s="31"/>
      <c r="H19" s="32">
        <f>SUM(H9:H18)</f>
        <v>331032438</v>
      </c>
      <c r="I19" s="31"/>
      <c r="J19" s="32">
        <f>SUM(J9:J18)</f>
        <v>192678884</v>
      </c>
      <c r="L19" s="234"/>
      <c r="M19" s="234"/>
    </row>
    <row r="20" spans="1:13" ht="22.75" customHeight="1">
      <c r="A20" s="69"/>
      <c r="B20" s="252"/>
      <c r="C20" s="70"/>
      <c r="D20" s="21"/>
      <c r="E20" s="21"/>
      <c r="F20" s="21"/>
      <c r="G20" s="21"/>
      <c r="H20" s="21"/>
      <c r="I20" s="21"/>
      <c r="J20" s="21"/>
    </row>
    <row r="21" spans="1:13" ht="22.75" customHeight="1">
      <c r="A21" s="71" t="s">
        <v>6</v>
      </c>
      <c r="B21" s="252"/>
      <c r="C21" s="70"/>
      <c r="D21" s="21"/>
      <c r="E21" s="21"/>
      <c r="F21" s="21"/>
      <c r="G21" s="21"/>
      <c r="H21" s="21"/>
      <c r="I21" s="21"/>
      <c r="J21" s="21"/>
    </row>
    <row r="22" spans="1:13" ht="22.75" customHeight="1">
      <c r="A22" s="72" t="s">
        <v>74</v>
      </c>
      <c r="B22" s="252">
        <v>8</v>
      </c>
      <c r="C22" s="70"/>
      <c r="D22" s="21">
        <v>21665019</v>
      </c>
      <c r="E22" s="21"/>
      <c r="F22" s="21">
        <v>21920852</v>
      </c>
      <c r="G22" s="21"/>
      <c r="H22" s="21">
        <v>17150000</v>
      </c>
      <c r="I22" s="21"/>
      <c r="J22" s="21">
        <v>17150000</v>
      </c>
      <c r="L22" s="234"/>
      <c r="M22" s="234"/>
    </row>
    <row r="23" spans="1:13" ht="22.75" customHeight="1">
      <c r="A23" s="72" t="s">
        <v>73</v>
      </c>
      <c r="B23" s="252">
        <v>9</v>
      </c>
      <c r="C23" s="70"/>
      <c r="D23" s="196">
        <v>0</v>
      </c>
      <c r="E23" s="28"/>
      <c r="F23" s="196">
        <v>0</v>
      </c>
      <c r="G23" s="90"/>
      <c r="H23" s="99">
        <v>844127375</v>
      </c>
      <c r="I23" s="36"/>
      <c r="J23" s="99">
        <v>844127375</v>
      </c>
      <c r="L23" s="234"/>
      <c r="M23" s="234"/>
    </row>
    <row r="24" spans="1:13" ht="22.75" customHeight="1">
      <c r="A24" s="72" t="s">
        <v>215</v>
      </c>
      <c r="B24" s="252">
        <v>27</v>
      </c>
      <c r="C24" s="70"/>
      <c r="D24" s="99">
        <v>2882172</v>
      </c>
      <c r="E24" s="28"/>
      <c r="F24" s="99">
        <v>3821066</v>
      </c>
      <c r="G24" s="90"/>
      <c r="H24" s="99">
        <v>2882172</v>
      </c>
      <c r="I24" s="28"/>
      <c r="J24" s="99">
        <v>3821066</v>
      </c>
      <c r="L24" s="234"/>
      <c r="M24" s="234"/>
    </row>
    <row r="25" spans="1:13" ht="21.5">
      <c r="A25" s="74" t="s">
        <v>216</v>
      </c>
      <c r="B25" s="252">
        <v>4</v>
      </c>
      <c r="C25" s="70"/>
      <c r="D25" s="196">
        <v>0</v>
      </c>
      <c r="E25" s="28"/>
      <c r="F25" s="196">
        <v>0</v>
      </c>
      <c r="G25" s="90"/>
      <c r="H25" s="99">
        <v>56740000</v>
      </c>
      <c r="I25" s="28"/>
      <c r="J25" s="99">
        <v>53250000</v>
      </c>
      <c r="K25" s="87"/>
      <c r="L25" s="234"/>
      <c r="M25" s="234"/>
    </row>
    <row r="26" spans="1:13" ht="21.5">
      <c r="A26" s="74" t="s">
        <v>83</v>
      </c>
      <c r="B26" s="252">
        <v>11</v>
      </c>
      <c r="C26" s="70"/>
      <c r="D26" s="21">
        <v>146556436</v>
      </c>
      <c r="E26" s="21"/>
      <c r="F26" s="21">
        <v>124466766</v>
      </c>
      <c r="G26" s="21"/>
      <c r="H26" s="21">
        <v>5000000</v>
      </c>
      <c r="I26" s="21"/>
      <c r="J26" s="21">
        <v>5000000</v>
      </c>
      <c r="L26" s="234"/>
      <c r="M26" s="234"/>
    </row>
    <row r="27" spans="1:13" ht="22.75" customHeight="1">
      <c r="A27" s="75" t="s">
        <v>53</v>
      </c>
      <c r="B27" s="252">
        <v>12</v>
      </c>
      <c r="C27" s="70"/>
      <c r="D27" s="29">
        <v>2592623602</v>
      </c>
      <c r="E27" s="29"/>
      <c r="F27" s="29">
        <v>2517359176</v>
      </c>
      <c r="G27" s="29"/>
      <c r="H27" s="21">
        <v>674322785</v>
      </c>
      <c r="I27" s="29"/>
      <c r="J27" s="21">
        <v>628246945</v>
      </c>
      <c r="L27" s="234"/>
      <c r="M27" s="234"/>
    </row>
    <row r="28" spans="1:13" ht="22.75" customHeight="1">
      <c r="A28" s="75" t="s">
        <v>217</v>
      </c>
      <c r="B28" s="252">
        <v>13</v>
      </c>
      <c r="C28" s="70"/>
      <c r="D28" s="29">
        <v>59993611</v>
      </c>
      <c r="E28" s="29"/>
      <c r="F28" s="29">
        <v>89380604</v>
      </c>
      <c r="G28" s="29"/>
      <c r="H28" s="21">
        <v>5969854</v>
      </c>
      <c r="I28" s="29"/>
      <c r="J28" s="21">
        <v>9638445</v>
      </c>
      <c r="L28" s="234"/>
      <c r="M28" s="234"/>
    </row>
    <row r="29" spans="1:13" ht="22.75" customHeight="1">
      <c r="A29" s="35" t="s">
        <v>54</v>
      </c>
      <c r="B29" s="252">
        <v>15</v>
      </c>
      <c r="C29" s="70"/>
      <c r="D29" s="29">
        <v>20214104</v>
      </c>
      <c r="E29" s="29"/>
      <c r="F29" s="29">
        <v>22436178</v>
      </c>
      <c r="G29" s="29"/>
      <c r="H29" s="21">
        <v>6668727</v>
      </c>
      <c r="I29" s="29"/>
      <c r="J29" s="21">
        <v>7763518</v>
      </c>
      <c r="L29" s="234"/>
      <c r="M29" s="234"/>
    </row>
    <row r="30" spans="1:13" ht="21.5">
      <c r="A30" s="107" t="s">
        <v>131</v>
      </c>
      <c r="B30" s="252">
        <v>24</v>
      </c>
      <c r="C30" s="70"/>
      <c r="D30" s="29">
        <v>2429105</v>
      </c>
      <c r="E30" s="29"/>
      <c r="F30" s="29">
        <v>7305574</v>
      </c>
      <c r="G30" s="29"/>
      <c r="H30" s="196">
        <v>0</v>
      </c>
      <c r="I30" s="29"/>
      <c r="J30" s="196">
        <v>0</v>
      </c>
      <c r="K30" s="87"/>
      <c r="L30" s="234"/>
      <c r="M30" s="234"/>
    </row>
    <row r="31" spans="1:13" ht="21.5">
      <c r="A31" s="107" t="s">
        <v>233</v>
      </c>
      <c r="B31" s="252"/>
      <c r="C31" s="70"/>
      <c r="D31" s="29"/>
      <c r="E31" s="29"/>
      <c r="F31" s="29"/>
      <c r="G31" s="29"/>
      <c r="H31" s="90"/>
      <c r="I31" s="29"/>
      <c r="J31" s="90"/>
      <c r="K31" s="87"/>
      <c r="L31" s="234"/>
      <c r="M31" s="234"/>
    </row>
    <row r="32" spans="1:13" ht="21.5">
      <c r="A32" s="107" t="s">
        <v>234</v>
      </c>
      <c r="B32" s="252">
        <v>29</v>
      </c>
      <c r="C32" s="70"/>
      <c r="D32" s="247">
        <v>2000000</v>
      </c>
      <c r="E32" s="29"/>
      <c r="F32" s="247">
        <v>2000000</v>
      </c>
      <c r="G32" s="29"/>
      <c r="H32" s="196">
        <v>0</v>
      </c>
      <c r="I32" s="29"/>
      <c r="J32" s="196">
        <v>0</v>
      </c>
      <c r="K32" s="87"/>
      <c r="L32" s="234"/>
      <c r="M32" s="234"/>
    </row>
    <row r="33" spans="1:13" ht="21.5">
      <c r="A33" s="75" t="s">
        <v>7</v>
      </c>
      <c r="B33" s="252"/>
      <c r="C33" s="70"/>
      <c r="D33" s="50">
        <v>45448258</v>
      </c>
      <c r="E33" s="29"/>
      <c r="F33" s="50">
        <v>28138048</v>
      </c>
      <c r="G33" s="29"/>
      <c r="H33" s="50">
        <v>14854990</v>
      </c>
      <c r="J33" s="50">
        <v>11973887</v>
      </c>
      <c r="K33" s="87"/>
      <c r="L33" s="234"/>
      <c r="M33" s="234"/>
    </row>
    <row r="34" spans="1:13" ht="22.75" customHeight="1">
      <c r="A34" s="69" t="s">
        <v>8</v>
      </c>
      <c r="B34" s="252"/>
      <c r="C34" s="70"/>
      <c r="D34" s="32">
        <f>SUM(D22:D33)</f>
        <v>2893812307</v>
      </c>
      <c r="E34" s="31"/>
      <c r="F34" s="32">
        <f>SUM(F22:F33)</f>
        <v>2816828264</v>
      </c>
      <c r="G34" s="31"/>
      <c r="H34" s="32">
        <f>SUM(H22:H33)</f>
        <v>1627715903</v>
      </c>
      <c r="I34" s="31"/>
      <c r="J34" s="32">
        <f>SUM(J22:J33)</f>
        <v>1580971236</v>
      </c>
    </row>
    <row r="35" spans="1:13" ht="22.75" customHeight="1">
      <c r="A35" s="69"/>
      <c r="B35" s="252"/>
      <c r="C35" s="70"/>
      <c r="D35" s="31"/>
      <c r="E35" s="31"/>
      <c r="F35" s="31"/>
      <c r="G35" s="31"/>
    </row>
    <row r="36" spans="1:13" ht="22.75" customHeight="1" thickBot="1">
      <c r="A36" s="69" t="s">
        <v>9</v>
      </c>
      <c r="B36" s="252"/>
      <c r="C36" s="70"/>
      <c r="D36" s="38">
        <f>SUM(D19+D34)</f>
        <v>4169306724</v>
      </c>
      <c r="E36" s="31"/>
      <c r="F36" s="38">
        <f>SUM(F19+F34)</f>
        <v>4180861953</v>
      </c>
      <c r="G36" s="31"/>
      <c r="H36" s="38">
        <f>SUM(H19+H34)</f>
        <v>1958748341</v>
      </c>
      <c r="I36" s="31"/>
      <c r="J36" s="38">
        <f>SUM(J19+J34)</f>
        <v>1773650120</v>
      </c>
      <c r="K36" s="87"/>
    </row>
    <row r="37" spans="1:13" ht="22.75" customHeight="1" thickTop="1">
      <c r="D37" s="79"/>
      <c r="F37" s="79"/>
      <c r="G37" s="79"/>
      <c r="K37" s="87"/>
    </row>
    <row r="38" spans="1:13" ht="22.75" customHeight="1">
      <c r="A38" s="65" t="s">
        <v>0</v>
      </c>
    </row>
    <row r="39" spans="1:13" ht="22.75" customHeight="1">
      <c r="A39" s="65" t="s">
        <v>104</v>
      </c>
    </row>
    <row r="40" spans="1:13" ht="22.75" customHeight="1">
      <c r="A40" s="65"/>
      <c r="H40" s="261"/>
      <c r="I40" s="261"/>
      <c r="J40" s="261"/>
    </row>
    <row r="41" spans="1:13" ht="22.75" customHeight="1">
      <c r="A41" s="69"/>
      <c r="B41" s="252"/>
      <c r="C41" s="70"/>
      <c r="D41" s="261" t="s">
        <v>1</v>
      </c>
      <c r="E41" s="261"/>
      <c r="F41" s="261"/>
      <c r="G41" s="259"/>
      <c r="H41" s="261" t="s">
        <v>58</v>
      </c>
      <c r="I41" s="261"/>
      <c r="J41" s="261"/>
    </row>
    <row r="42" spans="1:13" ht="22.75" customHeight="1">
      <c r="A42" s="69"/>
      <c r="B42" s="252"/>
      <c r="C42" s="70"/>
      <c r="D42" s="263" t="s">
        <v>112</v>
      </c>
      <c r="E42" s="263"/>
      <c r="F42" s="263"/>
      <c r="G42" s="260"/>
      <c r="H42" s="263" t="s">
        <v>112</v>
      </c>
      <c r="I42" s="263"/>
      <c r="J42" s="263"/>
    </row>
    <row r="43" spans="1:13" ht="22.75" customHeight="1">
      <c r="A43" s="65" t="s">
        <v>10</v>
      </c>
      <c r="B43" s="252" t="s">
        <v>2</v>
      </c>
      <c r="C43" s="70"/>
      <c r="D43" s="24">
        <v>2564</v>
      </c>
      <c r="E43" s="24"/>
      <c r="F43" s="24">
        <v>2563</v>
      </c>
      <c r="G43" s="24"/>
      <c r="H43" s="24">
        <v>2564</v>
      </c>
      <c r="I43" s="24"/>
      <c r="J43" s="24">
        <v>2563</v>
      </c>
    </row>
    <row r="44" spans="1:13" ht="22.75" customHeight="1">
      <c r="A44" s="65"/>
      <c r="B44" s="252"/>
      <c r="C44" s="70"/>
      <c r="D44" s="262" t="s">
        <v>38</v>
      </c>
      <c r="E44" s="262"/>
      <c r="F44" s="262"/>
      <c r="G44" s="262"/>
      <c r="H44" s="262"/>
      <c r="I44" s="262"/>
      <c r="J44" s="262"/>
    </row>
    <row r="45" spans="1:13" ht="22.75" customHeight="1">
      <c r="A45" s="71" t="s">
        <v>11</v>
      </c>
      <c r="B45" s="252"/>
      <c r="C45" s="70"/>
      <c r="D45" s="21"/>
      <c r="E45" s="21"/>
      <c r="F45" s="21"/>
      <c r="G45" s="21"/>
      <c r="H45" s="21"/>
      <c r="I45" s="21"/>
      <c r="J45" s="21"/>
    </row>
    <row r="46" spans="1:13" ht="22.75" hidden="1" customHeight="1">
      <c r="A46" s="74" t="s">
        <v>145</v>
      </c>
      <c r="B46" s="252"/>
      <c r="C46" s="70"/>
      <c r="D46" s="21"/>
      <c r="E46" s="21"/>
      <c r="F46" s="21"/>
      <c r="G46" s="21"/>
      <c r="H46" s="28"/>
      <c r="I46" s="28"/>
      <c r="J46" s="28"/>
    </row>
    <row r="47" spans="1:13" ht="22.75" customHeight="1">
      <c r="A47" s="118" t="s">
        <v>144</v>
      </c>
      <c r="B47" s="252">
        <v>16</v>
      </c>
      <c r="C47" s="70"/>
      <c r="D47" s="21">
        <v>255820716</v>
      </c>
      <c r="E47" s="21"/>
      <c r="F47" s="21">
        <v>299759637</v>
      </c>
      <c r="G47" s="21"/>
      <c r="H47" s="21">
        <v>51813116</v>
      </c>
      <c r="I47" s="28"/>
      <c r="J47" s="21">
        <v>1139537</v>
      </c>
      <c r="L47" s="234"/>
      <c r="M47" s="234"/>
    </row>
    <row r="48" spans="1:13" ht="22.75" customHeight="1">
      <c r="A48" s="72" t="s">
        <v>61</v>
      </c>
      <c r="B48" s="252">
        <v>4</v>
      </c>
      <c r="C48" s="70"/>
      <c r="D48" s="21">
        <v>291338072</v>
      </c>
      <c r="E48" s="21"/>
      <c r="F48" s="21">
        <v>267659566</v>
      </c>
      <c r="G48" s="21"/>
      <c r="H48" s="21">
        <v>52578527</v>
      </c>
      <c r="I48" s="21"/>
      <c r="J48" s="21">
        <v>55524204</v>
      </c>
      <c r="L48" s="234"/>
      <c r="M48" s="234"/>
    </row>
    <row r="49" spans="1:13" ht="22.75" customHeight="1">
      <c r="A49" s="74" t="s">
        <v>111</v>
      </c>
      <c r="B49" s="252" t="s">
        <v>265</v>
      </c>
      <c r="C49" s="70"/>
      <c r="D49" s="21">
        <v>261014948</v>
      </c>
      <c r="E49" s="21"/>
      <c r="F49" s="21">
        <v>225571707</v>
      </c>
      <c r="G49" s="21"/>
      <c r="H49" s="21">
        <v>70902659</v>
      </c>
      <c r="I49" s="21"/>
      <c r="J49" s="21">
        <v>39223295</v>
      </c>
      <c r="L49" s="234"/>
      <c r="M49" s="234"/>
    </row>
    <row r="50" spans="1:13" ht="22.75" hidden="1" customHeight="1">
      <c r="A50" s="107" t="s">
        <v>218</v>
      </c>
      <c r="B50" s="252">
        <v>31</v>
      </c>
      <c r="C50" s="70"/>
      <c r="D50" s="21"/>
      <c r="E50" s="21"/>
      <c r="F50" s="21"/>
      <c r="G50" s="21"/>
      <c r="H50" s="21"/>
      <c r="I50" s="21"/>
      <c r="J50" s="21"/>
    </row>
    <row r="51" spans="1:13" ht="22.75" customHeight="1">
      <c r="A51" s="107" t="s">
        <v>133</v>
      </c>
      <c r="B51" s="252"/>
      <c r="C51" s="70"/>
      <c r="D51" s="21"/>
      <c r="E51" s="21"/>
      <c r="F51" s="21"/>
      <c r="G51" s="21"/>
      <c r="H51" s="21"/>
      <c r="I51" s="21"/>
      <c r="J51" s="21"/>
    </row>
    <row r="52" spans="1:13" ht="22.75" customHeight="1">
      <c r="A52" s="107" t="s">
        <v>134</v>
      </c>
      <c r="B52" s="252">
        <v>16</v>
      </c>
      <c r="C52" s="70"/>
      <c r="D52" s="21">
        <v>194799560</v>
      </c>
      <c r="E52" s="21"/>
      <c r="F52" s="21">
        <v>271810010</v>
      </c>
      <c r="G52" s="21"/>
      <c r="H52" s="21">
        <v>31400000</v>
      </c>
      <c r="I52" s="21"/>
      <c r="J52" s="21">
        <v>55200000</v>
      </c>
      <c r="L52" s="234"/>
      <c r="M52" s="234"/>
    </row>
    <row r="53" spans="1:13" ht="22.75" customHeight="1">
      <c r="A53" s="249" t="s">
        <v>269</v>
      </c>
      <c r="B53" s="252"/>
      <c r="C53" s="70"/>
      <c r="D53" s="21"/>
      <c r="E53" s="21"/>
      <c r="F53" s="21"/>
      <c r="G53" s="21"/>
      <c r="H53" s="21"/>
      <c r="I53" s="21"/>
      <c r="J53" s="21"/>
      <c r="L53" s="234"/>
      <c r="M53" s="234"/>
    </row>
    <row r="54" spans="1:13" ht="22.75" customHeight="1">
      <c r="A54" s="249" t="s">
        <v>134</v>
      </c>
      <c r="B54" s="252" t="s">
        <v>266</v>
      </c>
      <c r="C54" s="70"/>
      <c r="D54" s="21">
        <v>17750000</v>
      </c>
      <c r="E54" s="21"/>
      <c r="F54" s="196">
        <v>0</v>
      </c>
      <c r="G54" s="258"/>
      <c r="H54" s="196">
        <v>0</v>
      </c>
      <c r="I54" s="258"/>
      <c r="J54" s="196">
        <v>0</v>
      </c>
      <c r="L54" s="234"/>
      <c r="M54" s="234"/>
    </row>
    <row r="55" spans="1:13" ht="22.75" customHeight="1">
      <c r="A55" s="248" t="s">
        <v>222</v>
      </c>
      <c r="B55" s="252" t="s">
        <v>266</v>
      </c>
      <c r="C55" s="70"/>
      <c r="D55" s="21">
        <v>5000000</v>
      </c>
      <c r="E55" s="21"/>
      <c r="F55" s="21">
        <v>5000000</v>
      </c>
      <c r="G55" s="21"/>
      <c r="H55" s="196">
        <v>0</v>
      </c>
      <c r="I55" s="21"/>
      <c r="J55" s="196">
        <v>0</v>
      </c>
      <c r="K55" s="87"/>
      <c r="L55" s="234"/>
      <c r="M55" s="234"/>
    </row>
    <row r="56" spans="1:13" ht="22.75" customHeight="1">
      <c r="A56" s="248" t="s">
        <v>220</v>
      </c>
      <c r="B56" s="252"/>
      <c r="C56" s="70"/>
      <c r="D56" s="21"/>
      <c r="E56" s="21"/>
      <c r="F56" s="21"/>
      <c r="G56" s="21"/>
      <c r="H56" s="56"/>
      <c r="I56" s="21"/>
      <c r="J56" s="56"/>
    </row>
    <row r="57" spans="1:13" ht="22.75" customHeight="1">
      <c r="A57" s="248" t="s">
        <v>55</v>
      </c>
      <c r="B57" s="252">
        <v>16</v>
      </c>
      <c r="C57" s="70"/>
      <c r="D57" s="21">
        <v>28865212</v>
      </c>
      <c r="E57" s="21"/>
      <c r="F57" s="21">
        <v>31119227</v>
      </c>
      <c r="G57" s="21"/>
      <c r="H57" s="21">
        <v>2281446</v>
      </c>
      <c r="I57" s="21"/>
      <c r="J57" s="21">
        <v>3344450</v>
      </c>
    </row>
    <row r="58" spans="1:13" ht="22.75" customHeight="1">
      <c r="A58" s="248" t="s">
        <v>221</v>
      </c>
      <c r="B58" s="252"/>
      <c r="C58" s="70"/>
      <c r="D58" s="30">
        <v>10095382</v>
      </c>
      <c r="E58" s="21"/>
      <c r="F58" s="30">
        <v>17942664</v>
      </c>
      <c r="G58" s="21"/>
      <c r="H58" s="108">
        <v>0</v>
      </c>
      <c r="J58" s="108">
        <v>0</v>
      </c>
      <c r="L58" s="234"/>
      <c r="M58" s="234"/>
    </row>
    <row r="59" spans="1:13" ht="22.75" customHeight="1">
      <c r="A59" s="69" t="s">
        <v>12</v>
      </c>
      <c r="B59" s="252"/>
      <c r="C59" s="70"/>
      <c r="D59" s="32">
        <f>SUM(D47:D58)</f>
        <v>1064683890</v>
      </c>
      <c r="E59" s="31"/>
      <c r="F59" s="32">
        <f>SUM(F47:F58)</f>
        <v>1118862811</v>
      </c>
      <c r="G59" s="31"/>
      <c r="H59" s="32">
        <f>SUM(H46:H58)</f>
        <v>208975748</v>
      </c>
      <c r="I59" s="31"/>
      <c r="J59" s="32">
        <f>SUM(J46:J58)</f>
        <v>154431486</v>
      </c>
    </row>
    <row r="60" spans="1:13" ht="22.75" customHeight="1">
      <c r="A60" s="69"/>
      <c r="B60" s="252"/>
      <c r="C60" s="70"/>
      <c r="D60" s="21"/>
      <c r="E60" s="21"/>
      <c r="F60" s="21"/>
      <c r="G60" s="21"/>
      <c r="H60" s="21"/>
      <c r="I60" s="21"/>
      <c r="J60" s="21"/>
    </row>
    <row r="61" spans="1:13" ht="22.75" customHeight="1">
      <c r="A61" s="71" t="s">
        <v>13</v>
      </c>
      <c r="B61" s="252"/>
      <c r="C61" s="70"/>
      <c r="D61" s="21"/>
      <c r="E61" s="21"/>
      <c r="F61" s="21"/>
      <c r="G61" s="21"/>
    </row>
    <row r="62" spans="1:13" ht="22.75" customHeight="1">
      <c r="A62" s="72" t="s">
        <v>40</v>
      </c>
      <c r="B62" s="252">
        <v>16</v>
      </c>
      <c r="C62" s="70"/>
      <c r="D62" s="21">
        <v>195665570</v>
      </c>
      <c r="E62" s="21"/>
      <c r="F62" s="21">
        <v>370176280</v>
      </c>
      <c r="G62" s="21"/>
      <c r="H62" s="160">
        <v>0</v>
      </c>
      <c r="I62" s="21"/>
      <c r="J62" s="21">
        <v>31400000</v>
      </c>
      <c r="L62" s="234"/>
      <c r="M62" s="234"/>
    </row>
    <row r="63" spans="1:13" ht="22.75" customHeight="1">
      <c r="A63" s="249" t="s">
        <v>223</v>
      </c>
      <c r="B63" s="252" t="s">
        <v>266</v>
      </c>
      <c r="C63" s="70"/>
      <c r="D63" s="160">
        <v>0</v>
      </c>
      <c r="E63" s="21"/>
      <c r="F63" s="21">
        <v>17750000</v>
      </c>
      <c r="G63" s="21"/>
      <c r="H63" s="196">
        <v>0</v>
      </c>
      <c r="I63" s="21"/>
      <c r="J63" s="196">
        <v>0</v>
      </c>
      <c r="L63" s="234"/>
      <c r="M63" s="234"/>
    </row>
    <row r="64" spans="1:13" ht="22.75" customHeight="1">
      <c r="A64" s="249" t="s">
        <v>224</v>
      </c>
      <c r="B64" s="252">
        <v>16</v>
      </c>
      <c r="C64" s="70"/>
      <c r="D64" s="21">
        <v>31671327</v>
      </c>
      <c r="E64" s="21"/>
      <c r="F64" s="21">
        <v>56219146</v>
      </c>
      <c r="G64" s="21"/>
      <c r="H64" s="21">
        <v>3475179</v>
      </c>
      <c r="I64" s="21"/>
      <c r="J64" s="21">
        <v>5167000</v>
      </c>
      <c r="L64" s="234"/>
      <c r="M64" s="234"/>
    </row>
    <row r="65" spans="1:13" ht="22.75" customHeight="1">
      <c r="A65" s="72" t="s">
        <v>123</v>
      </c>
      <c r="B65" s="252">
        <v>24</v>
      </c>
      <c r="C65" s="70"/>
      <c r="D65" s="21">
        <v>127751751</v>
      </c>
      <c r="E65" s="21"/>
      <c r="F65" s="21">
        <v>93900220</v>
      </c>
      <c r="G65" s="21"/>
      <c r="H65" s="21">
        <v>67063316</v>
      </c>
      <c r="I65" s="21"/>
      <c r="J65" s="21">
        <v>54689995</v>
      </c>
      <c r="L65" s="234"/>
      <c r="M65" s="234"/>
    </row>
    <row r="66" spans="1:13" ht="22.75" customHeight="1">
      <c r="A66" s="107" t="s">
        <v>154</v>
      </c>
      <c r="B66" s="252"/>
      <c r="C66" s="70"/>
      <c r="D66" s="21"/>
      <c r="E66" s="21"/>
      <c r="F66" s="21"/>
      <c r="G66" s="21"/>
      <c r="H66" s="21"/>
      <c r="I66" s="21"/>
      <c r="J66" s="21"/>
      <c r="L66" s="234"/>
      <c r="M66" s="234"/>
    </row>
    <row r="67" spans="1:13" ht="22.75" customHeight="1">
      <c r="A67" s="74" t="s">
        <v>155</v>
      </c>
      <c r="B67" s="252">
        <v>18</v>
      </c>
      <c r="C67" s="70"/>
      <c r="D67" s="30">
        <v>158564512</v>
      </c>
      <c r="E67" s="21"/>
      <c r="F67" s="30">
        <v>156517645</v>
      </c>
      <c r="G67" s="21"/>
      <c r="H67" s="30">
        <v>24838888</v>
      </c>
      <c r="I67" s="21"/>
      <c r="J67" s="30">
        <v>25418653</v>
      </c>
      <c r="K67" s="88"/>
      <c r="L67" s="234"/>
      <c r="M67" s="234"/>
    </row>
    <row r="68" spans="1:13" ht="22.75" customHeight="1">
      <c r="A68" s="69" t="s">
        <v>14</v>
      </c>
      <c r="B68" s="252"/>
      <c r="C68" s="70"/>
      <c r="D68" s="32">
        <f>SUM(D62:D67)</f>
        <v>513653160</v>
      </c>
      <c r="E68" s="31"/>
      <c r="F68" s="32">
        <f>SUM(F62:F67)</f>
        <v>694563291</v>
      </c>
      <c r="G68" s="31"/>
      <c r="H68" s="32">
        <f>SUM(H62:H67)</f>
        <v>95377383</v>
      </c>
      <c r="I68" s="31"/>
      <c r="J68" s="32">
        <f>SUM(J62:J67)</f>
        <v>116675648</v>
      </c>
    </row>
    <row r="69" spans="1:13" ht="22.75" customHeight="1">
      <c r="A69" s="69" t="s">
        <v>15</v>
      </c>
      <c r="B69" s="252"/>
      <c r="C69" s="70"/>
      <c r="D69" s="32">
        <f>SUM(D59+D68)</f>
        <v>1578337050</v>
      </c>
      <c r="E69" s="31"/>
      <c r="F69" s="32">
        <f>SUM(F59+F68)</f>
        <v>1813426102</v>
      </c>
      <c r="G69" s="31"/>
      <c r="H69" s="32">
        <f>SUM(H59+H68)</f>
        <v>304353131</v>
      </c>
      <c r="I69" s="31"/>
      <c r="J69" s="32">
        <f>SUM(J59+J68)</f>
        <v>271107134</v>
      </c>
    </row>
    <row r="71" spans="1:13" ht="22.75" customHeight="1">
      <c r="A71" s="65" t="s">
        <v>0</v>
      </c>
    </row>
    <row r="72" spans="1:13" ht="22.75" customHeight="1">
      <c r="A72" s="65" t="s">
        <v>104</v>
      </c>
    </row>
    <row r="73" spans="1:13" ht="22.75" customHeight="1">
      <c r="A73" s="65"/>
      <c r="H73" s="261"/>
      <c r="I73" s="261"/>
      <c r="J73" s="261"/>
    </row>
    <row r="74" spans="1:13" ht="22.75" customHeight="1">
      <c r="A74" s="69"/>
      <c r="B74" s="252"/>
      <c r="C74" s="70"/>
      <c r="D74" s="261" t="s">
        <v>1</v>
      </c>
      <c r="E74" s="261"/>
      <c r="F74" s="261"/>
      <c r="G74" s="259"/>
      <c r="H74" s="261" t="s">
        <v>58</v>
      </c>
      <c r="I74" s="261"/>
      <c r="J74" s="261"/>
    </row>
    <row r="75" spans="1:13" ht="22.75" customHeight="1">
      <c r="A75" s="69"/>
      <c r="B75" s="252"/>
      <c r="C75" s="70"/>
      <c r="D75" s="263" t="s">
        <v>112</v>
      </c>
      <c r="E75" s="263"/>
      <c r="F75" s="263"/>
      <c r="G75" s="260"/>
      <c r="H75" s="263" t="s">
        <v>112</v>
      </c>
      <c r="I75" s="263"/>
      <c r="J75" s="263"/>
    </row>
    <row r="76" spans="1:13" ht="22.75" customHeight="1">
      <c r="A76" s="65" t="s">
        <v>10</v>
      </c>
      <c r="B76" s="252" t="s">
        <v>2</v>
      </c>
      <c r="C76" s="70"/>
      <c r="D76" s="24">
        <v>2564</v>
      </c>
      <c r="E76" s="24"/>
      <c r="F76" s="24">
        <v>2563</v>
      </c>
      <c r="G76" s="24"/>
      <c r="H76" s="24">
        <v>2564</v>
      </c>
      <c r="I76" s="24"/>
      <c r="J76" s="24">
        <v>2563</v>
      </c>
    </row>
    <row r="77" spans="1:13" ht="22.75" customHeight="1">
      <c r="A77" s="65"/>
      <c r="B77" s="252"/>
      <c r="C77" s="70"/>
      <c r="D77" s="262" t="s">
        <v>38</v>
      </c>
      <c r="E77" s="262"/>
      <c r="F77" s="262"/>
      <c r="G77" s="262"/>
      <c r="H77" s="262"/>
      <c r="I77" s="262"/>
      <c r="J77" s="262"/>
    </row>
    <row r="78" spans="1:13" ht="22.75" customHeight="1">
      <c r="A78" s="71" t="s">
        <v>16</v>
      </c>
      <c r="B78" s="252"/>
      <c r="C78" s="70"/>
      <c r="D78" s="80"/>
      <c r="E78" s="80"/>
      <c r="F78" s="80"/>
      <c r="G78" s="80"/>
    </row>
    <row r="79" spans="1:13" ht="22.75" customHeight="1">
      <c r="A79" s="75" t="s">
        <v>42</v>
      </c>
      <c r="B79" s="252"/>
      <c r="C79" s="70"/>
    </row>
    <row r="80" spans="1:13" ht="22.75" customHeight="1">
      <c r="A80" s="72" t="s">
        <v>43</v>
      </c>
      <c r="B80" s="252"/>
      <c r="C80" s="70"/>
    </row>
    <row r="81" spans="1:18" ht="22.75" customHeight="1">
      <c r="A81" s="107" t="s">
        <v>207</v>
      </c>
      <c r="B81" s="252"/>
      <c r="C81" s="70"/>
    </row>
    <row r="82" spans="1:18" ht="22.75" customHeight="1" thickBot="1">
      <c r="A82" s="107" t="s">
        <v>210</v>
      </c>
      <c r="C82" s="70"/>
      <c r="D82" s="81">
        <v>270000000</v>
      </c>
      <c r="E82" s="80"/>
      <c r="F82" s="81">
        <v>270000000</v>
      </c>
      <c r="G82" s="80"/>
      <c r="H82" s="81">
        <v>270000000</v>
      </c>
      <c r="I82" s="80"/>
      <c r="J82" s="81">
        <v>270000000</v>
      </c>
      <c r="L82" s="234">
        <f t="shared" ref="L82" si="0">D82-F82</f>
        <v>0</v>
      </c>
      <c r="M82" s="234">
        <f t="shared" ref="M82" si="1">H82-J82</f>
        <v>0</v>
      </c>
    </row>
    <row r="83" spans="1:18" ht="22.75" customHeight="1" thickTop="1">
      <c r="A83" s="72" t="s">
        <v>44</v>
      </c>
      <c r="B83" s="252"/>
      <c r="C83" s="70"/>
      <c r="D83" s="80"/>
      <c r="E83" s="80"/>
      <c r="F83" s="80"/>
      <c r="G83" s="80"/>
      <c r="H83" s="80"/>
      <c r="I83" s="80"/>
      <c r="J83" s="80"/>
    </row>
    <row r="84" spans="1:18" ht="22.75" customHeight="1">
      <c r="A84" s="107" t="s">
        <v>208</v>
      </c>
      <c r="B84" s="252"/>
      <c r="C84" s="70"/>
      <c r="D84" s="80"/>
      <c r="E84" s="80"/>
      <c r="F84" s="80"/>
      <c r="G84" s="80"/>
      <c r="H84" s="80"/>
      <c r="I84" s="80"/>
      <c r="J84" s="80"/>
    </row>
    <row r="85" spans="1:18" ht="22.75" customHeight="1">
      <c r="A85" s="107" t="s">
        <v>210</v>
      </c>
      <c r="B85" s="252"/>
      <c r="C85" s="70"/>
      <c r="D85" s="80">
        <v>269999000</v>
      </c>
      <c r="E85" s="80"/>
      <c r="F85" s="80">
        <v>269999000</v>
      </c>
      <c r="G85" s="80"/>
      <c r="H85" s="80">
        <v>269999000</v>
      </c>
      <c r="I85" s="80"/>
      <c r="J85" s="80">
        <v>269999000</v>
      </c>
      <c r="L85" s="234"/>
      <c r="M85" s="234"/>
    </row>
    <row r="86" spans="1:18" ht="22.75" hidden="1" customHeight="1">
      <c r="A86" s="74" t="s">
        <v>121</v>
      </c>
      <c r="B86" s="252"/>
      <c r="C86" s="70"/>
      <c r="D86" s="80"/>
      <c r="E86" s="80"/>
      <c r="F86" s="80"/>
      <c r="G86" s="80"/>
      <c r="H86" s="80"/>
      <c r="I86" s="80"/>
      <c r="J86" s="80"/>
      <c r="L86" s="234"/>
      <c r="M86" s="234"/>
    </row>
    <row r="87" spans="1:18" ht="22.75" customHeight="1">
      <c r="A87" s="74" t="s">
        <v>195</v>
      </c>
      <c r="B87" s="252">
        <v>19</v>
      </c>
      <c r="C87" s="70"/>
      <c r="D87" s="80">
        <v>270000000</v>
      </c>
      <c r="E87" s="80"/>
      <c r="F87" s="80">
        <v>270000000</v>
      </c>
      <c r="G87" s="80"/>
      <c r="H87" s="80">
        <v>270000000</v>
      </c>
      <c r="I87" s="80"/>
      <c r="J87" s="80">
        <v>270000000</v>
      </c>
      <c r="L87" s="234"/>
      <c r="M87" s="234"/>
    </row>
    <row r="88" spans="1:18" ht="22.75" customHeight="1">
      <c r="A88" s="75" t="s">
        <v>69</v>
      </c>
      <c r="B88" s="252"/>
      <c r="C88" s="70"/>
      <c r="D88" s="80"/>
      <c r="E88" s="80"/>
      <c r="F88" s="80"/>
      <c r="G88" s="80"/>
      <c r="H88" s="80"/>
      <c r="I88" s="80"/>
      <c r="J88" s="80"/>
    </row>
    <row r="89" spans="1:18" ht="22.75" customHeight="1">
      <c r="A89" s="107" t="s">
        <v>196</v>
      </c>
      <c r="B89" s="252">
        <v>20</v>
      </c>
      <c r="C89" s="82"/>
      <c r="D89" s="83">
        <v>27000000</v>
      </c>
      <c r="E89" s="83"/>
      <c r="F89" s="83">
        <v>27000000</v>
      </c>
      <c r="G89" s="83"/>
      <c r="H89" s="83">
        <v>27000000</v>
      </c>
      <c r="I89" s="83"/>
      <c r="J89" s="83">
        <v>27000000</v>
      </c>
      <c r="L89" s="234"/>
      <c r="M89" s="234"/>
    </row>
    <row r="90" spans="1:18" ht="22.75" customHeight="1">
      <c r="A90" s="75" t="s">
        <v>70</v>
      </c>
      <c r="B90" s="252"/>
      <c r="C90" s="82"/>
      <c r="D90" s="83">
        <f>'SH 13'!J28</f>
        <v>891229853</v>
      </c>
      <c r="E90" s="83"/>
      <c r="F90" s="83">
        <f>'SH 12'!J28</f>
        <v>774358413</v>
      </c>
      <c r="G90" s="83"/>
      <c r="H90" s="83">
        <f>'SH15'!J26</f>
        <v>801134499</v>
      </c>
      <c r="I90" s="83"/>
      <c r="J90" s="83">
        <f>'SH14'!J25</f>
        <v>697475875</v>
      </c>
      <c r="L90" s="234"/>
      <c r="M90" s="234"/>
    </row>
    <row r="91" spans="1:18" ht="22.75" customHeight="1">
      <c r="A91" s="74" t="s">
        <v>85</v>
      </c>
      <c r="B91" s="252">
        <v>20</v>
      </c>
      <c r="C91" s="70"/>
      <c r="D91" s="84">
        <v>477973918</v>
      </c>
      <c r="E91" s="80"/>
      <c r="F91" s="84">
        <v>371204664</v>
      </c>
      <c r="G91" s="80"/>
      <c r="H91" s="84">
        <v>286261711</v>
      </c>
      <c r="I91" s="80"/>
      <c r="J91" s="84">
        <v>238068111</v>
      </c>
      <c r="L91" s="234"/>
      <c r="M91" s="234"/>
    </row>
    <row r="92" spans="1:18" ht="22.75" customHeight="1">
      <c r="A92" s="116" t="s">
        <v>139</v>
      </c>
      <c r="B92" s="85"/>
      <c r="C92" s="86"/>
      <c r="D92" s="31">
        <f>SUM(D83:D91)</f>
        <v>1936202771</v>
      </c>
      <c r="E92" s="31"/>
      <c r="F92" s="31">
        <f>SUM(F83:F91)</f>
        <v>1712562077</v>
      </c>
      <c r="G92" s="31"/>
      <c r="H92" s="31">
        <f>SUM(H83:H91)</f>
        <v>1654395210</v>
      </c>
      <c r="I92" s="31"/>
      <c r="J92" s="31">
        <f>SUM(J83:J91)</f>
        <v>1502542986</v>
      </c>
    </row>
    <row r="93" spans="1:18" ht="22.75" customHeight="1">
      <c r="A93" s="74" t="s">
        <v>86</v>
      </c>
      <c r="B93" s="252">
        <v>10</v>
      </c>
      <c r="C93" s="70"/>
      <c r="D93" s="84">
        <f>'SH 13'!T28</f>
        <v>654766903</v>
      </c>
      <c r="E93" s="21"/>
      <c r="F93" s="84">
        <v>654873774</v>
      </c>
      <c r="G93" s="80"/>
      <c r="H93" s="108">
        <v>0</v>
      </c>
      <c r="I93" s="28"/>
      <c r="J93" s="108">
        <v>0</v>
      </c>
      <c r="L93" s="234"/>
      <c r="M93" s="234"/>
    </row>
    <row r="94" spans="1:18" ht="22.75" customHeight="1">
      <c r="A94" s="69" t="s">
        <v>17</v>
      </c>
      <c r="B94" s="252"/>
      <c r="C94" s="70"/>
      <c r="D94" s="32">
        <f>SUM(D92:D93)</f>
        <v>2590969674</v>
      </c>
      <c r="E94" s="31"/>
      <c r="F94" s="32">
        <f>SUM(F92:F93)</f>
        <v>2367435851</v>
      </c>
      <c r="G94" s="31"/>
      <c r="H94" s="32">
        <f>SUM(H92:H93)</f>
        <v>1654395210</v>
      </c>
      <c r="I94" s="31"/>
      <c r="J94" s="32">
        <f>SUM(J92:J93)</f>
        <v>1502542986</v>
      </c>
    </row>
    <row r="95" spans="1:18" ht="22.75" customHeight="1">
      <c r="A95" s="69"/>
      <c r="B95" s="252"/>
      <c r="C95" s="70"/>
      <c r="D95" s="21"/>
      <c r="E95" s="21"/>
      <c r="F95" s="21"/>
      <c r="G95" s="21"/>
      <c r="H95" s="21"/>
      <c r="I95" s="21"/>
      <c r="J95" s="21"/>
    </row>
    <row r="96" spans="1:18" ht="22.75" customHeight="1" thickBot="1">
      <c r="A96" s="69" t="s">
        <v>18</v>
      </c>
      <c r="B96" s="252"/>
      <c r="C96" s="70"/>
      <c r="D96" s="38">
        <f>SUM(D69+D94)</f>
        <v>4169306724</v>
      </c>
      <c r="E96" s="31"/>
      <c r="F96" s="38">
        <f>SUM(F69+F94)</f>
        <v>4180861953</v>
      </c>
      <c r="G96" s="31"/>
      <c r="H96" s="38">
        <f>SUM(H69+H94)</f>
        <v>1958748341</v>
      </c>
      <c r="I96" s="31"/>
      <c r="J96" s="38">
        <f>SUM(J69+J94)</f>
        <v>1773650120</v>
      </c>
      <c r="K96" s="87">
        <f>D36-D96</f>
        <v>0</v>
      </c>
      <c r="L96" s="87">
        <f>F36-F96</f>
        <v>0</v>
      </c>
      <c r="M96" s="87">
        <f>H36-H96</f>
        <v>0</v>
      </c>
      <c r="N96" s="87">
        <f>J36-J96</f>
        <v>0</v>
      </c>
      <c r="O96" s="87"/>
      <c r="P96" s="87"/>
      <c r="Q96" s="87"/>
      <c r="R96" s="87"/>
    </row>
    <row r="97" spans="2:10" ht="22.75" customHeight="1" thickTop="1">
      <c r="D97" s="88"/>
      <c r="E97" s="88"/>
      <c r="F97" s="88"/>
      <c r="G97" s="88"/>
      <c r="H97" s="35"/>
      <c r="I97" s="35"/>
      <c r="J97" s="35"/>
    </row>
    <row r="98" spans="2:10" ht="22.75" customHeight="1">
      <c r="B98" s="252"/>
      <c r="C98" s="35"/>
      <c r="D98" s="35"/>
      <c r="E98" s="35"/>
      <c r="F98" s="35"/>
      <c r="G98" s="35"/>
      <c r="H98" s="35"/>
      <c r="I98" s="35"/>
      <c r="J98" s="35"/>
    </row>
    <row r="99" spans="2:10" ht="22.75" customHeight="1">
      <c r="B99" s="252"/>
      <c r="C99" s="35"/>
      <c r="D99" s="35"/>
      <c r="E99" s="35"/>
      <c r="F99" s="35"/>
      <c r="G99" s="35"/>
      <c r="H99" s="35"/>
      <c r="I99" s="35"/>
      <c r="J99" s="35"/>
    </row>
    <row r="100" spans="2:10" ht="22.75" customHeight="1">
      <c r="B100" s="252"/>
      <c r="C100" s="35"/>
      <c r="D100" s="35"/>
      <c r="E100" s="35"/>
      <c r="F100" s="35"/>
      <c r="G100" s="35"/>
    </row>
  </sheetData>
  <mergeCells count="17">
    <mergeCell ref="D77:J77"/>
    <mergeCell ref="D5:F5"/>
    <mergeCell ref="D42:F42"/>
    <mergeCell ref="D75:F75"/>
    <mergeCell ref="H73:J73"/>
    <mergeCell ref="H74:J74"/>
    <mergeCell ref="H5:J5"/>
    <mergeCell ref="H40:J40"/>
    <mergeCell ref="H75:J75"/>
    <mergeCell ref="D4:F4"/>
    <mergeCell ref="D74:F74"/>
    <mergeCell ref="D41:F41"/>
    <mergeCell ref="H4:J4"/>
    <mergeCell ref="H41:J41"/>
    <mergeCell ref="H42:J42"/>
    <mergeCell ref="D44:J44"/>
    <mergeCell ref="D7:J7"/>
  </mergeCells>
  <phoneticPr fontId="5" type="noConversion"/>
  <pageMargins left="0.8" right="0.8" top="0.48" bottom="0.5" header="0.5" footer="0.5"/>
  <pageSetup paperSize="9" scale="80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7" max="8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showGridLines="0" zoomScale="90" zoomScaleNormal="90" zoomScaleSheetLayoutView="85" workbookViewId="0">
      <selection activeCell="A20" sqref="A20"/>
    </sheetView>
  </sheetViews>
  <sheetFormatPr defaultColWidth="9.09765625" defaultRowHeight="22.75" customHeight="1"/>
  <cols>
    <col min="1" max="1" width="51.19921875" style="77" customWidth="1"/>
    <col min="2" max="2" width="7.69921875" style="78" customWidth="1"/>
    <col min="3" max="3" width="0.69921875" style="68" customWidth="1"/>
    <col min="4" max="4" width="14.8984375" style="68" customWidth="1"/>
    <col min="5" max="5" width="0.69921875" style="68" customWidth="1"/>
    <col min="6" max="6" width="14.69921875" style="68" customWidth="1"/>
    <col min="7" max="7" width="0.69921875" style="68" customWidth="1"/>
    <col min="8" max="8" width="14.09765625" style="68" customWidth="1"/>
    <col min="9" max="9" width="0.69921875" style="68" customWidth="1"/>
    <col min="10" max="10" width="13.8984375" style="68" customWidth="1"/>
    <col min="11" max="16384" width="9.09765625" style="68"/>
  </cols>
  <sheetData>
    <row r="1" spans="1:10" ht="22.75" customHeight="1">
      <c r="A1" s="65" t="s">
        <v>0</v>
      </c>
      <c r="B1" s="66"/>
      <c r="C1" s="67"/>
      <c r="D1" s="89"/>
      <c r="E1" s="89"/>
      <c r="F1" s="89"/>
      <c r="G1" s="89"/>
      <c r="H1" s="89"/>
      <c r="I1" s="89"/>
      <c r="J1" s="89"/>
    </row>
    <row r="2" spans="1:10" ht="22.75" customHeight="1">
      <c r="A2" s="65" t="s">
        <v>105</v>
      </c>
      <c r="B2" s="66"/>
      <c r="C2" s="67"/>
      <c r="D2" s="67"/>
      <c r="E2" s="67"/>
      <c r="F2" s="67"/>
      <c r="G2" s="67"/>
      <c r="H2" s="67"/>
      <c r="I2" s="67"/>
      <c r="J2" s="67"/>
    </row>
    <row r="3" spans="1:10" ht="18" customHeight="1">
      <c r="A3" s="69"/>
    </row>
    <row r="4" spans="1:10" ht="22.75" customHeight="1">
      <c r="A4" s="69"/>
      <c r="B4" s="245"/>
      <c r="C4" s="70"/>
      <c r="D4" s="261" t="s">
        <v>1</v>
      </c>
      <c r="E4" s="261"/>
      <c r="F4" s="261"/>
      <c r="G4" s="244"/>
      <c r="H4" s="261" t="s">
        <v>58</v>
      </c>
      <c r="I4" s="261"/>
      <c r="J4" s="261"/>
    </row>
    <row r="5" spans="1:10" ht="22.75" customHeight="1">
      <c r="A5" s="69"/>
      <c r="B5" s="245"/>
      <c r="C5" s="70"/>
      <c r="D5" s="263" t="s">
        <v>113</v>
      </c>
      <c r="E5" s="263"/>
      <c r="F5" s="263"/>
      <c r="G5" s="244"/>
      <c r="H5" s="263" t="s">
        <v>113</v>
      </c>
      <c r="I5" s="263"/>
      <c r="J5" s="263"/>
    </row>
    <row r="6" spans="1:10" ht="22.75" customHeight="1">
      <c r="A6" s="69"/>
      <c r="B6" s="245"/>
      <c r="C6" s="70"/>
      <c r="D6" s="263" t="s">
        <v>112</v>
      </c>
      <c r="E6" s="263"/>
      <c r="F6" s="263"/>
      <c r="G6" s="244"/>
      <c r="H6" s="263" t="s">
        <v>112</v>
      </c>
      <c r="I6" s="263"/>
      <c r="J6" s="263"/>
    </row>
    <row r="7" spans="1:10" ht="22.75" customHeight="1">
      <c r="A7" s="69"/>
      <c r="B7" s="245" t="s">
        <v>2</v>
      </c>
      <c r="C7" s="70"/>
      <c r="D7" s="24">
        <v>2564</v>
      </c>
      <c r="E7" s="24"/>
      <c r="F7" s="24">
        <v>2563</v>
      </c>
      <c r="G7" s="24"/>
      <c r="H7" s="24">
        <v>2564</v>
      </c>
      <c r="I7" s="24"/>
      <c r="J7" s="24">
        <v>2563</v>
      </c>
    </row>
    <row r="8" spans="1:10" ht="22.75" customHeight="1">
      <c r="A8" s="69"/>
      <c r="B8" s="245"/>
      <c r="C8" s="70"/>
      <c r="D8" s="262" t="s">
        <v>38</v>
      </c>
      <c r="E8" s="262"/>
      <c r="F8" s="262"/>
      <c r="G8" s="262"/>
      <c r="H8" s="262"/>
      <c r="I8" s="262"/>
      <c r="J8" s="262"/>
    </row>
    <row r="9" spans="1:10" ht="22.75" customHeight="1">
      <c r="A9" s="71" t="s">
        <v>19</v>
      </c>
      <c r="B9" s="245"/>
      <c r="C9" s="70"/>
      <c r="D9" s="21"/>
      <c r="E9" s="21"/>
      <c r="F9" s="21"/>
      <c r="G9" s="21"/>
      <c r="H9" s="21"/>
      <c r="I9" s="21"/>
      <c r="J9" s="21"/>
    </row>
    <row r="10" spans="1:10" ht="22.75" customHeight="1">
      <c r="A10" s="72" t="s">
        <v>45</v>
      </c>
      <c r="B10" s="245" t="s">
        <v>267</v>
      </c>
      <c r="C10" s="70"/>
      <c r="D10" s="21">
        <v>5494649517</v>
      </c>
      <c r="E10" s="21"/>
      <c r="F10" s="21">
        <v>5797434392</v>
      </c>
      <c r="G10" s="21"/>
      <c r="H10" s="21">
        <v>521957593</v>
      </c>
      <c r="I10" s="21"/>
      <c r="J10" s="21">
        <v>467661253</v>
      </c>
    </row>
    <row r="11" spans="1:10" ht="22.75" customHeight="1">
      <c r="A11" s="107" t="s">
        <v>147</v>
      </c>
      <c r="B11" s="245" t="s">
        <v>267</v>
      </c>
      <c r="C11" s="70"/>
      <c r="D11" s="21">
        <v>93901517</v>
      </c>
      <c r="E11" s="21"/>
      <c r="F11" s="21">
        <v>81972878</v>
      </c>
      <c r="G11" s="21"/>
      <c r="H11" s="196">
        <v>0</v>
      </c>
      <c r="I11" s="21"/>
      <c r="J11" s="196">
        <v>0</v>
      </c>
    </row>
    <row r="12" spans="1:10" ht="22.75" customHeight="1">
      <c r="A12" s="74" t="s">
        <v>180</v>
      </c>
      <c r="B12" s="245">
        <v>4</v>
      </c>
      <c r="C12" s="70"/>
      <c r="D12" s="21">
        <v>1799678</v>
      </c>
      <c r="E12" s="21"/>
      <c r="F12" s="21">
        <v>2482497</v>
      </c>
      <c r="G12" s="21"/>
      <c r="H12" s="21">
        <v>261847637</v>
      </c>
      <c r="I12" s="21"/>
      <c r="J12" s="21">
        <v>222801864</v>
      </c>
    </row>
    <row r="13" spans="1:10" ht="22.75" customHeight="1">
      <c r="A13" s="74" t="s">
        <v>63</v>
      </c>
      <c r="B13" s="245"/>
      <c r="C13" s="70"/>
      <c r="D13" s="216">
        <v>50167940</v>
      </c>
      <c r="E13" s="21"/>
      <c r="F13" s="21">
        <v>3356470</v>
      </c>
      <c r="G13" s="21"/>
      <c r="H13" s="247">
        <v>1130213</v>
      </c>
      <c r="I13" s="21"/>
      <c r="J13" s="196">
        <v>0</v>
      </c>
    </row>
    <row r="14" spans="1:10" ht="22.75" customHeight="1">
      <c r="A14" s="72" t="s">
        <v>20</v>
      </c>
      <c r="B14" s="245" t="s">
        <v>268</v>
      </c>
      <c r="C14" s="70"/>
      <c r="D14" s="21">
        <v>104449679</v>
      </c>
      <c r="E14" s="21"/>
      <c r="F14" s="21">
        <v>64448869</v>
      </c>
      <c r="G14" s="21"/>
      <c r="H14" s="21">
        <v>49336036</v>
      </c>
      <c r="I14" s="21"/>
      <c r="J14" s="21">
        <v>52760896</v>
      </c>
    </row>
    <row r="15" spans="1:10" ht="22.75" customHeight="1">
      <c r="A15" s="69" t="s">
        <v>21</v>
      </c>
      <c r="B15" s="245"/>
      <c r="C15" s="70"/>
      <c r="D15" s="43">
        <f>SUM(D10:D14)</f>
        <v>5744968331</v>
      </c>
      <c r="E15" s="31"/>
      <c r="F15" s="43">
        <f>SUM(F10:F14)</f>
        <v>5949695106</v>
      </c>
      <c r="G15" s="31"/>
      <c r="H15" s="43">
        <f>SUM(H10:H14)</f>
        <v>834271479</v>
      </c>
      <c r="I15" s="31"/>
      <c r="J15" s="43">
        <f>SUM(J10:J14)</f>
        <v>743224013</v>
      </c>
    </row>
    <row r="16" spans="1:10" ht="6" customHeight="1">
      <c r="A16" s="69"/>
      <c r="B16" s="245"/>
      <c r="C16" s="70"/>
      <c r="D16" s="21"/>
      <c r="E16" s="21"/>
      <c r="F16" s="21"/>
      <c r="G16" s="21"/>
      <c r="H16" s="21"/>
      <c r="I16" s="21"/>
      <c r="J16" s="21"/>
    </row>
    <row r="17" spans="1:10" ht="22.75" customHeight="1">
      <c r="A17" s="71" t="s">
        <v>22</v>
      </c>
      <c r="C17" s="70"/>
      <c r="D17" s="21"/>
      <c r="E17" s="21"/>
      <c r="F17" s="21"/>
      <c r="G17" s="21"/>
      <c r="H17" s="21"/>
      <c r="I17" s="21"/>
      <c r="J17" s="21"/>
    </row>
    <row r="18" spans="1:10" ht="22.75" customHeight="1">
      <c r="A18" s="72" t="s">
        <v>23</v>
      </c>
      <c r="B18" s="245">
        <v>4</v>
      </c>
      <c r="C18" s="70"/>
      <c r="D18" s="21">
        <v>4652459976</v>
      </c>
      <c r="E18" s="21"/>
      <c r="F18" s="21">
        <v>4929827694</v>
      </c>
      <c r="G18" s="21"/>
      <c r="H18" s="21">
        <v>499816383</v>
      </c>
      <c r="I18" s="21"/>
      <c r="J18" s="21">
        <v>496795689</v>
      </c>
    </row>
    <row r="19" spans="1:10" ht="22.75" customHeight="1">
      <c r="A19" s="107" t="s">
        <v>148</v>
      </c>
      <c r="B19" s="245"/>
      <c r="C19" s="70"/>
      <c r="D19" s="21">
        <v>108583295</v>
      </c>
      <c r="E19" s="21"/>
      <c r="F19" s="21">
        <v>89037843</v>
      </c>
      <c r="G19" s="21"/>
      <c r="H19" s="196">
        <v>0</v>
      </c>
      <c r="I19" s="21"/>
      <c r="J19" s="196">
        <v>0</v>
      </c>
    </row>
    <row r="20" spans="1:10" ht="22.75" customHeight="1">
      <c r="A20" s="72" t="s">
        <v>156</v>
      </c>
      <c r="B20" s="245">
        <v>4</v>
      </c>
      <c r="C20" s="70"/>
      <c r="D20" s="21">
        <v>241705258</v>
      </c>
      <c r="E20" s="21"/>
      <c r="F20" s="21">
        <v>213178825</v>
      </c>
      <c r="G20" s="21"/>
      <c r="H20" s="21">
        <v>36869355</v>
      </c>
      <c r="I20" s="21"/>
      <c r="J20" s="21">
        <v>25601711</v>
      </c>
    </row>
    <row r="21" spans="1:10" ht="22.75" customHeight="1">
      <c r="A21" s="72" t="s">
        <v>78</v>
      </c>
      <c r="B21" s="245">
        <v>4</v>
      </c>
      <c r="C21" s="70"/>
      <c r="D21" s="21">
        <v>246847462</v>
      </c>
      <c r="E21" s="21"/>
      <c r="F21" s="21">
        <v>244490789</v>
      </c>
      <c r="G21" s="21"/>
      <c r="H21" s="21">
        <v>104522993</v>
      </c>
      <c r="I21" s="21"/>
      <c r="J21" s="21">
        <v>94412196</v>
      </c>
    </row>
    <row r="22" spans="1:10" ht="22.75" customHeight="1">
      <c r="A22" s="74" t="s">
        <v>71</v>
      </c>
      <c r="B22" s="245"/>
      <c r="C22" s="70"/>
      <c r="D22" s="108">
        <v>0</v>
      </c>
      <c r="E22" s="21"/>
      <c r="F22" s="108">
        <v>0</v>
      </c>
      <c r="G22" s="21"/>
      <c r="H22" s="213">
        <v>0</v>
      </c>
      <c r="I22" s="21"/>
      <c r="J22" s="30">
        <v>3702676</v>
      </c>
    </row>
    <row r="23" spans="1:10" ht="21.5" hidden="1" customHeight="1">
      <c r="A23" s="72" t="s">
        <v>71</v>
      </c>
      <c r="B23" s="245"/>
      <c r="C23" s="70"/>
      <c r="D23" s="41"/>
      <c r="E23" s="21"/>
      <c r="F23" s="41"/>
      <c r="G23" s="21"/>
      <c r="H23" s="41" t="s">
        <v>26</v>
      </c>
      <c r="I23" s="21"/>
      <c r="J23" s="41" t="s">
        <v>26</v>
      </c>
    </row>
    <row r="24" spans="1:10" ht="22.75" customHeight="1">
      <c r="A24" s="69" t="s">
        <v>24</v>
      </c>
      <c r="B24" s="245"/>
      <c r="C24" s="70"/>
      <c r="D24" s="32">
        <f>SUM(D18:E23)</f>
        <v>5249595991</v>
      </c>
      <c r="E24" s="31"/>
      <c r="F24" s="32">
        <f>SUM(F18:G23)</f>
        <v>5476535151</v>
      </c>
      <c r="G24" s="31"/>
      <c r="H24" s="32">
        <f>SUM(H18:H23)</f>
        <v>641208731</v>
      </c>
      <c r="I24" s="31"/>
      <c r="J24" s="32">
        <f>SUM(J18:J23)</f>
        <v>620512272</v>
      </c>
    </row>
    <row r="25" spans="1:10" ht="6" customHeight="1">
      <c r="A25" s="69"/>
      <c r="B25" s="245"/>
      <c r="C25" s="70"/>
      <c r="D25" s="31"/>
      <c r="E25" s="31"/>
      <c r="F25" s="31"/>
      <c r="G25" s="31"/>
      <c r="H25" s="31"/>
      <c r="I25" s="31"/>
      <c r="J25" s="31"/>
    </row>
    <row r="26" spans="1:10" ht="22">
      <c r="A26" s="69" t="s">
        <v>241</v>
      </c>
      <c r="B26" s="245"/>
      <c r="C26" s="70"/>
      <c r="D26" s="31">
        <f>D15-D24</f>
        <v>495372340</v>
      </c>
      <c r="E26" s="31"/>
      <c r="F26" s="31">
        <f>F15-F24</f>
        <v>473159955</v>
      </c>
      <c r="G26" s="31"/>
      <c r="H26" s="31">
        <f>H15-H24</f>
        <v>193062748</v>
      </c>
      <c r="I26" s="31"/>
      <c r="J26" s="31">
        <f>J15-J24</f>
        <v>122711741</v>
      </c>
    </row>
    <row r="27" spans="1:10" ht="22.75" customHeight="1">
      <c r="A27" s="74" t="s">
        <v>237</v>
      </c>
      <c r="B27" s="245"/>
      <c r="C27" s="70"/>
      <c r="D27" s="21"/>
      <c r="E27" s="21"/>
      <c r="F27" s="21"/>
      <c r="G27" s="21"/>
      <c r="H27" s="21"/>
      <c r="I27" s="21"/>
      <c r="J27" s="21"/>
    </row>
    <row r="28" spans="1:10" ht="22.75" customHeight="1">
      <c r="A28" s="115" t="s">
        <v>242</v>
      </c>
      <c r="B28" s="245"/>
      <c r="C28" s="70"/>
      <c r="D28" s="21">
        <v>1391629</v>
      </c>
      <c r="E28" s="21"/>
      <c r="F28" s="21">
        <v>-1229293</v>
      </c>
      <c r="G28" s="21"/>
      <c r="H28" s="21">
        <v>1595312</v>
      </c>
      <c r="I28" s="21"/>
      <c r="J28" s="21">
        <v>5926</v>
      </c>
    </row>
    <row r="29" spans="1:10" ht="22.75" customHeight="1">
      <c r="A29" s="74" t="s">
        <v>72</v>
      </c>
      <c r="B29" s="245">
        <v>4</v>
      </c>
      <c r="C29" s="70"/>
      <c r="D29" s="21">
        <v>-19994755</v>
      </c>
      <c r="E29" s="21"/>
      <c r="F29" s="21">
        <v>-28013695</v>
      </c>
      <c r="G29" s="21"/>
      <c r="H29" s="21">
        <v>-2330842</v>
      </c>
      <c r="I29" s="21"/>
      <c r="J29" s="21">
        <v>-4379560</v>
      </c>
    </row>
    <row r="30" spans="1:10" ht="22.75" customHeight="1">
      <c r="A30" s="74" t="s">
        <v>254</v>
      </c>
      <c r="B30" s="245">
        <v>8</v>
      </c>
      <c r="C30" s="70"/>
      <c r="D30" s="30">
        <v>-255833</v>
      </c>
      <c r="E30" s="21"/>
      <c r="F30" s="30">
        <v>77206</v>
      </c>
      <c r="G30" s="21"/>
      <c r="H30" s="108">
        <v>0</v>
      </c>
      <c r="I30" s="21"/>
      <c r="J30" s="108">
        <v>0</v>
      </c>
    </row>
    <row r="31" spans="1:10" ht="22.75" customHeight="1">
      <c r="A31" s="69" t="s">
        <v>79</v>
      </c>
      <c r="B31" s="245"/>
      <c r="C31" s="70"/>
      <c r="D31" s="31">
        <f>SUM(D26:D30)</f>
        <v>476513381</v>
      </c>
      <c r="E31" s="31"/>
      <c r="F31" s="31">
        <f>SUM(F26:F30)</f>
        <v>443994173</v>
      </c>
      <c r="G31" s="31"/>
      <c r="H31" s="31">
        <f>SUM(H26:H30)</f>
        <v>192327218</v>
      </c>
      <c r="I31" s="31"/>
      <c r="J31" s="31">
        <f>SUM(J26:J30)</f>
        <v>118338107</v>
      </c>
    </row>
    <row r="32" spans="1:10" ht="22.75" customHeight="1">
      <c r="A32" s="74" t="s">
        <v>255</v>
      </c>
      <c r="B32" s="245">
        <v>24</v>
      </c>
      <c r="C32" s="70"/>
      <c r="D32" s="76">
        <v>33410430</v>
      </c>
      <c r="E32" s="21"/>
      <c r="F32" s="76">
        <v>32364056</v>
      </c>
      <c r="G32" s="21"/>
      <c r="H32" s="30">
        <v>324921</v>
      </c>
      <c r="I32" s="21"/>
      <c r="J32" s="30">
        <v>534134</v>
      </c>
    </row>
    <row r="33" spans="1:10" ht="22.75" customHeight="1">
      <c r="A33" s="69" t="s">
        <v>67</v>
      </c>
      <c r="B33" s="245"/>
      <c r="C33" s="70"/>
      <c r="D33" s="43">
        <f>D31-D32</f>
        <v>443102951</v>
      </c>
      <c r="E33" s="31"/>
      <c r="F33" s="43">
        <f>F31-F32</f>
        <v>411630117</v>
      </c>
      <c r="G33" s="31"/>
      <c r="H33" s="43">
        <f>H31-H32</f>
        <v>192002297</v>
      </c>
      <c r="I33" s="31"/>
      <c r="J33" s="43">
        <f>J31-J32</f>
        <v>117803973</v>
      </c>
    </row>
    <row r="34" spans="1:10" ht="6" customHeight="1">
      <c r="A34" s="69"/>
      <c r="B34" s="245"/>
      <c r="C34" s="70"/>
      <c r="D34" s="31"/>
      <c r="E34" s="31"/>
      <c r="F34" s="31"/>
      <c r="G34" s="31"/>
      <c r="H34" s="31"/>
      <c r="I34" s="31"/>
      <c r="J34" s="31"/>
    </row>
    <row r="35" spans="1:10" ht="22.75" hidden="1" customHeight="1">
      <c r="A35" s="69" t="s">
        <v>136</v>
      </c>
      <c r="B35" s="245"/>
      <c r="C35" s="70"/>
      <c r="D35" s="31"/>
      <c r="E35" s="31"/>
      <c r="F35" s="31"/>
      <c r="G35" s="31"/>
      <c r="H35" s="31"/>
      <c r="I35" s="31"/>
      <c r="J35" s="31"/>
    </row>
    <row r="36" spans="1:10" ht="22.75" hidden="1" customHeight="1">
      <c r="A36" s="201" t="s">
        <v>187</v>
      </c>
      <c r="B36" s="245"/>
      <c r="C36" s="70"/>
      <c r="D36" s="31"/>
      <c r="E36" s="31"/>
      <c r="F36" s="31"/>
      <c r="G36" s="31"/>
      <c r="H36" s="31"/>
      <c r="I36" s="31"/>
      <c r="J36" s="31"/>
    </row>
    <row r="37" spans="1:10" ht="22.75" hidden="1" customHeight="1">
      <c r="A37" s="201" t="s">
        <v>188</v>
      </c>
      <c r="B37" s="245"/>
      <c r="C37" s="70"/>
      <c r="D37" s="31"/>
      <c r="E37" s="31"/>
      <c r="F37" s="31"/>
      <c r="G37" s="31"/>
      <c r="H37" s="31"/>
      <c r="I37" s="31"/>
      <c r="J37" s="31"/>
    </row>
    <row r="38" spans="1:10" ht="22.75" hidden="1" customHeight="1">
      <c r="A38" s="74" t="s">
        <v>181</v>
      </c>
      <c r="B38" s="245"/>
      <c r="C38" s="70"/>
      <c r="D38" s="119" t="s">
        <v>26</v>
      </c>
      <c r="E38" s="31"/>
      <c r="F38" s="119" t="s">
        <v>26</v>
      </c>
      <c r="G38" s="31"/>
      <c r="H38" s="119" t="s">
        <v>26</v>
      </c>
      <c r="I38" s="31"/>
      <c r="J38" s="119" t="s">
        <v>26</v>
      </c>
    </row>
    <row r="39" spans="1:10" ht="22.75" hidden="1" customHeight="1">
      <c r="A39" s="74" t="s">
        <v>193</v>
      </c>
      <c r="B39" s="245"/>
      <c r="C39" s="70"/>
      <c r="D39" s="119" t="s">
        <v>26</v>
      </c>
      <c r="E39" s="31"/>
      <c r="F39" s="119" t="s">
        <v>26</v>
      </c>
      <c r="G39" s="31"/>
      <c r="H39" s="119" t="s">
        <v>26</v>
      </c>
      <c r="I39" s="31"/>
      <c r="J39" s="119" t="s">
        <v>26</v>
      </c>
    </row>
    <row r="40" spans="1:10" ht="22.75" hidden="1" customHeight="1">
      <c r="A40" s="74" t="s">
        <v>157</v>
      </c>
      <c r="B40" s="245"/>
      <c r="C40" s="70"/>
      <c r="D40" s="64"/>
      <c r="E40" s="31"/>
      <c r="F40" s="64"/>
      <c r="G40" s="31"/>
      <c r="H40" s="64"/>
      <c r="I40" s="31"/>
      <c r="J40" s="64"/>
    </row>
    <row r="41" spans="1:10" ht="22.75" hidden="1" customHeight="1">
      <c r="A41" s="74" t="s">
        <v>158</v>
      </c>
      <c r="B41" s="245"/>
      <c r="C41" s="70"/>
      <c r="D41" s="108" t="s">
        <v>26</v>
      </c>
      <c r="E41" s="31"/>
      <c r="F41" s="108" t="s">
        <v>26</v>
      </c>
      <c r="G41" s="31"/>
      <c r="H41" s="108" t="s">
        <v>26</v>
      </c>
      <c r="I41" s="31"/>
      <c r="J41" s="108" t="s">
        <v>26</v>
      </c>
    </row>
    <row r="42" spans="1:10" ht="22.75" hidden="1" customHeight="1">
      <c r="A42" s="69" t="s">
        <v>185</v>
      </c>
      <c r="B42" s="245"/>
      <c r="C42" s="70"/>
      <c r="D42" s="64"/>
      <c r="E42" s="31"/>
      <c r="F42" s="64"/>
      <c r="G42" s="31"/>
      <c r="H42" s="64"/>
      <c r="I42" s="31"/>
      <c r="J42" s="64"/>
    </row>
    <row r="43" spans="1:10" ht="22.75" hidden="1" customHeight="1">
      <c r="A43" s="69" t="s">
        <v>186</v>
      </c>
      <c r="B43" s="245"/>
      <c r="C43" s="70"/>
      <c r="D43" s="151" t="s">
        <v>26</v>
      </c>
      <c r="E43" s="31"/>
      <c r="F43" s="151" t="s">
        <v>26</v>
      </c>
      <c r="G43" s="31"/>
      <c r="H43" s="151" t="s">
        <v>26</v>
      </c>
      <c r="I43" s="31"/>
      <c r="J43" s="151" t="s">
        <v>26</v>
      </c>
    </row>
    <row r="44" spans="1:10" ht="22.75" customHeight="1">
      <c r="A44" s="69"/>
      <c r="B44" s="245"/>
      <c r="C44" s="70"/>
      <c r="D44" s="31"/>
      <c r="E44" s="31"/>
      <c r="F44" s="31"/>
      <c r="G44" s="31"/>
      <c r="H44" s="31"/>
      <c r="I44" s="31"/>
      <c r="J44" s="31"/>
    </row>
    <row r="45" spans="1:10" ht="11.25" customHeight="1">
      <c r="A45" s="69"/>
      <c r="B45" s="245"/>
      <c r="C45" s="70"/>
      <c r="D45" s="31"/>
      <c r="E45" s="31"/>
      <c r="F45" s="31"/>
      <c r="G45" s="31"/>
      <c r="H45" s="31"/>
      <c r="I45" s="31"/>
      <c r="J45" s="31"/>
    </row>
    <row r="46" spans="1:10" ht="22.75" customHeight="1">
      <c r="A46" s="65" t="s">
        <v>0</v>
      </c>
      <c r="B46" s="66"/>
      <c r="C46" s="67"/>
      <c r="D46" s="89"/>
      <c r="E46" s="89"/>
      <c r="F46" s="89"/>
      <c r="G46" s="89"/>
      <c r="H46" s="89"/>
      <c r="I46" s="89"/>
      <c r="J46" s="89"/>
    </row>
    <row r="47" spans="1:10" ht="22.75" customHeight="1">
      <c r="A47" s="65" t="s">
        <v>105</v>
      </c>
      <c r="B47" s="66"/>
      <c r="C47" s="67"/>
      <c r="D47" s="67"/>
      <c r="E47" s="67"/>
      <c r="F47" s="67"/>
      <c r="G47" s="67"/>
      <c r="H47" s="67"/>
      <c r="I47" s="67"/>
      <c r="J47" s="67"/>
    </row>
    <row r="48" spans="1:10" ht="22.75" customHeight="1">
      <c r="A48" s="69"/>
    </row>
    <row r="49" spans="1:10" ht="22.75" customHeight="1">
      <c r="A49" s="69"/>
      <c r="B49" s="245"/>
      <c r="C49" s="70"/>
      <c r="D49" s="261" t="s">
        <v>1</v>
      </c>
      <c r="E49" s="261"/>
      <c r="F49" s="261"/>
      <c r="G49" s="244"/>
      <c r="H49" s="261" t="s">
        <v>58</v>
      </c>
      <c r="I49" s="261"/>
      <c r="J49" s="261"/>
    </row>
    <row r="50" spans="1:10" ht="22.75" customHeight="1">
      <c r="A50" s="69"/>
      <c r="B50" s="245"/>
      <c r="C50" s="70"/>
      <c r="D50" s="263" t="s">
        <v>113</v>
      </c>
      <c r="E50" s="263"/>
      <c r="F50" s="263"/>
      <c r="G50" s="244"/>
      <c r="H50" s="263" t="s">
        <v>113</v>
      </c>
      <c r="I50" s="263"/>
      <c r="J50" s="263"/>
    </row>
    <row r="51" spans="1:10" ht="22.75" customHeight="1">
      <c r="A51" s="69"/>
      <c r="B51" s="245"/>
      <c r="C51" s="70"/>
      <c r="D51" s="263" t="s">
        <v>112</v>
      </c>
      <c r="E51" s="263"/>
      <c r="F51" s="263"/>
      <c r="G51" s="244"/>
      <c r="H51" s="263" t="s">
        <v>112</v>
      </c>
      <c r="I51" s="263"/>
      <c r="J51" s="263"/>
    </row>
    <row r="52" spans="1:10" ht="22.75" customHeight="1">
      <c r="A52" s="69"/>
      <c r="B52" s="245" t="s">
        <v>2</v>
      </c>
      <c r="C52" s="70"/>
      <c r="D52" s="24">
        <v>2564</v>
      </c>
      <c r="E52" s="24"/>
      <c r="F52" s="24">
        <v>2563</v>
      </c>
      <c r="G52" s="24"/>
      <c r="H52" s="24">
        <v>2564</v>
      </c>
      <c r="I52" s="24"/>
      <c r="J52" s="24">
        <v>2563</v>
      </c>
    </row>
    <row r="53" spans="1:10" ht="22.75" customHeight="1">
      <c r="A53" s="69"/>
      <c r="B53" s="245"/>
      <c r="C53" s="70"/>
      <c r="D53" s="262" t="s">
        <v>38</v>
      </c>
      <c r="E53" s="262"/>
      <c r="F53" s="262"/>
      <c r="G53" s="262"/>
      <c r="H53" s="262"/>
      <c r="I53" s="262"/>
      <c r="J53" s="262"/>
    </row>
    <row r="54" spans="1:10" ht="22.75" customHeight="1">
      <c r="A54" s="69" t="s">
        <v>136</v>
      </c>
      <c r="B54" s="245"/>
      <c r="C54" s="70"/>
      <c r="D54" s="31"/>
      <c r="E54" s="31"/>
      <c r="F54" s="31"/>
      <c r="G54" s="31"/>
      <c r="H54" s="31"/>
      <c r="I54" s="31"/>
      <c r="J54" s="31"/>
    </row>
    <row r="55" spans="1:10" ht="22.75" customHeight="1">
      <c r="A55" s="201" t="s">
        <v>189</v>
      </c>
      <c r="B55" s="245"/>
      <c r="C55" s="70"/>
      <c r="D55" s="31"/>
      <c r="E55" s="31"/>
      <c r="F55" s="31"/>
      <c r="G55" s="31"/>
      <c r="H55" s="31"/>
      <c r="I55" s="31"/>
      <c r="J55" s="31"/>
    </row>
    <row r="56" spans="1:10" ht="22.75" customHeight="1">
      <c r="A56" s="201" t="s">
        <v>190</v>
      </c>
      <c r="B56" s="245"/>
      <c r="C56" s="70"/>
      <c r="D56" s="31"/>
      <c r="E56" s="31"/>
      <c r="F56" s="31"/>
      <c r="G56" s="31"/>
      <c r="H56" s="31"/>
      <c r="I56" s="31"/>
      <c r="J56" s="31"/>
    </row>
    <row r="57" spans="1:10" ht="22.75" hidden="1" customHeight="1">
      <c r="A57" s="74" t="s">
        <v>231</v>
      </c>
      <c r="B57" s="245" t="s">
        <v>209</v>
      </c>
      <c r="C57" s="91"/>
      <c r="D57" s="105"/>
      <c r="E57" s="64"/>
      <c r="F57" s="196">
        <v>0</v>
      </c>
      <c r="G57" s="64"/>
      <c r="H57" s="119"/>
      <c r="I57" s="64"/>
      <c r="J57" s="196">
        <v>0</v>
      </c>
    </row>
    <row r="58" spans="1:10" ht="22.75" customHeight="1">
      <c r="A58" s="74" t="s">
        <v>250</v>
      </c>
      <c r="B58" s="245"/>
      <c r="D58" s="105">
        <v>171262300</v>
      </c>
      <c r="F58" s="105">
        <v>0</v>
      </c>
      <c r="H58" s="105">
        <v>60242000</v>
      </c>
      <c r="J58" s="105">
        <v>0</v>
      </c>
    </row>
    <row r="59" spans="1:10" ht="22.75" customHeight="1">
      <c r="A59" s="74" t="s">
        <v>159</v>
      </c>
      <c r="B59" s="68"/>
    </row>
    <row r="60" spans="1:10" ht="22.75" customHeight="1">
      <c r="A60" s="74" t="s">
        <v>160</v>
      </c>
      <c r="B60" s="245">
        <v>24</v>
      </c>
      <c r="C60" s="70"/>
      <c r="D60" s="235">
        <v>-34252460</v>
      </c>
      <c r="F60" s="235">
        <v>0</v>
      </c>
      <c r="H60" s="235">
        <v>-12048400</v>
      </c>
      <c r="J60" s="235">
        <v>0</v>
      </c>
    </row>
    <row r="61" spans="1:10" ht="22.75" customHeight="1">
      <c r="A61" s="69" t="s">
        <v>161</v>
      </c>
      <c r="B61" s="68"/>
      <c r="C61" s="70"/>
      <c r="D61" s="73"/>
      <c r="E61" s="21"/>
      <c r="F61" s="73"/>
      <c r="G61" s="21"/>
      <c r="H61" s="73"/>
      <c r="I61" s="21"/>
      <c r="J61" s="73"/>
    </row>
    <row r="62" spans="1:10" ht="22.75" customHeight="1">
      <c r="A62" s="116" t="s">
        <v>160</v>
      </c>
      <c r="B62" s="245"/>
      <c r="C62" s="70"/>
      <c r="D62" s="250">
        <f>SUM(D58:D60)</f>
        <v>137009840</v>
      </c>
      <c r="E62" s="31"/>
      <c r="F62" s="151">
        <v>0</v>
      </c>
      <c r="G62" s="31"/>
      <c r="H62" s="250">
        <f>SUM(H58:H60)</f>
        <v>48193600</v>
      </c>
      <c r="I62" s="31"/>
      <c r="J62" s="151">
        <v>0</v>
      </c>
    </row>
    <row r="63" spans="1:10" ht="22.75" customHeight="1">
      <c r="A63" s="116" t="s">
        <v>232</v>
      </c>
      <c r="B63" s="245"/>
      <c r="C63" s="70"/>
      <c r="D63" s="250">
        <f>D62</f>
        <v>137009840</v>
      </c>
      <c r="E63" s="31"/>
      <c r="F63" s="151">
        <f>F62</f>
        <v>0</v>
      </c>
      <c r="G63" s="31"/>
      <c r="H63" s="250">
        <f>H62</f>
        <v>48193600</v>
      </c>
      <c r="I63" s="31"/>
      <c r="J63" s="151">
        <f>J62</f>
        <v>0</v>
      </c>
    </row>
    <row r="64" spans="1:10" ht="17.5" customHeight="1">
      <c r="A64" s="116"/>
      <c r="B64" s="245"/>
      <c r="C64" s="70"/>
      <c r="D64" s="31"/>
      <c r="E64" s="31"/>
      <c r="F64" s="31"/>
      <c r="G64" s="31"/>
      <c r="H64" s="31"/>
      <c r="I64" s="31"/>
      <c r="J64" s="31"/>
    </row>
    <row r="65" spans="1:10" ht="22.75" customHeight="1" thickBot="1">
      <c r="A65" s="69" t="s">
        <v>162</v>
      </c>
      <c r="B65" s="245"/>
      <c r="C65" s="70"/>
      <c r="D65" s="38">
        <f>SUM(D63,D33)</f>
        <v>580112791</v>
      </c>
      <c r="E65" s="31"/>
      <c r="F65" s="38">
        <f>SUM(F63,F33)</f>
        <v>411630117</v>
      </c>
      <c r="G65" s="31"/>
      <c r="H65" s="38">
        <f>SUM(H63,H33)</f>
        <v>240195897</v>
      </c>
      <c r="I65" s="31"/>
      <c r="J65" s="38">
        <f>SUM(J63,J33)</f>
        <v>117803973</v>
      </c>
    </row>
    <row r="66" spans="1:10" ht="22.75" customHeight="1" thickTop="1">
      <c r="A66" s="69"/>
      <c r="B66" s="245"/>
      <c r="C66" s="70"/>
      <c r="D66" s="31"/>
      <c r="E66" s="31"/>
      <c r="F66" s="31"/>
      <c r="G66" s="31"/>
      <c r="H66" s="31"/>
      <c r="I66" s="31"/>
      <c r="J66" s="31"/>
    </row>
    <row r="67" spans="1:10" ht="22.75" customHeight="1">
      <c r="A67" s="69" t="s">
        <v>238</v>
      </c>
      <c r="B67" s="245"/>
      <c r="C67" s="70"/>
      <c r="D67" s="21"/>
      <c r="E67" s="21"/>
      <c r="F67" s="21"/>
      <c r="G67" s="21"/>
      <c r="H67" s="27"/>
      <c r="I67" s="21"/>
      <c r="J67" s="27"/>
    </row>
    <row r="68" spans="1:10" ht="22.75" customHeight="1">
      <c r="A68" s="115" t="s">
        <v>137</v>
      </c>
      <c r="B68" s="245"/>
      <c r="C68" s="70"/>
      <c r="D68" s="21">
        <f>D70-D69</f>
        <v>205215113</v>
      </c>
      <c r="E68" s="21"/>
      <c r="F68" s="21">
        <f>F70-F69</f>
        <v>148536602</v>
      </c>
      <c r="G68" s="36"/>
      <c r="H68" s="36">
        <f>H33</f>
        <v>192002297</v>
      </c>
      <c r="I68" s="36"/>
      <c r="J68" s="36">
        <f>J33</f>
        <v>117803973</v>
      </c>
    </row>
    <row r="69" spans="1:10" ht="22.75" customHeight="1">
      <c r="A69" s="115" t="s">
        <v>138</v>
      </c>
      <c r="B69" s="245">
        <v>10</v>
      </c>
      <c r="C69" s="70"/>
      <c r="D69" s="21">
        <v>237887838</v>
      </c>
      <c r="E69" s="21"/>
      <c r="F69" s="21">
        <v>263093515</v>
      </c>
      <c r="G69" s="36"/>
      <c r="H69" s="108">
        <v>0</v>
      </c>
      <c r="I69" s="62"/>
      <c r="J69" s="108">
        <v>0</v>
      </c>
    </row>
    <row r="70" spans="1:10" ht="22.75" customHeight="1" thickBot="1">
      <c r="A70" s="69" t="s">
        <v>67</v>
      </c>
      <c r="B70" s="245"/>
      <c r="C70" s="70"/>
      <c r="D70" s="92">
        <f>D33</f>
        <v>443102951</v>
      </c>
      <c r="E70" s="31">
        <f t="shared" ref="E70:I70" si="0">SUM(E68:E69)</f>
        <v>0</v>
      </c>
      <c r="F70" s="92">
        <f>F33</f>
        <v>411630117</v>
      </c>
      <c r="G70" s="31">
        <f t="shared" si="0"/>
        <v>0</v>
      </c>
      <c r="H70" s="92">
        <f t="shared" si="0"/>
        <v>192002297</v>
      </c>
      <c r="I70" s="31">
        <f t="shared" si="0"/>
        <v>0</v>
      </c>
      <c r="J70" s="92">
        <f t="shared" ref="J70" si="1">SUM(J68:J69)</f>
        <v>117803973</v>
      </c>
    </row>
    <row r="71" spans="1:10" ht="22.75" customHeight="1" thickTop="1">
      <c r="A71" s="69"/>
      <c r="B71" s="245"/>
      <c r="C71" s="70"/>
      <c r="D71" s="31"/>
      <c r="E71" s="31"/>
      <c r="F71" s="31"/>
      <c r="G71" s="31"/>
      <c r="H71" s="31"/>
      <c r="I71" s="31"/>
      <c r="J71" s="31"/>
    </row>
    <row r="72" spans="1:10" ht="22.75" customHeight="1">
      <c r="A72" s="69" t="s">
        <v>151</v>
      </c>
      <c r="B72" s="245"/>
      <c r="C72" s="70"/>
      <c r="D72" s="21"/>
      <c r="E72" s="21"/>
      <c r="F72" s="21"/>
      <c r="G72" s="21"/>
      <c r="H72" s="27"/>
      <c r="I72" s="21"/>
      <c r="J72" s="27"/>
    </row>
    <row r="73" spans="1:10" ht="22.75" customHeight="1">
      <c r="A73" s="115" t="s">
        <v>137</v>
      </c>
      <c r="B73" s="245"/>
      <c r="C73" s="70"/>
      <c r="D73" s="21">
        <v>311984367</v>
      </c>
      <c r="E73" s="21"/>
      <c r="F73" s="21">
        <f>F75-F74</f>
        <v>148536602</v>
      </c>
      <c r="G73" s="36"/>
      <c r="H73" s="36">
        <f>H65</f>
        <v>240195897</v>
      </c>
      <c r="I73" s="36"/>
      <c r="J73" s="36">
        <f>J65</f>
        <v>117803973</v>
      </c>
    </row>
    <row r="74" spans="1:10" ht="22.75" customHeight="1">
      <c r="A74" s="115" t="s">
        <v>138</v>
      </c>
      <c r="B74" s="245"/>
      <c r="C74" s="70"/>
      <c r="D74" s="21">
        <f>+D65-D73</f>
        <v>268128424</v>
      </c>
      <c r="E74" s="21"/>
      <c r="F74" s="21">
        <v>263093515</v>
      </c>
      <c r="G74" s="36"/>
      <c r="H74" s="108">
        <v>0</v>
      </c>
      <c r="I74" s="36"/>
      <c r="J74" s="108">
        <v>0</v>
      </c>
    </row>
    <row r="75" spans="1:10" ht="22.75" customHeight="1" thickBot="1">
      <c r="A75" s="69" t="s">
        <v>150</v>
      </c>
      <c r="B75" s="245"/>
      <c r="C75" s="70"/>
      <c r="D75" s="92">
        <f>D65</f>
        <v>580112791</v>
      </c>
      <c r="E75" s="31">
        <f t="shared" ref="E75:I75" si="2">SUM(E73:E74)</f>
        <v>0</v>
      </c>
      <c r="F75" s="92">
        <f>F65</f>
        <v>411630117</v>
      </c>
      <c r="G75" s="31">
        <f t="shared" si="2"/>
        <v>0</v>
      </c>
      <c r="H75" s="92">
        <f t="shared" si="2"/>
        <v>240195897</v>
      </c>
      <c r="I75" s="31">
        <f t="shared" si="2"/>
        <v>0</v>
      </c>
      <c r="J75" s="92">
        <f t="shared" ref="J75" si="3">SUM(J73:J74)</f>
        <v>117803973</v>
      </c>
    </row>
    <row r="76" spans="1:10" ht="22.75" customHeight="1" thickTop="1">
      <c r="A76" s="69"/>
      <c r="B76" s="245"/>
      <c r="C76" s="93"/>
      <c r="D76" s="94"/>
      <c r="E76" s="94"/>
      <c r="F76" s="94"/>
      <c r="G76" s="94"/>
      <c r="H76" s="94"/>
      <c r="I76" s="94"/>
      <c r="J76" s="94"/>
    </row>
    <row r="77" spans="1:10" ht="22.75" customHeight="1" thickBot="1">
      <c r="A77" s="69" t="s">
        <v>239</v>
      </c>
      <c r="B77" s="245">
        <v>25</v>
      </c>
      <c r="C77" s="35"/>
      <c r="D77" s="95">
        <f>SUM(D68)/270000000</f>
        <v>0.7600559740740741</v>
      </c>
      <c r="E77" s="96"/>
      <c r="F77" s="95">
        <f>SUM(F68)/270000000</f>
        <v>0.55013556296296295</v>
      </c>
      <c r="G77" s="96"/>
      <c r="H77" s="95">
        <f>SUM(H68)/270000000</f>
        <v>0.71111961851851857</v>
      </c>
      <c r="I77" s="96"/>
      <c r="J77" s="95">
        <f>SUM(J68)/270000000</f>
        <v>0.43631101111111109</v>
      </c>
    </row>
    <row r="78" spans="1:10" ht="22.75" customHeight="1" thickTop="1">
      <c r="B78" s="245"/>
      <c r="C78" s="35"/>
      <c r="D78" s="35"/>
      <c r="E78" s="35"/>
      <c r="F78" s="35"/>
      <c r="G78" s="35"/>
      <c r="H78" s="35"/>
      <c r="I78" s="35"/>
      <c r="J78" s="35"/>
    </row>
    <row r="79" spans="1:10" ht="22.75" customHeight="1">
      <c r="B79" s="245"/>
      <c r="C79" s="35"/>
      <c r="D79" s="35"/>
      <c r="E79" s="35"/>
      <c r="F79" s="49"/>
      <c r="G79" s="35"/>
      <c r="H79" s="35"/>
      <c r="I79" s="35"/>
      <c r="J79" s="35"/>
    </row>
    <row r="80" spans="1:10" ht="22.75" customHeight="1">
      <c r="B80" s="245"/>
      <c r="C80" s="35"/>
      <c r="D80" s="49"/>
      <c r="E80" s="35"/>
      <c r="F80" s="49"/>
      <c r="G80" s="35"/>
      <c r="H80" s="35"/>
      <c r="I80" s="35"/>
      <c r="J80" s="35"/>
    </row>
    <row r="81" spans="4:6" ht="22.75" customHeight="1">
      <c r="F81" s="120"/>
    </row>
    <row r="95" spans="4:6" ht="22.75" customHeight="1">
      <c r="D95" s="68">
        <v>728689284</v>
      </c>
      <c r="F95" s="68">
        <v>728689284</v>
      </c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pageMargins left="0.8" right="0.8" top="0.48" bottom="0.5" header="0.5" footer="0.5"/>
  <pageSetup paperSize="9" scale="81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45" max="9" man="1"/>
    <brk id="4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2"/>
  <sheetViews>
    <sheetView showGridLines="0" zoomScale="90" zoomScaleNormal="90" zoomScaleSheetLayoutView="70" workbookViewId="0">
      <selection activeCell="L22" sqref="L22"/>
    </sheetView>
  </sheetViews>
  <sheetFormatPr defaultColWidth="9.09765625" defaultRowHeight="23.25" customHeight="1"/>
  <cols>
    <col min="1" max="1" width="63.09765625" style="46" customWidth="1"/>
    <col min="2" max="2" width="11.59765625" style="124" customWidth="1"/>
    <col min="3" max="3" width="2.59765625" style="46" customWidth="1"/>
    <col min="4" max="4" width="14.09765625" style="46" customWidth="1"/>
    <col min="5" max="5" width="0.8984375" style="46" customWidth="1"/>
    <col min="6" max="6" width="13.19921875" style="46" customWidth="1"/>
    <col min="7" max="7" width="0.69921875" style="46" customWidth="1"/>
    <col min="8" max="8" width="16" style="46" customWidth="1"/>
    <col min="9" max="9" width="0.69921875" style="46" customWidth="1"/>
    <col min="10" max="10" width="14" style="46" customWidth="1"/>
    <col min="11" max="11" width="0.69921875" style="46" customWidth="1"/>
    <col min="12" max="12" width="18.19921875" style="46" customWidth="1"/>
    <col min="13" max="13" width="1" style="46" customWidth="1"/>
    <col min="14" max="14" width="15.3984375" style="46" hidden="1" customWidth="1"/>
    <col min="15" max="15" width="1" style="46" hidden="1" customWidth="1"/>
    <col min="16" max="16" width="14.8984375" style="46" hidden="1" customWidth="1"/>
    <col min="17" max="17" width="1.3984375" style="46" hidden="1" customWidth="1"/>
    <col min="18" max="18" width="15.59765625" style="46" customWidth="1"/>
    <col min="19" max="19" width="1.3984375" style="46" customWidth="1"/>
    <col min="20" max="20" width="15.8984375" style="46" customWidth="1"/>
    <col min="21" max="21" width="1.3984375" style="46" customWidth="1"/>
    <col min="22" max="22" width="15.69921875" style="46" customWidth="1"/>
    <col min="23" max="23" width="13.3984375" style="46" bestFit="1" customWidth="1"/>
    <col min="24" max="24" width="9.59765625" style="46" bestFit="1" customWidth="1"/>
    <col min="25" max="16384" width="9.09765625" style="46"/>
  </cols>
  <sheetData>
    <row r="1" spans="1:23" ht="23.25" customHeight="1">
      <c r="A1" s="121" t="s">
        <v>0</v>
      </c>
      <c r="B1" s="122"/>
      <c r="D1" s="123"/>
      <c r="T1" s="264"/>
      <c r="U1" s="264"/>
      <c r="V1" s="264"/>
    </row>
    <row r="2" spans="1:23" ht="23.25" customHeight="1">
      <c r="A2" s="121" t="s">
        <v>87</v>
      </c>
      <c r="B2" s="122"/>
      <c r="C2" s="123"/>
      <c r="D2" s="123"/>
      <c r="E2" s="123"/>
      <c r="T2" s="265"/>
      <c r="U2" s="265"/>
      <c r="V2" s="265"/>
    </row>
    <row r="3" spans="1:23" ht="9" customHeight="1">
      <c r="A3" s="121"/>
      <c r="B3" s="122"/>
      <c r="D3" s="123"/>
    </row>
    <row r="4" spans="1:23" s="209" customFormat="1" ht="23.25" customHeight="1">
      <c r="A4" s="207"/>
      <c r="B4" s="85"/>
      <c r="D4" s="261" t="s">
        <v>35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3" s="209" customFormat="1" ht="47.25" customHeight="1">
      <c r="A5" s="207"/>
      <c r="B5" s="85"/>
      <c r="D5" s="207"/>
      <c r="H5" s="266" t="s">
        <v>66</v>
      </c>
      <c r="I5" s="266"/>
      <c r="J5" s="266"/>
      <c r="K5" s="63"/>
      <c r="L5" s="267" t="s">
        <v>85</v>
      </c>
      <c r="M5" s="267"/>
      <c r="N5" s="267"/>
      <c r="O5" s="267"/>
      <c r="P5" s="267"/>
    </row>
    <row r="6" spans="1:23" s="209" customFormat="1" ht="23.25" customHeight="1">
      <c r="A6" s="207"/>
      <c r="B6" s="85"/>
      <c r="D6" s="209" t="s">
        <v>42</v>
      </c>
      <c r="F6" s="209" t="s">
        <v>27</v>
      </c>
      <c r="L6" s="209" t="s">
        <v>62</v>
      </c>
      <c r="P6" s="209" t="s">
        <v>88</v>
      </c>
      <c r="R6" s="209" t="s">
        <v>48</v>
      </c>
      <c r="T6" s="209" t="s">
        <v>28</v>
      </c>
    </row>
    <row r="7" spans="1:23" s="209" customFormat="1" ht="23.25" customHeight="1">
      <c r="B7" s="208"/>
      <c r="D7" s="209" t="s">
        <v>46</v>
      </c>
      <c r="F7" s="209" t="s">
        <v>107</v>
      </c>
      <c r="H7" s="209" t="s">
        <v>80</v>
      </c>
      <c r="J7" s="209" t="s">
        <v>89</v>
      </c>
      <c r="L7" s="209" t="s">
        <v>90</v>
      </c>
      <c r="N7" s="209" t="s">
        <v>184</v>
      </c>
      <c r="P7" s="209" t="s">
        <v>115</v>
      </c>
      <c r="R7" s="209" t="s">
        <v>91</v>
      </c>
      <c r="T7" s="209" t="s">
        <v>214</v>
      </c>
      <c r="V7" s="209" t="s">
        <v>48</v>
      </c>
    </row>
    <row r="8" spans="1:23" s="209" customFormat="1" ht="23.25" customHeight="1">
      <c r="B8" s="208" t="s">
        <v>2</v>
      </c>
      <c r="D8" s="209" t="s">
        <v>47</v>
      </c>
      <c r="F8" s="209" t="s">
        <v>130</v>
      </c>
      <c r="H8" s="209" t="s">
        <v>81</v>
      </c>
      <c r="J8" s="209" t="s">
        <v>37</v>
      </c>
      <c r="L8" s="209" t="s">
        <v>25</v>
      </c>
      <c r="N8" s="209" t="s">
        <v>129</v>
      </c>
      <c r="P8" s="209" t="s">
        <v>16</v>
      </c>
      <c r="R8" s="209" t="s">
        <v>183</v>
      </c>
      <c r="T8" s="209" t="s">
        <v>213</v>
      </c>
      <c r="V8" s="209" t="s">
        <v>36</v>
      </c>
    </row>
    <row r="9" spans="1:23" s="209" customFormat="1" ht="23.25" customHeight="1">
      <c r="B9" s="208"/>
      <c r="D9" s="262" t="s">
        <v>38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</row>
    <row r="10" spans="1:23" s="209" customFormat="1" ht="23.25" customHeight="1">
      <c r="A10" s="170" t="s">
        <v>211</v>
      </c>
      <c r="B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</row>
    <row r="11" spans="1:23" s="209" customFormat="1" ht="21" customHeight="1">
      <c r="A11" s="123" t="s">
        <v>244</v>
      </c>
      <c r="B11" s="208"/>
      <c r="D11" s="31">
        <v>269999000</v>
      </c>
      <c r="E11" s="55"/>
      <c r="F11" s="31">
        <v>270000000</v>
      </c>
      <c r="G11" s="53"/>
      <c r="H11" s="31">
        <v>27000000</v>
      </c>
      <c r="I11" s="53"/>
      <c r="J11" s="31">
        <v>681522605</v>
      </c>
      <c r="K11" s="55"/>
      <c r="L11" s="31">
        <v>371204664</v>
      </c>
      <c r="M11" s="53"/>
      <c r="N11" s="55"/>
      <c r="O11" s="53"/>
      <c r="P11" s="55">
        <v>371204664</v>
      </c>
      <c r="Q11" s="53"/>
      <c r="R11" s="31">
        <v>1619726269</v>
      </c>
      <c r="S11" s="53"/>
      <c r="T11" s="31">
        <v>620843714</v>
      </c>
      <c r="U11" s="53"/>
      <c r="V11" s="31">
        <v>2240569983</v>
      </c>
      <c r="W11" s="56"/>
    </row>
    <row r="12" spans="1:23" s="209" customFormat="1" ht="10.5" customHeight="1">
      <c r="A12" s="123"/>
      <c r="B12" s="208"/>
      <c r="D12" s="31"/>
      <c r="E12" s="171"/>
      <c r="F12" s="31"/>
      <c r="G12" s="171"/>
      <c r="H12" s="31"/>
      <c r="I12" s="171"/>
      <c r="J12" s="31"/>
      <c r="K12" s="171"/>
      <c r="L12" s="31"/>
      <c r="M12" s="31"/>
      <c r="N12" s="31"/>
      <c r="O12" s="31"/>
      <c r="P12" s="31"/>
      <c r="Q12" s="31"/>
      <c r="R12" s="31"/>
      <c r="S12" s="171"/>
      <c r="T12" s="31"/>
      <c r="U12" s="171"/>
      <c r="V12" s="31"/>
    </row>
    <row r="13" spans="1:23" s="113" customFormat="1" ht="21.65" customHeight="1">
      <c r="A13" s="123" t="s">
        <v>92</v>
      </c>
      <c r="B13" s="172"/>
      <c r="C13" s="173"/>
      <c r="D13" s="56"/>
      <c r="E13" s="56"/>
      <c r="F13" s="56"/>
      <c r="G13" s="62"/>
      <c r="H13" s="56"/>
      <c r="I13" s="62"/>
      <c r="J13" s="64"/>
      <c r="K13" s="56"/>
      <c r="L13" s="56"/>
      <c r="M13" s="62"/>
      <c r="N13" s="62"/>
      <c r="O13" s="62"/>
      <c r="P13" s="62"/>
      <c r="Q13" s="62"/>
      <c r="R13" s="64"/>
      <c r="S13" s="62"/>
      <c r="T13" s="62"/>
      <c r="U13" s="62"/>
      <c r="V13" s="64"/>
    </row>
    <row r="14" spans="1:23" s="113" customFormat="1" ht="21.65" customHeight="1">
      <c r="A14" s="122" t="s">
        <v>93</v>
      </c>
      <c r="B14" s="172"/>
      <c r="C14" s="173"/>
      <c r="D14" s="56"/>
      <c r="E14" s="56"/>
      <c r="F14" s="56"/>
      <c r="G14" s="62"/>
      <c r="H14" s="56"/>
      <c r="I14" s="62"/>
      <c r="J14" s="64"/>
      <c r="K14" s="56"/>
      <c r="L14" s="56"/>
      <c r="M14" s="62"/>
      <c r="N14" s="62"/>
      <c r="O14" s="62"/>
      <c r="P14" s="62"/>
      <c r="Q14" s="62"/>
      <c r="R14" s="64"/>
      <c r="S14" s="62"/>
      <c r="T14" s="62"/>
      <c r="U14" s="62"/>
      <c r="V14" s="64"/>
    </row>
    <row r="15" spans="1:23" s="237" customFormat="1" ht="23.25" customHeight="1">
      <c r="A15" s="240" t="s">
        <v>94</v>
      </c>
      <c r="B15" s="245">
        <v>26</v>
      </c>
      <c r="C15" s="105"/>
      <c r="D15" s="239">
        <v>0</v>
      </c>
      <c r="E15" s="239"/>
      <c r="F15" s="239">
        <v>0</v>
      </c>
      <c r="G15" s="239"/>
      <c r="H15" s="239">
        <v>0</v>
      </c>
      <c r="I15" s="239"/>
      <c r="J15" s="157">
        <v>-55700794</v>
      </c>
      <c r="K15" s="157"/>
      <c r="L15" s="157">
        <v>0</v>
      </c>
      <c r="M15" s="157"/>
      <c r="N15" s="157" t="s">
        <v>26</v>
      </c>
      <c r="O15" s="157"/>
      <c r="P15" s="157" t="s">
        <v>26</v>
      </c>
      <c r="Q15" s="157"/>
      <c r="R15" s="157">
        <f>SUM(D15:L15)</f>
        <v>-55700794</v>
      </c>
      <c r="S15" s="239"/>
      <c r="T15" s="239">
        <v>0</v>
      </c>
      <c r="U15" s="239"/>
      <c r="V15" s="157">
        <f>SUM(R15:T15)</f>
        <v>-55700794</v>
      </c>
    </row>
    <row r="16" spans="1:23" s="113" customFormat="1" ht="23.25" hidden="1" customHeight="1">
      <c r="A16" s="113" t="s">
        <v>140</v>
      </c>
      <c r="B16" s="172"/>
      <c r="C16" s="173"/>
      <c r="D16" s="177"/>
      <c r="E16" s="56"/>
      <c r="F16" s="177"/>
      <c r="G16" s="62"/>
      <c r="H16" s="177"/>
      <c r="I16" s="62"/>
      <c r="J16" s="177"/>
      <c r="K16" s="56"/>
      <c r="L16" s="177"/>
      <c r="M16" s="62"/>
      <c r="N16" s="177"/>
      <c r="O16" s="62"/>
      <c r="P16" s="56" t="s">
        <v>26</v>
      </c>
      <c r="Q16" s="62"/>
      <c r="R16" s="177" t="s">
        <v>26</v>
      </c>
      <c r="S16" s="62"/>
      <c r="T16" s="64"/>
      <c r="U16" s="62"/>
      <c r="V16" s="64">
        <f>SUM(R16:T16)</f>
        <v>0</v>
      </c>
    </row>
    <row r="17" spans="1:24" s="113" customFormat="1" ht="23.25" hidden="1" customHeight="1">
      <c r="A17" s="113" t="s">
        <v>141</v>
      </c>
      <c r="B17" s="172"/>
      <c r="C17" s="173"/>
      <c r="D17" s="177"/>
      <c r="E17" s="56"/>
      <c r="F17" s="177"/>
      <c r="G17" s="62"/>
      <c r="H17" s="177"/>
      <c r="I17" s="62"/>
      <c r="J17" s="177"/>
      <c r="K17" s="56"/>
      <c r="L17" s="177"/>
      <c r="M17" s="62"/>
      <c r="N17" s="177"/>
      <c r="O17" s="62"/>
      <c r="P17" s="56"/>
      <c r="Q17" s="62"/>
      <c r="R17" s="177"/>
      <c r="S17" s="62"/>
      <c r="T17" s="64"/>
      <c r="U17" s="62"/>
      <c r="V17" s="64"/>
    </row>
    <row r="18" spans="1:24" s="113" customFormat="1" ht="23.25" hidden="1" customHeight="1">
      <c r="A18" s="113" t="s">
        <v>142</v>
      </c>
      <c r="B18" s="172"/>
      <c r="C18" s="173"/>
      <c r="D18" s="177"/>
      <c r="E18" s="56"/>
      <c r="F18" s="177"/>
      <c r="G18" s="62"/>
      <c r="H18" s="177"/>
      <c r="I18" s="62"/>
      <c r="J18" s="177"/>
      <c r="K18" s="56"/>
      <c r="L18" s="177"/>
      <c r="M18" s="62"/>
      <c r="N18" s="177"/>
      <c r="O18" s="62"/>
      <c r="P18" s="56" t="s">
        <v>26</v>
      </c>
      <c r="Q18" s="62"/>
      <c r="R18" s="177" t="s">
        <v>26</v>
      </c>
      <c r="S18" s="62"/>
      <c r="T18" s="64"/>
      <c r="U18" s="62"/>
      <c r="V18" s="64">
        <f>SUM(R18:T18)</f>
        <v>0</v>
      </c>
    </row>
    <row r="19" spans="1:24" s="113" customFormat="1" ht="21.65" customHeight="1">
      <c r="A19" s="113" t="s">
        <v>96</v>
      </c>
      <c r="B19" s="172"/>
      <c r="C19" s="173"/>
      <c r="D19" s="197">
        <v>0</v>
      </c>
      <c r="E19" s="174"/>
      <c r="F19" s="197">
        <v>0</v>
      </c>
      <c r="G19" s="156"/>
      <c r="H19" s="197">
        <v>0</v>
      </c>
      <c r="I19" s="62"/>
      <c r="J19" s="197">
        <v>0</v>
      </c>
      <c r="K19" s="56"/>
      <c r="L19" s="197">
        <v>0</v>
      </c>
      <c r="M19" s="175"/>
      <c r="N19" s="153" t="s">
        <v>26</v>
      </c>
      <c r="O19" s="62"/>
      <c r="P19" s="178" t="s">
        <v>26</v>
      </c>
      <c r="Q19" s="62"/>
      <c r="R19" s="197">
        <v>0</v>
      </c>
      <c r="S19" s="62"/>
      <c r="T19" s="140">
        <v>-229063455</v>
      </c>
      <c r="U19" s="62"/>
      <c r="V19" s="140">
        <f>SUM(R19:T19)</f>
        <v>-229063455</v>
      </c>
    </row>
    <row r="20" spans="1:24" s="113" customFormat="1" ht="21.65" customHeight="1">
      <c r="A20" s="122" t="s">
        <v>95</v>
      </c>
      <c r="B20" s="172"/>
      <c r="C20" s="173"/>
      <c r="D20" s="198">
        <v>0</v>
      </c>
      <c r="E20" s="179"/>
      <c r="F20" s="198">
        <v>0</v>
      </c>
      <c r="G20" s="52"/>
      <c r="H20" s="198">
        <v>0</v>
      </c>
      <c r="I20" s="53"/>
      <c r="J20" s="231">
        <f>SUM(J15:J19)</f>
        <v>-55700794</v>
      </c>
      <c r="K20" s="55"/>
      <c r="L20" s="198">
        <v>0</v>
      </c>
      <c r="M20" s="180"/>
      <c r="N20" s="51" t="s">
        <v>26</v>
      </c>
      <c r="O20" s="53"/>
      <c r="P20" s="55" t="s">
        <v>26</v>
      </c>
      <c r="Q20" s="53"/>
      <c r="R20" s="231">
        <f>SUM(R15:R19)</f>
        <v>-55700794</v>
      </c>
      <c r="S20" s="53"/>
      <c r="T20" s="32">
        <f>SUM(T16:T19)</f>
        <v>-229063455</v>
      </c>
      <c r="U20" s="53"/>
      <c r="V20" s="32">
        <f>SUM(V15:V19)</f>
        <v>-284764249</v>
      </c>
    </row>
    <row r="21" spans="1:24" s="113" customFormat="1" ht="21.65" customHeight="1">
      <c r="A21" s="123" t="s">
        <v>97</v>
      </c>
      <c r="B21" s="172"/>
      <c r="C21" s="173"/>
      <c r="D21" s="198">
        <f>D19</f>
        <v>0</v>
      </c>
      <c r="E21" s="182"/>
      <c r="F21" s="198">
        <f>F19</f>
        <v>0</v>
      </c>
      <c r="G21" s="183"/>
      <c r="H21" s="198">
        <f>H19</f>
        <v>0</v>
      </c>
      <c r="I21" s="182"/>
      <c r="J21" s="181">
        <f>J20</f>
        <v>-55700794</v>
      </c>
      <c r="K21" s="182"/>
      <c r="L21" s="198">
        <f>L19</f>
        <v>0</v>
      </c>
      <c r="M21" s="183"/>
      <c r="N21" s="184" t="s">
        <v>26</v>
      </c>
      <c r="O21" s="183"/>
      <c r="P21" s="184" t="s">
        <v>26</v>
      </c>
      <c r="Q21" s="183"/>
      <c r="R21" s="43">
        <f>SUM(J21,L21)</f>
        <v>-55700794</v>
      </c>
      <c r="S21" s="185"/>
      <c r="T21" s="186">
        <f>SUM(T20)</f>
        <v>-229063455</v>
      </c>
      <c r="U21" s="185"/>
      <c r="V21" s="186">
        <f>SUM(R21,T21)</f>
        <v>-284764249</v>
      </c>
    </row>
    <row r="22" spans="1:24" s="113" customFormat="1" ht="11.25" customHeight="1">
      <c r="A22" s="123"/>
      <c r="B22" s="172"/>
      <c r="C22" s="173"/>
      <c r="D22" s="187"/>
      <c r="E22" s="182"/>
      <c r="F22" s="187"/>
      <c r="G22" s="182"/>
      <c r="H22" s="187"/>
      <c r="I22" s="182"/>
      <c r="J22" s="187"/>
      <c r="K22" s="182"/>
      <c r="L22" s="52"/>
      <c r="M22" s="183"/>
      <c r="N22" s="183"/>
      <c r="O22" s="183"/>
      <c r="P22" s="183"/>
      <c r="Q22" s="183"/>
      <c r="R22" s="31"/>
      <c r="S22" s="185"/>
      <c r="T22" s="188"/>
      <c r="U22" s="185"/>
      <c r="V22" s="188"/>
    </row>
    <row r="23" spans="1:24" s="123" customFormat="1" ht="22.25" customHeight="1">
      <c r="A23" s="123" t="s">
        <v>108</v>
      </c>
      <c r="B23" s="189"/>
      <c r="C23" s="190"/>
      <c r="D23" s="55"/>
      <c r="E23" s="55"/>
      <c r="F23" s="55"/>
      <c r="G23" s="53"/>
      <c r="H23" s="55"/>
      <c r="I23" s="53"/>
      <c r="J23" s="31"/>
      <c r="K23" s="55"/>
      <c r="L23" s="55"/>
      <c r="M23" s="53"/>
      <c r="N23" s="53"/>
      <c r="O23" s="53"/>
      <c r="P23" s="53"/>
      <c r="Q23" s="53"/>
      <c r="R23" s="31"/>
      <c r="S23" s="53"/>
      <c r="T23" s="53"/>
      <c r="U23" s="53"/>
      <c r="V23" s="31"/>
    </row>
    <row r="24" spans="1:24" s="113" customFormat="1" ht="23.25" hidden="1" customHeight="1">
      <c r="A24" s="113" t="s">
        <v>99</v>
      </c>
      <c r="B24" s="172"/>
      <c r="C24" s="173"/>
      <c r="D24" s="199">
        <v>0</v>
      </c>
      <c r="E24" s="64"/>
      <c r="F24" s="199">
        <v>0</v>
      </c>
      <c r="G24" s="156"/>
      <c r="H24" s="199">
        <v>0</v>
      </c>
      <c r="I24" s="62"/>
      <c r="J24" s="191"/>
      <c r="K24" s="56"/>
      <c r="L24" s="199">
        <v>0</v>
      </c>
      <c r="M24" s="64"/>
      <c r="N24" s="156" t="s">
        <v>26</v>
      </c>
      <c r="O24" s="156"/>
      <c r="P24" s="156" t="s">
        <v>26</v>
      </c>
      <c r="Q24" s="62"/>
      <c r="R24" s="64">
        <f>SUM(D24:J24,P24)</f>
        <v>0</v>
      </c>
      <c r="S24" s="62"/>
      <c r="T24" s="191"/>
      <c r="U24" s="62"/>
      <c r="V24" s="64">
        <f>SUM(R24:T24)</f>
        <v>0</v>
      </c>
      <c r="W24" s="175">
        <f>V24-'PL 10'!D33</f>
        <v>-443102951</v>
      </c>
    </row>
    <row r="25" spans="1:24" s="113" customFormat="1" ht="21.65" customHeight="1">
      <c r="A25" s="113" t="s">
        <v>98</v>
      </c>
      <c r="B25" s="172"/>
      <c r="C25" s="173"/>
      <c r="D25" s="197">
        <v>0</v>
      </c>
      <c r="E25" s="176"/>
      <c r="F25" s="197">
        <v>0</v>
      </c>
      <c r="G25" s="156"/>
      <c r="H25" s="197">
        <v>0</v>
      </c>
      <c r="I25" s="62"/>
      <c r="J25" s="64">
        <v>148536602</v>
      </c>
      <c r="K25" s="56"/>
      <c r="L25" s="197">
        <v>0</v>
      </c>
      <c r="M25" s="192"/>
      <c r="N25" s="64"/>
      <c r="O25" s="192"/>
      <c r="P25" s="153" t="s">
        <v>26</v>
      </c>
      <c r="Q25" s="192"/>
      <c r="R25" s="64">
        <f>SUM(D25:J25,P25)</f>
        <v>148536602</v>
      </c>
      <c r="S25" s="62"/>
      <c r="T25" s="140">
        <v>263093515</v>
      </c>
      <c r="U25" s="56"/>
      <c r="V25" s="140">
        <f>SUM(R25:T25)</f>
        <v>411630117</v>
      </c>
      <c r="W25" s="62">
        <f>V25-'PL 10'!F65</f>
        <v>0</v>
      </c>
      <c r="X25" s="56"/>
    </row>
    <row r="26" spans="1:24" s="123" customFormat="1" ht="21.65" customHeight="1">
      <c r="A26" s="123" t="s">
        <v>150</v>
      </c>
      <c r="B26" s="189"/>
      <c r="C26" s="190"/>
      <c r="D26" s="198">
        <v>0</v>
      </c>
      <c r="E26" s="55"/>
      <c r="F26" s="198">
        <v>0</v>
      </c>
      <c r="G26" s="53"/>
      <c r="H26" s="198">
        <v>0</v>
      </c>
      <c r="I26" s="53"/>
      <c r="J26" s="43">
        <f>SUM(J24:J25)</f>
        <v>148536602</v>
      </c>
      <c r="K26" s="55"/>
      <c r="L26" s="198">
        <f>SUM(L24:L25)</f>
        <v>0</v>
      </c>
      <c r="M26" s="53"/>
      <c r="N26" s="60">
        <f>SUM(N24:N25)</f>
        <v>0</v>
      </c>
      <c r="O26" s="53"/>
      <c r="P26" s="60">
        <f>SUM(P24:P25)</f>
        <v>0</v>
      </c>
      <c r="Q26" s="53"/>
      <c r="R26" s="43">
        <f>SUM(R24:R25)</f>
        <v>148536602</v>
      </c>
      <c r="S26" s="53"/>
      <c r="T26" s="43">
        <f>SUM(T24:T25)</f>
        <v>263093515</v>
      </c>
      <c r="U26" s="53"/>
      <c r="V26" s="43">
        <f>SUM(V24:V25)</f>
        <v>411630117</v>
      </c>
      <c r="W26" s="180">
        <f>V26-'PL 10'!F65</f>
        <v>0</v>
      </c>
    </row>
    <row r="27" spans="1:24" s="113" customFormat="1" ht="11.25" customHeight="1">
      <c r="B27" s="172"/>
      <c r="C27" s="173"/>
      <c r="D27" s="56"/>
      <c r="E27" s="56"/>
      <c r="F27" s="56"/>
      <c r="G27" s="62"/>
      <c r="H27" s="56"/>
      <c r="I27" s="62"/>
      <c r="J27" s="64"/>
      <c r="K27" s="56"/>
      <c r="L27" s="56"/>
      <c r="M27" s="62"/>
      <c r="N27" s="62"/>
      <c r="O27" s="62"/>
      <c r="P27" s="62"/>
      <c r="Q27" s="62"/>
      <c r="R27" s="64"/>
      <c r="S27" s="62"/>
      <c r="T27" s="62"/>
      <c r="U27" s="62"/>
      <c r="V27" s="64"/>
    </row>
    <row r="28" spans="1:24" s="173" customFormat="1" ht="23.25" customHeight="1" thickBot="1">
      <c r="A28" s="193" t="s">
        <v>212</v>
      </c>
      <c r="B28" s="194"/>
      <c r="D28" s="38">
        <f>SUM(D11,D26,D21)</f>
        <v>269999000</v>
      </c>
      <c r="E28" s="171"/>
      <c r="F28" s="38">
        <f>SUM(F11,F26,F21)</f>
        <v>270000000</v>
      </c>
      <c r="G28" s="179"/>
      <c r="H28" s="38">
        <f>SUM(H11,H26,H21)</f>
        <v>27000000</v>
      </c>
      <c r="I28" s="171"/>
      <c r="J28" s="38">
        <f>SUM(J11,J26,J21)</f>
        <v>774358413</v>
      </c>
      <c r="K28" s="31"/>
      <c r="L28" s="38">
        <f>SUM(L11,L26,L21)</f>
        <v>371204664</v>
      </c>
      <c r="M28" s="31"/>
      <c r="N28" s="195" t="s">
        <v>26</v>
      </c>
      <c r="O28" s="31"/>
      <c r="P28" s="38" t="e">
        <f>SUM(P11,P26,#REF!,P21)</f>
        <v>#REF!</v>
      </c>
      <c r="Q28" s="31"/>
      <c r="R28" s="38">
        <f>SUM(R11,R26,R21)</f>
        <v>1712562077</v>
      </c>
      <c r="S28" s="31"/>
      <c r="T28" s="38">
        <f>SUM(T11,T26,T21)</f>
        <v>654873774</v>
      </c>
      <c r="U28" s="31"/>
      <c r="V28" s="38">
        <f>SUM(V11,V26,V21)</f>
        <v>2367435851</v>
      </c>
    </row>
    <row r="29" spans="1:24" ht="23.25" customHeight="1" thickTop="1">
      <c r="J29" s="117">
        <f>'BL '!D90-'SH 13'!J28</f>
        <v>0</v>
      </c>
      <c r="N29" s="112"/>
      <c r="P29" s="125"/>
      <c r="R29" s="117">
        <f>R28-'BL '!F92</f>
        <v>0</v>
      </c>
      <c r="T29" s="117">
        <f>T28-'BL '!F93</f>
        <v>0</v>
      </c>
      <c r="V29" s="117">
        <f>V28-'BL '!F94</f>
        <v>0</v>
      </c>
    </row>
    <row r="30" spans="1:24" ht="23.25" customHeight="1">
      <c r="J30" s="117"/>
      <c r="K30" s="117"/>
      <c r="L30" s="131"/>
      <c r="M30" s="117"/>
      <c r="N30" s="117"/>
      <c r="O30" s="117"/>
      <c r="P30" s="125"/>
      <c r="Q30" s="117"/>
      <c r="R30" s="117"/>
      <c r="T30" s="139"/>
      <c r="V30" s="117"/>
    </row>
    <row r="31" spans="1:24" ht="23.25" customHeight="1">
      <c r="J31" s="117"/>
      <c r="L31" s="129"/>
      <c r="P31" s="126"/>
      <c r="R31" s="117"/>
      <c r="T31" s="117"/>
    </row>
    <row r="32" spans="1:24" ht="23.25" customHeight="1">
      <c r="J32" s="117"/>
      <c r="L32" s="130"/>
      <c r="P32" s="127"/>
      <c r="T32" s="125"/>
      <c r="V32" s="128"/>
    </row>
    <row r="33" spans="10:20" ht="23.25" customHeight="1">
      <c r="J33" s="117"/>
      <c r="L33" s="130"/>
    </row>
    <row r="34" spans="10:20" ht="23.25" customHeight="1">
      <c r="J34" s="127"/>
      <c r="T34" s="117"/>
    </row>
    <row r="49" spans="11:12" ht="23.25" customHeight="1">
      <c r="K49" s="46">
        <f>D49-F49</f>
        <v>0</v>
      </c>
    </row>
    <row r="58" spans="11:12" ht="23.25" customHeight="1">
      <c r="L58" s="113"/>
    </row>
    <row r="92" ht="17.5" customHeight="1"/>
    <row r="99" ht="16.5" customHeight="1"/>
    <row r="105" ht="17.5" customHeight="1"/>
    <row r="107" ht="17.5" customHeight="1"/>
    <row r="112" ht="15.75" customHeight="1"/>
  </sheetData>
  <mergeCells count="6">
    <mergeCell ref="D9:V9"/>
    <mergeCell ref="T1:V1"/>
    <mergeCell ref="T2:V2"/>
    <mergeCell ref="D4:V4"/>
    <mergeCell ref="H5:J5"/>
    <mergeCell ref="L5:P5"/>
  </mergeCells>
  <pageMargins left="0.8" right="0.8" top="0.48" bottom="0.5" header="0.5" footer="0.5"/>
  <pageSetup paperSize="9" scale="71" firstPageNumber="12" orientation="landscape" useFirstPageNumber="1" r:id="rId1"/>
  <headerFooter>
    <oddFooter>&amp;L หมายเหตุประกอบงบการเงินเป็นส่วนหนึ่งของงบการเงินนี้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2"/>
  <sheetViews>
    <sheetView showGridLines="0" zoomScale="90" zoomScaleNormal="90" zoomScaleSheetLayoutView="55" workbookViewId="0">
      <selection activeCell="B11" sqref="B11"/>
    </sheetView>
  </sheetViews>
  <sheetFormatPr defaultColWidth="9.09765625" defaultRowHeight="23.25" customHeight="1"/>
  <cols>
    <col min="1" max="1" width="63.09765625" style="46" customWidth="1"/>
    <col min="2" max="2" width="11.59765625" style="124" customWidth="1"/>
    <col min="3" max="3" width="2.59765625" style="46" customWidth="1"/>
    <col min="4" max="4" width="15.19921875" style="46" customWidth="1"/>
    <col min="5" max="5" width="0.8984375" style="46" customWidth="1"/>
    <col min="6" max="6" width="15.19921875" style="46" customWidth="1"/>
    <col min="7" max="7" width="0.69921875" style="46" customWidth="1"/>
    <col min="8" max="8" width="16" style="46" customWidth="1"/>
    <col min="9" max="9" width="0.69921875" style="46" customWidth="1"/>
    <col min="10" max="10" width="15.09765625" style="46" customWidth="1"/>
    <col min="11" max="11" width="0.69921875" style="46" customWidth="1"/>
    <col min="12" max="12" width="18.19921875" style="46" customWidth="1"/>
    <col min="13" max="13" width="1" style="46" customWidth="1"/>
    <col min="14" max="14" width="15.3984375" style="46" hidden="1" customWidth="1"/>
    <col min="15" max="15" width="1" style="46" hidden="1" customWidth="1"/>
    <col min="16" max="16" width="14.8984375" style="46" hidden="1" customWidth="1"/>
    <col min="17" max="17" width="1.3984375" style="46" hidden="1" customWidth="1"/>
    <col min="18" max="18" width="15.59765625" style="46" customWidth="1"/>
    <col min="19" max="19" width="1.3984375" style="46" customWidth="1"/>
    <col min="20" max="20" width="15.8984375" style="46" customWidth="1"/>
    <col min="21" max="21" width="1.3984375" style="46" customWidth="1"/>
    <col min="22" max="22" width="15.69921875" style="46" customWidth="1"/>
    <col min="23" max="24" width="16" style="46" bestFit="1" customWidth="1"/>
    <col min="25" max="16384" width="9.09765625" style="46"/>
  </cols>
  <sheetData>
    <row r="1" spans="1:23" ht="23.25" customHeight="1">
      <c r="A1" s="121" t="s">
        <v>0</v>
      </c>
      <c r="B1" s="122"/>
      <c r="D1" s="123"/>
      <c r="T1" s="264"/>
      <c r="U1" s="264"/>
      <c r="V1" s="264"/>
    </row>
    <row r="2" spans="1:23" ht="23.25" customHeight="1">
      <c r="A2" s="121" t="s">
        <v>87</v>
      </c>
      <c r="B2" s="122"/>
      <c r="C2" s="123"/>
      <c r="D2" s="123"/>
      <c r="E2" s="123"/>
      <c r="T2" s="265"/>
      <c r="U2" s="265"/>
      <c r="V2" s="265"/>
    </row>
    <row r="3" spans="1:23" ht="9" customHeight="1">
      <c r="A3" s="121"/>
      <c r="B3" s="122"/>
      <c r="D3" s="123"/>
    </row>
    <row r="4" spans="1:23" s="246" customFormat="1" ht="23.25" customHeight="1">
      <c r="A4" s="244"/>
      <c r="B4" s="85"/>
      <c r="D4" s="261" t="s">
        <v>35</v>
      </c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</row>
    <row r="5" spans="1:23" s="246" customFormat="1" ht="47.25" customHeight="1">
      <c r="A5" s="244"/>
      <c r="B5" s="85"/>
      <c r="D5" s="244"/>
      <c r="H5" s="266" t="s">
        <v>66</v>
      </c>
      <c r="I5" s="266"/>
      <c r="J5" s="266"/>
      <c r="K5" s="63"/>
      <c r="L5" s="267" t="s">
        <v>85</v>
      </c>
      <c r="M5" s="267"/>
      <c r="N5" s="267"/>
      <c r="O5" s="267"/>
      <c r="P5" s="267"/>
    </row>
    <row r="6" spans="1:23" s="246" customFormat="1" ht="23.25" customHeight="1">
      <c r="A6" s="244"/>
      <c r="B6" s="85"/>
      <c r="D6" s="246" t="s">
        <v>42</v>
      </c>
      <c r="F6" s="246" t="s">
        <v>27</v>
      </c>
      <c r="L6" s="246" t="s">
        <v>62</v>
      </c>
      <c r="P6" s="246" t="s">
        <v>88</v>
      </c>
      <c r="R6" s="246" t="s">
        <v>48</v>
      </c>
      <c r="T6" s="246" t="s">
        <v>28</v>
      </c>
    </row>
    <row r="7" spans="1:23" s="246" customFormat="1" ht="23.25" customHeight="1">
      <c r="B7" s="245"/>
      <c r="D7" s="246" t="s">
        <v>46</v>
      </c>
      <c r="F7" s="246" t="s">
        <v>107</v>
      </c>
      <c r="H7" s="246" t="s">
        <v>80</v>
      </c>
      <c r="J7" s="246" t="s">
        <v>89</v>
      </c>
      <c r="L7" s="246" t="s">
        <v>90</v>
      </c>
      <c r="N7" s="246" t="s">
        <v>184</v>
      </c>
      <c r="P7" s="246" t="s">
        <v>115</v>
      </c>
      <c r="R7" s="246" t="s">
        <v>91</v>
      </c>
      <c r="T7" s="246" t="s">
        <v>214</v>
      </c>
      <c r="V7" s="246" t="s">
        <v>48</v>
      </c>
    </row>
    <row r="8" spans="1:23" s="246" customFormat="1" ht="23.25" customHeight="1">
      <c r="B8" s="245" t="s">
        <v>2</v>
      </c>
      <c r="D8" s="246" t="s">
        <v>47</v>
      </c>
      <c r="F8" s="246" t="s">
        <v>130</v>
      </c>
      <c r="H8" s="246" t="s">
        <v>81</v>
      </c>
      <c r="J8" s="246" t="s">
        <v>37</v>
      </c>
      <c r="L8" s="246" t="s">
        <v>25</v>
      </c>
      <c r="N8" s="246" t="s">
        <v>129</v>
      </c>
      <c r="P8" s="246" t="s">
        <v>16</v>
      </c>
      <c r="R8" s="246" t="s">
        <v>183</v>
      </c>
      <c r="T8" s="246" t="s">
        <v>213</v>
      </c>
      <c r="V8" s="246" t="s">
        <v>36</v>
      </c>
    </row>
    <row r="9" spans="1:23" s="246" customFormat="1" ht="23.25" customHeight="1">
      <c r="B9" s="245"/>
      <c r="D9" s="262" t="s">
        <v>38</v>
      </c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</row>
    <row r="10" spans="1:23" s="246" customFormat="1" ht="23.25" customHeight="1">
      <c r="A10" s="170" t="s">
        <v>245</v>
      </c>
      <c r="B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</row>
    <row r="11" spans="1:23" s="246" customFormat="1" ht="22.25" customHeight="1">
      <c r="A11" s="123" t="s">
        <v>246</v>
      </c>
      <c r="B11" s="245"/>
      <c r="D11" s="31">
        <v>269999000</v>
      </c>
      <c r="E11" s="245"/>
      <c r="F11" s="31">
        <v>270000000</v>
      </c>
      <c r="G11" s="31"/>
      <c r="H11" s="31">
        <v>27000000</v>
      </c>
      <c r="I11" s="31"/>
      <c r="J11" s="31">
        <v>774358413</v>
      </c>
      <c r="K11" s="31"/>
      <c r="L11" s="31">
        <v>371204664</v>
      </c>
      <c r="M11" s="31"/>
      <c r="N11" s="31"/>
      <c r="O11" s="31"/>
      <c r="P11" s="31">
        <v>371204664</v>
      </c>
      <c r="Q11" s="31"/>
      <c r="R11" s="31">
        <f>SUM(D11:L11)</f>
        <v>1712562077</v>
      </c>
      <c r="S11" s="31"/>
      <c r="T11" s="31">
        <v>654873774</v>
      </c>
      <c r="U11" s="31"/>
      <c r="V11" s="31">
        <f>SUM(R11:T11)</f>
        <v>2367435851</v>
      </c>
      <c r="W11" s="56">
        <f>V11-'SH 12'!V28</f>
        <v>0</v>
      </c>
    </row>
    <row r="12" spans="1:23" s="246" customFormat="1" ht="10.5" customHeight="1">
      <c r="A12" s="123"/>
      <c r="B12" s="245"/>
      <c r="D12" s="34"/>
      <c r="E12" s="217"/>
      <c r="F12" s="34"/>
      <c r="G12" s="217"/>
      <c r="H12" s="34"/>
      <c r="I12" s="217"/>
      <c r="J12" s="34"/>
      <c r="K12" s="217"/>
      <c r="L12" s="34"/>
      <c r="M12" s="34"/>
      <c r="N12" s="34"/>
      <c r="O12" s="34"/>
      <c r="P12" s="34"/>
      <c r="Q12" s="34"/>
      <c r="R12" s="34"/>
      <c r="S12" s="217"/>
      <c r="T12" s="34"/>
      <c r="U12" s="217"/>
      <c r="V12" s="34"/>
    </row>
    <row r="13" spans="1:23" s="113" customFormat="1" ht="21.65" customHeight="1">
      <c r="A13" s="123" t="s">
        <v>92</v>
      </c>
      <c r="B13" s="172"/>
      <c r="C13" s="173"/>
      <c r="D13" s="119"/>
      <c r="E13" s="119"/>
      <c r="F13" s="119"/>
      <c r="G13" s="162"/>
      <c r="H13" s="119"/>
      <c r="I13" s="162"/>
      <c r="J13" s="161"/>
      <c r="K13" s="119"/>
      <c r="L13" s="119"/>
      <c r="M13" s="162"/>
      <c r="N13" s="162"/>
      <c r="O13" s="162"/>
      <c r="P13" s="162"/>
      <c r="Q13" s="162"/>
      <c r="R13" s="161"/>
      <c r="S13" s="162"/>
      <c r="T13" s="162"/>
      <c r="U13" s="162"/>
      <c r="V13" s="161"/>
    </row>
    <row r="14" spans="1:23" s="113" customFormat="1" ht="21.65" customHeight="1">
      <c r="A14" s="122" t="s">
        <v>93</v>
      </c>
      <c r="B14" s="172"/>
      <c r="C14" s="173"/>
      <c r="D14" s="119"/>
      <c r="E14" s="119"/>
      <c r="F14" s="119"/>
      <c r="G14" s="162"/>
      <c r="H14" s="119"/>
      <c r="I14" s="162"/>
      <c r="J14" s="161"/>
      <c r="K14" s="119"/>
      <c r="L14" s="119"/>
      <c r="M14" s="162"/>
      <c r="N14" s="162"/>
      <c r="O14" s="162"/>
      <c r="P14" s="162"/>
      <c r="Q14" s="162"/>
      <c r="R14" s="161"/>
      <c r="S14" s="162"/>
      <c r="T14" s="162"/>
      <c r="U14" s="162"/>
      <c r="V14" s="161"/>
    </row>
    <row r="15" spans="1:23" s="246" customFormat="1" ht="23.25" customHeight="1">
      <c r="A15" s="240" t="s">
        <v>94</v>
      </c>
      <c r="B15" s="245">
        <v>26</v>
      </c>
      <c r="D15" s="238">
        <v>0</v>
      </c>
      <c r="E15" s="238"/>
      <c r="F15" s="238">
        <v>0</v>
      </c>
      <c r="G15" s="238"/>
      <c r="H15" s="238">
        <v>0</v>
      </c>
      <c r="I15" s="238"/>
      <c r="J15" s="157">
        <v>-88343673</v>
      </c>
      <c r="K15" s="157"/>
      <c r="L15" s="157">
        <v>0</v>
      </c>
      <c r="M15" s="157"/>
      <c r="N15" s="157" t="s">
        <v>26</v>
      </c>
      <c r="O15" s="157"/>
      <c r="P15" s="157" t="s">
        <v>26</v>
      </c>
      <c r="Q15" s="157"/>
      <c r="R15" s="157">
        <f>SUM(D15:L15)</f>
        <v>-88343673</v>
      </c>
      <c r="S15" s="157"/>
      <c r="T15" s="157">
        <v>0</v>
      </c>
      <c r="U15" s="157"/>
      <c r="V15" s="157">
        <f>SUM(R15:T15)</f>
        <v>-88343673</v>
      </c>
    </row>
    <row r="16" spans="1:23" s="113" customFormat="1" ht="23.25" hidden="1" customHeight="1">
      <c r="A16" s="113" t="s">
        <v>140</v>
      </c>
      <c r="B16" s="172"/>
      <c r="C16" s="173"/>
      <c r="D16" s="119"/>
      <c r="E16" s="119"/>
      <c r="F16" s="119"/>
      <c r="G16" s="162"/>
      <c r="H16" s="119"/>
      <c r="I16" s="162"/>
      <c r="J16" s="119"/>
      <c r="K16" s="119"/>
      <c r="L16" s="119"/>
      <c r="M16" s="162"/>
      <c r="N16" s="119"/>
      <c r="O16" s="162"/>
      <c r="P16" s="119" t="s">
        <v>26</v>
      </c>
      <c r="Q16" s="162"/>
      <c r="R16" s="119" t="s">
        <v>26</v>
      </c>
      <c r="S16" s="162"/>
      <c r="T16" s="161"/>
      <c r="U16" s="162"/>
      <c r="V16" s="161">
        <f>SUM(R16:T16)</f>
        <v>0</v>
      </c>
    </row>
    <row r="17" spans="1:24" s="113" customFormat="1" ht="23.25" hidden="1" customHeight="1">
      <c r="A17" s="113" t="s">
        <v>141</v>
      </c>
      <c r="B17" s="172"/>
      <c r="C17" s="173"/>
      <c r="D17" s="119"/>
      <c r="E17" s="119"/>
      <c r="F17" s="119"/>
      <c r="G17" s="162"/>
      <c r="H17" s="119"/>
      <c r="I17" s="162"/>
      <c r="J17" s="119"/>
      <c r="K17" s="119"/>
      <c r="L17" s="119"/>
      <c r="M17" s="162"/>
      <c r="N17" s="119"/>
      <c r="O17" s="162"/>
      <c r="P17" s="119"/>
      <c r="Q17" s="162"/>
      <c r="R17" s="119"/>
      <c r="S17" s="162"/>
      <c r="T17" s="161"/>
      <c r="U17" s="162"/>
      <c r="V17" s="161"/>
    </row>
    <row r="18" spans="1:24" s="113" customFormat="1" ht="23.25" hidden="1" customHeight="1">
      <c r="A18" s="113" t="s">
        <v>142</v>
      </c>
      <c r="B18" s="172"/>
      <c r="C18" s="173"/>
      <c r="D18" s="119"/>
      <c r="E18" s="119"/>
      <c r="F18" s="119"/>
      <c r="G18" s="162"/>
      <c r="H18" s="119"/>
      <c r="I18" s="162"/>
      <c r="J18" s="119"/>
      <c r="K18" s="119"/>
      <c r="L18" s="119"/>
      <c r="M18" s="162"/>
      <c r="N18" s="119"/>
      <c r="O18" s="162"/>
      <c r="P18" s="119" t="s">
        <v>26</v>
      </c>
      <c r="Q18" s="162"/>
      <c r="R18" s="119" t="s">
        <v>26</v>
      </c>
      <c r="S18" s="162"/>
      <c r="T18" s="161"/>
      <c r="U18" s="162"/>
      <c r="V18" s="161">
        <f>SUM(R18:T18)</f>
        <v>0</v>
      </c>
    </row>
    <row r="19" spans="1:24" s="113" customFormat="1" ht="21.65" customHeight="1">
      <c r="A19" s="113" t="s">
        <v>96</v>
      </c>
      <c r="B19" s="172"/>
      <c r="C19" s="173"/>
      <c r="D19" s="108">
        <v>0</v>
      </c>
      <c r="E19" s="218"/>
      <c r="F19" s="108">
        <v>0</v>
      </c>
      <c r="G19" s="219"/>
      <c r="H19" s="108">
        <v>0</v>
      </c>
      <c r="I19" s="162"/>
      <c r="J19" s="108">
        <v>0</v>
      </c>
      <c r="K19" s="119"/>
      <c r="L19" s="108">
        <v>0</v>
      </c>
      <c r="M19" s="220"/>
      <c r="N19" s="221" t="s">
        <v>26</v>
      </c>
      <c r="O19" s="162"/>
      <c r="P19" s="108" t="s">
        <v>26</v>
      </c>
      <c r="Q19" s="162"/>
      <c r="R19" s="108">
        <v>0</v>
      </c>
      <c r="S19" s="162"/>
      <c r="T19" s="225">
        <v>-268235295</v>
      </c>
      <c r="U19" s="162"/>
      <c r="V19" s="225">
        <f>SUM(R19:T19)</f>
        <v>-268235295</v>
      </c>
      <c r="W19" s="220"/>
      <c r="X19" s="168"/>
    </row>
    <row r="20" spans="1:24" s="113" customFormat="1" ht="21.65" customHeight="1">
      <c r="A20" s="122" t="s">
        <v>95</v>
      </c>
      <c r="B20" s="172"/>
      <c r="C20" s="173"/>
      <c r="D20" s="250">
        <v>0</v>
      </c>
      <c r="E20" s="228"/>
      <c r="F20" s="250">
        <v>0</v>
      </c>
      <c r="G20" s="109"/>
      <c r="H20" s="250">
        <v>0</v>
      </c>
      <c r="I20" s="167"/>
      <c r="J20" s="231">
        <f>SUM(J15:J19)</f>
        <v>-88343673</v>
      </c>
      <c r="K20" s="223"/>
      <c r="L20" s="250">
        <v>0</v>
      </c>
      <c r="M20" s="229"/>
      <c r="N20" s="230" t="s">
        <v>26</v>
      </c>
      <c r="O20" s="167"/>
      <c r="P20" s="223" t="s">
        <v>26</v>
      </c>
      <c r="Q20" s="167"/>
      <c r="R20" s="231">
        <f>SUM(R15:R19)</f>
        <v>-88343673</v>
      </c>
      <c r="S20" s="167"/>
      <c r="T20" s="231">
        <f>SUM(T15:T19)</f>
        <v>-268235295</v>
      </c>
      <c r="U20" s="167"/>
      <c r="V20" s="231">
        <f>SUM(V15:V19)</f>
        <v>-356578968</v>
      </c>
      <c r="W20" s="220"/>
    </row>
    <row r="21" spans="1:24" s="113" customFormat="1" ht="21.65" customHeight="1">
      <c r="A21" s="123" t="s">
        <v>97</v>
      </c>
      <c r="B21" s="172"/>
      <c r="C21" s="173"/>
      <c r="D21" s="250">
        <f>D19</f>
        <v>0</v>
      </c>
      <c r="E21" s="228"/>
      <c r="F21" s="250">
        <f>F19</f>
        <v>0</v>
      </c>
      <c r="G21" s="223"/>
      <c r="H21" s="250">
        <f>H19</f>
        <v>0</v>
      </c>
      <c r="I21" s="228"/>
      <c r="J21" s="224">
        <f>J20</f>
        <v>-88343673</v>
      </c>
      <c r="K21" s="228"/>
      <c r="L21" s="250">
        <f>L19</f>
        <v>0</v>
      </c>
      <c r="M21" s="223"/>
      <c r="N21" s="224" t="s">
        <v>26</v>
      </c>
      <c r="O21" s="223"/>
      <c r="P21" s="224" t="s">
        <v>26</v>
      </c>
      <c r="Q21" s="223"/>
      <c r="R21" s="222">
        <f>SUM(J21,L21)</f>
        <v>-88343673</v>
      </c>
      <c r="S21" s="232"/>
      <c r="T21" s="222">
        <f>SUM(T20)</f>
        <v>-268235295</v>
      </c>
      <c r="U21" s="232"/>
      <c r="V21" s="222">
        <f>SUM(R21,T21)</f>
        <v>-356578968</v>
      </c>
    </row>
    <row r="22" spans="1:24" s="113" customFormat="1" ht="11.25" customHeight="1">
      <c r="A22" s="123"/>
      <c r="B22" s="172"/>
      <c r="C22" s="173"/>
      <c r="D22" s="187"/>
      <c r="E22" s="182"/>
      <c r="F22" s="187"/>
      <c r="G22" s="182"/>
      <c r="H22" s="187"/>
      <c r="I22" s="182"/>
      <c r="J22" s="187"/>
      <c r="K22" s="182"/>
      <c r="L22" s="52"/>
      <c r="M22" s="183"/>
      <c r="N22" s="183"/>
      <c r="O22" s="183"/>
      <c r="P22" s="183"/>
      <c r="Q22" s="183"/>
      <c r="R22" s="31"/>
      <c r="S22" s="185"/>
      <c r="T22" s="188"/>
      <c r="U22" s="185"/>
      <c r="V22" s="188"/>
    </row>
    <row r="23" spans="1:24" s="123" customFormat="1" ht="22.25" customHeight="1">
      <c r="A23" s="123" t="s">
        <v>108</v>
      </c>
      <c r="B23" s="189"/>
      <c r="C23" s="190"/>
      <c r="D23" s="55"/>
      <c r="E23" s="55"/>
      <c r="F23" s="55"/>
      <c r="G23" s="53"/>
      <c r="H23" s="55"/>
      <c r="I23" s="53"/>
      <c r="J23" s="31"/>
      <c r="K23" s="55"/>
      <c r="L23" s="55"/>
      <c r="M23" s="53"/>
      <c r="N23" s="53"/>
      <c r="O23" s="53"/>
      <c r="P23" s="53"/>
      <c r="Q23" s="53"/>
      <c r="R23" s="31"/>
      <c r="S23" s="53"/>
      <c r="T23" s="53"/>
      <c r="U23" s="53"/>
      <c r="V23" s="31"/>
    </row>
    <row r="24" spans="1:24" s="113" customFormat="1" ht="23.25" customHeight="1">
      <c r="A24" s="113" t="s">
        <v>98</v>
      </c>
      <c r="B24" s="172"/>
      <c r="C24" s="173"/>
      <c r="D24" s="119">
        <v>0</v>
      </c>
      <c r="E24" s="64"/>
      <c r="F24" s="119">
        <v>0</v>
      </c>
      <c r="G24" s="156"/>
      <c r="H24" s="119">
        <v>0</v>
      </c>
      <c r="I24" s="62"/>
      <c r="J24" s="236">
        <v>205215113</v>
      </c>
      <c r="K24" s="56"/>
      <c r="L24" s="105">
        <v>0</v>
      </c>
      <c r="M24" s="64"/>
      <c r="N24" s="156"/>
      <c r="O24" s="156"/>
      <c r="P24" s="156" t="s">
        <v>26</v>
      </c>
      <c r="Q24" s="62"/>
      <c r="R24" s="64">
        <v>205215113</v>
      </c>
      <c r="S24" s="62"/>
      <c r="T24" s="236">
        <v>237887838</v>
      </c>
      <c r="U24" s="62"/>
      <c r="V24" s="64">
        <v>443102951</v>
      </c>
      <c r="W24" s="175"/>
    </row>
    <row r="25" spans="1:24" s="113" customFormat="1" ht="21.65" customHeight="1">
      <c r="A25" s="113" t="s">
        <v>99</v>
      </c>
      <c r="B25" s="172"/>
      <c r="C25" s="173"/>
      <c r="D25" s="235">
        <v>0</v>
      </c>
      <c r="E25" s="241"/>
      <c r="F25" s="235">
        <v>0</v>
      </c>
      <c r="G25" s="242"/>
      <c r="H25" s="235">
        <v>0</v>
      </c>
      <c r="I25" s="227"/>
      <c r="J25" s="235">
        <v>0</v>
      </c>
      <c r="K25" s="105"/>
      <c r="L25" s="235">
        <v>106769254</v>
      </c>
      <c r="M25" s="168"/>
      <c r="N25" s="226" t="s">
        <v>26</v>
      </c>
      <c r="O25" s="227"/>
      <c r="P25" s="235" t="s">
        <v>26</v>
      </c>
      <c r="Q25" s="227"/>
      <c r="R25" s="235">
        <f>SUM(D25:L25,P25)</f>
        <v>106769254</v>
      </c>
      <c r="S25" s="227"/>
      <c r="T25" s="225">
        <v>30240586</v>
      </c>
      <c r="U25" s="227"/>
      <c r="V25" s="225">
        <f>SUM(R25:T25)</f>
        <v>137009840</v>
      </c>
      <c r="W25" s="220"/>
      <c r="X25" s="168"/>
    </row>
    <row r="26" spans="1:24" s="123" customFormat="1" ht="21.65" customHeight="1">
      <c r="A26" s="123" t="s">
        <v>150</v>
      </c>
      <c r="B26" s="189"/>
      <c r="C26" s="190"/>
      <c r="D26" s="151">
        <v>0</v>
      </c>
      <c r="E26" s="55"/>
      <c r="F26" s="151">
        <v>0</v>
      </c>
      <c r="G26" s="53"/>
      <c r="H26" s="151">
        <v>0</v>
      </c>
      <c r="I26" s="53"/>
      <c r="J26" s="43">
        <f>SUM(J24:J25)</f>
        <v>205215113</v>
      </c>
      <c r="K26" s="55"/>
      <c r="L26" s="250">
        <f>SUM(L24:L25)</f>
        <v>106769254</v>
      </c>
      <c r="M26" s="53"/>
      <c r="N26" s="60">
        <f>SUM(N24:N25)</f>
        <v>0</v>
      </c>
      <c r="O26" s="53"/>
      <c r="P26" s="60">
        <f>SUM(P24:P25)</f>
        <v>0</v>
      </c>
      <c r="Q26" s="53"/>
      <c r="R26" s="43">
        <f>SUM(R24:R25)</f>
        <v>311984367</v>
      </c>
      <c r="S26" s="53"/>
      <c r="T26" s="43">
        <f>SUM(T24:T25)</f>
        <v>268128424</v>
      </c>
      <c r="U26" s="53"/>
      <c r="V26" s="43">
        <f>SUM(V24:V25)</f>
        <v>580112791</v>
      </c>
      <c r="W26" s="180">
        <f>V26-'PL 10'!D65</f>
        <v>0</v>
      </c>
    </row>
    <row r="27" spans="1:24" s="113" customFormat="1" ht="11.25" customHeight="1">
      <c r="B27" s="172"/>
      <c r="C27" s="173"/>
      <c r="D27" s="56"/>
      <c r="E27" s="56"/>
      <c r="F27" s="56"/>
      <c r="G27" s="62"/>
      <c r="H27" s="56"/>
      <c r="I27" s="62"/>
      <c r="J27" s="64"/>
      <c r="K27" s="56"/>
      <c r="L27" s="56"/>
      <c r="M27" s="62"/>
      <c r="N27" s="62"/>
      <c r="O27" s="62"/>
      <c r="P27" s="62"/>
      <c r="Q27" s="62"/>
      <c r="R27" s="64"/>
      <c r="S27" s="62"/>
      <c r="T27" s="62"/>
      <c r="U27" s="62"/>
      <c r="V27" s="64"/>
    </row>
    <row r="28" spans="1:24" s="173" customFormat="1" ht="23.25" customHeight="1" thickBot="1">
      <c r="A28" s="193" t="s">
        <v>247</v>
      </c>
      <c r="B28" s="194"/>
      <c r="D28" s="38">
        <f>SUM(D11,D26,D21)</f>
        <v>269999000</v>
      </c>
      <c r="E28" s="171"/>
      <c r="F28" s="38">
        <f>SUM(F11,F26,F21)</f>
        <v>270000000</v>
      </c>
      <c r="G28" s="179"/>
      <c r="H28" s="38">
        <f>SUM(H11,H26,H21)</f>
        <v>27000000</v>
      </c>
      <c r="I28" s="171"/>
      <c r="J28" s="38">
        <f>SUM(J11,J26,J21)</f>
        <v>891229853</v>
      </c>
      <c r="K28" s="31"/>
      <c r="L28" s="38">
        <f>SUM(L11,L26,L21)</f>
        <v>477973918</v>
      </c>
      <c r="M28" s="31"/>
      <c r="N28" s="195" t="s">
        <v>26</v>
      </c>
      <c r="O28" s="31"/>
      <c r="P28" s="38" t="e">
        <f>SUM(#REF!,P26,#REF!,P21)</f>
        <v>#REF!</v>
      </c>
      <c r="Q28" s="31"/>
      <c r="R28" s="38">
        <f>SUM(R11,R26,R21)</f>
        <v>1936202771</v>
      </c>
      <c r="S28" s="31"/>
      <c r="T28" s="38">
        <f>SUM(T11,T26,T21)</f>
        <v>654766903</v>
      </c>
      <c r="U28" s="31"/>
      <c r="V28" s="38">
        <f>SUM(V11,V26,V21)</f>
        <v>2590969674</v>
      </c>
    </row>
    <row r="29" spans="1:24" ht="23.25" customHeight="1" thickTop="1">
      <c r="J29" s="117">
        <f>'BL '!D90-'SH 13'!J28</f>
        <v>0</v>
      </c>
      <c r="L29" s="117">
        <f>L28-'BL '!D91</f>
        <v>0</v>
      </c>
      <c r="N29" s="112"/>
      <c r="P29" s="125"/>
      <c r="R29" s="117">
        <f>R28-'BL '!D92</f>
        <v>0</v>
      </c>
      <c r="T29" s="125">
        <f>T28-'BL '!D93</f>
        <v>0</v>
      </c>
      <c r="V29" s="117">
        <f>V28-'BL '!D94</f>
        <v>0</v>
      </c>
    </row>
    <row r="30" spans="1:24" ht="23.25" customHeight="1">
      <c r="J30" s="117"/>
      <c r="K30" s="117"/>
      <c r="L30" s="131"/>
      <c r="M30" s="117"/>
      <c r="N30" s="117"/>
      <c r="O30" s="117"/>
      <c r="P30" s="125"/>
      <c r="Q30" s="117"/>
      <c r="R30" s="117"/>
      <c r="T30" s="129"/>
      <c r="V30" s="117"/>
    </row>
    <row r="31" spans="1:24" ht="23.25" customHeight="1">
      <c r="J31" s="117"/>
      <c r="L31" s="129"/>
      <c r="P31" s="126"/>
      <c r="R31" s="117"/>
      <c r="T31" s="117"/>
    </row>
    <row r="32" spans="1:24" ht="23.25" customHeight="1">
      <c r="J32" s="117"/>
      <c r="L32" s="130"/>
      <c r="P32" s="127"/>
      <c r="T32" s="125"/>
      <c r="V32" s="128"/>
    </row>
    <row r="33" spans="10:20" ht="23.25" customHeight="1">
      <c r="J33" s="117"/>
      <c r="L33" s="130"/>
    </row>
    <row r="34" spans="10:20" ht="23.25" customHeight="1">
      <c r="J34" s="127"/>
      <c r="T34" s="117"/>
    </row>
    <row r="49" spans="11:12" ht="23.25" customHeight="1">
      <c r="K49" s="46">
        <f>D49-F49</f>
        <v>0</v>
      </c>
    </row>
    <row r="58" spans="11:12" ht="23.25" customHeight="1">
      <c r="L58" s="113"/>
    </row>
    <row r="92" ht="17.5" customHeight="1"/>
    <row r="99" ht="16.5" customHeight="1"/>
    <row r="105" ht="17.5" customHeight="1"/>
    <row r="107" ht="17.5" customHeight="1"/>
    <row r="112" ht="15.75" customHeight="1"/>
  </sheetData>
  <mergeCells count="6">
    <mergeCell ref="T1:V1"/>
    <mergeCell ref="T2:V2"/>
    <mergeCell ref="D4:V4"/>
    <mergeCell ref="H5:J5"/>
    <mergeCell ref="D9:V9"/>
    <mergeCell ref="L5:P5"/>
  </mergeCells>
  <pageMargins left="0.8" right="0.8" top="0.48" bottom="0.5" header="0.5" footer="0.5"/>
  <pageSetup paperSize="9" scale="69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8" max="2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showGridLines="0" zoomScale="90" zoomScaleNormal="90" zoomScaleSheetLayoutView="85" workbookViewId="0">
      <selection activeCell="R15" sqref="R15"/>
    </sheetView>
  </sheetViews>
  <sheetFormatPr defaultRowHeight="21.5"/>
  <cols>
    <col min="1" max="1" width="62" style="45" customWidth="1"/>
    <col min="2" max="2" width="9.09765625" style="13" customWidth="1"/>
    <col min="3" max="3" width="1.3984375" style="45" customWidth="1"/>
    <col min="4" max="4" width="15.3984375" style="45" customWidth="1"/>
    <col min="5" max="5" width="1.3984375" style="45" customWidth="1"/>
    <col min="6" max="6" width="16.19921875" style="45" customWidth="1"/>
    <col min="7" max="7" width="1.09765625" style="45" customWidth="1"/>
    <col min="8" max="8" width="16" style="45" customWidth="1"/>
    <col min="9" max="9" width="1.09765625" style="45" customWidth="1"/>
    <col min="10" max="10" width="17.19921875" style="45" customWidth="1"/>
    <col min="11" max="11" width="1.09765625" style="45" customWidth="1"/>
    <col min="12" max="12" width="19.19921875" style="46" customWidth="1"/>
    <col min="13" max="13" width="1.3984375" style="45" hidden="1" customWidth="1"/>
    <col min="14" max="14" width="14.09765625" style="46" hidden="1" customWidth="1"/>
    <col min="15" max="15" width="1.3984375" style="45" hidden="1" customWidth="1"/>
    <col min="16" max="16" width="14.09765625" style="45" hidden="1" customWidth="1"/>
    <col min="17" max="17" width="1.3984375" style="45" customWidth="1"/>
    <col min="18" max="18" width="17.69921875" style="45" customWidth="1"/>
    <col min="19" max="19" width="14.59765625" bestFit="1" customWidth="1"/>
  </cols>
  <sheetData>
    <row r="1" spans="1:19" ht="23">
      <c r="A1" s="4" t="s">
        <v>0</v>
      </c>
      <c r="B1" s="12"/>
      <c r="M1" s="59"/>
      <c r="N1" s="144"/>
      <c r="O1" s="59"/>
      <c r="P1" s="59"/>
      <c r="Q1" s="59"/>
      <c r="R1" s="145"/>
    </row>
    <row r="2" spans="1:19" ht="23">
      <c r="A2" s="4" t="s">
        <v>87</v>
      </c>
      <c r="B2" s="12"/>
      <c r="J2" s="145"/>
      <c r="M2" s="145"/>
      <c r="N2" s="210"/>
      <c r="O2" s="145"/>
      <c r="P2" s="145"/>
      <c r="Q2" s="145"/>
      <c r="R2" s="145"/>
    </row>
    <row r="3" spans="1:19" ht="23">
      <c r="A3" s="4"/>
      <c r="B3" s="12"/>
    </row>
    <row r="4" spans="1:19" ht="22">
      <c r="A4" s="2"/>
      <c r="B4" s="8"/>
      <c r="C4" s="2"/>
      <c r="D4" s="269" t="s">
        <v>58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</row>
    <row r="5" spans="1:19" ht="43.25" customHeight="1">
      <c r="A5" s="2"/>
      <c r="B5" s="8"/>
      <c r="C5" s="2"/>
      <c r="D5" s="212"/>
      <c r="E5" s="212"/>
      <c r="F5" s="17"/>
      <c r="G5" s="212"/>
      <c r="H5" s="270" t="s">
        <v>66</v>
      </c>
      <c r="I5" s="270"/>
      <c r="J5" s="270"/>
      <c r="K5" s="2"/>
      <c r="L5" s="271" t="s">
        <v>85</v>
      </c>
      <c r="M5" s="271"/>
      <c r="N5" s="271"/>
      <c r="O5" s="271"/>
      <c r="P5" s="271"/>
      <c r="Q5" s="212"/>
      <c r="R5" s="212"/>
    </row>
    <row r="6" spans="1:19" ht="22">
      <c r="A6" s="1"/>
      <c r="B6" s="10"/>
      <c r="C6" s="17"/>
      <c r="D6" s="17" t="s">
        <v>42</v>
      </c>
      <c r="E6" s="17"/>
      <c r="F6" s="17" t="s">
        <v>27</v>
      </c>
      <c r="G6" s="17"/>
      <c r="H6" s="17"/>
      <c r="I6" s="2"/>
      <c r="J6" s="2"/>
      <c r="K6" s="3"/>
      <c r="L6" s="209" t="s">
        <v>62</v>
      </c>
      <c r="M6" s="17"/>
      <c r="N6" s="209"/>
      <c r="O6" s="17"/>
      <c r="P6" s="101" t="s">
        <v>88</v>
      </c>
      <c r="Q6" s="17"/>
    </row>
    <row r="7" spans="1:19">
      <c r="A7" s="2"/>
      <c r="B7" s="8"/>
      <c r="C7" s="17"/>
      <c r="D7" s="17" t="s">
        <v>46</v>
      </c>
      <c r="E7" s="17"/>
      <c r="F7" s="17" t="s">
        <v>107</v>
      </c>
      <c r="G7" s="17"/>
      <c r="H7" s="152" t="s">
        <v>80</v>
      </c>
      <c r="I7" s="17"/>
      <c r="J7" s="17"/>
      <c r="K7" s="17"/>
      <c r="L7" s="209" t="s">
        <v>90</v>
      </c>
      <c r="M7" s="17"/>
      <c r="N7" s="209" t="s">
        <v>184</v>
      </c>
      <c r="O7" s="17"/>
      <c r="P7" s="101" t="s">
        <v>115</v>
      </c>
      <c r="Q7" s="17"/>
      <c r="R7" s="17" t="s">
        <v>48</v>
      </c>
    </row>
    <row r="8" spans="1:19">
      <c r="A8" s="2"/>
      <c r="B8" s="211" t="s">
        <v>2</v>
      </c>
      <c r="C8" s="17"/>
      <c r="D8" s="17" t="s">
        <v>47</v>
      </c>
      <c r="E8" s="17"/>
      <c r="F8" s="17" t="s">
        <v>130</v>
      </c>
      <c r="G8" s="17"/>
      <c r="H8" s="152" t="s">
        <v>81</v>
      </c>
      <c r="I8" s="3"/>
      <c r="J8" s="17" t="s">
        <v>37</v>
      </c>
      <c r="K8" s="17"/>
      <c r="L8" s="209" t="s">
        <v>25</v>
      </c>
      <c r="M8" s="17"/>
      <c r="N8" s="209" t="s">
        <v>129</v>
      </c>
      <c r="O8" s="17"/>
      <c r="P8" s="101" t="s">
        <v>16</v>
      </c>
      <c r="Q8" s="17"/>
      <c r="R8" s="17" t="s">
        <v>36</v>
      </c>
    </row>
    <row r="9" spans="1:19">
      <c r="A9" s="2"/>
      <c r="B9" s="211"/>
      <c r="C9" s="17"/>
      <c r="D9" s="268" t="s">
        <v>38</v>
      </c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</row>
    <row r="10" spans="1:19" ht="22">
      <c r="A10" s="1" t="s">
        <v>211</v>
      </c>
      <c r="B10" s="211"/>
      <c r="C10" s="17"/>
      <c r="D10" s="211"/>
      <c r="E10" s="211"/>
      <c r="F10" s="211"/>
      <c r="G10" s="211"/>
      <c r="H10" s="211"/>
      <c r="I10" s="211"/>
      <c r="J10" s="211"/>
      <c r="K10" s="211"/>
      <c r="L10" s="211"/>
      <c r="M10" s="211"/>
      <c r="N10" s="208"/>
      <c r="O10" s="211"/>
      <c r="P10" s="211"/>
      <c r="Q10" s="211"/>
      <c r="R10" s="211"/>
    </row>
    <row r="11" spans="1:19" ht="22">
      <c r="A11" s="5" t="s">
        <v>244</v>
      </c>
      <c r="B11" s="11"/>
      <c r="C11" s="212"/>
      <c r="D11" s="53">
        <v>269999000</v>
      </c>
      <c r="E11" s="53"/>
      <c r="F11" s="53">
        <v>270000000</v>
      </c>
      <c r="G11" s="53">
        <v>0</v>
      </c>
      <c r="H11" s="53">
        <v>27000000</v>
      </c>
      <c r="I11" s="53"/>
      <c r="J11" s="53">
        <v>635372696</v>
      </c>
      <c r="K11" s="53"/>
      <c r="L11" s="53">
        <v>238068111</v>
      </c>
      <c r="M11" s="53"/>
      <c r="N11" s="109"/>
      <c r="O11" s="53"/>
      <c r="P11" s="53">
        <v>238068111</v>
      </c>
      <c r="Q11" s="53"/>
      <c r="R11" s="53">
        <v>1440439807</v>
      </c>
      <c r="S11" s="114"/>
    </row>
    <row r="12" spans="1:19" ht="22">
      <c r="A12" s="5"/>
      <c r="B12" s="11"/>
      <c r="C12" s="212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9" ht="22">
      <c r="A13" s="5" t="s">
        <v>92</v>
      </c>
      <c r="B13" s="11"/>
      <c r="C13" s="212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9" ht="22">
      <c r="A14" s="12" t="s">
        <v>93</v>
      </c>
      <c r="B14" s="11"/>
      <c r="C14" s="212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9" s="154" customFormat="1">
      <c r="A15" s="57" t="s">
        <v>94</v>
      </c>
      <c r="B15" s="146">
        <v>26</v>
      </c>
      <c r="C15" s="152"/>
      <c r="D15" s="197">
        <v>0</v>
      </c>
      <c r="E15" s="62"/>
      <c r="F15" s="197">
        <v>0</v>
      </c>
      <c r="G15" s="62"/>
      <c r="H15" s="197">
        <v>0</v>
      </c>
      <c r="I15" s="62"/>
      <c r="J15" s="149">
        <v>-55700794</v>
      </c>
      <c r="K15" s="62"/>
      <c r="L15" s="197">
        <v>0</v>
      </c>
      <c r="M15" s="62"/>
      <c r="N15" s="153"/>
      <c r="O15" s="62"/>
      <c r="P15" s="56" t="s">
        <v>26</v>
      </c>
      <c r="Q15" s="62"/>
      <c r="R15" s="62">
        <f>SUM(D15:J15,P15)</f>
        <v>-55700794</v>
      </c>
    </row>
    <row r="16" spans="1:19" ht="22">
      <c r="A16" s="12" t="s">
        <v>95</v>
      </c>
      <c r="B16" s="11"/>
      <c r="C16" s="212"/>
      <c r="D16" s="198">
        <v>0</v>
      </c>
      <c r="E16" s="53"/>
      <c r="F16" s="198">
        <v>0</v>
      </c>
      <c r="G16" s="53"/>
      <c r="H16" s="198">
        <v>0</v>
      </c>
      <c r="I16" s="53"/>
      <c r="J16" s="106">
        <f>SUM(J15)</f>
        <v>-55700794</v>
      </c>
      <c r="K16" s="53"/>
      <c r="L16" s="198">
        <v>0</v>
      </c>
      <c r="M16" s="53"/>
      <c r="N16" s="54" t="s">
        <v>26</v>
      </c>
      <c r="O16" s="53"/>
      <c r="P16" s="54" t="s">
        <v>26</v>
      </c>
      <c r="Q16" s="53"/>
      <c r="R16" s="106">
        <f>SUM(R15)</f>
        <v>-55700794</v>
      </c>
    </row>
    <row r="17" spans="1:19" ht="22">
      <c r="A17" s="5" t="s">
        <v>97</v>
      </c>
      <c r="B17" s="11"/>
      <c r="C17" s="212"/>
      <c r="D17" s="198">
        <f>D15</f>
        <v>0</v>
      </c>
      <c r="E17" s="53"/>
      <c r="F17" s="198">
        <f>F15</f>
        <v>0</v>
      </c>
      <c r="G17" s="53"/>
      <c r="H17" s="198">
        <f>H15</f>
        <v>0</v>
      </c>
      <c r="I17" s="53"/>
      <c r="J17" s="106">
        <f>SUM(J16)</f>
        <v>-55700794</v>
      </c>
      <c r="K17" s="53"/>
      <c r="L17" s="198">
        <f>L15</f>
        <v>0</v>
      </c>
      <c r="M17" s="53"/>
      <c r="N17" s="54" t="s">
        <v>26</v>
      </c>
      <c r="O17" s="53"/>
      <c r="P17" s="54" t="s">
        <v>26</v>
      </c>
      <c r="Q17" s="53"/>
      <c r="R17" s="106">
        <f>SUM(R16)</f>
        <v>-55700794</v>
      </c>
    </row>
    <row r="18" spans="1:19" ht="22" hidden="1">
      <c r="A18" s="5"/>
      <c r="B18" s="11"/>
      <c r="C18" s="212"/>
      <c r="D18" s="44"/>
      <c r="E18" s="53"/>
      <c r="F18" s="44"/>
      <c r="G18" s="53"/>
      <c r="H18" s="44"/>
      <c r="I18" s="53"/>
      <c r="J18" s="106"/>
      <c r="K18" s="53"/>
      <c r="L18" s="44"/>
      <c r="M18" s="53"/>
      <c r="N18" s="54"/>
      <c r="O18" s="53"/>
      <c r="P18" s="54"/>
      <c r="Q18" s="53"/>
      <c r="R18" s="106"/>
    </row>
    <row r="19" spans="1:19" ht="22" hidden="1">
      <c r="A19" s="5" t="s">
        <v>152</v>
      </c>
      <c r="B19" s="146">
        <v>15</v>
      </c>
      <c r="C19" s="212"/>
      <c r="D19" s="44" t="s">
        <v>26</v>
      </c>
      <c r="E19" s="53"/>
      <c r="F19" s="44" t="s">
        <v>26</v>
      </c>
      <c r="G19" s="53"/>
      <c r="H19" s="44" t="s">
        <v>26</v>
      </c>
      <c r="I19" s="53"/>
      <c r="J19" s="106"/>
      <c r="K19" s="53"/>
      <c r="L19" s="134"/>
      <c r="M19" s="53"/>
      <c r="N19" s="54" t="s">
        <v>26</v>
      </c>
      <c r="O19" s="53"/>
      <c r="P19" s="134"/>
      <c r="Q19" s="53"/>
      <c r="R19" s="43">
        <f>SUM(D19:J19,P19)</f>
        <v>0</v>
      </c>
    </row>
    <row r="20" spans="1:19" ht="22">
      <c r="A20" s="5"/>
      <c r="B20" s="11"/>
      <c r="C20" s="212"/>
      <c r="D20" s="52"/>
      <c r="E20" s="53"/>
      <c r="F20" s="52"/>
      <c r="G20" s="53"/>
      <c r="H20" s="52"/>
      <c r="I20" s="53"/>
      <c r="J20" s="53"/>
      <c r="K20" s="53"/>
      <c r="L20" s="52"/>
      <c r="M20" s="53"/>
      <c r="N20" s="53"/>
      <c r="O20" s="53"/>
      <c r="P20" s="53"/>
      <c r="Q20" s="53"/>
      <c r="R20" s="53"/>
    </row>
    <row r="21" spans="1:19" ht="22">
      <c r="A21" s="5" t="s">
        <v>108</v>
      </c>
      <c r="B21" s="14"/>
      <c r="C21" s="48"/>
      <c r="D21" s="58"/>
      <c r="E21" s="49"/>
      <c r="F21" s="58"/>
      <c r="G21" s="49"/>
      <c r="H21" s="58"/>
      <c r="I21" s="49"/>
      <c r="J21" s="49"/>
      <c r="K21" s="49"/>
      <c r="L21" s="58"/>
      <c r="M21" s="49"/>
      <c r="N21" s="49"/>
      <c r="O21" s="49"/>
      <c r="P21" s="49"/>
      <c r="Q21" s="49"/>
      <c r="R21" s="49"/>
    </row>
    <row r="22" spans="1:19" s="154" customFormat="1">
      <c r="A22" s="57" t="s">
        <v>98</v>
      </c>
      <c r="B22" s="14"/>
      <c r="C22" s="155"/>
      <c r="D22" s="197">
        <v>0</v>
      </c>
      <c r="E22" s="62"/>
      <c r="F22" s="197">
        <v>0</v>
      </c>
      <c r="G22" s="62"/>
      <c r="H22" s="197">
        <v>0</v>
      </c>
      <c r="I22" s="62"/>
      <c r="J22" s="202">
        <v>117803973</v>
      </c>
      <c r="K22" s="62"/>
      <c r="L22" s="197">
        <v>0</v>
      </c>
      <c r="M22" s="62"/>
      <c r="N22" s="157" t="str">
        <f>'PL 10'!H43</f>
        <v>-</v>
      </c>
      <c r="O22" s="62"/>
      <c r="P22" s="156" t="s">
        <v>26</v>
      </c>
      <c r="Q22" s="62"/>
      <c r="R22" s="62">
        <f>SUM(D22:J22,P22)</f>
        <v>117803973</v>
      </c>
    </row>
    <row r="23" spans="1:19" ht="22">
      <c r="A23" s="5" t="s">
        <v>150</v>
      </c>
      <c r="B23" s="14"/>
      <c r="C23" s="48"/>
      <c r="D23" s="198">
        <v>0</v>
      </c>
      <c r="E23" s="53"/>
      <c r="F23" s="198">
        <v>0</v>
      </c>
      <c r="G23" s="53"/>
      <c r="H23" s="198">
        <v>0</v>
      </c>
      <c r="I23" s="53"/>
      <c r="J23" s="43">
        <f>SUM(J22:J22)</f>
        <v>117803973</v>
      </c>
      <c r="K23" s="53"/>
      <c r="L23" s="198">
        <v>0</v>
      </c>
      <c r="M23" s="53"/>
      <c r="N23" s="60">
        <f>SUM(N22:N22)</f>
        <v>0</v>
      </c>
      <c r="O23" s="53"/>
      <c r="P23" s="54" t="s">
        <v>26</v>
      </c>
      <c r="Q23" s="53"/>
      <c r="R23" s="60">
        <f>SUM(R22:R22)</f>
        <v>117803973</v>
      </c>
    </row>
    <row r="24" spans="1:19" ht="22">
      <c r="A24" s="5"/>
      <c r="B24" s="14"/>
      <c r="C24" s="48"/>
      <c r="D24" s="58"/>
      <c r="E24" s="49"/>
      <c r="F24" s="58"/>
      <c r="G24" s="49"/>
      <c r="H24" s="58"/>
      <c r="I24" s="49"/>
      <c r="J24" s="49"/>
      <c r="K24" s="49"/>
      <c r="L24" s="58"/>
      <c r="M24" s="49"/>
      <c r="N24" s="58"/>
      <c r="O24" s="49"/>
      <c r="P24" s="49"/>
      <c r="Q24" s="49"/>
      <c r="R24" s="49"/>
    </row>
    <row r="25" spans="1:19" ht="22.5" thickBot="1">
      <c r="A25" s="15" t="s">
        <v>212</v>
      </c>
      <c r="B25" s="16"/>
      <c r="C25" s="48"/>
      <c r="D25" s="61">
        <f>SUM(D11,D23)</f>
        <v>269999000</v>
      </c>
      <c r="E25" s="18"/>
      <c r="F25" s="61">
        <f>SUM(F11,F23)</f>
        <v>270000000</v>
      </c>
      <c r="G25" s="18">
        <f>SUM(G11:G21)</f>
        <v>0</v>
      </c>
      <c r="H25" s="61">
        <f>SUM(H11,H23)</f>
        <v>27000000</v>
      </c>
      <c r="I25" s="18"/>
      <c r="J25" s="61">
        <f>SUM(J11,J19,J17,J23)</f>
        <v>697475875</v>
      </c>
      <c r="K25" s="18"/>
      <c r="L25" s="61">
        <f>SUM(L11,L23,L19)</f>
        <v>238068111</v>
      </c>
      <c r="M25" s="18"/>
      <c r="N25" s="137" t="s">
        <v>26</v>
      </c>
      <c r="O25" s="18"/>
      <c r="P25" s="61">
        <v>238068111</v>
      </c>
      <c r="Q25" s="18"/>
      <c r="R25" s="61">
        <f>SUM(R11,R19,R17,R23)</f>
        <v>1502542986</v>
      </c>
    </row>
    <row r="26" spans="1:19" ht="22" thickTop="1">
      <c r="J26" s="100">
        <f>J25-'BL '!J90</f>
        <v>0</v>
      </c>
      <c r="K26" s="100"/>
      <c r="L26" s="125"/>
      <c r="M26" s="100"/>
      <c r="N26" s="125"/>
      <c r="O26" s="100"/>
      <c r="P26" s="100">
        <f>P25-'BL '!H91</f>
        <v>-48193600</v>
      </c>
      <c r="Q26" s="100"/>
      <c r="R26" s="100">
        <f>R25-'BL '!J94</f>
        <v>0</v>
      </c>
      <c r="S26" s="135"/>
    </row>
    <row r="27" spans="1:19">
      <c r="N27" s="129"/>
    </row>
    <row r="31" spans="1:19">
      <c r="L31" s="112"/>
    </row>
    <row r="42" spans="4:4">
      <c r="D42" s="45">
        <v>728689284</v>
      </c>
    </row>
    <row r="55" spans="11:11">
      <c r="K55" s="45">
        <f>D55-F55</f>
        <v>0</v>
      </c>
    </row>
    <row r="72" spans="10:10">
      <c r="J72" s="46"/>
    </row>
    <row r="73" spans="10:10">
      <c r="J73" s="46"/>
    </row>
    <row r="74" spans="10:10">
      <c r="J74" s="46"/>
    </row>
  </sheetData>
  <mergeCells count="4">
    <mergeCell ref="D9:R9"/>
    <mergeCell ref="D4:R4"/>
    <mergeCell ref="H5:J5"/>
    <mergeCell ref="L5:P5"/>
  </mergeCells>
  <pageMargins left="0.8" right="0.78" top="0.48" bottom="0.5" header="0.47" footer="0.5"/>
  <pageSetup paperSize="9" scale="8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zoomScale="90" zoomScaleNormal="90" zoomScaleSheetLayoutView="85" workbookViewId="0">
      <selection activeCell="R15" sqref="R15"/>
    </sheetView>
  </sheetViews>
  <sheetFormatPr defaultRowHeight="21.5"/>
  <cols>
    <col min="1" max="1" width="62" style="45" customWidth="1"/>
    <col min="2" max="2" width="9.09765625" style="13" customWidth="1"/>
    <col min="3" max="3" width="1.3984375" style="45" customWidth="1"/>
    <col min="4" max="4" width="15.3984375" style="45" customWidth="1"/>
    <col min="5" max="5" width="1.3984375" style="45" customWidth="1"/>
    <col min="6" max="6" width="16.19921875" style="45" customWidth="1"/>
    <col min="7" max="7" width="1.09765625" style="45" customWidth="1"/>
    <col min="8" max="8" width="16" style="45" customWidth="1"/>
    <col min="9" max="9" width="1.09765625" style="45" customWidth="1"/>
    <col min="10" max="10" width="17.19921875" style="45" customWidth="1"/>
    <col min="11" max="11" width="1.09765625" style="45" customWidth="1"/>
    <col min="12" max="12" width="19.19921875" style="46" customWidth="1"/>
    <col min="13" max="13" width="1.3984375" style="45" hidden="1" customWidth="1"/>
    <col min="14" max="14" width="14.09765625" style="46" hidden="1" customWidth="1"/>
    <col min="15" max="15" width="1.3984375" style="45" hidden="1" customWidth="1"/>
    <col min="16" max="16" width="14.09765625" style="45" hidden="1" customWidth="1"/>
    <col min="17" max="17" width="1.3984375" style="45" customWidth="1"/>
    <col min="18" max="18" width="17.69921875" style="45" customWidth="1"/>
    <col min="19" max="19" width="16.19921875" customWidth="1"/>
  </cols>
  <sheetData>
    <row r="1" spans="1:19" ht="23">
      <c r="A1" s="4" t="s">
        <v>0</v>
      </c>
      <c r="B1" s="12"/>
      <c r="M1" s="59"/>
      <c r="N1" s="144"/>
      <c r="O1" s="59"/>
      <c r="P1" s="59"/>
      <c r="Q1" s="59"/>
      <c r="R1" s="47"/>
    </row>
    <row r="2" spans="1:19" ht="23">
      <c r="A2" s="4" t="s">
        <v>87</v>
      </c>
      <c r="B2" s="12"/>
      <c r="J2" s="47"/>
      <c r="M2" s="47"/>
      <c r="N2" s="143"/>
      <c r="O2" s="47"/>
      <c r="P2" s="47"/>
      <c r="Q2" s="47"/>
      <c r="R2" s="47"/>
    </row>
    <row r="3" spans="1:19" ht="23">
      <c r="A3" s="4"/>
      <c r="B3" s="12"/>
    </row>
    <row r="4" spans="1:19" ht="22">
      <c r="A4" s="2"/>
      <c r="B4" s="8"/>
      <c r="C4" s="2"/>
      <c r="D4" s="269" t="s">
        <v>58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</row>
    <row r="5" spans="1:19" ht="43.25" customHeight="1">
      <c r="A5" s="2"/>
      <c r="B5" s="8"/>
      <c r="C5" s="2"/>
      <c r="D5" s="9"/>
      <c r="E5" s="9"/>
      <c r="F5" s="17"/>
      <c r="G5" s="9"/>
      <c r="H5" s="270" t="s">
        <v>66</v>
      </c>
      <c r="I5" s="270"/>
      <c r="J5" s="270"/>
      <c r="K5" s="2"/>
      <c r="L5" s="271" t="s">
        <v>85</v>
      </c>
      <c r="M5" s="271"/>
      <c r="N5" s="271"/>
      <c r="O5" s="271"/>
      <c r="P5" s="271"/>
      <c r="Q5" s="9"/>
      <c r="R5" s="9"/>
    </row>
    <row r="6" spans="1:19" ht="22">
      <c r="A6" s="1"/>
      <c r="B6" s="10"/>
      <c r="C6" s="17"/>
      <c r="D6" s="17" t="s">
        <v>42</v>
      </c>
      <c r="E6" s="17"/>
      <c r="F6" s="17" t="s">
        <v>27</v>
      </c>
      <c r="G6" s="17"/>
      <c r="H6" s="17"/>
      <c r="I6" s="2"/>
      <c r="J6" s="2"/>
      <c r="K6" s="3"/>
      <c r="L6" s="200" t="s">
        <v>62</v>
      </c>
      <c r="M6" s="17"/>
      <c r="N6" s="142"/>
      <c r="O6" s="17"/>
      <c r="P6" s="101" t="s">
        <v>88</v>
      </c>
      <c r="Q6" s="17"/>
    </row>
    <row r="7" spans="1:19">
      <c r="A7" s="2"/>
      <c r="B7" s="8"/>
      <c r="C7" s="17"/>
      <c r="D7" s="17" t="s">
        <v>46</v>
      </c>
      <c r="E7" s="17"/>
      <c r="F7" s="17" t="s">
        <v>107</v>
      </c>
      <c r="G7" s="17"/>
      <c r="H7" s="152" t="s">
        <v>80</v>
      </c>
      <c r="I7" s="17"/>
      <c r="J7" s="17"/>
      <c r="K7" s="17"/>
      <c r="L7" s="200" t="s">
        <v>90</v>
      </c>
      <c r="M7" s="17"/>
      <c r="N7" s="142" t="s">
        <v>184</v>
      </c>
      <c r="O7" s="17"/>
      <c r="P7" s="101" t="s">
        <v>115</v>
      </c>
      <c r="Q7" s="17"/>
      <c r="R7" s="17" t="s">
        <v>48</v>
      </c>
    </row>
    <row r="8" spans="1:19">
      <c r="A8" s="2"/>
      <c r="B8" s="7" t="s">
        <v>2</v>
      </c>
      <c r="C8" s="17"/>
      <c r="D8" s="17" t="s">
        <v>47</v>
      </c>
      <c r="E8" s="17"/>
      <c r="F8" s="17" t="s">
        <v>130</v>
      </c>
      <c r="G8" s="17"/>
      <c r="H8" s="152" t="s">
        <v>81</v>
      </c>
      <c r="I8" s="3"/>
      <c r="J8" s="17" t="s">
        <v>37</v>
      </c>
      <c r="K8" s="17"/>
      <c r="L8" s="200" t="s">
        <v>25</v>
      </c>
      <c r="M8" s="17"/>
      <c r="N8" s="142" t="s">
        <v>129</v>
      </c>
      <c r="O8" s="17"/>
      <c r="P8" s="101" t="s">
        <v>16</v>
      </c>
      <c r="Q8" s="17"/>
      <c r="R8" s="17" t="s">
        <v>36</v>
      </c>
    </row>
    <row r="9" spans="1:19">
      <c r="A9" s="2"/>
      <c r="B9" s="7"/>
      <c r="C9" s="17"/>
      <c r="D9" s="268" t="s">
        <v>38</v>
      </c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</row>
    <row r="10" spans="1:19" ht="22">
      <c r="A10" s="1" t="s">
        <v>245</v>
      </c>
      <c r="B10" s="7"/>
      <c r="C10" s="17"/>
      <c r="D10" s="7"/>
      <c r="E10" s="7"/>
      <c r="F10" s="7"/>
      <c r="G10" s="7"/>
      <c r="H10" s="7"/>
      <c r="I10" s="7"/>
      <c r="J10" s="7"/>
      <c r="K10" s="7"/>
      <c r="L10" s="7"/>
      <c r="M10" s="7"/>
      <c r="N10" s="141"/>
      <c r="O10" s="7"/>
      <c r="P10" s="7"/>
      <c r="Q10" s="7"/>
      <c r="R10" s="7"/>
    </row>
    <row r="11" spans="1:19" ht="22">
      <c r="A11" s="5" t="s">
        <v>246</v>
      </c>
      <c r="B11" s="169"/>
      <c r="C11" s="17"/>
      <c r="D11" s="53">
        <v>269999000</v>
      </c>
      <c r="E11" s="53"/>
      <c r="F11" s="53">
        <v>270000000</v>
      </c>
      <c r="G11" s="53">
        <v>0</v>
      </c>
      <c r="H11" s="53">
        <v>27000000</v>
      </c>
      <c r="I11" s="53"/>
      <c r="J11" s="53">
        <v>697475875</v>
      </c>
      <c r="K11" s="53"/>
      <c r="L11" s="53">
        <v>238068111</v>
      </c>
      <c r="M11" s="53"/>
      <c r="N11" s="109"/>
      <c r="O11" s="53"/>
      <c r="P11" s="53">
        <f>L11</f>
        <v>238068111</v>
      </c>
      <c r="Q11" s="53"/>
      <c r="R11" s="53">
        <f>SUM(D11:J11,P11)</f>
        <v>1502542986</v>
      </c>
      <c r="S11" s="203">
        <f>R11-'BL '!J94</f>
        <v>0</v>
      </c>
    </row>
    <row r="12" spans="1:19" ht="22">
      <c r="A12" s="5"/>
      <c r="B12" s="11"/>
      <c r="C12" s="9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9" ht="22">
      <c r="A13" s="5" t="s">
        <v>92</v>
      </c>
      <c r="B13" s="11"/>
      <c r="C13" s="9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9" ht="22">
      <c r="A14" s="12" t="s">
        <v>93</v>
      </c>
      <c r="B14" s="11"/>
      <c r="C14" s="9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9" s="154" customFormat="1">
      <c r="A15" s="57" t="s">
        <v>94</v>
      </c>
      <c r="B15" s="146">
        <v>26</v>
      </c>
      <c r="C15" s="152"/>
      <c r="D15" s="197">
        <v>0</v>
      </c>
      <c r="E15" s="62"/>
      <c r="F15" s="197">
        <v>0</v>
      </c>
      <c r="G15" s="62"/>
      <c r="H15" s="197">
        <v>0</v>
      </c>
      <c r="I15" s="62"/>
      <c r="J15" s="149">
        <v>-88343673</v>
      </c>
      <c r="K15" s="62"/>
      <c r="L15" s="204">
        <v>0</v>
      </c>
      <c r="M15" s="62"/>
      <c r="N15" s="153"/>
      <c r="O15" s="62"/>
      <c r="P15" s="56" t="s">
        <v>26</v>
      </c>
      <c r="Q15" s="62"/>
      <c r="R15" s="62">
        <f>SUM(D15:J15,L15)</f>
        <v>-88343673</v>
      </c>
    </row>
    <row r="16" spans="1:19" ht="22">
      <c r="A16" s="12" t="s">
        <v>95</v>
      </c>
      <c r="B16" s="11"/>
      <c r="C16" s="9"/>
      <c r="D16" s="198">
        <v>0</v>
      </c>
      <c r="E16" s="53"/>
      <c r="F16" s="198">
        <v>0</v>
      </c>
      <c r="G16" s="53"/>
      <c r="H16" s="198">
        <v>0</v>
      </c>
      <c r="I16" s="53"/>
      <c r="J16" s="106">
        <f>SUM(J15)</f>
        <v>-88343673</v>
      </c>
      <c r="K16" s="53"/>
      <c r="L16" s="106">
        <f>SUM(L15)</f>
        <v>0</v>
      </c>
      <c r="M16" s="53"/>
      <c r="N16" s="54" t="s">
        <v>26</v>
      </c>
      <c r="O16" s="53"/>
      <c r="P16" s="54" t="s">
        <v>26</v>
      </c>
      <c r="Q16" s="53"/>
      <c r="R16" s="106">
        <f>SUM(R15)</f>
        <v>-88343673</v>
      </c>
    </row>
    <row r="17" spans="1:19" ht="22">
      <c r="A17" s="5" t="s">
        <v>97</v>
      </c>
      <c r="B17" s="11"/>
      <c r="C17" s="9"/>
      <c r="D17" s="198">
        <f>D15</f>
        <v>0</v>
      </c>
      <c r="E17" s="53"/>
      <c r="F17" s="198">
        <f>F15</f>
        <v>0</v>
      </c>
      <c r="G17" s="53"/>
      <c r="H17" s="198">
        <f>H15</f>
        <v>0</v>
      </c>
      <c r="I17" s="53"/>
      <c r="J17" s="106">
        <f>SUM(J16)</f>
        <v>-88343673</v>
      </c>
      <c r="K17" s="53"/>
      <c r="L17" s="214">
        <f>L15</f>
        <v>0</v>
      </c>
      <c r="M17" s="53"/>
      <c r="N17" s="54" t="s">
        <v>26</v>
      </c>
      <c r="O17" s="53"/>
      <c r="P17" s="54" t="s">
        <v>26</v>
      </c>
      <c r="Q17" s="53"/>
      <c r="R17" s="106">
        <f>SUM(R16)</f>
        <v>-88343673</v>
      </c>
    </row>
    <row r="18" spans="1:19" ht="22">
      <c r="A18" s="5"/>
      <c r="B18" s="11"/>
      <c r="C18" s="136"/>
      <c r="D18" s="44"/>
      <c r="E18" s="53"/>
      <c r="F18" s="44"/>
      <c r="G18" s="53"/>
      <c r="H18" s="44"/>
      <c r="I18" s="53"/>
      <c r="J18" s="106"/>
      <c r="K18" s="53"/>
      <c r="L18" s="44"/>
      <c r="M18" s="53"/>
      <c r="N18" s="54"/>
      <c r="O18" s="53"/>
      <c r="P18" s="54"/>
      <c r="Q18" s="53"/>
      <c r="R18" s="106"/>
    </row>
    <row r="19" spans="1:19" ht="22">
      <c r="A19" s="5" t="s">
        <v>152</v>
      </c>
      <c r="B19" s="132">
        <v>15</v>
      </c>
      <c r="C19" s="133"/>
      <c r="D19" s="44" t="s">
        <v>26</v>
      </c>
      <c r="E19" s="53"/>
      <c r="F19" s="44" t="s">
        <v>26</v>
      </c>
      <c r="G19" s="53"/>
      <c r="H19" s="44" t="s">
        <v>26</v>
      </c>
      <c r="I19" s="53"/>
      <c r="J19" s="106"/>
      <c r="K19" s="53"/>
      <c r="L19" s="134"/>
      <c r="M19" s="53"/>
      <c r="N19" s="54" t="s">
        <v>26</v>
      </c>
      <c r="O19" s="53"/>
      <c r="P19" s="134"/>
      <c r="Q19" s="53"/>
      <c r="R19" s="43">
        <f>SUM(D19:J19,P19)</f>
        <v>0</v>
      </c>
    </row>
    <row r="20" spans="1:19" ht="22">
      <c r="A20" s="5"/>
      <c r="B20" s="11"/>
      <c r="C20" s="9"/>
      <c r="D20" s="52"/>
      <c r="E20" s="53"/>
      <c r="F20" s="52"/>
      <c r="G20" s="53"/>
      <c r="H20" s="52"/>
      <c r="I20" s="53"/>
      <c r="J20" s="53"/>
      <c r="K20" s="53"/>
      <c r="L20" s="52"/>
      <c r="M20" s="53"/>
      <c r="N20" s="53"/>
      <c r="O20" s="53"/>
      <c r="P20" s="53"/>
      <c r="Q20" s="53"/>
      <c r="R20" s="53"/>
    </row>
    <row r="21" spans="1:19" ht="22">
      <c r="A21" s="5" t="s">
        <v>108</v>
      </c>
      <c r="B21" s="14"/>
      <c r="C21" s="48"/>
      <c r="D21" s="58"/>
      <c r="E21" s="49"/>
      <c r="F21" s="58"/>
      <c r="G21" s="49"/>
      <c r="H21" s="58"/>
      <c r="I21" s="49"/>
      <c r="J21" s="49"/>
      <c r="K21" s="49"/>
      <c r="L21" s="58"/>
      <c r="M21" s="49"/>
      <c r="N21" s="49"/>
      <c r="O21" s="49"/>
      <c r="P21" s="49"/>
      <c r="Q21" s="49"/>
      <c r="R21" s="49"/>
    </row>
    <row r="22" spans="1:19" s="154" customFormat="1">
      <c r="A22" s="57" t="s">
        <v>98</v>
      </c>
      <c r="B22" s="14"/>
      <c r="C22" s="155"/>
      <c r="D22" s="199">
        <v>0</v>
      </c>
      <c r="E22" s="62"/>
      <c r="F22" s="199">
        <v>0</v>
      </c>
      <c r="G22" s="62"/>
      <c r="H22" s="199">
        <v>0</v>
      </c>
      <c r="I22" s="62"/>
      <c r="J22" s="206">
        <v>192002297</v>
      </c>
      <c r="K22" s="62"/>
      <c r="L22" s="206">
        <v>0</v>
      </c>
      <c r="M22" s="62"/>
      <c r="N22" s="156" t="s">
        <v>26</v>
      </c>
      <c r="O22" s="62"/>
      <c r="P22" s="156" t="s">
        <v>26</v>
      </c>
      <c r="Q22" s="62"/>
      <c r="R22" s="62">
        <v>192002297</v>
      </c>
    </row>
    <row r="23" spans="1:19" s="154" customFormat="1">
      <c r="A23" s="57" t="s">
        <v>99</v>
      </c>
      <c r="B23" s="146"/>
      <c r="C23" s="152"/>
      <c r="D23" s="197">
        <v>0</v>
      </c>
      <c r="E23" s="62"/>
      <c r="F23" s="197">
        <v>0</v>
      </c>
      <c r="G23" s="62"/>
      <c r="H23" s="197">
        <v>0</v>
      </c>
      <c r="I23" s="62"/>
      <c r="J23" s="149">
        <v>0</v>
      </c>
      <c r="K23" s="62"/>
      <c r="L23" s="204">
        <v>48193600</v>
      </c>
      <c r="M23" s="62"/>
      <c r="N23" s="153" t="s">
        <v>26</v>
      </c>
      <c r="O23" s="62"/>
      <c r="P23" s="56" t="s">
        <v>26</v>
      </c>
      <c r="Q23" s="62"/>
      <c r="R23" s="62">
        <v>48193600</v>
      </c>
    </row>
    <row r="24" spans="1:19" ht="22">
      <c r="A24" s="5" t="s">
        <v>150</v>
      </c>
      <c r="B24" s="14"/>
      <c r="C24" s="48"/>
      <c r="D24" s="198">
        <v>0</v>
      </c>
      <c r="E24" s="53"/>
      <c r="F24" s="198">
        <v>0</v>
      </c>
      <c r="G24" s="53"/>
      <c r="H24" s="198">
        <v>0</v>
      </c>
      <c r="I24" s="53"/>
      <c r="J24" s="43">
        <f>SUM(J22:J23)</f>
        <v>192002297</v>
      </c>
      <c r="K24" s="53"/>
      <c r="L24" s="43">
        <f>SUM(L22:L23)</f>
        <v>48193600</v>
      </c>
      <c r="M24" s="53"/>
      <c r="N24" s="60">
        <f>SUM(N22:N23)</f>
        <v>0</v>
      </c>
      <c r="O24" s="53"/>
      <c r="P24" s="54" t="s">
        <v>26</v>
      </c>
      <c r="Q24" s="53"/>
      <c r="R24" s="60">
        <f>SUM(R22:R23)</f>
        <v>240195897</v>
      </c>
    </row>
    <row r="25" spans="1:19" ht="22">
      <c r="A25" s="5"/>
      <c r="B25" s="14"/>
      <c r="C25" s="48"/>
      <c r="D25" s="58"/>
      <c r="E25" s="49"/>
      <c r="F25" s="58"/>
      <c r="G25" s="49"/>
      <c r="H25" s="58"/>
      <c r="I25" s="49"/>
      <c r="J25" s="49"/>
      <c r="K25" s="49"/>
      <c r="L25" s="58"/>
      <c r="M25" s="49"/>
      <c r="N25" s="58"/>
      <c r="O25" s="49"/>
      <c r="P25" s="49"/>
      <c r="Q25" s="49"/>
      <c r="R25" s="49"/>
    </row>
    <row r="26" spans="1:19" ht="22.5" thickBot="1">
      <c r="A26" s="15" t="s">
        <v>247</v>
      </c>
      <c r="B26" s="16"/>
      <c r="C26" s="48"/>
      <c r="D26" s="61">
        <f>SUM(D11,D24)</f>
        <v>269999000</v>
      </c>
      <c r="E26" s="18"/>
      <c r="F26" s="61">
        <f>SUM(F11,F24)</f>
        <v>270000000</v>
      </c>
      <c r="G26" s="18">
        <f>SUM(G12:G21)</f>
        <v>0</v>
      </c>
      <c r="H26" s="61">
        <f>SUM(H11,H24)</f>
        <v>27000000</v>
      </c>
      <c r="I26" s="18"/>
      <c r="J26" s="61">
        <f>SUM(J11,J24,J17)</f>
        <v>801134499</v>
      </c>
      <c r="K26" s="18"/>
      <c r="L26" s="61">
        <f>SUM(L11,L24,L17)</f>
        <v>286261711</v>
      </c>
      <c r="M26" s="18"/>
      <c r="N26" s="137" t="s">
        <v>26</v>
      </c>
      <c r="O26" s="18"/>
      <c r="P26" s="61">
        <v>238068111</v>
      </c>
      <c r="Q26" s="18"/>
      <c r="R26" s="61">
        <f>SUM(R11,R24,R17)</f>
        <v>1654395210</v>
      </c>
    </row>
    <row r="27" spans="1:19" ht="22" thickTop="1">
      <c r="J27" s="100">
        <f>J26-'BL '!H90</f>
        <v>0</v>
      </c>
      <c r="K27" s="100"/>
      <c r="L27" s="125"/>
      <c r="M27" s="100"/>
      <c r="N27" s="125"/>
      <c r="O27" s="100"/>
      <c r="P27" s="100">
        <f>P26-'BL '!H91</f>
        <v>-48193600</v>
      </c>
      <c r="Q27" s="100"/>
      <c r="R27" s="100">
        <f>R26-'BL '!H94</f>
        <v>0</v>
      </c>
      <c r="S27" s="135"/>
    </row>
    <row r="28" spans="1:19">
      <c r="N28" s="129"/>
    </row>
    <row r="32" spans="1:19">
      <c r="L32" s="112"/>
    </row>
    <row r="56" spans="11:11">
      <c r="K56" s="45">
        <f>D56-F56</f>
        <v>0</v>
      </c>
    </row>
    <row r="73" spans="10:10">
      <c r="J73" s="46"/>
    </row>
    <row r="74" spans="10:10">
      <c r="J74" s="46"/>
    </row>
    <row r="75" spans="10:10">
      <c r="J75" s="46"/>
    </row>
  </sheetData>
  <mergeCells count="4">
    <mergeCell ref="D9:R9"/>
    <mergeCell ref="D4:R4"/>
    <mergeCell ref="H5:J5"/>
    <mergeCell ref="L5:P5"/>
  </mergeCells>
  <pageMargins left="0.8" right="0.8" top="0.48" bottom="0.5" header="0.5" footer="0.5"/>
  <pageSetup paperSize="9" scale="80" firstPageNumber="15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showGridLines="0" zoomScale="90" zoomScaleNormal="90" zoomScaleSheetLayoutView="70" workbookViewId="0">
      <selection activeCell="J121" sqref="J121"/>
    </sheetView>
  </sheetViews>
  <sheetFormatPr defaultColWidth="9.09765625" defaultRowHeight="22.75" customHeight="1"/>
  <cols>
    <col min="1" max="1" width="53.69921875" style="6" customWidth="1"/>
    <col min="2" max="2" width="8.59765625" style="6" customWidth="1"/>
    <col min="3" max="3" width="1.09765625" style="6" customWidth="1"/>
    <col min="4" max="4" width="14.59765625" style="6" customWidth="1"/>
    <col min="5" max="5" width="1.09765625" style="6" customWidth="1"/>
    <col min="6" max="6" width="14.59765625" style="6" customWidth="1"/>
    <col min="7" max="7" width="1.09765625" style="6" customWidth="1"/>
    <col min="8" max="8" width="13.69921875" style="6" customWidth="1"/>
    <col min="9" max="9" width="1.09765625" style="6" customWidth="1"/>
    <col min="10" max="10" width="14.5" style="6" customWidth="1"/>
    <col min="11" max="11" width="5.69921875" style="6" customWidth="1"/>
    <col min="12" max="12" width="13.19921875" style="6" bestFit="1" customWidth="1"/>
    <col min="13" max="13" width="14.59765625" style="6" customWidth="1"/>
    <col min="14" max="14" width="11.8984375" style="6" bestFit="1" customWidth="1"/>
    <col min="15" max="15" width="13.69921875" style="6" bestFit="1" customWidth="1"/>
    <col min="16" max="16384" width="9.09765625" style="6"/>
  </cols>
  <sheetData>
    <row r="1" spans="1:10" ht="22.75" customHeight="1">
      <c r="A1" s="22" t="s">
        <v>0</v>
      </c>
    </row>
    <row r="2" spans="1:10" ht="22.75" customHeight="1">
      <c r="A2" s="22" t="s">
        <v>29</v>
      </c>
    </row>
    <row r="3" spans="1:10" ht="22.75" customHeight="1">
      <c r="A3" s="22"/>
    </row>
    <row r="4" spans="1:10" ht="22.75" customHeight="1">
      <c r="A4" s="23"/>
      <c r="B4" s="23"/>
      <c r="C4" s="254"/>
      <c r="D4" s="261" t="s">
        <v>1</v>
      </c>
      <c r="E4" s="261"/>
      <c r="F4" s="261"/>
      <c r="G4" s="254"/>
      <c r="H4" s="261" t="s">
        <v>58</v>
      </c>
      <c r="I4" s="261"/>
      <c r="J4" s="261"/>
    </row>
    <row r="5" spans="1:10" ht="22.75" customHeight="1">
      <c r="A5" s="23"/>
      <c r="B5" s="23"/>
      <c r="C5" s="254"/>
      <c r="D5" s="263" t="s">
        <v>114</v>
      </c>
      <c r="E5" s="263"/>
      <c r="F5" s="263"/>
      <c r="G5" s="254"/>
      <c r="H5" s="263" t="s">
        <v>114</v>
      </c>
      <c r="I5" s="263"/>
      <c r="J5" s="263"/>
    </row>
    <row r="6" spans="1:10" ht="22.75" customHeight="1">
      <c r="A6" s="23"/>
      <c r="B6" s="255"/>
      <c r="C6" s="24"/>
      <c r="D6" s="24">
        <v>2564</v>
      </c>
      <c r="E6" s="24"/>
      <c r="F6" s="24">
        <v>2563</v>
      </c>
      <c r="G6" s="24"/>
      <c r="H6" s="24">
        <v>2564</v>
      </c>
      <c r="I6" s="24"/>
      <c r="J6" s="24">
        <v>2563</v>
      </c>
    </row>
    <row r="7" spans="1:10" ht="22.75" customHeight="1">
      <c r="A7" s="23"/>
      <c r="B7" s="23"/>
      <c r="C7" s="23"/>
      <c r="D7" s="262" t="s">
        <v>38</v>
      </c>
      <c r="E7" s="262"/>
      <c r="F7" s="262"/>
      <c r="G7" s="262"/>
      <c r="H7" s="262"/>
      <c r="I7" s="262"/>
      <c r="J7" s="262"/>
    </row>
    <row r="8" spans="1:10" ht="22.75" customHeight="1">
      <c r="A8" s="25" t="s">
        <v>30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22.75" customHeight="1">
      <c r="A9" s="6" t="s">
        <v>67</v>
      </c>
      <c r="B9" s="21"/>
      <c r="C9" s="21"/>
      <c r="D9" s="21">
        <f>'PL 10'!D70</f>
        <v>443102951</v>
      </c>
      <c r="E9" s="21"/>
      <c r="F9" s="21">
        <f>'PL 10'!F70</f>
        <v>411630117</v>
      </c>
      <c r="G9" s="21"/>
      <c r="H9" s="21">
        <f>'PL 10'!H70</f>
        <v>192002297</v>
      </c>
      <c r="I9" s="21"/>
      <c r="J9" s="21">
        <f>'PL 10'!J70</f>
        <v>117803973</v>
      </c>
    </row>
    <row r="10" spans="1:10" ht="22.75" customHeight="1">
      <c r="A10" s="26" t="s">
        <v>163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22.75" customHeight="1">
      <c r="A11" s="42" t="s">
        <v>255</v>
      </c>
      <c r="B11" s="21"/>
      <c r="C11" s="21"/>
      <c r="D11" s="138">
        <v>33410430</v>
      </c>
      <c r="E11" s="21"/>
      <c r="F11" s="138">
        <v>32364056</v>
      </c>
      <c r="G11" s="21"/>
      <c r="H11" s="138">
        <v>324921</v>
      </c>
      <c r="I11" s="28"/>
      <c r="J11" s="138">
        <v>534134</v>
      </c>
    </row>
    <row r="12" spans="1:10" ht="22.75" customHeight="1">
      <c r="A12" s="6" t="s">
        <v>72</v>
      </c>
      <c r="B12" s="21"/>
      <c r="C12" s="21"/>
      <c r="D12" s="21">
        <v>19994755</v>
      </c>
      <c r="E12" s="21"/>
      <c r="F12" s="21">
        <v>28013695</v>
      </c>
      <c r="G12" s="21"/>
      <c r="H12" s="205">
        <v>2330842</v>
      </c>
      <c r="I12" s="21"/>
      <c r="J12" s="205">
        <v>4379560</v>
      </c>
    </row>
    <row r="13" spans="1:10" ht="22.75" customHeight="1">
      <c r="A13" s="42" t="s">
        <v>109</v>
      </c>
      <c r="B13" s="21"/>
      <c r="C13" s="21"/>
      <c r="D13" s="21">
        <v>328485237</v>
      </c>
      <c r="E13" s="21"/>
      <c r="F13" s="21">
        <v>305396799</v>
      </c>
      <c r="G13" s="21"/>
      <c r="H13" s="64">
        <v>60615134</v>
      </c>
      <c r="I13" s="21"/>
      <c r="J13" s="21">
        <v>60695967</v>
      </c>
    </row>
    <row r="14" spans="1:10" ht="22.75" customHeight="1">
      <c r="A14" s="42" t="s">
        <v>153</v>
      </c>
      <c r="B14" s="21"/>
      <c r="C14" s="21"/>
      <c r="D14" s="21">
        <v>4068033</v>
      </c>
      <c r="E14" s="21"/>
      <c r="F14" s="21">
        <v>4601633</v>
      </c>
      <c r="G14" s="21"/>
      <c r="H14" s="21">
        <v>1452378</v>
      </c>
      <c r="I14" s="21"/>
      <c r="J14" s="21">
        <v>1467059</v>
      </c>
    </row>
    <row r="15" spans="1:10" ht="22.75" customHeight="1">
      <c r="A15" s="6" t="s">
        <v>64</v>
      </c>
      <c r="B15" s="21"/>
      <c r="C15" s="21"/>
      <c r="D15" s="21">
        <v>-800000</v>
      </c>
      <c r="E15" s="21"/>
      <c r="F15" s="21">
        <v>-800078</v>
      </c>
      <c r="G15" s="21"/>
      <c r="H15" s="21">
        <v>-258464705</v>
      </c>
      <c r="I15" s="21"/>
      <c r="J15" s="21">
        <v>-220836623</v>
      </c>
    </row>
    <row r="16" spans="1:10" ht="22.75" customHeight="1">
      <c r="A16" s="63" t="s">
        <v>100</v>
      </c>
      <c r="B16" s="21"/>
      <c r="C16" s="21"/>
      <c r="D16" s="21">
        <v>15926346</v>
      </c>
      <c r="E16" s="21"/>
      <c r="F16" s="21">
        <v>15995177</v>
      </c>
      <c r="G16" s="21"/>
      <c r="H16" s="21">
        <v>1978336</v>
      </c>
      <c r="I16" s="21"/>
      <c r="J16" s="21">
        <v>2578659</v>
      </c>
    </row>
    <row r="17" spans="1:13" ht="22.75" hidden="1" customHeight="1">
      <c r="A17" s="42" t="s">
        <v>143</v>
      </c>
      <c r="B17" s="21"/>
      <c r="C17" s="21"/>
      <c r="D17" s="105">
        <v>0</v>
      </c>
      <c r="E17" s="21"/>
      <c r="F17" s="119">
        <v>0</v>
      </c>
      <c r="G17" s="21"/>
      <c r="H17" s="119">
        <v>0</v>
      </c>
      <c r="I17" s="21"/>
      <c r="J17" s="119">
        <v>0</v>
      </c>
    </row>
    <row r="18" spans="1:13" ht="22.75" customHeight="1">
      <c r="A18" s="63" t="s">
        <v>252</v>
      </c>
      <c r="B18" s="21"/>
      <c r="C18" s="21"/>
      <c r="D18" s="21">
        <v>463379</v>
      </c>
      <c r="E18" s="21"/>
      <c r="F18" s="21">
        <v>3015551</v>
      </c>
      <c r="G18" s="21"/>
      <c r="H18" s="236">
        <v>632140</v>
      </c>
      <c r="I18" s="21"/>
      <c r="J18" s="21">
        <v>40172</v>
      </c>
      <c r="L18" s="256"/>
    </row>
    <row r="19" spans="1:13" ht="22.75" customHeight="1">
      <c r="A19" s="251" t="s">
        <v>262</v>
      </c>
      <c r="B19" s="21"/>
      <c r="C19" s="21"/>
      <c r="D19" s="21">
        <v>938894</v>
      </c>
      <c r="E19" s="21"/>
      <c r="F19" s="160">
        <v>0</v>
      </c>
      <c r="G19" s="160"/>
      <c r="H19" s="236">
        <v>938894</v>
      </c>
      <c r="I19" s="160"/>
      <c r="J19" s="160">
        <v>0</v>
      </c>
      <c r="L19" s="256"/>
    </row>
    <row r="20" spans="1:13" ht="22.75" customHeight="1">
      <c r="A20" s="42" t="s">
        <v>253</v>
      </c>
      <c r="B20" s="21"/>
      <c r="C20" s="21"/>
      <c r="D20" s="21">
        <v>255833</v>
      </c>
      <c r="E20" s="21"/>
      <c r="F20" s="21">
        <v>-77206</v>
      </c>
      <c r="G20" s="21"/>
      <c r="H20" s="119">
        <v>0</v>
      </c>
      <c r="I20" s="21"/>
      <c r="J20" s="119">
        <v>0</v>
      </c>
    </row>
    <row r="21" spans="1:13" ht="21.5" hidden="1">
      <c r="A21" s="42" t="s">
        <v>177</v>
      </c>
      <c r="B21" s="21"/>
      <c r="C21" s="21"/>
      <c r="D21" s="56"/>
      <c r="E21" s="21"/>
      <c r="F21" s="56"/>
      <c r="G21" s="21"/>
      <c r="H21" s="56"/>
      <c r="I21" s="21"/>
      <c r="J21" s="56"/>
    </row>
    <row r="22" spans="1:13" ht="21.5" hidden="1">
      <c r="A22" s="42" t="s">
        <v>191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3" ht="21.5" hidden="1">
      <c r="A23" s="42" t="s">
        <v>192</v>
      </c>
      <c r="B23" s="21"/>
      <c r="C23" s="21"/>
      <c r="D23" s="56"/>
      <c r="E23" s="21"/>
      <c r="F23" s="56"/>
      <c r="G23" s="21"/>
      <c r="H23" s="56"/>
      <c r="I23" s="21"/>
      <c r="J23" s="56"/>
    </row>
    <row r="24" spans="1:13" ht="21.5" hidden="1">
      <c r="A24" s="42" t="s">
        <v>135</v>
      </c>
      <c r="B24" s="21"/>
      <c r="C24" s="21"/>
      <c r="D24" s="56"/>
      <c r="E24" s="21"/>
      <c r="F24" s="56"/>
      <c r="G24" s="21"/>
      <c r="H24" s="56"/>
      <c r="I24" s="21"/>
      <c r="J24" s="56"/>
    </row>
    <row r="25" spans="1:13" ht="21.5">
      <c r="A25" s="42" t="s">
        <v>226</v>
      </c>
      <c r="B25" s="21"/>
      <c r="C25" s="21"/>
      <c r="D25" s="64">
        <v>-1391629</v>
      </c>
      <c r="E25" s="21"/>
      <c r="F25" s="64">
        <v>1229293</v>
      </c>
      <c r="G25" s="21"/>
      <c r="H25" s="64">
        <v>-1595312</v>
      </c>
      <c r="I25" s="21"/>
      <c r="J25" s="21">
        <v>-5926</v>
      </c>
    </row>
    <row r="26" spans="1:13" ht="22.75" customHeight="1">
      <c r="A26" s="42" t="s">
        <v>165</v>
      </c>
      <c r="B26" s="21"/>
      <c r="C26" s="21"/>
      <c r="D26" s="21">
        <v>1321490</v>
      </c>
      <c r="E26" s="21"/>
      <c r="F26" s="21">
        <v>1610195</v>
      </c>
      <c r="G26" s="21"/>
      <c r="H26" s="21">
        <v>-1467361</v>
      </c>
      <c r="I26" s="21"/>
      <c r="J26" s="21">
        <v>-2304488</v>
      </c>
    </row>
    <row r="27" spans="1:13" ht="22.75" customHeight="1">
      <c r="A27" s="42" t="s">
        <v>225</v>
      </c>
      <c r="B27" s="21"/>
      <c r="C27" s="21"/>
      <c r="D27" s="160">
        <v>0</v>
      </c>
      <c r="E27" s="21"/>
      <c r="F27" s="21">
        <v>-98000</v>
      </c>
      <c r="G27" s="90"/>
      <c r="H27" s="160">
        <v>0</v>
      </c>
      <c r="I27" s="90"/>
      <c r="J27" s="21">
        <v>-98000</v>
      </c>
    </row>
    <row r="28" spans="1:13" ht="22.75" customHeight="1">
      <c r="A28" s="42" t="s">
        <v>251</v>
      </c>
      <c r="B28" s="21"/>
      <c r="C28" s="21"/>
      <c r="D28" s="21">
        <v>-26161</v>
      </c>
      <c r="E28" s="21"/>
      <c r="F28" s="21">
        <v>93000</v>
      </c>
      <c r="G28" s="21"/>
      <c r="H28" s="105">
        <v>-26161</v>
      </c>
      <c r="I28" s="21"/>
      <c r="J28" s="105">
        <v>93000</v>
      </c>
    </row>
    <row r="29" spans="1:13" ht="22.75" customHeight="1">
      <c r="A29" s="251" t="s">
        <v>263</v>
      </c>
      <c r="B29" s="21"/>
      <c r="C29" s="21"/>
      <c r="D29" s="21">
        <v>346449</v>
      </c>
      <c r="E29" s="21"/>
      <c r="F29" s="160">
        <v>0</v>
      </c>
      <c r="G29" s="21"/>
      <c r="H29" s="160">
        <v>0</v>
      </c>
      <c r="I29" s="21"/>
      <c r="J29" s="160">
        <v>0</v>
      </c>
    </row>
    <row r="30" spans="1:13" ht="22.75" customHeight="1">
      <c r="A30" s="42" t="s">
        <v>273</v>
      </c>
      <c r="B30" s="21"/>
      <c r="C30" s="21"/>
      <c r="D30" s="21">
        <v>-22547119</v>
      </c>
      <c r="E30" s="21"/>
      <c r="F30" s="21">
        <v>-167242</v>
      </c>
      <c r="G30" s="90"/>
      <c r="H30" s="105">
        <v>165542</v>
      </c>
      <c r="I30" s="90"/>
      <c r="J30" s="119">
        <v>0</v>
      </c>
    </row>
    <row r="31" spans="1:13" ht="22.75" customHeight="1">
      <c r="A31" s="42" t="s">
        <v>274</v>
      </c>
      <c r="B31" s="21"/>
      <c r="C31" s="21"/>
      <c r="D31" s="105">
        <v>-199455</v>
      </c>
      <c r="E31" s="21"/>
      <c r="F31" s="119">
        <v>0</v>
      </c>
      <c r="G31" s="21"/>
      <c r="H31" s="119">
        <v>0</v>
      </c>
      <c r="I31" s="21"/>
      <c r="J31" s="119">
        <v>0</v>
      </c>
    </row>
    <row r="32" spans="1:13" ht="22.75" customHeight="1">
      <c r="A32" s="63" t="s">
        <v>240</v>
      </c>
      <c r="B32" s="21"/>
      <c r="C32" s="21"/>
      <c r="D32" s="21">
        <v>2557869</v>
      </c>
      <c r="E32" s="21"/>
      <c r="F32" s="21">
        <v>-50357</v>
      </c>
      <c r="G32" s="21"/>
      <c r="H32" s="21">
        <v>204531</v>
      </c>
      <c r="I32" s="21"/>
      <c r="J32" s="21">
        <v>-662245</v>
      </c>
      <c r="M32" s="36"/>
    </row>
    <row r="33" spans="1:10" ht="22.75" customHeight="1">
      <c r="A33" s="63" t="s">
        <v>235</v>
      </c>
      <c r="B33" s="21"/>
      <c r="C33" s="21"/>
      <c r="D33" s="216">
        <v>3464</v>
      </c>
      <c r="E33" s="21"/>
      <c r="F33" s="21">
        <v>142661</v>
      </c>
      <c r="G33" s="21"/>
      <c r="H33" s="119">
        <v>0</v>
      </c>
      <c r="I33" s="21"/>
      <c r="J33" s="119">
        <v>0</v>
      </c>
    </row>
    <row r="34" spans="1:10" ht="22.75" hidden="1" customHeight="1">
      <c r="A34" s="42" t="s">
        <v>128</v>
      </c>
      <c r="B34" s="21"/>
      <c r="C34" s="21"/>
      <c r="D34" s="90"/>
      <c r="E34" s="21"/>
      <c r="F34" s="90"/>
      <c r="G34" s="21"/>
      <c r="H34" s="90"/>
      <c r="I34" s="21"/>
      <c r="J34" s="90"/>
    </row>
    <row r="35" spans="1:10" ht="22.75" hidden="1" customHeight="1">
      <c r="A35" s="42" t="s">
        <v>206</v>
      </c>
      <c r="B35" s="21"/>
      <c r="C35" s="21"/>
      <c r="D35" s="119"/>
      <c r="E35" s="21"/>
      <c r="F35" s="119">
        <v>0</v>
      </c>
      <c r="G35" s="21"/>
      <c r="H35" s="119"/>
      <c r="I35" s="21"/>
      <c r="J35" s="119">
        <v>0</v>
      </c>
    </row>
    <row r="36" spans="1:10" ht="21.5" hidden="1" customHeight="1">
      <c r="A36" s="42" t="s">
        <v>31</v>
      </c>
      <c r="B36" s="21"/>
      <c r="C36" s="21"/>
      <c r="D36" s="90"/>
      <c r="E36" s="21"/>
      <c r="F36" s="90"/>
      <c r="G36" s="21"/>
      <c r="H36" s="56"/>
      <c r="I36" s="21"/>
      <c r="J36" s="56"/>
    </row>
    <row r="37" spans="1:10" ht="21.5" hidden="1" customHeight="1">
      <c r="A37" s="42" t="s">
        <v>117</v>
      </c>
      <c r="B37" s="21"/>
      <c r="C37" s="21"/>
      <c r="D37" s="90"/>
      <c r="E37" s="21"/>
      <c r="F37" s="90"/>
      <c r="G37" s="21"/>
      <c r="H37" s="90"/>
      <c r="I37" s="21"/>
      <c r="J37" s="90"/>
    </row>
    <row r="38" spans="1:10" ht="21.5" hidden="1" customHeight="1">
      <c r="A38" s="42" t="s">
        <v>118</v>
      </c>
      <c r="B38" s="21"/>
      <c r="C38" s="21"/>
      <c r="D38" s="90"/>
      <c r="E38" s="21"/>
      <c r="F38" s="90"/>
      <c r="G38" s="21"/>
      <c r="H38" s="104"/>
      <c r="I38" s="21"/>
      <c r="J38" s="104"/>
    </row>
    <row r="39" spans="1:10" ht="21.5" customHeight="1">
      <c r="A39" s="42" t="s">
        <v>227</v>
      </c>
      <c r="B39" s="21"/>
      <c r="C39" s="21"/>
      <c r="D39" s="160">
        <v>0</v>
      </c>
      <c r="E39" s="21"/>
      <c r="F39" s="21">
        <v>10539</v>
      </c>
      <c r="G39" s="21"/>
      <c r="H39" s="119">
        <v>0</v>
      </c>
      <c r="I39" s="21"/>
      <c r="J39" s="119">
        <v>0</v>
      </c>
    </row>
    <row r="40" spans="1:10" ht="22.75" customHeight="1">
      <c r="A40" s="42" t="s">
        <v>164</v>
      </c>
      <c r="B40" s="21"/>
      <c r="C40" s="21"/>
      <c r="D40" s="30">
        <v>-999677</v>
      </c>
      <c r="E40" s="21"/>
      <c r="F40" s="30">
        <v>-1682420</v>
      </c>
      <c r="G40" s="21"/>
      <c r="H40" s="30">
        <v>-3382932</v>
      </c>
      <c r="I40" s="21"/>
      <c r="J40" s="30">
        <v>-1965241</v>
      </c>
    </row>
    <row r="41" spans="1:10" ht="22.75" customHeight="1">
      <c r="A41" s="23"/>
      <c r="B41" s="21"/>
      <c r="C41" s="29"/>
      <c r="D41" s="149">
        <f>SUM(D9:D40)</f>
        <v>824911089</v>
      </c>
      <c r="E41" s="149"/>
      <c r="F41" s="149">
        <f>SUM(F9:F40)</f>
        <v>801227413</v>
      </c>
      <c r="G41" s="149"/>
      <c r="H41" s="149">
        <f>SUM(H9:H40)</f>
        <v>-4291456</v>
      </c>
      <c r="I41" s="149"/>
      <c r="J41" s="149">
        <f>SUM(J9:J40)</f>
        <v>-38279999</v>
      </c>
    </row>
    <row r="42" spans="1:10" ht="22.75" customHeight="1">
      <c r="A42" s="26" t="s">
        <v>49</v>
      </c>
      <c r="B42" s="21"/>
      <c r="C42" s="21"/>
      <c r="D42" s="216"/>
      <c r="E42" s="216"/>
      <c r="F42" s="216"/>
      <c r="G42" s="216"/>
      <c r="H42" s="216"/>
      <c r="I42" s="216"/>
      <c r="J42" s="216"/>
    </row>
    <row r="43" spans="1:10" ht="22.75" customHeight="1">
      <c r="A43" s="6" t="s">
        <v>65</v>
      </c>
      <c r="B43" s="21"/>
      <c r="C43" s="21"/>
      <c r="D43" s="21">
        <v>-39016726</v>
      </c>
      <c r="E43" s="21"/>
      <c r="F43" s="21">
        <v>37336907</v>
      </c>
      <c r="G43" s="21"/>
      <c r="H43" s="21">
        <v>-913817</v>
      </c>
      <c r="I43" s="21"/>
      <c r="J43" s="21">
        <v>26874706</v>
      </c>
    </row>
    <row r="44" spans="1:10" ht="22.75" customHeight="1">
      <c r="A44" s="42" t="s">
        <v>110</v>
      </c>
      <c r="B44" s="21"/>
      <c r="C44" s="21"/>
      <c r="D44" s="21">
        <v>2145461</v>
      </c>
      <c r="E44" s="21"/>
      <c r="F44" s="21">
        <v>22279796</v>
      </c>
      <c r="G44" s="21"/>
      <c r="H44" s="64">
        <v>608178</v>
      </c>
      <c r="I44" s="21"/>
      <c r="J44" s="64">
        <v>3236472</v>
      </c>
    </row>
    <row r="45" spans="1:10" ht="22.75" customHeight="1">
      <c r="A45" s="6" t="s">
        <v>32</v>
      </c>
      <c r="B45" s="21"/>
      <c r="C45" s="21"/>
      <c r="D45" s="21">
        <v>-61807898</v>
      </c>
      <c r="E45" s="21"/>
      <c r="F45" s="21">
        <v>90119951</v>
      </c>
      <c r="G45" s="21"/>
      <c r="H45" s="21">
        <v>-30092248</v>
      </c>
      <c r="I45" s="21"/>
      <c r="J45" s="21">
        <v>35968060</v>
      </c>
    </row>
    <row r="46" spans="1:10" ht="22.75" customHeight="1">
      <c r="A46" s="6" t="s">
        <v>7</v>
      </c>
      <c r="B46" s="21"/>
      <c r="C46" s="21"/>
      <c r="D46" s="21">
        <v>-7888792</v>
      </c>
      <c r="E46" s="21"/>
      <c r="F46" s="21">
        <v>-9525882</v>
      </c>
      <c r="G46" s="21"/>
      <c r="H46" s="21">
        <v>2265882</v>
      </c>
      <c r="I46" s="21"/>
      <c r="J46" s="21">
        <v>77755</v>
      </c>
    </row>
    <row r="47" spans="1:10" ht="22.75" customHeight="1">
      <c r="A47" s="6" t="s">
        <v>61</v>
      </c>
      <c r="B47" s="21"/>
      <c r="C47" s="21"/>
      <c r="D47" s="21">
        <v>23712145</v>
      </c>
      <c r="E47" s="21"/>
      <c r="F47" s="21">
        <v>-11039479</v>
      </c>
      <c r="G47" s="21"/>
      <c r="H47" s="21">
        <v>-2928117</v>
      </c>
      <c r="I47" s="21"/>
      <c r="J47" s="21">
        <v>5847116</v>
      </c>
    </row>
    <row r="48" spans="1:10" ht="22.75" customHeight="1">
      <c r="A48" s="42" t="s">
        <v>111</v>
      </c>
      <c r="B48" s="21"/>
      <c r="C48" s="21"/>
      <c r="D48" s="21">
        <v>37587675</v>
      </c>
      <c r="E48" s="21"/>
      <c r="F48" s="21">
        <v>1324483</v>
      </c>
      <c r="G48" s="21"/>
      <c r="H48" s="21">
        <v>25538944</v>
      </c>
      <c r="I48" s="21"/>
      <c r="J48" s="21">
        <v>2067904</v>
      </c>
    </row>
    <row r="49" spans="1:10" ht="22.75" customHeight="1">
      <c r="A49" s="63" t="s">
        <v>101</v>
      </c>
      <c r="B49" s="21"/>
      <c r="C49" s="21"/>
      <c r="D49" s="30">
        <v>-13879478</v>
      </c>
      <c r="E49" s="21"/>
      <c r="F49" s="30">
        <v>-23597807</v>
      </c>
      <c r="G49" s="21"/>
      <c r="H49" s="76">
        <v>-2558102</v>
      </c>
      <c r="I49" s="21"/>
      <c r="J49" s="76">
        <v>-11041163</v>
      </c>
    </row>
    <row r="50" spans="1:10" ht="22.75" customHeight="1">
      <c r="A50" s="42" t="s">
        <v>166</v>
      </c>
      <c r="B50" s="21"/>
      <c r="C50" s="31"/>
      <c r="D50" s="64">
        <f>SUM(D41:D49)</f>
        <v>765763476</v>
      </c>
      <c r="E50" s="64"/>
      <c r="F50" s="64">
        <f>SUM(F41:F49)</f>
        <v>908125382</v>
      </c>
      <c r="G50" s="64"/>
      <c r="H50" s="64">
        <f>SUM(H41:H49)</f>
        <v>-12370736</v>
      </c>
      <c r="I50" s="64"/>
      <c r="J50" s="64">
        <f>SUM(J41:J49)</f>
        <v>24750851</v>
      </c>
    </row>
    <row r="51" spans="1:10" ht="22.75" customHeight="1">
      <c r="A51" s="63" t="s">
        <v>182</v>
      </c>
      <c r="B51" s="21"/>
      <c r="C51" s="21"/>
      <c r="D51" s="21">
        <v>-39738711</v>
      </c>
      <c r="E51" s="21"/>
      <c r="F51" s="21">
        <v>-31100284</v>
      </c>
      <c r="G51" s="21"/>
      <c r="H51" s="21">
        <v>-1438563</v>
      </c>
      <c r="I51" s="21"/>
      <c r="J51" s="21">
        <v>-1154319</v>
      </c>
    </row>
    <row r="52" spans="1:10" s="23" customFormat="1" ht="22.75" customHeight="1">
      <c r="A52" s="23" t="s">
        <v>167</v>
      </c>
      <c r="B52" s="31"/>
      <c r="C52" s="31"/>
      <c r="D52" s="43">
        <f>SUM(D50:D51)</f>
        <v>726024765</v>
      </c>
      <c r="E52" s="31"/>
      <c r="F52" s="43">
        <f>SUM(F50:F51)</f>
        <v>877025098</v>
      </c>
      <c r="G52" s="31"/>
      <c r="H52" s="43">
        <f>SUM(H50:H51)</f>
        <v>-13809299</v>
      </c>
      <c r="I52" s="31"/>
      <c r="J52" s="43">
        <f>SUM(J50:J51)</f>
        <v>23596532</v>
      </c>
    </row>
    <row r="53" spans="1:10" ht="22.75" customHeight="1">
      <c r="B53" s="21"/>
      <c r="C53" s="21"/>
      <c r="D53" s="21"/>
      <c r="E53" s="21"/>
      <c r="F53" s="21"/>
      <c r="G53" s="21"/>
      <c r="H53" s="97"/>
      <c r="I53" s="21"/>
      <c r="J53" s="97"/>
    </row>
    <row r="54" spans="1:10" ht="22.75" customHeight="1">
      <c r="A54" s="23"/>
      <c r="B54" s="21"/>
      <c r="C54" s="31"/>
      <c r="D54" s="31"/>
      <c r="E54" s="31"/>
      <c r="F54" s="31"/>
      <c r="G54" s="31"/>
      <c r="H54" s="31"/>
      <c r="I54" s="31"/>
      <c r="J54" s="31"/>
    </row>
    <row r="55" spans="1:10" ht="22.75" customHeight="1">
      <c r="A55" s="22" t="s">
        <v>0</v>
      </c>
    </row>
    <row r="56" spans="1:10" ht="22.75" customHeight="1">
      <c r="A56" s="22" t="s">
        <v>29</v>
      </c>
    </row>
    <row r="57" spans="1:10" ht="22">
      <c r="A57" s="23"/>
      <c r="B57" s="33"/>
      <c r="C57" s="31"/>
      <c r="D57" s="34"/>
      <c r="E57" s="34"/>
      <c r="F57" s="34"/>
      <c r="G57" s="34"/>
      <c r="H57" s="34"/>
      <c r="I57" s="31"/>
      <c r="J57" s="34"/>
    </row>
    <row r="58" spans="1:10" ht="22.75" customHeight="1">
      <c r="A58" s="23"/>
      <c r="B58" s="23"/>
      <c r="C58" s="254"/>
      <c r="D58" s="261" t="s">
        <v>1</v>
      </c>
      <c r="E58" s="261"/>
      <c r="F58" s="261"/>
      <c r="G58" s="254"/>
      <c r="H58" s="261" t="s">
        <v>58</v>
      </c>
      <c r="I58" s="261"/>
      <c r="J58" s="261"/>
    </row>
    <row r="59" spans="1:10" ht="22.75" customHeight="1">
      <c r="A59" s="23"/>
      <c r="B59" s="23"/>
      <c r="C59" s="254"/>
      <c r="D59" s="263" t="s">
        <v>114</v>
      </c>
      <c r="E59" s="263"/>
      <c r="F59" s="263"/>
      <c r="G59" s="254"/>
      <c r="H59" s="263" t="s">
        <v>114</v>
      </c>
      <c r="I59" s="263"/>
      <c r="J59" s="263"/>
    </row>
    <row r="60" spans="1:10" ht="22.75" customHeight="1">
      <c r="A60" s="23"/>
      <c r="B60" s="255" t="s">
        <v>2</v>
      </c>
      <c r="C60" s="24"/>
      <c r="D60" s="24">
        <v>2564</v>
      </c>
      <c r="E60" s="24"/>
      <c r="F60" s="24">
        <v>2563</v>
      </c>
      <c r="G60" s="24"/>
      <c r="H60" s="24">
        <v>2564</v>
      </c>
      <c r="I60" s="24"/>
      <c r="J60" s="24">
        <v>2563</v>
      </c>
    </row>
    <row r="61" spans="1:10" ht="22">
      <c r="A61" s="23"/>
      <c r="B61" s="23"/>
      <c r="C61" s="23"/>
      <c r="D61" s="262" t="s">
        <v>38</v>
      </c>
      <c r="E61" s="262"/>
      <c r="F61" s="262"/>
      <c r="G61" s="262"/>
      <c r="H61" s="262"/>
      <c r="I61" s="262"/>
      <c r="J61" s="262"/>
    </row>
    <row r="62" spans="1:10" ht="22.75" customHeight="1">
      <c r="A62" s="25" t="s">
        <v>33</v>
      </c>
      <c r="B62" s="21"/>
      <c r="C62" s="21"/>
      <c r="D62" s="21"/>
      <c r="E62" s="21"/>
      <c r="F62" s="21"/>
      <c r="G62" s="21"/>
      <c r="H62" s="21"/>
      <c r="I62" s="21"/>
      <c r="J62" s="21"/>
    </row>
    <row r="63" spans="1:10" ht="22.75" customHeight="1">
      <c r="A63" s="63" t="s">
        <v>256</v>
      </c>
      <c r="B63" s="36"/>
      <c r="C63" s="28"/>
      <c r="D63" s="105">
        <v>45026161</v>
      </c>
      <c r="E63" s="21"/>
      <c r="F63" s="119">
        <v>0</v>
      </c>
      <c r="G63" s="28"/>
      <c r="H63" s="105">
        <v>45026161</v>
      </c>
      <c r="I63" s="28"/>
      <c r="J63" s="119">
        <v>0</v>
      </c>
    </row>
    <row r="64" spans="1:10" ht="21.5">
      <c r="A64" s="63" t="s">
        <v>257</v>
      </c>
      <c r="B64" s="36"/>
      <c r="C64" s="28"/>
      <c r="D64" s="105">
        <v>-45000000</v>
      </c>
      <c r="E64" s="21"/>
      <c r="F64" s="119">
        <v>0</v>
      </c>
      <c r="G64" s="28"/>
      <c r="H64" s="105">
        <v>-45000000</v>
      </c>
      <c r="I64" s="28"/>
      <c r="J64" s="119">
        <v>0</v>
      </c>
    </row>
    <row r="65" spans="1:10" ht="21.5" hidden="1">
      <c r="A65" s="63" t="s">
        <v>178</v>
      </c>
      <c r="B65" s="36"/>
      <c r="C65" s="28"/>
      <c r="D65" s="56"/>
      <c r="E65" s="21"/>
      <c r="F65" s="56"/>
      <c r="G65" s="28"/>
      <c r="H65" s="56"/>
      <c r="I65" s="28"/>
      <c r="J65" s="56"/>
    </row>
    <row r="66" spans="1:10" ht="21.5">
      <c r="A66" s="63" t="s">
        <v>228</v>
      </c>
      <c r="B66" s="36"/>
      <c r="C66" s="28"/>
      <c r="D66" s="162">
        <v>0</v>
      </c>
      <c r="E66" s="21"/>
      <c r="F66" s="62">
        <v>5000</v>
      </c>
      <c r="G66" s="28"/>
      <c r="H66" s="162">
        <v>0</v>
      </c>
      <c r="I66" s="28"/>
      <c r="J66" s="62">
        <v>5000</v>
      </c>
    </row>
    <row r="67" spans="1:10" ht="21.5">
      <c r="A67" s="63" t="s">
        <v>264</v>
      </c>
      <c r="B67" s="36"/>
      <c r="C67" s="28"/>
      <c r="D67" s="227">
        <v>200000</v>
      </c>
      <c r="E67" s="160"/>
      <c r="F67" s="162">
        <v>0</v>
      </c>
      <c r="G67" s="215"/>
      <c r="H67" s="160">
        <v>0</v>
      </c>
      <c r="I67" s="215"/>
      <c r="J67" s="160">
        <v>0</v>
      </c>
    </row>
    <row r="68" spans="1:10" ht="22.75" customHeight="1">
      <c r="A68" s="63" t="s">
        <v>197</v>
      </c>
      <c r="B68" s="36"/>
      <c r="C68" s="28"/>
      <c r="D68" s="62">
        <v>1737697</v>
      </c>
      <c r="E68" s="21"/>
      <c r="F68" s="62">
        <v>2270713</v>
      </c>
      <c r="G68" s="28"/>
      <c r="H68" s="21">
        <v>121640</v>
      </c>
      <c r="I68" s="28"/>
      <c r="J68" s="21">
        <v>667795</v>
      </c>
    </row>
    <row r="69" spans="1:10" ht="22.75" customHeight="1">
      <c r="A69" s="63" t="s">
        <v>198</v>
      </c>
      <c r="B69" s="36"/>
      <c r="C69" s="28"/>
      <c r="D69" s="62">
        <v>-192794750</v>
      </c>
      <c r="E69" s="21"/>
      <c r="F69" s="62">
        <v>-266112119</v>
      </c>
      <c r="G69" s="28"/>
      <c r="H69" s="21">
        <v>-36646612</v>
      </c>
      <c r="I69" s="28"/>
      <c r="J69" s="21">
        <v>-8105283</v>
      </c>
    </row>
    <row r="70" spans="1:10" ht="21.5" hidden="1">
      <c r="A70" s="63" t="s">
        <v>103</v>
      </c>
      <c r="B70" s="36"/>
      <c r="C70" s="28"/>
      <c r="D70" s="62"/>
      <c r="E70" s="21"/>
      <c r="F70" s="62"/>
      <c r="G70" s="28"/>
      <c r="H70" s="21"/>
      <c r="I70" s="28"/>
      <c r="J70" s="21"/>
    </row>
    <row r="71" spans="1:10" ht="21.5">
      <c r="A71" s="63" t="s">
        <v>248</v>
      </c>
      <c r="B71" s="36"/>
      <c r="C71" s="28"/>
      <c r="D71" s="62">
        <v>-18091490</v>
      </c>
      <c r="E71" s="21"/>
      <c r="F71" s="162">
        <v>0</v>
      </c>
      <c r="G71" s="215"/>
      <c r="H71" s="216">
        <v>-3937819</v>
      </c>
      <c r="I71" s="215"/>
      <c r="J71" s="160">
        <v>0</v>
      </c>
    </row>
    <row r="72" spans="1:10" ht="21.5">
      <c r="A72" s="63" t="s">
        <v>229</v>
      </c>
      <c r="B72" s="36"/>
      <c r="C72" s="28"/>
      <c r="D72" s="162">
        <v>0</v>
      </c>
      <c r="E72" s="21"/>
      <c r="F72" s="62">
        <v>11002</v>
      </c>
      <c r="G72" s="28"/>
      <c r="H72" s="119">
        <v>0</v>
      </c>
      <c r="I72" s="28"/>
      <c r="J72" s="119">
        <v>0</v>
      </c>
    </row>
    <row r="73" spans="1:10" ht="22.75" customHeight="1">
      <c r="A73" s="63" t="s">
        <v>179</v>
      </c>
      <c r="B73" s="36"/>
      <c r="C73" s="28"/>
      <c r="D73" s="62">
        <v>24</v>
      </c>
      <c r="E73" s="21"/>
      <c r="F73" s="62">
        <v>39</v>
      </c>
      <c r="G73" s="28"/>
      <c r="H73" s="119">
        <v>0</v>
      </c>
      <c r="I73" s="28"/>
      <c r="J73" s="119">
        <v>0</v>
      </c>
    </row>
    <row r="74" spans="1:10" ht="22.75" customHeight="1">
      <c r="A74" s="63" t="s">
        <v>259</v>
      </c>
      <c r="B74" s="36"/>
      <c r="C74" s="28"/>
      <c r="D74" s="62">
        <v>-1977378</v>
      </c>
      <c r="E74" s="21"/>
      <c r="F74" s="62">
        <v>-3323138</v>
      </c>
      <c r="G74" s="28"/>
      <c r="H74" s="21">
        <v>-314476</v>
      </c>
      <c r="I74" s="28"/>
      <c r="J74" s="21">
        <v>-810379</v>
      </c>
    </row>
    <row r="75" spans="1:10" ht="22.75" hidden="1" customHeight="1">
      <c r="A75" s="63" t="s">
        <v>230</v>
      </c>
      <c r="B75" s="36"/>
      <c r="C75" s="28"/>
      <c r="D75" s="119">
        <v>0</v>
      </c>
      <c r="E75" s="21"/>
      <c r="F75" s="119">
        <v>0</v>
      </c>
      <c r="G75" s="28"/>
      <c r="H75" s="119"/>
      <c r="I75" s="28"/>
      <c r="J75" s="119">
        <v>0</v>
      </c>
    </row>
    <row r="76" spans="1:10" ht="21.5" hidden="1">
      <c r="A76" s="63" t="s">
        <v>146</v>
      </c>
      <c r="B76" s="36"/>
      <c r="C76" s="28"/>
      <c r="D76" s="56"/>
      <c r="E76" s="21"/>
      <c r="F76" s="56"/>
      <c r="G76" s="28"/>
      <c r="H76" s="21"/>
      <c r="I76" s="28"/>
      <c r="J76" s="21"/>
    </row>
    <row r="77" spans="1:10" ht="21.5" hidden="1">
      <c r="A77" s="63" t="s">
        <v>119</v>
      </c>
      <c r="B77" s="36"/>
      <c r="C77" s="28"/>
      <c r="D77" s="62"/>
      <c r="E77" s="21"/>
      <c r="F77" s="62"/>
      <c r="G77" s="28"/>
      <c r="H77" s="21"/>
      <c r="I77" s="28"/>
      <c r="J77" s="21"/>
    </row>
    <row r="78" spans="1:10" ht="22.75" customHeight="1">
      <c r="A78" s="63" t="s">
        <v>258</v>
      </c>
      <c r="B78" s="36"/>
      <c r="C78" s="28"/>
      <c r="D78" s="119">
        <v>0</v>
      </c>
      <c r="E78" s="21"/>
      <c r="F78" s="119">
        <v>0</v>
      </c>
      <c r="G78" s="28"/>
      <c r="H78" s="21">
        <v>-119440000</v>
      </c>
      <c r="I78" s="28"/>
      <c r="J78" s="21">
        <v>-16850000</v>
      </c>
    </row>
    <row r="79" spans="1:10" ht="22.75" customHeight="1">
      <c r="A79" s="63" t="s">
        <v>64</v>
      </c>
      <c r="B79" s="36"/>
      <c r="C79" s="28"/>
      <c r="D79" s="62">
        <v>800000</v>
      </c>
      <c r="E79" s="21"/>
      <c r="F79" s="62">
        <v>800078</v>
      </c>
      <c r="G79" s="28"/>
      <c r="H79" s="21">
        <v>258464705</v>
      </c>
      <c r="I79" s="28"/>
      <c r="J79" s="21">
        <v>220836623</v>
      </c>
    </row>
    <row r="80" spans="1:10" ht="22.75" customHeight="1">
      <c r="A80" s="63" t="s">
        <v>164</v>
      </c>
      <c r="B80" s="36"/>
      <c r="C80" s="28"/>
      <c r="D80" s="62">
        <v>982829</v>
      </c>
      <c r="E80" s="21"/>
      <c r="F80" s="62">
        <f>1755822-1</f>
        <v>1755821</v>
      </c>
      <c r="G80" s="28"/>
      <c r="H80" s="64">
        <v>3360142</v>
      </c>
      <c r="I80" s="28"/>
      <c r="J80" s="21">
        <v>1938829</v>
      </c>
    </row>
    <row r="81" spans="1:15" ht="22.75" hidden="1" customHeight="1">
      <c r="A81" s="42" t="s">
        <v>102</v>
      </c>
      <c r="B81" s="21"/>
      <c r="C81" s="21"/>
      <c r="D81" s="103" t="s">
        <v>26</v>
      </c>
      <c r="E81" s="21"/>
      <c r="F81" s="103" t="s">
        <v>26</v>
      </c>
      <c r="G81" s="21"/>
      <c r="H81" s="98" t="s">
        <v>26</v>
      </c>
      <c r="I81" s="21"/>
      <c r="J81" s="98" t="s">
        <v>26</v>
      </c>
    </row>
    <row r="82" spans="1:15" ht="23.25" customHeight="1">
      <c r="A82" s="23" t="s">
        <v>168</v>
      </c>
      <c r="B82" s="21"/>
      <c r="C82" s="31"/>
      <c r="D82" s="43">
        <f>SUM(D63:D81)</f>
        <v>-209116907</v>
      </c>
      <c r="E82" s="31"/>
      <c r="F82" s="43">
        <f>SUM(F63:F81)</f>
        <v>-264592604</v>
      </c>
      <c r="G82" s="31"/>
      <c r="H82" s="43">
        <f>SUM(H63:H81)</f>
        <v>101633741</v>
      </c>
      <c r="I82" s="31"/>
      <c r="J82" s="43">
        <f>SUM(J63:J81)</f>
        <v>197682585</v>
      </c>
      <c r="M82" s="110"/>
    </row>
    <row r="83" spans="1:15" ht="22">
      <c r="A83" s="23"/>
      <c r="B83" s="33"/>
      <c r="C83" s="31"/>
      <c r="D83" s="34"/>
      <c r="E83" s="34"/>
      <c r="F83" s="34"/>
      <c r="G83" s="34"/>
      <c r="H83" s="34"/>
      <c r="I83" s="31"/>
      <c r="J83" s="34"/>
    </row>
    <row r="84" spans="1:15" ht="20.5" customHeight="1">
      <c r="A84" s="25" t="s">
        <v>34</v>
      </c>
      <c r="B84" s="21"/>
      <c r="C84" s="21"/>
      <c r="D84" s="21"/>
      <c r="E84" s="21"/>
      <c r="F84" s="21"/>
      <c r="G84" s="21"/>
      <c r="H84" s="21"/>
      <c r="I84" s="21"/>
      <c r="J84" s="21"/>
      <c r="L84" s="21"/>
      <c r="M84" s="21"/>
    </row>
    <row r="85" spans="1:15" ht="22.75" customHeight="1">
      <c r="A85" s="63" t="s">
        <v>169</v>
      </c>
      <c r="B85" s="21"/>
      <c r="C85" s="21"/>
      <c r="D85" s="21">
        <v>2045657524</v>
      </c>
      <c r="E85" s="21"/>
      <c r="F85" s="21">
        <f>3482495653-730000000</f>
        <v>2752495653</v>
      </c>
      <c r="G85" s="21"/>
      <c r="H85" s="21">
        <v>143529346</v>
      </c>
      <c r="I85" s="21"/>
      <c r="J85" s="21">
        <v>239699932</v>
      </c>
    </row>
    <row r="86" spans="1:15" ht="22.25" customHeight="1">
      <c r="A86" s="63" t="s">
        <v>170</v>
      </c>
      <c r="B86" s="21"/>
      <c r="C86" s="21"/>
      <c r="D86" s="21">
        <v>-2089596447</v>
      </c>
      <c r="E86" s="21"/>
      <c r="F86" s="21">
        <f>-3511231902+730000000</f>
        <v>-2781231902</v>
      </c>
      <c r="G86" s="21"/>
      <c r="H86" s="21">
        <v>-92855767</v>
      </c>
      <c r="I86" s="21"/>
      <c r="J86" s="21">
        <v>-330561281</v>
      </c>
    </row>
    <row r="87" spans="1:15" ht="22.25" customHeight="1">
      <c r="A87" s="63" t="s">
        <v>204</v>
      </c>
      <c r="B87" s="21"/>
      <c r="C87" s="21"/>
      <c r="D87" s="162">
        <v>0</v>
      </c>
      <c r="E87" s="21"/>
      <c r="F87" s="62">
        <v>30250000</v>
      </c>
      <c r="G87" s="21"/>
      <c r="H87" s="119">
        <v>0</v>
      </c>
      <c r="I87" s="21"/>
      <c r="J87" s="119">
        <v>0</v>
      </c>
      <c r="O87" s="111"/>
    </row>
    <row r="88" spans="1:15" ht="22.75" hidden="1" customHeight="1">
      <c r="A88" s="63" t="s">
        <v>203</v>
      </c>
      <c r="B88" s="21"/>
      <c r="C88" s="21"/>
      <c r="D88" s="162"/>
      <c r="E88" s="21"/>
      <c r="F88" s="62"/>
      <c r="G88" s="21"/>
      <c r="H88" s="21"/>
      <c r="I88" s="21"/>
      <c r="J88" s="21"/>
    </row>
    <row r="89" spans="1:15" ht="22.75" hidden="1" customHeight="1">
      <c r="A89" s="63" t="s">
        <v>202</v>
      </c>
      <c r="B89" s="21"/>
      <c r="C89" s="21"/>
      <c r="D89" s="162"/>
      <c r="E89" s="21"/>
      <c r="F89" s="62"/>
      <c r="G89" s="21"/>
      <c r="H89" s="90"/>
      <c r="I89" s="21"/>
      <c r="J89" s="90"/>
    </row>
    <row r="90" spans="1:15" ht="22.75" customHeight="1">
      <c r="A90" s="63" t="s">
        <v>236</v>
      </c>
      <c r="B90" s="21"/>
      <c r="C90" s="21"/>
      <c r="D90" s="162">
        <v>0</v>
      </c>
      <c r="E90" s="21"/>
      <c r="F90" s="62">
        <v>-24000000</v>
      </c>
      <c r="G90" s="21"/>
      <c r="H90" s="119">
        <v>0</v>
      </c>
      <c r="I90" s="21"/>
      <c r="J90" s="119">
        <v>0</v>
      </c>
    </row>
    <row r="91" spans="1:15" ht="22.75" customHeight="1">
      <c r="A91" s="251" t="s">
        <v>249</v>
      </c>
      <c r="B91" s="21"/>
      <c r="C91" s="21"/>
      <c r="D91" s="62">
        <v>-35851003</v>
      </c>
      <c r="E91" s="21"/>
      <c r="F91" s="62">
        <v>-38184568</v>
      </c>
      <c r="G91" s="21"/>
      <c r="H91" s="21">
        <v>-3792773</v>
      </c>
      <c r="I91" s="21"/>
      <c r="J91" s="21">
        <v>-4106198</v>
      </c>
    </row>
    <row r="92" spans="1:15" ht="22.75" customHeight="1">
      <c r="A92" s="35" t="s">
        <v>82</v>
      </c>
      <c r="B92" s="36"/>
      <c r="C92" s="28"/>
      <c r="D92" s="62">
        <v>5310000</v>
      </c>
      <c r="E92" s="21"/>
      <c r="F92" s="62">
        <v>139110000</v>
      </c>
      <c r="G92" s="28"/>
      <c r="H92" s="119">
        <v>0</v>
      </c>
      <c r="I92" s="28"/>
      <c r="J92" s="119">
        <v>0</v>
      </c>
    </row>
    <row r="93" spans="1:15" ht="23.25" customHeight="1">
      <c r="A93" s="63" t="s">
        <v>171</v>
      </c>
      <c r="B93" s="36"/>
      <c r="C93" s="21"/>
      <c r="D93" s="62">
        <v>-256638860</v>
      </c>
      <c r="E93" s="21"/>
      <c r="F93" s="62">
        <v>-262344560</v>
      </c>
      <c r="G93" s="21"/>
      <c r="H93" s="21">
        <v>-55200000</v>
      </c>
      <c r="I93" s="21"/>
      <c r="J93" s="21">
        <v>-55200000</v>
      </c>
      <c r="L93" s="36"/>
      <c r="M93" s="36"/>
      <c r="N93" s="36"/>
    </row>
    <row r="94" spans="1:15" ht="24" customHeight="1">
      <c r="A94" s="63" t="s">
        <v>172</v>
      </c>
      <c r="B94" s="36"/>
      <c r="C94" s="21"/>
      <c r="D94" s="36">
        <v>-88343673</v>
      </c>
      <c r="E94" s="21"/>
      <c r="F94" s="36">
        <v>-55700794</v>
      </c>
      <c r="G94" s="21"/>
      <c r="H94" s="36">
        <v>-88343673</v>
      </c>
      <c r="I94" s="21"/>
      <c r="J94" s="36">
        <v>-55700794</v>
      </c>
    </row>
    <row r="95" spans="1:15" ht="23.25" customHeight="1">
      <c r="A95" s="42" t="s">
        <v>173</v>
      </c>
      <c r="B95" s="36"/>
      <c r="C95" s="21"/>
      <c r="D95" s="36">
        <v>-268235295</v>
      </c>
      <c r="E95" s="21"/>
      <c r="F95" s="36">
        <v>-229063455</v>
      </c>
      <c r="G95" s="21"/>
      <c r="H95" s="119">
        <v>0</v>
      </c>
      <c r="I95" s="21"/>
      <c r="J95" s="119">
        <v>0</v>
      </c>
    </row>
    <row r="96" spans="1:15" ht="20.25" hidden="1" customHeight="1">
      <c r="A96" s="42" t="s">
        <v>175</v>
      </c>
      <c r="B96" s="36"/>
      <c r="C96" s="21"/>
      <c r="D96" s="56"/>
      <c r="E96" s="21"/>
      <c r="F96" s="56"/>
      <c r="G96" s="21"/>
      <c r="H96" s="90"/>
      <c r="I96" s="21"/>
      <c r="J96" s="90"/>
    </row>
    <row r="97" spans="1:15" ht="22.75" customHeight="1">
      <c r="A97" s="42" t="s">
        <v>174</v>
      </c>
      <c r="B97" s="36"/>
      <c r="C97" s="21"/>
      <c r="D97" s="64">
        <v>-17943785</v>
      </c>
      <c r="E97" s="21"/>
      <c r="F97" s="64">
        <v>-25195031</v>
      </c>
      <c r="G97" s="21"/>
      <c r="H97" s="64">
        <v>-2031869</v>
      </c>
      <c r="I97" s="21"/>
      <c r="J97" s="64">
        <v>-4063157</v>
      </c>
    </row>
    <row r="98" spans="1:15" ht="23.25" customHeight="1">
      <c r="A98" s="23" t="s">
        <v>243</v>
      </c>
      <c r="B98" s="36"/>
      <c r="C98" s="31"/>
      <c r="D98" s="43">
        <f>SUM(D85:D97)</f>
        <v>-705641539</v>
      </c>
      <c r="E98" s="31"/>
      <c r="F98" s="43">
        <f>SUM(F85:F97)</f>
        <v>-493864657</v>
      </c>
      <c r="G98" s="31"/>
      <c r="H98" s="43">
        <f>SUM(H85:H97)</f>
        <v>-98694736</v>
      </c>
      <c r="I98" s="31"/>
      <c r="J98" s="43">
        <f>SUM(J85:J97)</f>
        <v>-209931498</v>
      </c>
    </row>
    <row r="99" spans="1:15" ht="22">
      <c r="A99" s="23"/>
      <c r="B99" s="33"/>
      <c r="C99" s="31"/>
      <c r="D99" s="34"/>
      <c r="E99" s="34"/>
      <c r="F99" s="34"/>
      <c r="G99" s="34"/>
      <c r="H99" s="34"/>
      <c r="I99" s="31"/>
      <c r="J99" s="34"/>
    </row>
    <row r="100" spans="1:15" ht="22.25" customHeight="1">
      <c r="A100" s="23" t="s">
        <v>132</v>
      </c>
      <c r="B100" s="36"/>
      <c r="C100" s="31"/>
      <c r="D100" s="31">
        <f>+D52+D82+D98</f>
        <v>-188733681</v>
      </c>
      <c r="E100" s="31"/>
      <c r="F100" s="31">
        <f>+F52+F82+F98</f>
        <v>118567837</v>
      </c>
      <c r="G100" s="31"/>
      <c r="H100" s="31">
        <f>+H52+H82+H98</f>
        <v>-10870294</v>
      </c>
      <c r="I100" s="31"/>
      <c r="J100" s="31">
        <f>+J52+J82+J98</f>
        <v>11347619</v>
      </c>
    </row>
    <row r="101" spans="1:15" ht="23.25" customHeight="1">
      <c r="A101" s="42" t="s">
        <v>176</v>
      </c>
      <c r="B101" s="37"/>
      <c r="C101" s="21"/>
      <c r="D101" s="50">
        <v>593003876</v>
      </c>
      <c r="E101" s="21"/>
      <c r="F101" s="50">
        <v>474436039</v>
      </c>
      <c r="G101" s="21"/>
      <c r="H101" s="140">
        <v>14880706</v>
      </c>
      <c r="I101" s="21"/>
      <c r="J101" s="140">
        <v>3533087</v>
      </c>
    </row>
    <row r="102" spans="1:15" ht="22.75" customHeight="1" thickBot="1">
      <c r="A102" s="23" t="s">
        <v>120</v>
      </c>
      <c r="B102" s="37">
        <v>5</v>
      </c>
      <c r="C102" s="31"/>
      <c r="D102" s="38">
        <f>SUM(D100:D101)</f>
        <v>404270195</v>
      </c>
      <c r="E102" s="31"/>
      <c r="F102" s="38">
        <f>SUM(F100:F101)</f>
        <v>593003876</v>
      </c>
      <c r="G102" s="31"/>
      <c r="H102" s="38">
        <f>SUM(H100:H101)</f>
        <v>4010412</v>
      </c>
      <c r="I102" s="31"/>
      <c r="J102" s="38">
        <f>SUM(J100:J101)</f>
        <v>14880706</v>
      </c>
      <c r="L102" s="36">
        <f>D102-'BL '!D9</f>
        <v>0</v>
      </c>
      <c r="M102" s="36">
        <f>F102-'BL '!F9</f>
        <v>0</v>
      </c>
      <c r="N102" s="36">
        <f>H102-'BL '!H9</f>
        <v>0</v>
      </c>
      <c r="O102" s="36">
        <f>J102-'BL '!J9</f>
        <v>0</v>
      </c>
    </row>
    <row r="103" spans="1:15" ht="22.5" thickTop="1">
      <c r="A103" s="23"/>
      <c r="B103" s="33"/>
      <c r="C103" s="31"/>
      <c r="D103" s="34"/>
      <c r="E103" s="34"/>
      <c r="F103" s="34"/>
      <c r="G103" s="34"/>
      <c r="H103" s="34"/>
      <c r="I103" s="31"/>
      <c r="J103" s="34"/>
    </row>
    <row r="104" spans="1:15" ht="22.75" customHeight="1">
      <c r="A104" s="22" t="s">
        <v>0</v>
      </c>
    </row>
    <row r="105" spans="1:15" ht="22.75" customHeight="1">
      <c r="A105" s="22" t="s">
        <v>29</v>
      </c>
    </row>
    <row r="106" spans="1:15" ht="22.75" customHeight="1">
      <c r="A106" s="22"/>
    </row>
    <row r="107" spans="1:15" ht="22.75" customHeight="1">
      <c r="A107" s="23"/>
      <c r="B107" s="23"/>
      <c r="C107" s="254"/>
      <c r="D107" s="261" t="s">
        <v>1</v>
      </c>
      <c r="E107" s="261"/>
      <c r="F107" s="261"/>
      <c r="G107" s="254"/>
      <c r="H107" s="261" t="s">
        <v>58</v>
      </c>
      <c r="I107" s="261"/>
      <c r="J107" s="261"/>
    </row>
    <row r="108" spans="1:15" ht="22.75" customHeight="1">
      <c r="A108" s="23"/>
      <c r="B108" s="23"/>
      <c r="C108" s="254"/>
      <c r="D108" s="263" t="s">
        <v>114</v>
      </c>
      <c r="E108" s="263"/>
      <c r="F108" s="263"/>
      <c r="G108" s="254"/>
      <c r="H108" s="263" t="s">
        <v>114</v>
      </c>
      <c r="I108" s="263"/>
      <c r="J108" s="263"/>
    </row>
    <row r="109" spans="1:15" ht="22.75" customHeight="1">
      <c r="A109" s="23"/>
      <c r="B109" s="255"/>
      <c r="C109" s="24"/>
      <c r="D109" s="24">
        <v>2564</v>
      </c>
      <c r="E109" s="24"/>
      <c r="F109" s="24">
        <v>2563</v>
      </c>
      <c r="G109" s="24"/>
      <c r="H109" s="24">
        <v>2564</v>
      </c>
      <c r="I109" s="24"/>
      <c r="J109" s="24">
        <v>2563</v>
      </c>
    </row>
    <row r="110" spans="1:15" ht="22.75" customHeight="1">
      <c r="A110" s="23"/>
      <c r="B110" s="23"/>
      <c r="C110" s="23"/>
      <c r="D110" s="262" t="s">
        <v>38</v>
      </c>
      <c r="E110" s="262"/>
      <c r="F110" s="262"/>
      <c r="G110" s="262"/>
      <c r="H110" s="262"/>
      <c r="I110" s="262"/>
      <c r="J110" s="262"/>
    </row>
    <row r="111" spans="1:15" s="40" customFormat="1" ht="22">
      <c r="A111" s="19" t="s">
        <v>68</v>
      </c>
      <c r="B111" s="39"/>
    </row>
    <row r="112" spans="1:15" s="35" customFormat="1" ht="22.75" customHeight="1">
      <c r="A112" s="163" t="s">
        <v>201</v>
      </c>
      <c r="B112" s="147"/>
      <c r="C112" s="147"/>
      <c r="D112" s="148"/>
      <c r="E112" s="148"/>
      <c r="F112" s="148"/>
      <c r="G112" s="148"/>
      <c r="H112" s="148"/>
      <c r="I112" s="148"/>
      <c r="J112" s="148"/>
    </row>
    <row r="113" spans="1:15" ht="22.75" customHeight="1">
      <c r="A113" s="63" t="s">
        <v>260</v>
      </c>
      <c r="B113" s="36"/>
      <c r="C113" s="28"/>
      <c r="D113" s="62">
        <f>202653201+1820428-1820428</f>
        <v>202653201</v>
      </c>
      <c r="E113" s="21"/>
      <c r="F113" s="62">
        <f>281522410+9213140+1-9213140</f>
        <v>281522411</v>
      </c>
      <c r="G113" s="28"/>
      <c r="H113" s="21">
        <f>42622220+1186507-1186507</f>
        <v>42622220</v>
      </c>
      <c r="I113" s="28"/>
      <c r="J113" s="21">
        <f>8849045+8349724+1-8349724</f>
        <v>8849046</v>
      </c>
    </row>
    <row r="114" spans="1:15" s="35" customFormat="1" ht="22.75" customHeight="1">
      <c r="A114" s="164" t="s">
        <v>261</v>
      </c>
      <c r="B114" s="147"/>
      <c r="C114" s="147"/>
      <c r="D114" s="168">
        <v>-11391330</v>
      </c>
      <c r="E114" s="149"/>
      <c r="F114" s="168">
        <v>-17897521</v>
      </c>
      <c r="G114" s="149"/>
      <c r="H114" s="125">
        <v>0</v>
      </c>
      <c r="I114" s="149"/>
      <c r="J114" s="125">
        <v>-617950</v>
      </c>
      <c r="L114" s="49"/>
    </row>
    <row r="115" spans="1:15" s="35" customFormat="1" ht="22.75" customHeight="1">
      <c r="A115" s="164" t="s">
        <v>205</v>
      </c>
      <c r="B115" s="147"/>
      <c r="C115" s="147"/>
      <c r="D115" s="125">
        <v>-381098</v>
      </c>
      <c r="E115" s="149"/>
      <c r="F115" s="125">
        <v>-269860</v>
      </c>
      <c r="G115" s="149"/>
      <c r="H115" s="119">
        <v>0</v>
      </c>
      <c r="I115" s="149"/>
      <c r="J115" s="119">
        <v>0</v>
      </c>
    </row>
    <row r="116" spans="1:15" s="35" customFormat="1" ht="22.75" customHeight="1">
      <c r="A116" s="163" t="s">
        <v>199</v>
      </c>
      <c r="B116" s="147"/>
      <c r="C116" s="147"/>
      <c r="D116" s="125">
        <v>4473222</v>
      </c>
      <c r="E116" s="149"/>
      <c r="F116" s="125">
        <v>-2833640</v>
      </c>
      <c r="G116" s="149"/>
      <c r="H116" s="125">
        <v>-5975608</v>
      </c>
      <c r="I116" s="149"/>
      <c r="J116" s="125">
        <v>-475813</v>
      </c>
    </row>
    <row r="117" spans="1:15" s="40" customFormat="1" ht="22.75" customHeight="1">
      <c r="A117" s="163" t="s">
        <v>275</v>
      </c>
      <c r="B117" s="39"/>
      <c r="C117" s="39"/>
      <c r="D117" s="125">
        <v>-2559245</v>
      </c>
      <c r="E117" s="149"/>
      <c r="F117" s="125">
        <v>5590729</v>
      </c>
      <c r="G117" s="149"/>
      <c r="H117" s="125">
        <v>0</v>
      </c>
      <c r="I117" s="149"/>
      <c r="J117" s="125">
        <v>350000</v>
      </c>
      <c r="K117" s="150"/>
      <c r="N117" s="35"/>
      <c r="O117" s="35"/>
    </row>
    <row r="118" spans="1:15" s="40" customFormat="1" ht="22.75" customHeight="1" thickBot="1">
      <c r="A118" s="165" t="s">
        <v>200</v>
      </c>
      <c r="B118" s="39"/>
      <c r="C118" s="39"/>
      <c r="D118" s="166">
        <f>SUM(D113:D117)</f>
        <v>192794750</v>
      </c>
      <c r="E118" s="167"/>
      <c r="F118" s="166">
        <f>SUM(F113:F117)</f>
        <v>266112119</v>
      </c>
      <c r="G118" s="167"/>
      <c r="H118" s="166">
        <f>SUM(H113:H117)</f>
        <v>36646612</v>
      </c>
      <c r="I118" s="167"/>
      <c r="J118" s="166">
        <f>SUM(J113:J117)</f>
        <v>8105283</v>
      </c>
      <c r="N118" s="35"/>
      <c r="O118" s="35"/>
    </row>
    <row r="119" spans="1:15" ht="10" customHeight="1" thickTop="1">
      <c r="A119" s="23"/>
      <c r="B119" s="33"/>
      <c r="C119" s="31"/>
      <c r="D119" s="34"/>
      <c r="E119" s="34"/>
      <c r="F119" s="34"/>
      <c r="G119" s="34"/>
      <c r="H119" s="34"/>
      <c r="I119" s="31"/>
      <c r="J119" s="34"/>
    </row>
    <row r="120" spans="1:15" s="40" customFormat="1" ht="21.5">
      <c r="A120" s="272"/>
      <c r="B120" s="273"/>
      <c r="C120" s="273"/>
      <c r="D120" s="273"/>
      <c r="E120" s="273"/>
      <c r="F120" s="273"/>
      <c r="G120" s="273"/>
      <c r="H120" s="273"/>
      <c r="I120" s="273"/>
      <c r="J120" s="273"/>
      <c r="O120" s="243"/>
    </row>
    <row r="121" spans="1:15" ht="22">
      <c r="A121" s="23"/>
      <c r="B121" s="33"/>
      <c r="C121" s="31"/>
      <c r="D121" s="158">
        <f>D118+D69</f>
        <v>0</v>
      </c>
      <c r="E121" s="158"/>
      <c r="F121" s="158">
        <f>F118+F69</f>
        <v>0</v>
      </c>
      <c r="G121" s="158"/>
      <c r="H121" s="158">
        <f>H118+H69</f>
        <v>0</v>
      </c>
      <c r="I121" s="158"/>
      <c r="J121" s="158">
        <f>J118+J69</f>
        <v>0</v>
      </c>
      <c r="L121" s="111"/>
    </row>
    <row r="122" spans="1:15" s="40" customFormat="1" ht="21.5">
      <c r="A122" s="272"/>
      <c r="B122" s="273"/>
      <c r="C122" s="273"/>
      <c r="D122" s="273"/>
      <c r="E122" s="273"/>
      <c r="F122" s="273"/>
      <c r="G122" s="273"/>
      <c r="H122" s="273"/>
      <c r="I122" s="273"/>
      <c r="J122" s="273"/>
    </row>
    <row r="123" spans="1:15" ht="22.75" customHeight="1">
      <c r="F123" s="111"/>
      <c r="H123" s="111"/>
    </row>
    <row r="124" spans="1:15" ht="22.75" customHeight="1">
      <c r="D124" s="159"/>
      <c r="F124" s="159"/>
    </row>
  </sheetData>
  <mergeCells count="17">
    <mergeCell ref="H108:J108"/>
    <mergeCell ref="D110:J110"/>
    <mergeCell ref="D59:F59"/>
    <mergeCell ref="H59:J59"/>
    <mergeCell ref="A122:J122"/>
    <mergeCell ref="A120:J120"/>
    <mergeCell ref="D107:F107"/>
    <mergeCell ref="H107:J107"/>
    <mergeCell ref="D108:F108"/>
    <mergeCell ref="D4:F4"/>
    <mergeCell ref="H4:J4"/>
    <mergeCell ref="D7:J7"/>
    <mergeCell ref="D61:J61"/>
    <mergeCell ref="D58:F58"/>
    <mergeCell ref="H58:J58"/>
    <mergeCell ref="D5:F5"/>
    <mergeCell ref="H5:J5"/>
  </mergeCells>
  <phoneticPr fontId="5" type="noConversion"/>
  <pageMargins left="0.8" right="0.8" top="0.48" bottom="0.5" header="0.5" footer="0.5"/>
  <pageSetup paperSize="9" scale="78" firstPageNumber="1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54" max="9" man="1"/>
    <brk id="10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(Separate)</vt:lpstr>
      <vt:lpstr>BL </vt:lpstr>
      <vt:lpstr>PL 10</vt:lpstr>
      <vt:lpstr>SH 12</vt:lpstr>
      <vt:lpstr>SH 13</vt:lpstr>
      <vt:lpstr>SH14</vt:lpstr>
      <vt:lpstr>SH15</vt:lpstr>
      <vt:lpstr>CF 16</vt:lpstr>
      <vt:lpstr>'BL '!Print_Area</vt:lpstr>
      <vt:lpstr>'BL (Separate)'!Print_Area</vt:lpstr>
      <vt:lpstr>'CF 16'!Print_Area</vt:lpstr>
      <vt:lpstr>'PL 10'!Print_Area</vt:lpstr>
      <vt:lpstr>'SH 12'!Print_Area</vt:lpstr>
      <vt:lpstr>'SH 13'!Print_Area</vt:lpstr>
      <vt:lpstr>'SH14'!Print_Area</vt:lpstr>
      <vt:lpstr>'SH15'!Print_Area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(TP) Sumonta Boonchob</cp:lastModifiedBy>
  <cp:lastPrinted>2022-02-24T12:23:05Z</cp:lastPrinted>
  <dcterms:created xsi:type="dcterms:W3CDTF">2004-12-22T08:07:18Z</dcterms:created>
  <dcterms:modified xsi:type="dcterms:W3CDTF">2022-02-24T18:32:53Z</dcterms:modified>
</cp:coreProperties>
</file>