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10" yWindow="-110" windowWidth="19420" windowHeight="10420" tabRatio="909" activeTab="6"/>
  </bookViews>
  <sheets>
    <sheet name="BL conso" sheetId="1" r:id="rId1"/>
    <sheet name="PL 7-8" sheetId="2" r:id="rId2"/>
    <sheet name="SH9" sheetId="4" r:id="rId3"/>
    <sheet name="SH10" sheetId="3" r:id="rId4"/>
    <sheet name="SH11" sheetId="5" r:id="rId5"/>
    <sheet name="SH12" sheetId="6" r:id="rId6"/>
    <sheet name="CF 13" sheetId="7" r:id="rId7"/>
  </sheets>
  <definedNames>
    <definedName name="_xlnm.Print_Area" localSheetId="0">'BL conso'!$A$1:$J$88</definedName>
    <definedName name="_xlnm.Print_Area" localSheetId="6">'CF 13'!$A$1:$J$132</definedName>
    <definedName name="_xlnm.Print_Area" localSheetId="1">'PL 7-8'!$A$1:$I$84</definedName>
    <definedName name="_xlnm.Print_Area" localSheetId="3">'SH10'!$A$1:$V$26</definedName>
    <definedName name="_xlnm.Print_Area" localSheetId="4">'SH11'!$A$1:$R$27</definedName>
    <definedName name="_xlnm.Print_Area" localSheetId="5">'SH12'!$A$1:$R$27</definedName>
    <definedName name="_xlnm.Print_Area" localSheetId="2">'SH9'!$A$1:$V$26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7" i="5" l="1"/>
  <c r="R16" i="5"/>
  <c r="R16" i="4"/>
  <c r="C38" i="2"/>
  <c r="I27" i="2"/>
  <c r="G27" i="2"/>
  <c r="E27" i="2"/>
  <c r="C27" i="2"/>
  <c r="I17" i="2"/>
  <c r="G17" i="2"/>
  <c r="E17" i="2"/>
  <c r="C17" i="2"/>
  <c r="D36" i="1"/>
  <c r="D19" i="1"/>
  <c r="J19" i="3" l="1"/>
  <c r="J18" i="3"/>
  <c r="J19" i="4"/>
  <c r="J18" i="4"/>
  <c r="R24" i="3"/>
  <c r="L25" i="6"/>
  <c r="R23" i="3"/>
  <c r="V23" i="3" s="1"/>
  <c r="L24" i="3"/>
  <c r="T18" i="3"/>
  <c r="R18" i="4" l="1"/>
  <c r="T18" i="4"/>
  <c r="V16" i="4" l="1"/>
  <c r="V18" i="4" s="1"/>
  <c r="L27" i="6"/>
  <c r="H27" i="6"/>
  <c r="F27" i="6"/>
  <c r="D27" i="6"/>
  <c r="J28" i="5"/>
  <c r="D27" i="5"/>
  <c r="L27" i="5"/>
  <c r="H27" i="5"/>
  <c r="F27" i="5"/>
  <c r="L26" i="3"/>
  <c r="H26" i="3"/>
  <c r="F26" i="3"/>
  <c r="D26" i="3"/>
  <c r="D26" i="4"/>
  <c r="F26" i="4"/>
  <c r="H26" i="4"/>
  <c r="L26" i="4"/>
  <c r="R25" i="5"/>
  <c r="N25" i="5"/>
  <c r="J25" i="5"/>
  <c r="R24" i="5"/>
  <c r="R23" i="5"/>
  <c r="P20" i="5"/>
  <c r="R20" i="5" s="1"/>
  <c r="J17" i="5"/>
  <c r="R17" i="5" s="1"/>
  <c r="R18" i="5" s="1"/>
  <c r="P27" i="5"/>
  <c r="P28" i="5" s="1"/>
  <c r="T24" i="4"/>
  <c r="P24" i="4"/>
  <c r="P26" i="4" s="1"/>
  <c r="P27" i="4" s="1"/>
  <c r="J24" i="4"/>
  <c r="R22" i="4"/>
  <c r="V22" i="4" s="1"/>
  <c r="V24" i="4" s="1"/>
  <c r="T19" i="4"/>
  <c r="R19" i="4"/>
  <c r="R17" i="4"/>
  <c r="V17" i="4" s="1"/>
  <c r="J131" i="7"/>
  <c r="J114" i="7"/>
  <c r="J93" i="7"/>
  <c r="F131" i="7"/>
  <c r="F114" i="7"/>
  <c r="F93" i="7"/>
  <c r="I84" i="2"/>
  <c r="I82" i="2"/>
  <c r="I77" i="2"/>
  <c r="E84" i="2"/>
  <c r="E82" i="2"/>
  <c r="E77" i="2"/>
  <c r="I60" i="2"/>
  <c r="I56" i="2"/>
  <c r="I29" i="2"/>
  <c r="I36" i="2" s="1"/>
  <c r="I38" i="2" s="1"/>
  <c r="E56" i="2"/>
  <c r="E60" i="2" s="1"/>
  <c r="J84" i="1"/>
  <c r="J86" i="1" s="1"/>
  <c r="R28" i="5" s="1"/>
  <c r="J67" i="1"/>
  <c r="J59" i="1"/>
  <c r="F84" i="1"/>
  <c r="F86" i="1" s="1"/>
  <c r="F67" i="1"/>
  <c r="F59" i="1"/>
  <c r="J34" i="1"/>
  <c r="J19" i="1"/>
  <c r="J36" i="1" s="1"/>
  <c r="I62" i="2" l="1"/>
  <c r="J68" i="1"/>
  <c r="J88" i="1" s="1"/>
  <c r="T26" i="4"/>
  <c r="J12" i="7"/>
  <c r="J50" i="7" s="1"/>
  <c r="J59" i="7" s="1"/>
  <c r="J61" i="7" s="1"/>
  <c r="J117" i="7" s="1"/>
  <c r="J119" i="7" s="1"/>
  <c r="E29" i="2"/>
  <c r="E36" i="2" s="1"/>
  <c r="E38" i="2" s="1"/>
  <c r="E62" i="2" s="1"/>
  <c r="F68" i="1"/>
  <c r="F88" i="1" s="1"/>
  <c r="J18" i="5"/>
  <c r="J27" i="5"/>
  <c r="V19" i="4"/>
  <c r="V26" i="4" s="1"/>
  <c r="V27" i="4" s="1"/>
  <c r="J26" i="4"/>
  <c r="J27" i="4" s="1"/>
  <c r="R24" i="4"/>
  <c r="R26" i="4" s="1"/>
  <c r="F12" i="7" l="1"/>
  <c r="F50" i="7" s="1"/>
  <c r="F59" i="7" s="1"/>
  <c r="F61" i="7" s="1"/>
  <c r="F117" i="7" s="1"/>
  <c r="F119" i="7" s="1"/>
  <c r="F34" i="1"/>
  <c r="F19" i="1"/>
  <c r="F36" i="1" l="1"/>
  <c r="D67" i="1"/>
  <c r="H19" i="1"/>
  <c r="P27" i="6" l="1"/>
  <c r="R16" i="6" l="1"/>
  <c r="H93" i="7"/>
  <c r="T24" i="3" l="1"/>
  <c r="P24" i="3"/>
  <c r="J24" i="3"/>
  <c r="R22" i="3"/>
  <c r="V22" i="3" s="1"/>
  <c r="T19" i="3"/>
  <c r="V17" i="3"/>
  <c r="R19" i="3"/>
  <c r="R16" i="3"/>
  <c r="R18" i="3" l="1"/>
  <c r="T26" i="3"/>
  <c r="J26" i="3"/>
  <c r="J27" i="3" s="1"/>
  <c r="V24" i="3"/>
  <c r="P26" i="3"/>
  <c r="P27" i="3" s="1"/>
  <c r="V16" i="3"/>
  <c r="V18" i="3" s="1"/>
  <c r="V19" i="3"/>
  <c r="R26" i="3"/>
  <c r="V26" i="3" l="1"/>
  <c r="C56" i="2"/>
  <c r="C60" i="2" s="1"/>
  <c r="R23" i="6" l="1"/>
  <c r="R24" i="6"/>
  <c r="J134" i="7" l="1"/>
  <c r="H131" i="7"/>
  <c r="H134" i="7" s="1"/>
  <c r="F134" i="7"/>
  <c r="D131" i="7"/>
  <c r="D134" i="7" s="1"/>
  <c r="D59" i="1" l="1"/>
  <c r="H114" i="7" l="1"/>
  <c r="D114" i="7"/>
  <c r="D93" i="7"/>
  <c r="G56" i="2" l="1"/>
  <c r="G60" i="2" s="1"/>
  <c r="H34" i="1" l="1"/>
  <c r="P20" i="6" l="1"/>
  <c r="R20" i="6" l="1"/>
  <c r="C84" i="2"/>
  <c r="H59" i="1"/>
  <c r="D34" i="1" l="1"/>
  <c r="C29" i="2" l="1"/>
  <c r="C36" i="2" s="1"/>
  <c r="C77" i="2"/>
  <c r="C82" i="2"/>
  <c r="C62" i="2" l="1"/>
  <c r="D12" i="7"/>
  <c r="D50" i="7" s="1"/>
  <c r="J77" i="2"/>
  <c r="N25" i="6"/>
  <c r="R25" i="6"/>
  <c r="P28" i="6"/>
  <c r="J17" i="6"/>
  <c r="R17" i="6" s="1"/>
  <c r="R18" i="6" s="1"/>
  <c r="O82" i="2"/>
  <c r="M82" i="2"/>
  <c r="K82" i="2"/>
  <c r="O77" i="2"/>
  <c r="M77" i="2"/>
  <c r="K77" i="2"/>
  <c r="H67" i="1"/>
  <c r="H84" i="1"/>
  <c r="H86" i="1" s="1"/>
  <c r="D84" i="1"/>
  <c r="D86" i="1" s="1"/>
  <c r="J25" i="6"/>
  <c r="J18" i="6" l="1"/>
  <c r="J27" i="6" s="1"/>
  <c r="J28" i="6" s="1"/>
  <c r="R27" i="6"/>
  <c r="R28" i="6" s="1"/>
  <c r="V27" i="3"/>
  <c r="G29" i="2"/>
  <c r="G36" i="2" s="1"/>
  <c r="G38" i="2" s="1"/>
  <c r="H12" i="7" s="1"/>
  <c r="H50" i="7" s="1"/>
  <c r="H59" i="7" s="1"/>
  <c r="H61" i="7" s="1"/>
  <c r="H117" i="7" s="1"/>
  <c r="H119" i="7" s="1"/>
  <c r="N119" i="7" s="1"/>
  <c r="D59" i="7"/>
  <c r="D61" i="7" s="1"/>
  <c r="D117" i="7" s="1"/>
  <c r="D119" i="7" s="1"/>
  <c r="L119" i="7" s="1"/>
  <c r="H36" i="1"/>
  <c r="H68" i="1"/>
  <c r="H88" i="1" s="1"/>
  <c r="J82" i="2"/>
  <c r="D68" i="1"/>
  <c r="D88" i="1" s="1"/>
  <c r="P82" i="2" l="1"/>
  <c r="O88" i="1"/>
  <c r="O119" i="7"/>
  <c r="L82" i="2"/>
  <c r="G62" i="2"/>
  <c r="G82" i="2" s="1"/>
  <c r="N82" i="2" s="1"/>
  <c r="N88" i="1"/>
  <c r="K88" i="1"/>
  <c r="M119" i="7"/>
  <c r="L77" i="2"/>
  <c r="L88" i="1"/>
  <c r="M88" i="1"/>
  <c r="P77" i="2" l="1"/>
  <c r="G84" i="2"/>
  <c r="G77" i="2"/>
  <c r="N77" i="2" s="1"/>
</calcChain>
</file>

<file path=xl/sharedStrings.xml><?xml version="1.0" encoding="utf-8"?>
<sst xmlns="http://schemas.openxmlformats.org/spreadsheetml/2006/main" count="507" uniqueCount="277">
  <si>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</si>
  <si>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</si>
  <si>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</si>
  <si>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</si>
  <si>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</si>
  <si>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</si>
  <si>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</si>
  <si>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</si>
  <si>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</si>
  <si>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</si>
  <si>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</si>
  <si>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Current investments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</si>
  <si>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</si>
  <si>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</si>
  <si>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</si>
  <si>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</si>
  <si>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</si>
  <si>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</si>
  <si>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</si>
  <si>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</si>
  <si>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</si>
  <si>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</si>
  <si>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</si>
  <si>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</si>
  <si>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</si>
  <si>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</si>
  <si>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</si>
  <si>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</si>
  <si>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 </t>
  </si>
  <si>
    <t>Short-term loans from financial institutions</t>
  </si>
  <si>
    <t xml:space="preserve">Trade accounts payable </t>
  </si>
  <si>
    <t>Other payables</t>
  </si>
  <si>
    <t>Current portion of long-term loans</t>
  </si>
  <si>
    <t>Income tax payable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</si>
  <si>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</si>
  <si>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</si>
  <si>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</si>
  <si>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</si>
  <si>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</si>
  <si>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</si>
  <si>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</si>
  <si>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</si>
  <si>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</si>
  <si>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</si>
  <si>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</si>
  <si>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</si>
  <si>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</si>
  <si>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</si>
  <si>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</si>
  <si>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</si>
  <si>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</si>
  <si>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</si>
  <si>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</si>
  <si>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</si>
  <si>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</si>
  <si>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</si>
  <si>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</si>
  <si>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</si>
  <si>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</si>
  <si>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</si>
  <si>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</si>
  <si>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</si>
  <si>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</si>
  <si>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Defined benefit plan actuarial gains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</si>
  <si>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</si>
  <si>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</si>
  <si>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</si>
  <si>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</si>
  <si>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</si>
  <si>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</si>
  <si>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</si>
  <si>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</si>
  <si>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</si>
  <si>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</si>
  <si>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</si>
  <si>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</si>
  <si>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</si>
  <si>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</si>
  <si>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</si>
  <si>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</si>
  <si>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</si>
  <si>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</si>
  <si>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</si>
  <si>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</si>
  <si>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</si>
  <si>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</si>
  <si>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</si>
  <si>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</si>
  <si>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</si>
  <si>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</si>
  <si>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</si>
  <si>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year</t>
  </si>
  <si>
    <t xml:space="preserve">    Other comprehensive income</t>
  </si>
  <si>
    <t>Separate financial statements</t>
  </si>
  <si>
    <t>Statement of cash flows</t>
  </si>
  <si>
    <t xml:space="preserve">       Separate</t>
  </si>
  <si>
    <t xml:space="preserve">     financial statements</t>
  </si>
  <si>
    <t xml:space="preserve">      (in Baht) </t>
  </si>
  <si>
    <t>Cash flows from operating activities</t>
  </si>
  <si>
    <t xml:space="preserve">Depreciation </t>
  </si>
  <si>
    <t>Reversal of impairment loss on</t>
  </si>
  <si>
    <t>Dividend income</t>
  </si>
  <si>
    <t>Employee benefits</t>
  </si>
  <si>
    <t>Allowance for doubtful debt expense</t>
  </si>
  <si>
    <t xml:space="preserve">Allowance for impairment losses </t>
  </si>
  <si>
    <t xml:space="preserve">   of investments in subsidiaries</t>
  </si>
  <si>
    <t>Loss on disposal of other long-term investments</t>
  </si>
  <si>
    <t>Loss on disposal of intangible assets</t>
  </si>
  <si>
    <t xml:space="preserve">Gain on disposal of investments in subsidiary  </t>
  </si>
  <si>
    <t xml:space="preserve">  and other long-term investments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</si>
  <si>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</si>
  <si>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</si>
  <si>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</si>
  <si>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</si>
  <si>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</si>
  <si>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Sale of investment in subsidiary</t>
  </si>
  <si>
    <t>Sales of other long-term investments</t>
  </si>
  <si>
    <t>Sales of intangible assets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</si>
  <si>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</si>
  <si>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</si>
  <si>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</si>
  <si>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</si>
  <si>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Acquisition of non-controlling interests</t>
  </si>
  <si>
    <t xml:space="preserve">Net increase (decrease) in cash and </t>
  </si>
  <si>
    <t xml:space="preserve">   cash equivalents</t>
  </si>
  <si>
    <t>Cash and cash equivalents at 1 January</t>
  </si>
  <si>
    <t>Cash and cash equivalents at 31 December</t>
  </si>
  <si>
    <t>Revenue from rendering of services</t>
  </si>
  <si>
    <t>Cost of rendering of services</t>
  </si>
  <si>
    <t>Transfer of revaluation surplus on assets sold</t>
  </si>
  <si>
    <t>Amortisation</t>
  </si>
  <si>
    <t>15</t>
  </si>
  <si>
    <t>investment properties</t>
  </si>
  <si>
    <t>Non-current provisions for employee benefits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</si>
  <si>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</si>
  <si>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</si>
  <si>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</si>
  <si>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</si>
  <si>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</si>
  <si>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</si>
  <si>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</si>
  <si>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</si>
  <si>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</si>
  <si>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</si>
  <si>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</si>
  <si>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 for the year, net of tax</t>
  </si>
  <si>
    <t xml:space="preserve">   Owners of the parent</t>
  </si>
  <si>
    <t>Adjustments to reconcile profit to</t>
  </si>
  <si>
    <t xml:space="preserve">  cash receipts (payments)</t>
  </si>
  <si>
    <t>Available-</t>
  </si>
  <si>
    <t>for-sale</t>
  </si>
  <si>
    <t>Interest income</t>
  </si>
  <si>
    <t>Gain on sale of investment in associate</t>
  </si>
  <si>
    <t>(Reversal of) losses on inventories devaluation</t>
  </si>
  <si>
    <t>Taxes paid</t>
  </si>
  <si>
    <t xml:space="preserve">Net cash from (used in) operating activities </t>
  </si>
  <si>
    <t>Proceeds from sale of intangible assets</t>
  </si>
  <si>
    <t xml:space="preserve">Dividends received </t>
  </si>
  <si>
    <t xml:space="preserve">Interest received  </t>
  </si>
  <si>
    <t xml:space="preserve">   financial institutions</t>
  </si>
  <si>
    <t>Repayment of short-term loans from</t>
  </si>
  <si>
    <t>Repayment of long-term loans from</t>
  </si>
  <si>
    <t>Interest paid</t>
  </si>
  <si>
    <t xml:space="preserve">        Baht 1 par value</t>
  </si>
  <si>
    <t xml:space="preserve">Net cash generated from (used in) operating </t>
  </si>
  <si>
    <t>Proceeds from short-term loans from</t>
  </si>
  <si>
    <t>Proceeds from long-term loans from</t>
  </si>
  <si>
    <t>Proceeds from sale of investment in associate</t>
  </si>
  <si>
    <t>Dividends of subsidiaries to non-controlling interests</t>
  </si>
  <si>
    <t>Gain from remeasuring investment in</t>
  </si>
  <si>
    <t xml:space="preserve">   associate to fair value</t>
  </si>
  <si>
    <t xml:space="preserve">      Ordinary shares 270,000,000 shares,</t>
  </si>
  <si>
    <t xml:space="preserve">      Ordinary shares 269,999,000 shares,</t>
  </si>
  <si>
    <t>Revenue</t>
  </si>
  <si>
    <t>Total revenue</t>
  </si>
  <si>
    <t xml:space="preserve">    investments to profit or loss</t>
  </si>
  <si>
    <t xml:space="preserve">Realised gain on sale of available-for-sale </t>
  </si>
  <si>
    <t xml:space="preserve">Distributions to owners </t>
  </si>
  <si>
    <t xml:space="preserve">    Profit 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</si>
  <si>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</si>
  <si>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</si>
  <si>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</si>
  <si>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</si>
  <si>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</si>
  <si>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</si>
  <si>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</si>
  <si>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</si>
  <si>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>(Gain) loss on disposal of intangible assets</t>
  </si>
  <si>
    <t xml:space="preserve">Proceeds from sale of plant and equipment </t>
  </si>
  <si>
    <t xml:space="preserve">   under finance lease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</si>
  <si>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</si>
  <si>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</si>
  <si>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</si>
  <si>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</si>
  <si>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Plant and equipment purchased during the year</t>
  </si>
  <si>
    <t xml:space="preserve">         interest capitalised</t>
  </si>
  <si>
    <t>Dividends to owners of the parent</t>
  </si>
  <si>
    <t xml:space="preserve">Acquisitions of plant and equipment  </t>
  </si>
  <si>
    <t>Acquisitions of intangible assets</t>
  </si>
  <si>
    <t>Proceeds from loans to acquire assets</t>
  </si>
  <si>
    <t>Proceed from loan from related party</t>
  </si>
  <si>
    <t>15,31</t>
  </si>
  <si>
    <t xml:space="preserve">    Profit</t>
  </si>
  <si>
    <t>Acquisitions of investment in a subsidiary</t>
  </si>
  <si>
    <t xml:space="preserve">Other current financial assets </t>
  </si>
  <si>
    <t>Right-of-use assets</t>
  </si>
  <si>
    <t>Year ended 31 December 2020</t>
  </si>
  <si>
    <t>Balance at 1 January 2020</t>
  </si>
  <si>
    <t>Balance at 31 December 2020</t>
  </si>
  <si>
    <t>Other non-current financial assets</t>
  </si>
  <si>
    <t xml:space="preserve">  from financial institutions</t>
  </si>
  <si>
    <t>Long-term loans from related parties</t>
  </si>
  <si>
    <t xml:space="preserve">   using equity method</t>
  </si>
  <si>
    <t xml:space="preserve">Income tax relating to items that </t>
  </si>
  <si>
    <t xml:space="preserve">   will not be reclassified </t>
  </si>
  <si>
    <t xml:space="preserve">  using equity method</t>
  </si>
  <si>
    <t>(Reversal of) impairment loss of trade and other receivables</t>
  </si>
  <si>
    <t xml:space="preserve">(Gain) loss on disposal and written-off </t>
  </si>
  <si>
    <t xml:space="preserve">  plant and equipment</t>
  </si>
  <si>
    <t>Loss from rent concession</t>
  </si>
  <si>
    <t>Proceeds from sale of right-of-use assets</t>
  </si>
  <si>
    <t>Proceeds from loans from related parties</t>
  </si>
  <si>
    <t>Repayment of loans from related parties</t>
  </si>
  <si>
    <t>Equity attributable to owners of the parent</t>
  </si>
  <si>
    <t>Profit from operating activities</t>
  </si>
  <si>
    <t>Impairment gain and reversal of impairment loss</t>
  </si>
  <si>
    <t xml:space="preserve">   (impairment loss) determined in accordance </t>
  </si>
  <si>
    <t xml:space="preserve">    with TFRS 9</t>
  </si>
  <si>
    <t>Profit attributable to:</t>
  </si>
  <si>
    <t>Basic earnings per share</t>
  </si>
  <si>
    <t xml:space="preserve"> of equity</t>
  </si>
  <si>
    <t>Other components</t>
  </si>
  <si>
    <t>owners of the parent</t>
  </si>
  <si>
    <t>Reversal of impairment loss on equity instrument</t>
  </si>
  <si>
    <t>Loss on disposal and written-off of right-of-use assets</t>
  </si>
  <si>
    <t>Proceeds from sale of equity instrument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</si>
  <si>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</si>
  <si>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</si>
  <si>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</si>
  <si>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</si>
  <si>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</si>
  <si>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</si>
  <si>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>Year ended 31 December 2021</t>
  </si>
  <si>
    <t>Balance at 1 January 2021</t>
  </si>
  <si>
    <t>Balance at 31 December 2021</t>
  </si>
  <si>
    <t>Current portion of lease liabilities</t>
  </si>
  <si>
    <t>Lease liabilities</t>
  </si>
  <si>
    <t>4, 6, 27</t>
  </si>
  <si>
    <t>4, 17</t>
  </si>
  <si>
    <t xml:space="preserve">  from related parties</t>
  </si>
  <si>
    <t>4, 16</t>
  </si>
  <si>
    <t>4, 21</t>
  </si>
  <si>
    <t>4, 22</t>
  </si>
  <si>
    <t>(Reversal of) impairment loss on assets</t>
  </si>
  <si>
    <t>Proceeds from sale of investment properties</t>
  </si>
  <si>
    <t xml:space="preserve">Payment of lease liabilities </t>
  </si>
  <si>
    <t>5</t>
  </si>
  <si>
    <t>Less: advance payment for assets in prior period</t>
  </si>
  <si>
    <t xml:space="preserve">Advance payment for plant and equipment  </t>
  </si>
  <si>
    <t>Year ended</t>
  </si>
  <si>
    <t xml:space="preserve">Share of profit (loss) of an associate accounted for </t>
  </si>
  <si>
    <t>Tax expense</t>
  </si>
  <si>
    <t>Unrealised loss on exchange</t>
  </si>
  <si>
    <t xml:space="preserve">Share of (profit) loss of an associate accounted for </t>
  </si>
  <si>
    <t>Gain on sale of investment properties</t>
  </si>
  <si>
    <t>Loss on write-off of investment properties</t>
  </si>
  <si>
    <t>Increase in loans to related parties</t>
  </si>
  <si>
    <t>(Gain) loss on disposal of equity instrument</t>
  </si>
  <si>
    <t>Current portion of long-term loans to related parties</t>
  </si>
  <si>
    <t>Long-term loan to related parties</t>
  </si>
  <si>
    <t>Short-term loans from related party</t>
  </si>
  <si>
    <t>Total distributions to owners</t>
  </si>
  <si>
    <t>Loss on fair value adjustment of equity instruments</t>
  </si>
  <si>
    <t>Provision for employee benefits</t>
  </si>
  <si>
    <t>Proceeds from sale of debt instrument</t>
  </si>
  <si>
    <t>Acquisitions of debt instrument</t>
  </si>
  <si>
    <t>(Increase) decrease in retention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</si>
</sst>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300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49" fontId="4" fillId="0" borderId="0" xfId="0" applyNumberFormat="1" applyFont="1" applyAlignment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6" fillId="0" borderId="0" xfId="0" applyNumberFormat="1" applyFont="1" applyAlignme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right"/>
    </xf>
    <xf numFmtId="49" fontId="1" fillId="0" borderId="0" xfId="0" applyNumberFormat="1" applyFont="1" applyAlignment="1"/>
    <xf numFmtId="189" fontId="1" fillId="0" borderId="0" xfId="0" applyNumberFormat="1" applyFont="1" applyAlignment="1"/>
    <xf numFmtId="49" fontId="0" fillId="0" borderId="0" xfId="0" applyNumberFormat="1" applyAlignment="1"/>
    <xf numFmtId="0" fontId="3" fillId="0" borderId="0" xfId="0" applyFont="1" applyFill="1" applyAlignment="1">
      <alignment horizontal="center"/>
    </xf>
    <xf numFmtId="49" fontId="5" fillId="0" borderId="0" xfId="0" applyNumberFormat="1" applyFont="1" applyAlignment="1"/>
    <xf numFmtId="189" fontId="5" fillId="0" borderId="1" xfId="0" applyNumberFormat="1" applyFont="1" applyBorder="1" applyAlignment="1">
      <alignment horizontal="right"/>
    </xf>
    <xf numFmtId="189" fontId="5" fillId="0" borderId="0" xfId="0" applyNumberFormat="1" applyFont="1" applyAlignment="1">
      <alignment horizontal="right"/>
    </xf>
    <xf numFmtId="189" fontId="5" fillId="0" borderId="2" xfId="0" applyNumberFormat="1" applyFont="1" applyBorder="1" applyAlignment="1">
      <alignment horizontal="right"/>
    </xf>
    <xf numFmtId="0" fontId="5" fillId="0" borderId="0" xfId="0" applyFont="1" applyAlignment="1"/>
    <xf numFmtId="189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>
      <alignment horizontal="center"/>
    </xf>
    <xf numFmtId="190" fontId="1" fillId="0" borderId="0" xfId="1" applyNumberFormat="1" applyFont="1" applyAlignment="1">
      <alignment horizontal="center"/>
    </xf>
    <xf numFmtId="189" fontId="1" fillId="0" borderId="0" xfId="0" applyNumberFormat="1" applyFont="1" applyFill="1" applyAlignment="1"/>
    <xf numFmtId="189" fontId="5" fillId="0" borderId="2" xfId="0" applyNumberFormat="1" applyFont="1" applyBorder="1" applyAlignment="1"/>
    <xf numFmtId="189" fontId="5" fillId="0" borderId="0" xfId="0" applyNumberFormat="1" applyFont="1" applyBorder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188" fontId="0" fillId="0" borderId="0" xfId="1" applyFont="1" applyFill="1" applyBorder="1" applyAlignment="1">
      <alignment horizontal="center"/>
    </xf>
    <xf numFmtId="189" fontId="5" fillId="0" borderId="4" xfId="0" applyNumberFormat="1" applyFont="1" applyBorder="1" applyAlignment="1">
      <alignment horizontal="right"/>
    </xf>
    <xf numFmtId="189" fontId="5" fillId="0" borderId="0" xfId="0" applyNumberFormat="1" applyFont="1" applyFill="1" applyBorder="1" applyAlignment="1"/>
    <xf numFmtId="188" fontId="5" fillId="0" borderId="0" xfId="1" quotePrefix="1" applyFont="1" applyBorder="1" applyAlignment="1">
      <alignment horizontal="center"/>
    </xf>
    <xf numFmtId="189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190" fontId="1" fillId="0" borderId="0" xfId="1" quotePrefix="1" applyNumberFormat="1" applyFont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Alignment="1"/>
    <xf numFmtId="37" fontId="0" fillId="0" borderId="0" xfId="0" applyNumberFormat="1" applyFont="1" applyFill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89" fontId="0" fillId="0" borderId="0" xfId="0" applyNumberFormat="1"/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49" fontId="5" fillId="0" borderId="0" xfId="0" applyNumberFormat="1" applyFont="1" applyBorder="1" applyAlignment="1"/>
    <xf numFmtId="0" fontId="0" fillId="0" borderId="0" xfId="0" applyFont="1" applyBorder="1" applyAlignment="1"/>
    <xf numFmtId="49" fontId="0" fillId="0" borderId="0" xfId="0" applyNumberFormat="1" applyFont="1" applyBorder="1" applyAlignment="1"/>
    <xf numFmtId="0" fontId="0" fillId="0" borderId="0" xfId="0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37" fontId="5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90" fontId="0" fillId="0" borderId="0" xfId="0" applyNumberFormat="1" applyFont="1" applyFill="1" applyAlignment="1"/>
    <xf numFmtId="37" fontId="5" fillId="0" borderId="2" xfId="0" quotePrefix="1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0" fontId="0" fillId="0" borderId="0" xfId="0" applyFont="1" applyFill="1" applyAlignment="1">
      <alignment horizontal="left"/>
    </xf>
    <xf numFmtId="190" fontId="5" fillId="0" borderId="1" xfId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right"/>
    </xf>
    <xf numFmtId="190" fontId="5" fillId="0" borderId="3" xfId="1" applyNumberFormat="1" applyFont="1" applyBorder="1" applyAlignment="1"/>
    <xf numFmtId="190" fontId="1" fillId="0" borderId="0" xfId="0" applyNumberFormat="1" applyFont="1" applyAlignment="1"/>
    <xf numFmtId="0" fontId="6" fillId="0" borderId="0" xfId="0" applyFont="1" applyFill="1" applyAlignment="1">
      <alignment horizontal="left" indent="1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0" fontId="5" fillId="0" borderId="0" xfId="0" applyFont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0" fillId="0" borderId="2" xfId="0" quotePrefix="1" applyNumberFormat="1" applyFont="1" applyFill="1" applyBorder="1" applyAlignment="1">
      <alignment horizontal="center"/>
    </xf>
    <xf numFmtId="189" fontId="5" fillId="0" borderId="0" xfId="0" quotePrefix="1" applyNumberFormat="1" applyFont="1" applyBorder="1" applyAlignment="1">
      <alignment horizontal="right"/>
    </xf>
    <xf numFmtId="190" fontId="5" fillId="0" borderId="0" xfId="1" applyNumberFormat="1" applyFont="1" applyBorder="1" applyAlignment="1">
      <alignment horizontal="center"/>
    </xf>
    <xf numFmtId="37" fontId="5" fillId="0" borderId="2" xfId="0" quotePrefix="1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37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/>
    <xf numFmtId="190" fontId="5" fillId="0" borderId="2" xfId="1" quotePrefix="1" applyNumberFormat="1" applyFont="1" applyBorder="1" applyAlignment="1">
      <alignment horizontal="center"/>
    </xf>
    <xf numFmtId="190" fontId="5" fillId="0" borderId="0" xfId="1" quotePrefix="1" applyNumberFormat="1" applyFont="1" applyBorder="1" applyAlignment="1">
      <alignment horizontal="center"/>
    </xf>
    <xf numFmtId="190" fontId="1" fillId="0" borderId="2" xfId="1" quotePrefix="1" applyNumberFormat="1" applyFont="1" applyBorder="1" applyAlignment="1">
      <alignment horizontal="center"/>
    </xf>
    <xf numFmtId="189" fontId="0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5" fillId="0" borderId="3" xfId="0" quotePrefix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Alignment="1">
      <alignment horizontal="left" vertical="center" indent="1"/>
    </xf>
    <xf numFmtId="189" fontId="5" fillId="0" borderId="1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188" fontId="1" fillId="0" borderId="0" xfId="1" applyFont="1" applyBorder="1" applyAlignment="1">
      <alignment horizontal="right"/>
    </xf>
    <xf numFmtId="188" fontId="0" fillId="0" borderId="0" xfId="1" applyFont="1" applyFill="1" applyAlignment="1"/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0" xfId="0" applyNumberFormat="1" applyFont="1" applyBorder="1" applyAlignment="1"/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190" fontId="0" fillId="0" borderId="0" xfId="0" applyNumberFormat="1" applyFont="1" applyAlignment="1"/>
    <xf numFmtId="37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190" fontId="1" fillId="0" borderId="2" xfId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/>
    </xf>
    <xf numFmtId="189" fontId="0" fillId="0" borderId="0" xfId="0" applyNumberFormat="1" applyFont="1" applyAlignment="1"/>
    <xf numFmtId="18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2" xfId="0" applyNumberFormat="1" applyFont="1" applyBorder="1" applyAlignment="1"/>
    <xf numFmtId="189" fontId="0" fillId="0" borderId="3" xfId="0" applyNumberFormat="1" applyFont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9" fontId="0" fillId="0" borderId="0" xfId="0" applyNumberFormat="1" applyFont="1" applyBorder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8" fontId="5" fillId="0" borderId="2" xfId="1" quotePrefix="1" applyFont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8" fontId="1" fillId="0" borderId="0" xfId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left" indent="5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2" xfId="0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right"/>
    </xf>
    <xf numFmtId="190" fontId="1" fillId="0" borderId="2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left" indent="5"/>
    </xf>
    <xf numFmtId="37" fontId="1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190" fontId="0" fillId="0" borderId="0" xfId="1" applyNumberFormat="1" applyFont="1" applyAlignment="1">
      <alignment horizontal="center"/>
    </xf>
    <xf numFmtId="188" fontId="1" fillId="0" borderId="0" xfId="1" applyFont="1" applyAlignment="1">
      <alignment horizontal="right"/>
    </xf>
    <xf numFmtId="190" fontId="1" fillId="0" borderId="0" xfId="1" applyNumberFormat="1" applyFont="1" applyAlignment="1"/>
    <xf numFmtId="190" fontId="1" fillId="0" borderId="0" xfId="1" applyNumberFormat="1" applyFont="1" applyAlignment="1">
      <alignment horizontal="right"/>
    </xf>
    <xf numFmtId="188" fontId="0" fillId="0" borderId="2" xfId="1" applyFont="1" applyBorder="1" applyAlignment="1">
      <alignment horizontal="center"/>
    </xf>
    <xf numFmtId="190" fontId="0" fillId="0" borderId="2" xfId="1" applyNumberFormat="1" applyFont="1" applyBorder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quotePrefix="1" applyNumberFormat="1" applyFont="1" applyFill="1" applyBorder="1" applyAlignment="1">
      <alignment horizontal="center"/>
    </xf>
    <xf numFmtId="190" fontId="1" fillId="0" borderId="0" xfId="1" applyNumberFormat="1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88" fontId="0" fillId="0" borderId="0" xfId="1" applyFont="1" applyAlignment="1">
      <alignment horizontal="center"/>
    </xf>
    <xf numFmtId="0" fontId="0" fillId="0" borderId="0" xfId="0" applyAlignment="1"/>
    <xf numFmtId="188" fontId="0" fillId="0" borderId="2" xfId="2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88" fontId="0" fillId="0" borderId="0" xfId="2" applyFont="1" applyFill="1" applyBorder="1" applyAlignment="1"/>
    <xf numFmtId="37" fontId="5" fillId="0" borderId="0" xfId="0" applyNumberFormat="1" applyFont="1"/>
    <xf numFmtId="188" fontId="5" fillId="0" borderId="2" xfId="1" applyFont="1" applyBorder="1" applyAlignment="1">
      <alignment horizontal="center"/>
    </xf>
    <xf numFmtId="188" fontId="0" fillId="0" borderId="0" xfId="1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5" fillId="0" borderId="0" xfId="0" applyNumberFormat="1" applyFont="1" applyBorder="1"/>
    <xf numFmtId="188" fontId="0" fillId="0" borderId="0" xfId="1" applyFont="1" applyAlignment="1"/>
    <xf numFmtId="190" fontId="0" fillId="0" borderId="0" xfId="1" applyNumberFormat="1" applyFont="1" applyAlignment="1"/>
    <xf numFmtId="188" fontId="0" fillId="0" borderId="0" xfId="2" applyFont="1" applyFill="1" applyBorder="1" applyAlignment="1">
      <alignment horizontal="center"/>
    </xf>
    <xf numFmtId="188" fontId="0" fillId="0" borderId="2" xfId="1" applyFont="1" applyFill="1" applyBorder="1" applyAlignment="1">
      <alignment horizontal="right"/>
    </xf>
    <xf numFmtId="188" fontId="0" fillId="0" borderId="2" xfId="1" quotePrefix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8" fontId="0" fillId="0" borderId="0" xfId="1" applyFont="1" applyFill="1" applyBorder="1" applyAlignment="1"/>
    <xf numFmtId="188" fontId="0" fillId="0" borderId="2" xfId="1" applyFont="1" applyFill="1" applyBorder="1" applyAlignment="1">
      <alignment horizontal="center"/>
    </xf>
    <xf numFmtId="188" fontId="0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1" xfId="1" applyFont="1" applyFill="1" applyBorder="1" applyAlignment="1">
      <alignment horizontal="center"/>
    </xf>
    <xf numFmtId="188" fontId="5" fillId="0" borderId="0" xfId="1" applyFont="1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0" fillId="0" borderId="0" xfId="1" applyFont="1" applyBorder="1" applyAlignment="1">
      <alignment horizontal="right"/>
    </xf>
    <xf numFmtId="188" fontId="0" fillId="0" borderId="0" xfId="1" quotePrefix="1" applyFont="1" applyFill="1" applyBorder="1" applyAlignment="1">
      <alignment horizontal="center"/>
    </xf>
    <xf numFmtId="188" fontId="5" fillId="0" borderId="0" xfId="1" applyFont="1" applyAlignment="1">
      <alignment horizontal="right"/>
    </xf>
    <xf numFmtId="190" fontId="0" fillId="0" borderId="0" xfId="1" applyNumberFormat="1" applyFont="1" applyBorder="1" applyAlignment="1">
      <alignment horizontal="center"/>
    </xf>
    <xf numFmtId="190" fontId="0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2" xfId="1" applyNumberFormat="1" applyFont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2" xfId="1" applyNumberFormat="1" applyFont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0" xfId="0" applyNumberFormat="1" applyFont="1" applyBorder="1" applyAlignment="1">
      <alignment horizontal="center"/>
    </xf>
    <xf numFmtId="190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90" fontId="1" fillId="0" borderId="0" xfId="0" quotePrefix="1" applyNumberFormat="1" applyFont="1" applyBorder="1" applyAlignment="1">
      <alignment horizontal="center"/>
    </xf>
    <xf numFmtId="190" fontId="1" fillId="0" borderId="0" xfId="0" applyNumberFormat="1" applyFont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5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90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0" xfId="0" applyNumberFormat="1" applyFont="1" applyAlignment="1"/>
    <xf numFmtId="189" fontId="1" fillId="0" borderId="0" xfId="0" applyNumberFormat="1" applyFont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7" fontId="5" fillId="0" borderId="2" xfId="1" applyNumberFormat="1" applyFont="1" applyBorder="1" applyAlignment="1">
      <alignment horizontal="center"/>
    </xf>
    <xf numFmtId="187" fontId="5" fillId="0" borderId="1" xfId="0" applyNumberFormat="1" applyFont="1" applyFill="1" applyBorder="1" applyAlignment="1">
      <alignment horizontal="right"/>
    </xf>
    <xf numFmtId="190" fontId="5" fillId="0" borderId="0" xfId="0" applyNumberFormat="1" applyFont="1" applyAlignment="1"/>
    <xf numFmtId="190" fontId="5" fillId="0" borderId="3" xfId="0" applyNumberFormat="1" applyFont="1" applyFill="1" applyBorder="1" applyAlignment="1">
      <alignment horizontal="center"/>
    </xf>
    <xf numFmtId="190" fontId="5" fillId="0" borderId="3" xfId="0" quotePrefix="1" applyNumberFormat="1" applyFont="1" applyFill="1" applyBorder="1" applyAlignment="1">
      <alignment horizontal="center"/>
    </xf>
    <xf numFmtId="190" fontId="5" fillId="0" borderId="1" xfId="1" applyNumberFormat="1" applyFont="1" applyBorder="1" applyAlignment="1">
      <alignment horizontal="center"/>
    </xf>
    <xf numFmtId="37" fontId="5" fillId="0" borderId="0" xfId="0" applyNumberFormat="1" applyFont="1" applyFill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zoomScale="90" zoomScaleNormal="90" zoomScaleSheetLayoutView="85" workbookViewId="0">
      <selection activeCell="D88" sqref="D88:J88"/>
    </sheetView>
  </sheetViews>
  <sheetFormatPr defaultColWidth="9.1796875" defaultRowHeight="19.5" customHeight="1" x14ac:dyDescent="0.3"/>
  <cols>
    <col min="1" max="1" width="42.36328125" style="13" customWidth="1"/>
    <col min="2" max="2" width="9.453125" style="2" customWidth="1"/>
    <col min="3" max="3" width="1.453125" style="3" customWidth="1"/>
    <col min="4" max="4" width="16.36328125" style="3" customWidth="1"/>
    <col min="5" max="5" width="1.453125" style="3" customWidth="1"/>
    <col min="6" max="6" width="17.6328125" style="3" customWidth="1"/>
    <col min="7" max="7" width="1.453125" style="3" customWidth="1"/>
    <col min="8" max="8" width="16.08984375" style="3" customWidth="1"/>
    <col min="9" max="9" width="1.453125" style="3" customWidth="1"/>
    <col min="10" max="10" width="16.81640625" style="3" customWidth="1"/>
    <col min="11" max="11" width="11.81640625" style="3" bestFit="1" customWidth="1"/>
    <col min="12" max="12" width="15.1796875" style="3" bestFit="1" customWidth="1"/>
    <col min="13" max="13" width="14.1796875" style="3" bestFit="1" customWidth="1"/>
    <col min="14" max="14" width="15.1796875" style="3" bestFit="1" customWidth="1"/>
    <col min="15" max="15" width="12.453125" style="3" bestFit="1" customWidth="1"/>
    <col min="16" max="16384" width="9.1796875" style="3"/>
  </cols>
  <sheetData>
    <row r="1" spans="1:10" ht="19.5" customHeight="1" x14ac:dyDescent="0.35">
      <c r="A1" s="1" t="s">
        <v>0</v>
      </c>
    </row>
    <row r="2" spans="1:10" ht="19.5" customHeight="1" x14ac:dyDescent="0.3">
      <c r="A2" s="4" t="s">
        <v>1</v>
      </c>
    </row>
    <row r="3" spans="1:10" ht="19.5" customHeight="1" x14ac:dyDescent="0.3">
      <c r="A3" s="4"/>
    </row>
    <row r="4" spans="1:10" s="7" customFormat="1" ht="19.5" customHeight="1" x14ac:dyDescent="0.3">
      <c r="A4" s="5"/>
      <c r="B4" s="6"/>
      <c r="D4" s="274" t="s">
        <v>2</v>
      </c>
      <c r="E4" s="274"/>
      <c r="F4" s="274"/>
      <c r="H4" s="274" t="s">
        <v>3</v>
      </c>
      <c r="I4" s="275"/>
      <c r="J4" s="275"/>
    </row>
    <row r="5" spans="1:10" s="7" customFormat="1" ht="19.5" customHeight="1" x14ac:dyDescent="0.3">
      <c r="A5" s="5"/>
      <c r="B5" s="6"/>
      <c r="D5" s="274" t="s">
        <v>4</v>
      </c>
      <c r="E5" s="274"/>
      <c r="F5" s="274"/>
      <c r="H5" s="274" t="s">
        <v>4</v>
      </c>
      <c r="I5" s="274"/>
      <c r="J5" s="274"/>
    </row>
    <row r="6" spans="1:10" s="7" customFormat="1" ht="19.5" customHeight="1" x14ac:dyDescent="0.3">
      <c r="A6" s="5"/>
      <c r="B6" s="6"/>
      <c r="D6" s="277" t="s">
        <v>5</v>
      </c>
      <c r="E6" s="277"/>
      <c r="F6" s="277"/>
      <c r="H6" s="276" t="s">
        <v>5</v>
      </c>
      <c r="I6" s="276"/>
      <c r="J6" s="276"/>
    </row>
    <row r="7" spans="1:10" s="7" customFormat="1" ht="19.5" customHeight="1" x14ac:dyDescent="0.3">
      <c r="A7" s="9" t="s">
        <v>6</v>
      </c>
      <c r="B7" s="6" t="s">
        <v>7</v>
      </c>
      <c r="D7" s="7">
        <v>2021</v>
      </c>
      <c r="F7" s="7">
        <v>2020</v>
      </c>
      <c r="H7" s="7">
        <v>2021</v>
      </c>
      <c r="J7" s="7">
        <v>2020</v>
      </c>
    </row>
    <row r="8" spans="1:10" s="7" customFormat="1" ht="19.5" hidden="1" customHeight="1" x14ac:dyDescent="0.3">
      <c r="A8" s="9"/>
      <c r="B8" s="6"/>
    </row>
    <row r="9" spans="1:10" s="7" customFormat="1" ht="19.5" customHeight="1" x14ac:dyDescent="0.3">
      <c r="A9" s="5"/>
      <c r="B9" s="6"/>
      <c r="D9" s="273" t="s">
        <v>8</v>
      </c>
      <c r="E9" s="273"/>
      <c r="F9" s="273"/>
      <c r="G9" s="273"/>
      <c r="H9" s="273"/>
      <c r="I9" s="273"/>
      <c r="J9" s="273"/>
    </row>
    <row r="10" spans="1:10" ht="19.5" customHeight="1" x14ac:dyDescent="0.3">
      <c r="A10" s="10" t="s">
        <v>9</v>
      </c>
      <c r="C10" s="11"/>
      <c r="D10" s="12"/>
      <c r="E10" s="12"/>
      <c r="F10" s="12"/>
      <c r="G10" s="11"/>
      <c r="H10" s="12"/>
      <c r="I10" s="12"/>
      <c r="J10" s="12"/>
    </row>
    <row r="11" spans="1:10" ht="19.5" customHeight="1" x14ac:dyDescent="0.3">
      <c r="A11" s="13" t="s">
        <v>10</v>
      </c>
      <c r="B11" s="2">
        <v>5</v>
      </c>
      <c r="C11" s="11"/>
      <c r="D11" s="175">
        <v>404270195</v>
      </c>
      <c r="E11" s="176"/>
      <c r="F11" s="175">
        <v>593003876</v>
      </c>
      <c r="G11" s="177"/>
      <c r="H11" s="175">
        <v>4010412</v>
      </c>
      <c r="I11" s="176"/>
      <c r="J11" s="175">
        <v>14880706</v>
      </c>
    </row>
    <row r="12" spans="1:10" ht="19.5" hidden="1" customHeight="1" x14ac:dyDescent="0.3">
      <c r="A12" s="13" t="s">
        <v>11</v>
      </c>
      <c r="B12" s="2">
        <v>6</v>
      </c>
      <c r="C12" s="11"/>
      <c r="D12" s="178"/>
      <c r="E12" s="176"/>
      <c r="F12" s="178"/>
      <c r="G12" s="177"/>
      <c r="H12" s="178"/>
      <c r="I12" s="176"/>
      <c r="J12" s="178"/>
    </row>
    <row r="13" spans="1:10" ht="19.5" customHeight="1" x14ac:dyDescent="0.3">
      <c r="A13" s="13" t="s">
        <v>12</v>
      </c>
      <c r="B13" s="2" t="s">
        <v>247</v>
      </c>
      <c r="C13" s="11"/>
      <c r="D13" s="175">
        <v>283497249</v>
      </c>
      <c r="E13" s="176"/>
      <c r="F13" s="175">
        <v>246653629</v>
      </c>
      <c r="G13" s="177"/>
      <c r="H13" s="175">
        <v>65033012</v>
      </c>
      <c r="I13" s="176"/>
      <c r="J13" s="175">
        <v>64318490</v>
      </c>
    </row>
    <row r="14" spans="1:10" ht="19.5" customHeight="1" x14ac:dyDescent="0.3">
      <c r="A14" s="15" t="s">
        <v>13</v>
      </c>
      <c r="B14" s="16">
        <v>4</v>
      </c>
      <c r="C14" s="11"/>
      <c r="D14" s="175">
        <v>26358915</v>
      </c>
      <c r="E14" s="176"/>
      <c r="F14" s="175">
        <v>25099070</v>
      </c>
      <c r="G14" s="177"/>
      <c r="H14" s="175">
        <v>4303018</v>
      </c>
      <c r="I14" s="176"/>
      <c r="J14" s="175">
        <v>3190717</v>
      </c>
    </row>
    <row r="15" spans="1:10" ht="19.5" customHeight="1" x14ac:dyDescent="0.3">
      <c r="A15" s="15" t="s">
        <v>204</v>
      </c>
      <c r="B15" s="16">
        <v>27</v>
      </c>
      <c r="C15" s="11"/>
      <c r="D15" s="175">
        <v>8312549</v>
      </c>
      <c r="E15" s="176"/>
      <c r="F15" s="175">
        <v>6708013</v>
      </c>
      <c r="G15" s="177"/>
      <c r="H15" s="175">
        <v>175891</v>
      </c>
      <c r="I15" s="176"/>
      <c r="J15" s="175">
        <v>288475</v>
      </c>
    </row>
    <row r="16" spans="1:10" ht="19.5" customHeight="1" x14ac:dyDescent="0.3">
      <c r="A16" s="52" t="s">
        <v>268</v>
      </c>
      <c r="B16" s="16">
        <v>4</v>
      </c>
      <c r="C16" s="11"/>
      <c r="D16" s="240">
        <v>0</v>
      </c>
      <c r="E16" s="219"/>
      <c r="F16" s="240">
        <v>0</v>
      </c>
      <c r="G16" s="213"/>
      <c r="H16" s="240">
        <v>53250000</v>
      </c>
      <c r="I16" s="219"/>
      <c r="J16" s="240">
        <v>0</v>
      </c>
    </row>
    <row r="17" spans="1:10" ht="19.5" customHeight="1" x14ac:dyDescent="0.3">
      <c r="A17" s="15" t="s">
        <v>180</v>
      </c>
      <c r="B17" s="16">
        <v>4</v>
      </c>
      <c r="C17" s="11"/>
      <c r="D17" s="226">
        <v>0</v>
      </c>
      <c r="E17" s="176"/>
      <c r="F17" s="226">
        <v>0</v>
      </c>
      <c r="G17" s="177"/>
      <c r="H17" s="175">
        <v>69700000</v>
      </c>
      <c r="I17" s="176"/>
      <c r="J17" s="175">
        <v>7000000</v>
      </c>
    </row>
    <row r="18" spans="1:10" ht="19.5" customHeight="1" x14ac:dyDescent="0.3">
      <c r="A18" s="13" t="s">
        <v>14</v>
      </c>
      <c r="B18" s="2">
        <v>7</v>
      </c>
      <c r="C18" s="11"/>
      <c r="D18" s="175">
        <v>553055509</v>
      </c>
      <c r="E18" s="176"/>
      <c r="F18" s="175">
        <v>492569101</v>
      </c>
      <c r="G18" s="177"/>
      <c r="H18" s="175">
        <v>134560105</v>
      </c>
      <c r="I18" s="176"/>
      <c r="J18" s="175">
        <v>103000496</v>
      </c>
    </row>
    <row r="19" spans="1:10" ht="19.5" customHeight="1" x14ac:dyDescent="0.3">
      <c r="A19" s="17" t="s">
        <v>15</v>
      </c>
      <c r="C19" s="11"/>
      <c r="D19" s="115">
        <f>SUM(D11:D18)</f>
        <v>1275494417</v>
      </c>
      <c r="E19" s="54"/>
      <c r="F19" s="115">
        <f>SUM(F11:F18)</f>
        <v>1364033689</v>
      </c>
      <c r="G19" s="288"/>
      <c r="H19" s="115">
        <f>SUM(H11:H18)</f>
        <v>331032438</v>
      </c>
      <c r="I19" s="54"/>
      <c r="J19" s="115">
        <f>SUM(J11:J18)</f>
        <v>192678884</v>
      </c>
    </row>
    <row r="20" spans="1:10" ht="19.5" customHeight="1" x14ac:dyDescent="0.3">
      <c r="A20" s="10"/>
      <c r="C20" s="11"/>
      <c r="D20" s="14"/>
      <c r="E20" s="12"/>
      <c r="F20" s="14"/>
      <c r="G20" s="11"/>
      <c r="H20" s="14"/>
      <c r="I20" s="12"/>
      <c r="J20" s="14"/>
    </row>
    <row r="21" spans="1:10" ht="19.5" customHeight="1" x14ac:dyDescent="0.3">
      <c r="A21" s="10" t="s">
        <v>16</v>
      </c>
      <c r="C21" s="11"/>
      <c r="D21" s="14"/>
      <c r="E21" s="12"/>
      <c r="F21" s="14"/>
      <c r="G21" s="11"/>
      <c r="H21" s="14"/>
      <c r="I21" s="12"/>
      <c r="J21" s="14"/>
    </row>
    <row r="22" spans="1:10" ht="19.5" customHeight="1" x14ac:dyDescent="0.3">
      <c r="A22" s="52" t="s">
        <v>184</v>
      </c>
      <c r="B22" s="2">
        <v>8</v>
      </c>
      <c r="C22" s="11"/>
      <c r="D22" s="175">
        <v>21665019</v>
      </c>
      <c r="E22" s="176"/>
      <c r="F22" s="175">
        <v>21920852</v>
      </c>
      <c r="G22" s="177"/>
      <c r="H22" s="175">
        <v>17150000</v>
      </c>
      <c r="I22" s="176"/>
      <c r="J22" s="175">
        <v>17150000</v>
      </c>
    </row>
    <row r="23" spans="1:10" ht="18" customHeight="1" x14ac:dyDescent="0.3">
      <c r="A23" s="13" t="s">
        <v>17</v>
      </c>
      <c r="B23" s="2">
        <v>9</v>
      </c>
      <c r="C23" s="11"/>
      <c r="D23" s="226">
        <v>0</v>
      </c>
      <c r="E23" s="176"/>
      <c r="F23" s="226">
        <v>0</v>
      </c>
      <c r="G23" s="177"/>
      <c r="H23" s="175">
        <v>844127375</v>
      </c>
      <c r="I23" s="176"/>
      <c r="J23" s="175">
        <v>844127375</v>
      </c>
    </row>
    <row r="24" spans="1:10" ht="18" customHeight="1" x14ac:dyDescent="0.3">
      <c r="A24" s="15" t="s">
        <v>209</v>
      </c>
      <c r="B24" s="2">
        <v>27</v>
      </c>
      <c r="C24" s="11"/>
      <c r="D24" s="175">
        <v>2882172</v>
      </c>
      <c r="E24" s="176"/>
      <c r="F24" s="175">
        <v>3821066</v>
      </c>
      <c r="G24" s="177"/>
      <c r="H24" s="175">
        <v>2882172</v>
      </c>
      <c r="I24" s="176"/>
      <c r="J24" s="175">
        <v>3821066</v>
      </c>
    </row>
    <row r="25" spans="1:10" ht="18" customHeight="1" x14ac:dyDescent="0.3">
      <c r="A25" s="52" t="s">
        <v>269</v>
      </c>
      <c r="B25" s="2">
        <v>4</v>
      </c>
      <c r="C25" s="11"/>
      <c r="D25" s="226">
        <v>0</v>
      </c>
      <c r="E25" s="176"/>
      <c r="F25" s="226">
        <v>0</v>
      </c>
      <c r="G25" s="177"/>
      <c r="H25" s="175">
        <v>56740000</v>
      </c>
      <c r="I25" s="176"/>
      <c r="J25" s="175">
        <v>53250000</v>
      </c>
    </row>
    <row r="26" spans="1:10" ht="18" customHeight="1" x14ac:dyDescent="0.3">
      <c r="A26" s="13" t="s">
        <v>19</v>
      </c>
      <c r="B26" s="2">
        <v>11</v>
      </c>
      <c r="C26" s="11"/>
      <c r="D26" s="175">
        <v>146556436</v>
      </c>
      <c r="E26" s="176"/>
      <c r="F26" s="175">
        <v>124466766</v>
      </c>
      <c r="G26" s="177"/>
      <c r="H26" s="175">
        <v>5000000</v>
      </c>
      <c r="I26" s="176"/>
      <c r="J26" s="175">
        <v>5000000</v>
      </c>
    </row>
    <row r="27" spans="1:10" ht="18" customHeight="1" x14ac:dyDescent="0.3">
      <c r="A27" s="13" t="s">
        <v>20</v>
      </c>
      <c r="B27" s="2">
        <v>12</v>
      </c>
      <c r="C27" s="11"/>
      <c r="D27" s="175">
        <v>2592623602</v>
      </c>
      <c r="E27" s="176"/>
      <c r="F27" s="175">
        <v>2517359176</v>
      </c>
      <c r="G27" s="177"/>
      <c r="H27" s="175">
        <v>674322785</v>
      </c>
      <c r="I27" s="176"/>
      <c r="J27" s="175">
        <v>628246945</v>
      </c>
    </row>
    <row r="28" spans="1:10" ht="18" customHeight="1" x14ac:dyDescent="0.3">
      <c r="A28" s="13" t="s">
        <v>205</v>
      </c>
      <c r="B28" s="2">
        <v>13</v>
      </c>
      <c r="C28" s="11"/>
      <c r="D28" s="175">
        <v>59993611</v>
      </c>
      <c r="E28" s="176"/>
      <c r="F28" s="175">
        <v>89380604</v>
      </c>
      <c r="G28" s="177"/>
      <c r="H28" s="175">
        <v>5969854</v>
      </c>
      <c r="I28" s="176"/>
      <c r="J28" s="175">
        <v>9638445</v>
      </c>
    </row>
    <row r="29" spans="1:10" ht="19.5" customHeight="1" x14ac:dyDescent="0.3">
      <c r="A29" s="13" t="s">
        <v>21</v>
      </c>
      <c r="B29" s="2">
        <v>15</v>
      </c>
      <c r="C29" s="11"/>
      <c r="D29" s="175">
        <v>20214104</v>
      </c>
      <c r="E29" s="176"/>
      <c r="F29" s="175">
        <v>22436178</v>
      </c>
      <c r="G29" s="177"/>
      <c r="H29" s="175">
        <v>6668727</v>
      </c>
      <c r="I29" s="176"/>
      <c r="J29" s="175">
        <v>7763518</v>
      </c>
    </row>
    <row r="30" spans="1:10" ht="19.5" customHeight="1" x14ac:dyDescent="0.3">
      <c r="A30" s="15" t="s">
        <v>22</v>
      </c>
      <c r="B30" s="2">
        <v>24</v>
      </c>
      <c r="C30" s="11"/>
      <c r="D30" s="175">
        <v>2429105</v>
      </c>
      <c r="E30" s="176"/>
      <c r="F30" s="175">
        <v>7305574</v>
      </c>
      <c r="G30" s="177"/>
      <c r="H30" s="226">
        <v>0</v>
      </c>
      <c r="I30" s="64"/>
      <c r="J30" s="226">
        <v>0</v>
      </c>
    </row>
    <row r="31" spans="1:10" ht="19.5" customHeight="1" x14ac:dyDescent="0.3">
      <c r="A31" s="15" t="s">
        <v>237</v>
      </c>
      <c r="C31" s="11"/>
      <c r="D31" s="175"/>
      <c r="E31" s="176"/>
      <c r="F31" s="175"/>
      <c r="G31" s="177"/>
      <c r="H31" s="226"/>
      <c r="I31" s="64"/>
      <c r="J31" s="226"/>
    </row>
    <row r="32" spans="1:10" ht="19.5" customHeight="1" x14ac:dyDescent="0.3">
      <c r="A32" s="64" t="s">
        <v>238</v>
      </c>
      <c r="B32" s="2">
        <v>29</v>
      </c>
      <c r="C32" s="11"/>
      <c r="D32" s="175">
        <v>2000000</v>
      </c>
      <c r="E32" s="176"/>
      <c r="F32" s="175">
        <v>2000000</v>
      </c>
      <c r="G32" s="177"/>
      <c r="H32" s="226">
        <v>0</v>
      </c>
      <c r="I32" s="64"/>
      <c r="J32" s="226">
        <v>0</v>
      </c>
    </row>
    <row r="33" spans="1:10" ht="19.5" customHeight="1" x14ac:dyDescent="0.3">
      <c r="A33" s="15" t="s">
        <v>23</v>
      </c>
      <c r="C33" s="11"/>
      <c r="D33" s="179">
        <v>45448258</v>
      </c>
      <c r="E33" s="176"/>
      <c r="F33" s="179">
        <v>28138048</v>
      </c>
      <c r="G33" s="177"/>
      <c r="H33" s="179">
        <v>14854990</v>
      </c>
      <c r="I33" s="176"/>
      <c r="J33" s="179">
        <v>11973887</v>
      </c>
    </row>
    <row r="34" spans="1:10" ht="19.5" customHeight="1" x14ac:dyDescent="0.3">
      <c r="A34" s="17" t="s">
        <v>24</v>
      </c>
      <c r="C34" s="11"/>
      <c r="D34" s="20">
        <f>SUM(D22:D33)</f>
        <v>2893812307</v>
      </c>
      <c r="E34" s="19"/>
      <c r="F34" s="20">
        <f>SUM(F22:F33)</f>
        <v>2816828264</v>
      </c>
      <c r="G34" s="289"/>
      <c r="H34" s="20">
        <f>SUM(H22:H33)</f>
        <v>1627715903</v>
      </c>
      <c r="I34" s="19"/>
      <c r="J34" s="20">
        <f>SUM(J22:J33)</f>
        <v>1580971236</v>
      </c>
    </row>
    <row r="35" spans="1:10" ht="19.5" customHeight="1" x14ac:dyDescent="0.3">
      <c r="C35" s="11"/>
      <c r="D35" s="290"/>
      <c r="E35" s="19"/>
      <c r="F35" s="290"/>
      <c r="G35" s="291"/>
      <c r="H35" s="290"/>
      <c r="I35" s="19"/>
      <c r="J35" s="290"/>
    </row>
    <row r="36" spans="1:10" ht="19.5" customHeight="1" thickBot="1" x14ac:dyDescent="0.35">
      <c r="A36" s="17" t="s">
        <v>25</v>
      </c>
      <c r="C36" s="11"/>
      <c r="D36" s="22">
        <f>D19+D34</f>
        <v>4169306724</v>
      </c>
      <c r="E36" s="19"/>
      <c r="F36" s="22">
        <f>F19+F34</f>
        <v>4180861953</v>
      </c>
      <c r="G36" s="289"/>
      <c r="H36" s="22">
        <f>H19+H34</f>
        <v>1958748341</v>
      </c>
      <c r="I36" s="19"/>
      <c r="J36" s="22">
        <f>J19+J34</f>
        <v>1773650120</v>
      </c>
    </row>
    <row r="37" spans="1:10" ht="19.5" customHeight="1" thickTop="1" x14ac:dyDescent="0.3">
      <c r="A37" s="17"/>
      <c r="C37" s="11"/>
      <c r="D37" s="23"/>
      <c r="E37" s="23"/>
      <c r="F37" s="23"/>
    </row>
    <row r="38" spans="1:10" ht="19.5" customHeight="1" x14ac:dyDescent="0.35">
      <c r="A38" s="1" t="s">
        <v>0</v>
      </c>
    </row>
    <row r="39" spans="1:10" ht="19.5" customHeight="1" x14ac:dyDescent="0.3">
      <c r="A39" s="4" t="s">
        <v>1</v>
      </c>
    </row>
    <row r="40" spans="1:10" ht="18.75" customHeight="1" x14ac:dyDescent="0.3">
      <c r="A40" s="4"/>
    </row>
    <row r="41" spans="1:10" s="7" customFormat="1" ht="19.5" customHeight="1" x14ac:dyDescent="0.3">
      <c r="B41" s="6"/>
      <c r="D41" s="274" t="s">
        <v>2</v>
      </c>
      <c r="E41" s="274"/>
      <c r="F41" s="274"/>
      <c r="H41" s="274" t="s">
        <v>3</v>
      </c>
      <c r="I41" s="275"/>
      <c r="J41" s="275"/>
    </row>
    <row r="42" spans="1:10" s="7" customFormat="1" ht="19.5" customHeight="1" x14ac:dyDescent="0.3">
      <c r="A42" s="5"/>
      <c r="B42" s="6"/>
      <c r="D42" s="274" t="s">
        <v>4</v>
      </c>
      <c r="E42" s="274"/>
      <c r="F42" s="274"/>
      <c r="H42" s="274" t="s">
        <v>4</v>
      </c>
      <c r="I42" s="274"/>
      <c r="J42" s="274"/>
    </row>
    <row r="43" spans="1:10" s="7" customFormat="1" ht="19.5" customHeight="1" x14ac:dyDescent="0.3">
      <c r="A43" s="5"/>
      <c r="B43" s="6"/>
      <c r="D43" s="277" t="s">
        <v>5</v>
      </c>
      <c r="E43" s="277"/>
      <c r="F43" s="277"/>
      <c r="H43" s="276" t="s">
        <v>5</v>
      </c>
      <c r="I43" s="276"/>
      <c r="J43" s="276"/>
    </row>
    <row r="44" spans="1:10" s="7" customFormat="1" ht="19.5" customHeight="1" x14ac:dyDescent="0.3">
      <c r="A44" s="9" t="s">
        <v>26</v>
      </c>
      <c r="B44" s="6" t="s">
        <v>7</v>
      </c>
      <c r="D44" s="7">
        <v>2021</v>
      </c>
      <c r="F44" s="7">
        <v>2020</v>
      </c>
      <c r="H44" s="7">
        <v>2021</v>
      </c>
      <c r="J44" s="7">
        <v>2020</v>
      </c>
    </row>
    <row r="45" spans="1:10" s="7" customFormat="1" ht="19.5" hidden="1" customHeight="1" x14ac:dyDescent="0.3">
      <c r="A45" s="5"/>
      <c r="B45" s="6"/>
    </row>
    <row r="46" spans="1:10" s="7" customFormat="1" ht="19.5" customHeight="1" x14ac:dyDescent="0.3">
      <c r="A46" s="5"/>
      <c r="B46" s="6"/>
      <c r="D46" s="273" t="s">
        <v>8</v>
      </c>
      <c r="E46" s="273"/>
      <c r="F46" s="273"/>
      <c r="G46" s="273"/>
      <c r="H46" s="273"/>
      <c r="I46" s="273"/>
      <c r="J46" s="273"/>
    </row>
    <row r="47" spans="1:10" ht="19.5" customHeight="1" x14ac:dyDescent="0.3">
      <c r="A47" s="10" t="s">
        <v>27</v>
      </c>
      <c r="C47" s="11"/>
      <c r="D47" s="12"/>
      <c r="E47" s="12"/>
      <c r="F47" s="12"/>
      <c r="G47" s="11"/>
      <c r="H47" s="12"/>
      <c r="I47" s="12"/>
      <c r="J47" s="12"/>
    </row>
    <row r="48" spans="1:10" ht="19.5" hidden="1" customHeight="1" x14ac:dyDescent="0.3">
      <c r="A48" s="15" t="s">
        <v>28</v>
      </c>
      <c r="C48" s="11"/>
      <c r="D48" s="12"/>
      <c r="E48" s="12"/>
      <c r="F48" s="12"/>
      <c r="G48" s="11"/>
      <c r="H48" s="12"/>
      <c r="I48" s="12"/>
      <c r="J48" s="12"/>
    </row>
    <row r="49" spans="1:10" ht="19.5" customHeight="1" x14ac:dyDescent="0.3">
      <c r="A49" s="15" t="s">
        <v>29</v>
      </c>
      <c r="B49" s="2">
        <v>16</v>
      </c>
      <c r="C49" s="11"/>
      <c r="D49" s="25">
        <v>255820716</v>
      </c>
      <c r="E49" s="176"/>
      <c r="F49" s="25">
        <v>299759637</v>
      </c>
      <c r="G49" s="177"/>
      <c r="H49" s="25">
        <v>51813116</v>
      </c>
      <c r="I49" s="176"/>
      <c r="J49" s="25">
        <v>1139537</v>
      </c>
    </row>
    <row r="50" spans="1:10" ht="19.5" customHeight="1" x14ac:dyDescent="0.3">
      <c r="A50" s="15" t="s">
        <v>30</v>
      </c>
      <c r="B50" s="2">
        <v>4</v>
      </c>
      <c r="C50" s="11"/>
      <c r="D50" s="175">
        <v>291338072</v>
      </c>
      <c r="E50" s="176"/>
      <c r="F50" s="175">
        <v>267659566</v>
      </c>
      <c r="G50" s="177"/>
      <c r="H50" s="25">
        <v>52578527</v>
      </c>
      <c r="I50" s="176"/>
      <c r="J50" s="25">
        <v>55524204</v>
      </c>
    </row>
    <row r="51" spans="1:10" ht="19.5" customHeight="1" x14ac:dyDescent="0.3">
      <c r="A51" s="15" t="s">
        <v>31</v>
      </c>
      <c r="B51" s="2" t="s">
        <v>248</v>
      </c>
      <c r="C51" s="11"/>
      <c r="D51" s="175">
        <v>261014948</v>
      </c>
      <c r="E51" s="176"/>
      <c r="F51" s="175">
        <v>225571707</v>
      </c>
      <c r="G51" s="177"/>
      <c r="H51" s="25">
        <v>70902659</v>
      </c>
      <c r="I51" s="176"/>
      <c r="J51" s="25">
        <v>39223295</v>
      </c>
    </row>
    <row r="52" spans="1:10" ht="19.5" customHeight="1" x14ac:dyDescent="0.3">
      <c r="A52" s="13" t="s">
        <v>32</v>
      </c>
      <c r="C52" s="11"/>
      <c r="D52" s="175"/>
      <c r="E52" s="176"/>
      <c r="F52" s="175"/>
      <c r="G52" s="177"/>
      <c r="H52" s="175"/>
      <c r="I52" s="176"/>
      <c r="J52" s="175"/>
    </row>
    <row r="53" spans="1:10" ht="19.5" customHeight="1" x14ac:dyDescent="0.3">
      <c r="A53" s="13" t="s">
        <v>210</v>
      </c>
      <c r="B53" s="2">
        <v>16</v>
      </c>
      <c r="C53" s="11"/>
      <c r="D53" s="175">
        <v>194799560</v>
      </c>
      <c r="E53" s="176"/>
      <c r="F53" s="175">
        <v>271810010</v>
      </c>
      <c r="G53" s="177"/>
      <c r="H53" s="25">
        <v>31400000</v>
      </c>
      <c r="I53" s="176"/>
      <c r="J53" s="25">
        <v>55200000</v>
      </c>
    </row>
    <row r="54" spans="1:10" ht="19.5" customHeight="1" x14ac:dyDescent="0.3">
      <c r="A54" s="13" t="s">
        <v>32</v>
      </c>
      <c r="C54" s="11"/>
      <c r="D54" s="175"/>
      <c r="E54" s="176"/>
      <c r="F54" s="175"/>
      <c r="G54" s="177"/>
      <c r="H54" s="25"/>
      <c r="I54" s="176"/>
      <c r="J54" s="25"/>
    </row>
    <row r="55" spans="1:10" ht="19.5" customHeight="1" x14ac:dyDescent="0.3">
      <c r="A55" s="52" t="s">
        <v>249</v>
      </c>
      <c r="B55" s="2" t="s">
        <v>250</v>
      </c>
      <c r="C55" s="11"/>
      <c r="D55" s="175">
        <v>17750000</v>
      </c>
      <c r="E55" s="176"/>
      <c r="F55" s="226">
        <v>0</v>
      </c>
      <c r="G55" s="177"/>
      <c r="H55" s="226">
        <v>0</v>
      </c>
      <c r="I55" s="176"/>
      <c r="J55" s="226">
        <v>0</v>
      </c>
    </row>
    <row r="56" spans="1:10" ht="19.5" customHeight="1" x14ac:dyDescent="0.3">
      <c r="A56" s="95" t="s">
        <v>270</v>
      </c>
      <c r="B56" s="2" t="s">
        <v>250</v>
      </c>
      <c r="C56" s="11"/>
      <c r="D56" s="175">
        <v>5000000</v>
      </c>
      <c r="E56" s="176"/>
      <c r="F56" s="175">
        <v>5000000</v>
      </c>
      <c r="G56" s="177"/>
      <c r="H56" s="226">
        <v>0</v>
      </c>
      <c r="I56" s="176"/>
      <c r="J56" s="226">
        <v>0</v>
      </c>
    </row>
    <row r="57" spans="1:10" ht="19.5" customHeight="1" x14ac:dyDescent="0.3">
      <c r="A57" s="95" t="s">
        <v>245</v>
      </c>
      <c r="B57" s="2">
        <v>16</v>
      </c>
      <c r="C57" s="11"/>
      <c r="D57" s="175">
        <v>28865212</v>
      </c>
      <c r="E57" s="176"/>
      <c r="F57" s="175">
        <v>31119227</v>
      </c>
      <c r="G57" s="177"/>
      <c r="H57" s="175">
        <v>2281446</v>
      </c>
      <c r="I57" s="176"/>
      <c r="J57" s="175">
        <v>3344450</v>
      </c>
    </row>
    <row r="58" spans="1:10" ht="19.5" customHeight="1" x14ac:dyDescent="0.3">
      <c r="A58" s="40" t="s">
        <v>33</v>
      </c>
      <c r="C58" s="11"/>
      <c r="D58" s="175">
        <v>10095382</v>
      </c>
      <c r="E58" s="176"/>
      <c r="F58" s="175">
        <v>17942664</v>
      </c>
      <c r="G58" s="177"/>
      <c r="H58" s="217">
        <v>0</v>
      </c>
      <c r="I58" s="176"/>
      <c r="J58" s="217">
        <v>0</v>
      </c>
    </row>
    <row r="59" spans="1:10" ht="19.5" customHeight="1" x14ac:dyDescent="0.3">
      <c r="A59" s="17" t="s">
        <v>34</v>
      </c>
      <c r="C59" s="11"/>
      <c r="D59" s="115">
        <f>SUM(D49:D58)</f>
        <v>1064683890</v>
      </c>
      <c r="E59" s="54"/>
      <c r="F59" s="115">
        <f>SUM(F49:F58)</f>
        <v>1118862811</v>
      </c>
      <c r="G59" s="288"/>
      <c r="H59" s="115">
        <f>SUM(H49:H58)</f>
        <v>208975748</v>
      </c>
      <c r="I59" s="54"/>
      <c r="J59" s="115">
        <f>SUM(J49:J58)</f>
        <v>154431486</v>
      </c>
    </row>
    <row r="60" spans="1:10" ht="18.75" customHeight="1" x14ac:dyDescent="0.3">
      <c r="A60" s="17"/>
      <c r="C60" s="11"/>
      <c r="D60" s="14"/>
      <c r="E60" s="12"/>
      <c r="F60" s="14"/>
      <c r="G60" s="11"/>
      <c r="H60" s="14"/>
      <c r="I60" s="12"/>
      <c r="J60" s="14"/>
    </row>
    <row r="61" spans="1:10" ht="19.5" customHeight="1" x14ac:dyDescent="0.3">
      <c r="A61" s="10" t="s">
        <v>35</v>
      </c>
      <c r="C61" s="11"/>
      <c r="D61" s="14"/>
      <c r="E61" s="12"/>
      <c r="F61" s="14"/>
      <c r="G61" s="11"/>
      <c r="H61" s="14"/>
      <c r="I61" s="12"/>
      <c r="J61" s="14"/>
    </row>
    <row r="62" spans="1:10" ht="19.5" customHeight="1" x14ac:dyDescent="0.3">
      <c r="A62" s="13" t="s">
        <v>36</v>
      </c>
      <c r="B62" s="2">
        <v>16</v>
      </c>
      <c r="C62" s="11"/>
      <c r="D62" s="175">
        <v>195665570</v>
      </c>
      <c r="E62" s="176"/>
      <c r="F62" s="175">
        <v>370176280</v>
      </c>
      <c r="G62" s="177"/>
      <c r="H62" s="239">
        <v>0</v>
      </c>
      <c r="I62" s="176"/>
      <c r="J62" s="175">
        <v>31400000</v>
      </c>
    </row>
    <row r="63" spans="1:10" ht="19.5" customHeight="1" x14ac:dyDescent="0.3">
      <c r="A63" s="52" t="s">
        <v>211</v>
      </c>
      <c r="B63" s="2" t="s">
        <v>250</v>
      </c>
      <c r="C63" s="11"/>
      <c r="D63" s="239">
        <v>0</v>
      </c>
      <c r="E63" s="176"/>
      <c r="F63" s="175">
        <v>17750000</v>
      </c>
      <c r="G63" s="177"/>
      <c r="H63" s="226">
        <v>0</v>
      </c>
      <c r="I63" s="176"/>
      <c r="J63" s="226">
        <v>0</v>
      </c>
    </row>
    <row r="64" spans="1:10" ht="19.5" customHeight="1" x14ac:dyDescent="0.3">
      <c r="A64" s="52" t="s">
        <v>246</v>
      </c>
      <c r="B64" s="2">
        <v>16</v>
      </c>
      <c r="C64" s="11"/>
      <c r="D64" s="175">
        <v>31671327</v>
      </c>
      <c r="E64" s="176"/>
      <c r="F64" s="175">
        <v>56219146</v>
      </c>
      <c r="G64" s="177"/>
      <c r="H64" s="175">
        <v>3475179</v>
      </c>
      <c r="I64" s="176"/>
      <c r="J64" s="175">
        <v>5167000</v>
      </c>
    </row>
    <row r="65" spans="1:10" ht="19.5" customHeight="1" x14ac:dyDescent="0.3">
      <c r="A65" s="15" t="s">
        <v>37</v>
      </c>
      <c r="B65" s="2">
        <v>24</v>
      </c>
      <c r="C65" s="11"/>
      <c r="D65" s="175">
        <v>127751751</v>
      </c>
      <c r="E65" s="176"/>
      <c r="F65" s="175">
        <v>93900220</v>
      </c>
      <c r="G65" s="177"/>
      <c r="H65" s="175">
        <v>67063316</v>
      </c>
      <c r="I65" s="176"/>
      <c r="J65" s="175">
        <v>54689995</v>
      </c>
    </row>
    <row r="66" spans="1:10" ht="19.5" customHeight="1" x14ac:dyDescent="0.3">
      <c r="A66" s="13" t="s">
        <v>133</v>
      </c>
      <c r="B66" s="2">
        <v>18</v>
      </c>
      <c r="C66" s="11"/>
      <c r="D66" s="175">
        <v>158564512</v>
      </c>
      <c r="E66" s="176"/>
      <c r="F66" s="175">
        <v>156517645</v>
      </c>
      <c r="G66" s="177"/>
      <c r="H66" s="175">
        <v>24838888</v>
      </c>
      <c r="I66" s="176"/>
      <c r="J66" s="175">
        <v>25418653</v>
      </c>
    </row>
    <row r="67" spans="1:10" ht="19.5" customHeight="1" x14ac:dyDescent="0.3">
      <c r="A67" s="17" t="s">
        <v>38</v>
      </c>
      <c r="C67" s="11"/>
      <c r="D67" s="18">
        <f>SUM(D62:D66)</f>
        <v>513653160</v>
      </c>
      <c r="E67" s="19"/>
      <c r="F67" s="18">
        <f>SUM(F62:F66)</f>
        <v>694563291</v>
      </c>
      <c r="G67" s="289"/>
      <c r="H67" s="18">
        <f>SUM(H62:H66)</f>
        <v>95377383</v>
      </c>
      <c r="I67" s="19"/>
      <c r="J67" s="18">
        <f>SUM(J62:J66)</f>
        <v>116675648</v>
      </c>
    </row>
    <row r="68" spans="1:10" ht="19.5" customHeight="1" x14ac:dyDescent="0.3">
      <c r="A68" s="17" t="s">
        <v>39</v>
      </c>
      <c r="C68" s="11"/>
      <c r="D68" s="27">
        <f>D59+D67</f>
        <v>1578337050</v>
      </c>
      <c r="E68" s="19"/>
      <c r="F68" s="27">
        <f>F59+F67</f>
        <v>1813426102</v>
      </c>
      <c r="G68" s="289"/>
      <c r="H68" s="27">
        <f>H59+H67</f>
        <v>304353131</v>
      </c>
      <c r="I68" s="19"/>
      <c r="J68" s="27">
        <f>J59+J67</f>
        <v>271107134</v>
      </c>
    </row>
    <row r="69" spans="1:10" ht="18.75" customHeight="1" x14ac:dyDescent="0.3">
      <c r="A69" s="17"/>
      <c r="C69" s="11"/>
      <c r="D69" s="28"/>
      <c r="E69" s="19"/>
      <c r="F69" s="28"/>
      <c r="G69" s="11"/>
      <c r="H69" s="28"/>
      <c r="I69" s="19"/>
      <c r="J69" s="28"/>
    </row>
    <row r="70" spans="1:10" ht="19.5" customHeight="1" x14ac:dyDescent="0.3">
      <c r="A70" s="10" t="s">
        <v>40</v>
      </c>
      <c r="C70" s="11"/>
      <c r="D70" s="12"/>
      <c r="E70" s="12"/>
      <c r="F70" s="12"/>
      <c r="G70" s="11"/>
      <c r="H70" s="12"/>
      <c r="I70" s="12"/>
      <c r="J70" s="12"/>
    </row>
    <row r="71" spans="1:10" ht="19.5" customHeight="1" x14ac:dyDescent="0.3">
      <c r="A71" s="13" t="s">
        <v>41</v>
      </c>
      <c r="C71" s="11"/>
      <c r="D71" s="12"/>
      <c r="E71" s="12"/>
      <c r="F71" s="12"/>
      <c r="G71" s="11"/>
      <c r="H71" s="12"/>
      <c r="I71" s="12"/>
      <c r="J71" s="12"/>
    </row>
    <row r="72" spans="1:10" ht="19.5" customHeight="1" x14ac:dyDescent="0.3">
      <c r="A72" s="13" t="s">
        <v>42</v>
      </c>
      <c r="C72" s="11"/>
      <c r="D72" s="12"/>
      <c r="E72" s="12"/>
      <c r="F72" s="12"/>
      <c r="G72" s="11"/>
      <c r="H72" s="12"/>
      <c r="I72" s="12"/>
      <c r="J72" s="12"/>
    </row>
    <row r="73" spans="1:10" ht="19.5" customHeight="1" x14ac:dyDescent="0.3">
      <c r="A73" s="52" t="s">
        <v>171</v>
      </c>
      <c r="C73" s="11"/>
      <c r="D73" s="12"/>
      <c r="E73" s="12"/>
      <c r="F73" s="12"/>
      <c r="G73" s="11"/>
      <c r="H73" s="12"/>
      <c r="I73" s="12"/>
      <c r="J73" s="12"/>
    </row>
    <row r="74" spans="1:10" ht="19.5" customHeight="1" thickBot="1" x14ac:dyDescent="0.35">
      <c r="A74" s="64" t="s">
        <v>163</v>
      </c>
      <c r="C74" s="11"/>
      <c r="D74" s="180">
        <v>270000000</v>
      </c>
      <c r="E74" s="176"/>
      <c r="F74" s="180">
        <v>270000000</v>
      </c>
      <c r="G74" s="177"/>
      <c r="H74" s="180">
        <v>270000000</v>
      </c>
      <c r="I74" s="176"/>
      <c r="J74" s="180">
        <v>270000000</v>
      </c>
    </row>
    <row r="75" spans="1:10" ht="19.5" customHeight="1" thickTop="1" x14ac:dyDescent="0.3">
      <c r="A75" s="52" t="s">
        <v>43</v>
      </c>
      <c r="C75" s="11"/>
      <c r="D75" s="181"/>
      <c r="E75" s="176"/>
      <c r="F75" s="181"/>
      <c r="G75" s="177"/>
      <c r="H75" s="181"/>
      <c r="I75" s="176"/>
      <c r="J75" s="181"/>
    </row>
    <row r="76" spans="1:10" ht="19.5" customHeight="1" x14ac:dyDescent="0.3">
      <c r="A76" s="52" t="s">
        <v>172</v>
      </c>
      <c r="C76" s="11"/>
      <c r="D76" s="181"/>
      <c r="E76" s="176"/>
      <c r="F76" s="181"/>
      <c r="G76" s="177"/>
      <c r="H76" s="181"/>
      <c r="I76" s="176"/>
      <c r="J76" s="181"/>
    </row>
    <row r="77" spans="1:10" ht="19.5" customHeight="1" x14ac:dyDescent="0.3">
      <c r="A77" s="64" t="s">
        <v>163</v>
      </c>
      <c r="C77" s="11"/>
      <c r="D77" s="176">
        <v>269999000</v>
      </c>
      <c r="E77" s="176"/>
      <c r="F77" s="176">
        <v>269999000</v>
      </c>
      <c r="G77" s="177"/>
      <c r="H77" s="176">
        <v>269999000</v>
      </c>
      <c r="I77" s="176"/>
      <c r="J77" s="176">
        <v>269999000</v>
      </c>
    </row>
    <row r="78" spans="1:10" ht="19.5" customHeight="1" x14ac:dyDescent="0.3">
      <c r="A78" s="13" t="s">
        <v>181</v>
      </c>
      <c r="B78" s="16">
        <v>19</v>
      </c>
      <c r="C78" s="11"/>
      <c r="D78" s="175">
        <v>270000000</v>
      </c>
      <c r="E78" s="176"/>
      <c r="F78" s="175">
        <v>270000000</v>
      </c>
      <c r="G78" s="177"/>
      <c r="H78" s="175">
        <v>270000000</v>
      </c>
      <c r="I78" s="176"/>
      <c r="J78" s="175">
        <v>270000000</v>
      </c>
    </row>
    <row r="79" spans="1:10" ht="19.5" customHeight="1" x14ac:dyDescent="0.3">
      <c r="A79" s="13" t="s">
        <v>44</v>
      </c>
      <c r="B79" s="16"/>
      <c r="C79" s="11"/>
      <c r="D79" s="175"/>
      <c r="E79" s="176"/>
      <c r="F79" s="175"/>
      <c r="G79" s="177"/>
      <c r="H79" s="175"/>
      <c r="I79" s="176"/>
      <c r="J79" s="175"/>
    </row>
    <row r="80" spans="1:10" ht="19.5" customHeight="1" x14ac:dyDescent="0.3">
      <c r="A80" s="13" t="s">
        <v>182</v>
      </c>
      <c r="B80" s="16">
        <v>20</v>
      </c>
      <c r="C80" s="11"/>
      <c r="D80" s="175">
        <v>27000000</v>
      </c>
      <c r="E80" s="176"/>
      <c r="F80" s="175">
        <v>27000000</v>
      </c>
      <c r="G80" s="177"/>
      <c r="H80" s="175">
        <v>27000000</v>
      </c>
      <c r="I80" s="176"/>
      <c r="J80" s="175">
        <v>27000000</v>
      </c>
    </row>
    <row r="81" spans="1:15" ht="19.5" customHeight="1" x14ac:dyDescent="0.3">
      <c r="A81" s="13" t="s">
        <v>45</v>
      </c>
      <c r="B81" s="16"/>
      <c r="C81" s="11"/>
      <c r="D81" s="182">
        <v>891229853</v>
      </c>
      <c r="E81" s="181"/>
      <c r="F81" s="182">
        <v>774358413</v>
      </c>
      <c r="G81" s="94"/>
      <c r="H81" s="127">
        <v>801134499</v>
      </c>
      <c r="I81" s="183"/>
      <c r="J81" s="127">
        <v>697475875</v>
      </c>
    </row>
    <row r="82" spans="1:15" ht="19.5" customHeight="1" x14ac:dyDescent="0.3">
      <c r="A82" s="15" t="s">
        <v>239</v>
      </c>
      <c r="B82" s="16">
        <v>20</v>
      </c>
      <c r="C82" s="11"/>
      <c r="D82" s="179">
        <v>477973918</v>
      </c>
      <c r="E82" s="176"/>
      <c r="F82" s="179">
        <v>371204664</v>
      </c>
      <c r="G82" s="94"/>
      <c r="H82" s="184">
        <v>286261711</v>
      </c>
      <c r="I82" s="128"/>
      <c r="J82" s="184">
        <v>238068111</v>
      </c>
    </row>
    <row r="83" spans="1:15" s="34" customFormat="1" ht="19.5" hidden="1" customHeight="1" x14ac:dyDescent="0.3">
      <c r="B83" s="16"/>
      <c r="C83" s="30"/>
      <c r="G83" s="30"/>
    </row>
    <row r="84" spans="1:15" s="34" customFormat="1" ht="19.5" customHeight="1" x14ac:dyDescent="0.3">
      <c r="A84" s="33" t="s">
        <v>223</v>
      </c>
      <c r="B84" s="16"/>
      <c r="C84" s="30"/>
      <c r="D84" s="35">
        <f>SUM(D77:D82)</f>
        <v>1936202771</v>
      </c>
      <c r="E84" s="36"/>
      <c r="F84" s="35">
        <f>SUM(F77:F82)</f>
        <v>1712562077</v>
      </c>
      <c r="G84" s="292"/>
      <c r="H84" s="37">
        <f>SUM(H77:H82)</f>
        <v>1654395210</v>
      </c>
      <c r="I84" s="37"/>
      <c r="J84" s="37">
        <f>SUM(J77:J82)</f>
        <v>1502542986</v>
      </c>
    </row>
    <row r="85" spans="1:15" s="34" customFormat="1" ht="19.5" customHeight="1" x14ac:dyDescent="0.3">
      <c r="A85" s="38" t="s">
        <v>46</v>
      </c>
      <c r="B85" s="16">
        <v>10</v>
      </c>
      <c r="C85" s="30"/>
      <c r="D85" s="84">
        <v>654766903</v>
      </c>
      <c r="E85" s="128"/>
      <c r="F85" s="84">
        <v>654873774</v>
      </c>
      <c r="G85" s="94"/>
      <c r="H85" s="217">
        <v>0</v>
      </c>
      <c r="I85" s="51"/>
      <c r="J85" s="217">
        <v>0</v>
      </c>
    </row>
    <row r="86" spans="1:15" s="34" customFormat="1" ht="19.5" customHeight="1" x14ac:dyDescent="0.3">
      <c r="A86" s="33" t="s">
        <v>47</v>
      </c>
      <c r="B86" s="16"/>
      <c r="C86" s="30"/>
      <c r="D86" s="39">
        <f>SUM(D84:D85)</f>
        <v>2590969674</v>
      </c>
      <c r="E86" s="36"/>
      <c r="F86" s="39">
        <f>SUM(F84:F85)</f>
        <v>2367435851</v>
      </c>
      <c r="G86" s="289"/>
      <c r="H86" s="39">
        <f>SUM(H84:H85)</f>
        <v>1654395210</v>
      </c>
      <c r="I86" s="19"/>
      <c r="J86" s="39">
        <f>SUM(J84:J85)</f>
        <v>1502542986</v>
      </c>
    </row>
    <row r="87" spans="1:15" s="34" customFormat="1" ht="18.75" customHeight="1" x14ac:dyDescent="0.3">
      <c r="A87" s="40"/>
      <c r="B87" s="16"/>
      <c r="C87" s="30"/>
      <c r="D87" s="35"/>
      <c r="E87" s="36"/>
      <c r="F87" s="35"/>
      <c r="G87" s="21"/>
      <c r="H87" s="21"/>
      <c r="I87" s="21"/>
      <c r="J87" s="21"/>
    </row>
    <row r="88" spans="1:15" s="34" customFormat="1" ht="19.5" customHeight="1" thickBot="1" x14ac:dyDescent="0.35">
      <c r="A88" s="33" t="s">
        <v>48</v>
      </c>
      <c r="B88" s="16"/>
      <c r="C88" s="30"/>
      <c r="D88" s="41">
        <f>SUM(D68+D86)</f>
        <v>4169306724</v>
      </c>
      <c r="E88" s="36"/>
      <c r="F88" s="41">
        <f>SUM(F68+F86)</f>
        <v>4180861953</v>
      </c>
      <c r="G88" s="290"/>
      <c r="H88" s="41">
        <f>SUM(H68+H84)</f>
        <v>1958748341</v>
      </c>
      <c r="I88" s="36"/>
      <c r="J88" s="41">
        <f>SUM(J68+J84)</f>
        <v>1773650120</v>
      </c>
      <c r="K88" s="26">
        <f>D88-D36</f>
        <v>0</v>
      </c>
      <c r="L88" s="26">
        <f>D88-D36</f>
        <v>0</v>
      </c>
      <c r="M88" s="26">
        <f>F88-F36</f>
        <v>0</v>
      </c>
      <c r="N88" s="26">
        <f>H88-H36</f>
        <v>0</v>
      </c>
      <c r="O88" s="26">
        <f>J88-J36</f>
        <v>0</v>
      </c>
    </row>
    <row r="89" spans="1:15" ht="19.5" customHeight="1" thickTop="1" x14ac:dyDescent="0.3">
      <c r="A89" s="17"/>
      <c r="C89" s="11"/>
      <c r="D89" s="42"/>
      <c r="E89" s="19"/>
      <c r="F89" s="42"/>
    </row>
  </sheetData>
  <mergeCells count="14">
    <mergeCell ref="D4:F4"/>
    <mergeCell ref="H4:J4"/>
    <mergeCell ref="D5:F5"/>
    <mergeCell ref="H5:J5"/>
    <mergeCell ref="D6:F6"/>
    <mergeCell ref="H6:J6"/>
    <mergeCell ref="D46:J46"/>
    <mergeCell ref="D9:J9"/>
    <mergeCell ref="D41:F41"/>
    <mergeCell ref="H41:J41"/>
    <mergeCell ref="D42:F42"/>
    <mergeCell ref="H42:J42"/>
    <mergeCell ref="H43:J43"/>
    <mergeCell ref="D43:F43"/>
  </mergeCells>
  <pageMargins left="0.8" right="0.8" top="0.48" bottom="0.5" header="0.5" footer="0.5"/>
  <pageSetup paperSize="9" scale="74" firstPageNumber="5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zoomScale="90" zoomScaleNormal="90" zoomScaleSheetLayoutView="80" workbookViewId="0">
      <selection activeCell="C82" sqref="C82:I82"/>
    </sheetView>
  </sheetViews>
  <sheetFormatPr defaultRowHeight="19.5" customHeight="1" x14ac:dyDescent="0.3"/>
  <cols>
    <col min="1" max="1" width="43.54296875" customWidth="1"/>
    <col min="2" max="2" width="9" customWidth="1"/>
    <col min="3" max="3" width="17.26953125" customWidth="1"/>
    <col min="4" max="4" width="1.453125" customWidth="1"/>
    <col min="5" max="5" width="17.453125" customWidth="1"/>
    <col min="6" max="6" width="1.453125" customWidth="1"/>
    <col min="7" max="7" width="15.81640625" customWidth="1"/>
    <col min="8" max="8" width="1.453125" customWidth="1"/>
    <col min="9" max="9" width="15.81640625" customWidth="1"/>
  </cols>
  <sheetData>
    <row r="1" spans="1:9" ht="19.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</row>
    <row r="2" spans="1:9" ht="19.5" customHeight="1" x14ac:dyDescent="0.3">
      <c r="A2" s="4" t="s">
        <v>49</v>
      </c>
      <c r="B2" s="2"/>
      <c r="C2" s="3"/>
      <c r="D2" s="3"/>
      <c r="E2" s="3"/>
      <c r="F2" s="3"/>
      <c r="G2" s="3"/>
      <c r="H2" s="3"/>
      <c r="I2" s="3"/>
    </row>
    <row r="3" spans="1:9" ht="19.5" customHeight="1" x14ac:dyDescent="0.3">
      <c r="A3" s="4"/>
      <c r="B3" s="2"/>
      <c r="C3" s="3"/>
      <c r="D3" s="3"/>
      <c r="E3" s="3"/>
      <c r="F3" s="3"/>
      <c r="G3" s="3"/>
      <c r="H3" s="3"/>
      <c r="I3" s="3"/>
    </row>
    <row r="4" spans="1:9" ht="19.5" customHeight="1" x14ac:dyDescent="0.3">
      <c r="A4" s="43"/>
      <c r="B4" s="6"/>
      <c r="C4" s="274" t="s">
        <v>50</v>
      </c>
      <c r="D4" s="274"/>
      <c r="E4" s="274"/>
      <c r="F4" s="8"/>
      <c r="G4" s="274" t="s">
        <v>3</v>
      </c>
      <c r="H4" s="274"/>
      <c r="I4" s="274"/>
    </row>
    <row r="5" spans="1:9" ht="19.5" customHeight="1" x14ac:dyDescent="0.3">
      <c r="A5" s="43"/>
      <c r="B5" s="6"/>
      <c r="C5" s="274" t="s">
        <v>4</v>
      </c>
      <c r="D5" s="274"/>
      <c r="E5" s="274"/>
      <c r="F5" s="8"/>
      <c r="G5" s="274" t="s">
        <v>4</v>
      </c>
      <c r="H5" s="274"/>
      <c r="I5" s="274"/>
    </row>
    <row r="6" spans="1:9" ht="19.5" customHeight="1" x14ac:dyDescent="0.3">
      <c r="A6" s="43"/>
      <c r="B6" s="6"/>
      <c r="C6" s="279" t="s">
        <v>259</v>
      </c>
      <c r="D6" s="279"/>
      <c r="E6" s="279"/>
      <c r="F6" s="24"/>
      <c r="G6" s="279" t="s">
        <v>259</v>
      </c>
      <c r="H6" s="279"/>
      <c r="I6" s="279"/>
    </row>
    <row r="7" spans="1:9" ht="19.5" customHeight="1" x14ac:dyDescent="0.3">
      <c r="A7" s="43"/>
      <c r="B7" s="6"/>
      <c r="C7" s="278" t="s">
        <v>5</v>
      </c>
      <c r="D7" s="279"/>
      <c r="E7" s="279"/>
      <c r="F7" s="24"/>
      <c r="G7" s="278" t="s">
        <v>5</v>
      </c>
      <c r="H7" s="279"/>
      <c r="I7" s="279"/>
    </row>
    <row r="8" spans="1:9" ht="19.5" customHeight="1" x14ac:dyDescent="0.3">
      <c r="A8" s="43"/>
      <c r="B8" s="6" t="s">
        <v>7</v>
      </c>
      <c r="C8" s="7">
        <v>2021</v>
      </c>
      <c r="D8" s="7"/>
      <c r="E8" s="7">
        <v>2020</v>
      </c>
      <c r="F8" s="7"/>
      <c r="G8" s="7">
        <v>2021</v>
      </c>
      <c r="H8" s="7"/>
      <c r="I8" s="7">
        <v>2020</v>
      </c>
    </row>
    <row r="9" spans="1:9" ht="19.5" hidden="1" customHeight="1" x14ac:dyDescent="0.3">
      <c r="A9" s="43"/>
      <c r="B9" s="6"/>
      <c r="C9" s="7"/>
      <c r="D9" s="7"/>
      <c r="E9" s="7"/>
      <c r="F9" s="7"/>
      <c r="G9" s="7"/>
      <c r="H9" s="7"/>
      <c r="I9" s="7"/>
    </row>
    <row r="10" spans="1:9" ht="19.5" customHeight="1" x14ac:dyDescent="0.3">
      <c r="A10" s="43"/>
      <c r="B10" s="6"/>
      <c r="C10" s="273" t="s">
        <v>8</v>
      </c>
      <c r="D10" s="273"/>
      <c r="E10" s="273"/>
      <c r="F10" s="273"/>
      <c r="G10" s="273"/>
      <c r="H10" s="273"/>
      <c r="I10" s="273"/>
    </row>
    <row r="11" spans="1:9" ht="19.5" customHeight="1" x14ac:dyDescent="0.3">
      <c r="A11" s="10" t="s">
        <v>173</v>
      </c>
      <c r="B11" s="2"/>
      <c r="C11" s="12"/>
      <c r="D11" s="12"/>
      <c r="E11" s="12"/>
      <c r="F11" s="12"/>
      <c r="G11" s="12"/>
      <c r="H11" s="12"/>
      <c r="I11" s="12"/>
    </row>
    <row r="12" spans="1:9" ht="19.5" customHeight="1" x14ac:dyDescent="0.3">
      <c r="A12" s="13" t="s">
        <v>51</v>
      </c>
      <c r="B12" s="2" t="s">
        <v>251</v>
      </c>
      <c r="C12" s="176">
        <v>5494649517</v>
      </c>
      <c r="D12" s="176"/>
      <c r="E12" s="176">
        <v>5797434392</v>
      </c>
      <c r="F12" s="176"/>
      <c r="G12" s="176">
        <v>521957593</v>
      </c>
      <c r="H12" s="176"/>
      <c r="I12" s="176">
        <v>467661253</v>
      </c>
    </row>
    <row r="13" spans="1:9" ht="19.5" customHeight="1" x14ac:dyDescent="0.3">
      <c r="A13" s="13" t="s">
        <v>127</v>
      </c>
      <c r="B13" s="2" t="s">
        <v>251</v>
      </c>
      <c r="C13" s="176">
        <v>93901517</v>
      </c>
      <c r="D13" s="176"/>
      <c r="E13" s="176">
        <v>81972878</v>
      </c>
      <c r="F13" s="176"/>
      <c r="G13" s="226">
        <v>0</v>
      </c>
      <c r="H13" s="176"/>
      <c r="I13" s="226">
        <v>0</v>
      </c>
    </row>
    <row r="14" spans="1:9" ht="19.5" customHeight="1" x14ac:dyDescent="0.3">
      <c r="A14" s="52" t="s">
        <v>134</v>
      </c>
      <c r="B14" s="2">
        <v>4</v>
      </c>
      <c r="C14" s="176">
        <v>1799678</v>
      </c>
      <c r="D14" s="176"/>
      <c r="E14" s="176">
        <v>2482497</v>
      </c>
      <c r="F14" s="176"/>
      <c r="G14" s="176">
        <v>261847637</v>
      </c>
      <c r="H14" s="176"/>
      <c r="I14" s="176">
        <v>222801864</v>
      </c>
    </row>
    <row r="15" spans="1:9" ht="19.5" customHeight="1" x14ac:dyDescent="0.3">
      <c r="A15" s="13" t="s">
        <v>52</v>
      </c>
      <c r="B15" s="2"/>
      <c r="C15" s="176">
        <v>50167940</v>
      </c>
      <c r="D15" s="176"/>
      <c r="E15" s="176">
        <v>3356470</v>
      </c>
      <c r="F15" s="176"/>
      <c r="G15" s="213">
        <v>1130213</v>
      </c>
      <c r="H15" s="176"/>
      <c r="I15" s="226">
        <v>0</v>
      </c>
    </row>
    <row r="16" spans="1:9" ht="19.5" customHeight="1" x14ac:dyDescent="0.3">
      <c r="A16" s="13" t="s">
        <v>53</v>
      </c>
      <c r="B16" s="2" t="s">
        <v>252</v>
      </c>
      <c r="C16" s="176">
        <v>104449679</v>
      </c>
      <c r="D16" s="176"/>
      <c r="E16" s="176">
        <v>64448869</v>
      </c>
      <c r="F16" s="176"/>
      <c r="G16" s="176">
        <v>49336036</v>
      </c>
      <c r="H16" s="176"/>
      <c r="I16" s="176">
        <v>52760896</v>
      </c>
    </row>
    <row r="17" spans="1:9" ht="19.5" customHeight="1" x14ac:dyDescent="0.3">
      <c r="A17" s="17" t="s">
        <v>174</v>
      </c>
      <c r="B17" s="2"/>
      <c r="C17" s="115">
        <f>SUM(C12:C16)</f>
        <v>5744968331</v>
      </c>
      <c r="D17" s="54"/>
      <c r="E17" s="115">
        <f>SUM(E12:E16)</f>
        <v>5949695106</v>
      </c>
      <c r="F17" s="54"/>
      <c r="G17" s="115">
        <f>SUM(G12:G16)</f>
        <v>834271479</v>
      </c>
      <c r="H17" s="54"/>
      <c r="I17" s="115">
        <f>SUM(I12:I16)</f>
        <v>743224013</v>
      </c>
    </row>
    <row r="18" spans="1:9" ht="19.5" customHeight="1" x14ac:dyDescent="0.3">
      <c r="A18" s="13"/>
      <c r="B18" s="2"/>
      <c r="C18" s="3"/>
      <c r="D18" s="12"/>
      <c r="E18" s="3"/>
      <c r="F18" s="12"/>
      <c r="G18" s="3"/>
      <c r="H18" s="12"/>
      <c r="I18" s="3"/>
    </row>
    <row r="19" spans="1:9" ht="19.5" customHeight="1" x14ac:dyDescent="0.3">
      <c r="A19" s="10" t="s">
        <v>54</v>
      </c>
      <c r="B19" s="2"/>
      <c r="C19" s="3"/>
      <c r="D19" s="12"/>
      <c r="E19" s="3"/>
      <c r="F19" s="12"/>
      <c r="G19" s="3"/>
      <c r="H19" s="12"/>
      <c r="I19" s="3"/>
    </row>
    <row r="20" spans="1:9" ht="19.5" customHeight="1" x14ac:dyDescent="0.3">
      <c r="A20" s="15" t="s">
        <v>55</v>
      </c>
      <c r="B20" s="2">
        <v>4</v>
      </c>
      <c r="C20" s="176">
        <v>4652459976</v>
      </c>
      <c r="D20" s="176"/>
      <c r="E20" s="176">
        <v>4929827694</v>
      </c>
      <c r="F20" s="176"/>
      <c r="G20" s="176">
        <v>499816383</v>
      </c>
      <c r="H20" s="176"/>
      <c r="I20" s="176">
        <v>496795689</v>
      </c>
    </row>
    <row r="21" spans="1:9" ht="19.5" customHeight="1" x14ac:dyDescent="0.3">
      <c r="A21" s="15" t="s">
        <v>128</v>
      </c>
      <c r="B21" s="2"/>
      <c r="C21" s="176">
        <v>108583295</v>
      </c>
      <c r="D21" s="176"/>
      <c r="E21" s="176">
        <v>89037843</v>
      </c>
      <c r="F21" s="176"/>
      <c r="G21" s="226">
        <v>0</v>
      </c>
      <c r="H21" s="176"/>
      <c r="I21" s="226">
        <v>0</v>
      </c>
    </row>
    <row r="22" spans="1:9" ht="19.5" customHeight="1" x14ac:dyDescent="0.3">
      <c r="A22" s="15" t="s">
        <v>135</v>
      </c>
      <c r="B22" s="2">
        <v>4</v>
      </c>
      <c r="C22" s="176">
        <v>241705258</v>
      </c>
      <c r="D22" s="176"/>
      <c r="E22" s="176">
        <v>213178825</v>
      </c>
      <c r="F22" s="176"/>
      <c r="G22" s="176">
        <v>36869355</v>
      </c>
      <c r="H22" s="176"/>
      <c r="I22" s="176">
        <v>25601711</v>
      </c>
    </row>
    <row r="23" spans="1:9" ht="19.5" customHeight="1" x14ac:dyDescent="0.3">
      <c r="A23" s="15" t="s">
        <v>56</v>
      </c>
      <c r="B23" s="2">
        <v>4</v>
      </c>
      <c r="C23" s="176">
        <v>246847462</v>
      </c>
      <c r="D23" s="176"/>
      <c r="E23" s="176">
        <v>244490789</v>
      </c>
      <c r="F23" s="176"/>
      <c r="G23" s="176">
        <v>104522993</v>
      </c>
      <c r="H23" s="176"/>
      <c r="I23" s="176">
        <v>94412196</v>
      </c>
    </row>
    <row r="24" spans="1:9" ht="19.5" hidden="1" customHeight="1" x14ac:dyDescent="0.3">
      <c r="A24" s="15" t="s">
        <v>57</v>
      </c>
      <c r="B24" s="2"/>
      <c r="C24" s="178"/>
      <c r="D24" s="176"/>
      <c r="E24" s="178"/>
      <c r="F24" s="178"/>
      <c r="G24" s="178"/>
      <c r="H24" s="178"/>
      <c r="I24" s="178"/>
    </row>
    <row r="25" spans="1:9" ht="19.5" customHeight="1" x14ac:dyDescent="0.3">
      <c r="A25" s="15" t="s">
        <v>57</v>
      </c>
      <c r="B25" s="2"/>
      <c r="C25" s="217">
        <v>0</v>
      </c>
      <c r="D25" s="176"/>
      <c r="E25" s="217">
        <v>0</v>
      </c>
      <c r="F25" s="178"/>
      <c r="G25" s="213">
        <v>0</v>
      </c>
      <c r="H25" s="178"/>
      <c r="I25" s="213">
        <v>3702676</v>
      </c>
    </row>
    <row r="26" spans="1:9" ht="19.5" hidden="1" customHeight="1" x14ac:dyDescent="0.3">
      <c r="A26" s="15" t="s">
        <v>58</v>
      </c>
      <c r="B26" s="2"/>
      <c r="C26" s="176"/>
      <c r="D26" s="176"/>
      <c r="E26" s="176"/>
      <c r="F26" s="176"/>
      <c r="G26" s="176"/>
      <c r="H26" s="176"/>
      <c r="I26" s="176"/>
    </row>
    <row r="27" spans="1:9" ht="19.5" customHeight="1" x14ac:dyDescent="0.3">
      <c r="A27" s="17" t="s">
        <v>59</v>
      </c>
      <c r="B27" s="2"/>
      <c r="C27" s="18">
        <f>SUM(C20:C26)</f>
        <v>5249595991</v>
      </c>
      <c r="D27" s="19"/>
      <c r="E27" s="18">
        <f>SUM(E20:E26)</f>
        <v>5476535151</v>
      </c>
      <c r="F27" s="19"/>
      <c r="G27" s="18">
        <f>SUM(G20:G26)</f>
        <v>641208731</v>
      </c>
      <c r="H27" s="19"/>
      <c r="I27" s="18">
        <f>SUM(I20:I26)</f>
        <v>620512272</v>
      </c>
    </row>
    <row r="28" spans="1:9" ht="12.75" customHeight="1" x14ac:dyDescent="0.3">
      <c r="A28" s="17"/>
      <c r="B28" s="2"/>
      <c r="C28" s="42"/>
      <c r="D28" s="19"/>
      <c r="E28" s="42"/>
      <c r="F28" s="19"/>
      <c r="G28" s="42"/>
      <c r="H28" s="19"/>
      <c r="I28" s="42"/>
    </row>
    <row r="29" spans="1:9" ht="19.5" customHeight="1" x14ac:dyDescent="0.3">
      <c r="A29" s="17" t="s">
        <v>224</v>
      </c>
      <c r="B29" s="2"/>
      <c r="C29" s="42">
        <f>C17-C27</f>
        <v>495372340</v>
      </c>
      <c r="D29" s="19"/>
      <c r="E29" s="42">
        <f>E17-E27</f>
        <v>473159955</v>
      </c>
      <c r="F29" s="19"/>
      <c r="G29" s="42">
        <f>G17-G27</f>
        <v>193062748</v>
      </c>
      <c r="H29" s="19"/>
      <c r="I29" s="42">
        <f>I17-I27</f>
        <v>122711741</v>
      </c>
    </row>
    <row r="30" spans="1:9" ht="19.5" customHeight="1" x14ac:dyDescent="0.3">
      <c r="A30" s="15" t="s">
        <v>225</v>
      </c>
      <c r="B30" s="2"/>
      <c r="C30" s="3"/>
      <c r="D30" s="12"/>
      <c r="E30" s="3"/>
      <c r="F30" s="12"/>
      <c r="G30" s="3"/>
      <c r="H30" s="12"/>
      <c r="I30" s="3"/>
    </row>
    <row r="31" spans="1:9" ht="19.5" customHeight="1" x14ac:dyDescent="0.3">
      <c r="A31" s="15" t="s">
        <v>226</v>
      </c>
      <c r="B31" s="2"/>
      <c r="C31" s="3"/>
      <c r="D31" s="12"/>
      <c r="E31" s="3"/>
      <c r="F31" s="12"/>
      <c r="G31" s="3"/>
      <c r="H31" s="12"/>
      <c r="I31" s="3"/>
    </row>
    <row r="32" spans="1:9" ht="19.5" customHeight="1" x14ac:dyDescent="0.3">
      <c r="A32" t="s">
        <v>227</v>
      </c>
      <c r="B32" s="2"/>
      <c r="C32" s="215">
        <v>1391629</v>
      </c>
      <c r="D32" s="12"/>
      <c r="E32" s="215">
        <v>-1229293</v>
      </c>
      <c r="F32" s="214"/>
      <c r="G32" s="215">
        <v>1595312</v>
      </c>
      <c r="H32" s="214"/>
      <c r="I32" s="215">
        <v>5926</v>
      </c>
    </row>
    <row r="33" spans="1:9" ht="19.5" customHeight="1" x14ac:dyDescent="0.3">
      <c r="A33" s="15" t="s">
        <v>58</v>
      </c>
      <c r="B33" s="2">
        <v>4</v>
      </c>
      <c r="C33" s="215">
        <v>-19994755</v>
      </c>
      <c r="D33" s="216"/>
      <c r="E33" s="215">
        <v>-28013695</v>
      </c>
      <c r="F33" s="216"/>
      <c r="G33" s="215">
        <v>-2330842</v>
      </c>
      <c r="H33" s="216"/>
      <c r="I33" s="215">
        <v>-4379560</v>
      </c>
    </row>
    <row r="34" spans="1:9" ht="19.5" customHeight="1" x14ac:dyDescent="0.3">
      <c r="A34" s="15" t="s">
        <v>260</v>
      </c>
      <c r="B34" s="2"/>
      <c r="C34" s="215"/>
      <c r="D34" s="222"/>
      <c r="E34" s="215"/>
      <c r="F34" s="222"/>
      <c r="G34" s="215"/>
      <c r="H34" s="222"/>
      <c r="I34" s="215"/>
    </row>
    <row r="35" spans="1:9" ht="19.5" customHeight="1" x14ac:dyDescent="0.3">
      <c r="A35" s="15" t="s">
        <v>212</v>
      </c>
      <c r="B35" s="2">
        <v>8</v>
      </c>
      <c r="C35" s="218">
        <v>-255833</v>
      </c>
      <c r="D35" s="219"/>
      <c r="E35" s="218">
        <v>77206</v>
      </c>
      <c r="F35" s="219"/>
      <c r="G35" s="217">
        <v>0</v>
      </c>
      <c r="H35" s="219"/>
      <c r="I35" s="217">
        <v>0</v>
      </c>
    </row>
    <row r="36" spans="1:9" ht="19.5" customHeight="1" x14ac:dyDescent="0.3">
      <c r="A36" s="17" t="s">
        <v>60</v>
      </c>
      <c r="B36" s="2"/>
      <c r="C36" s="45">
        <f>SUM(C29:C35)</f>
        <v>476513381</v>
      </c>
      <c r="D36" s="42"/>
      <c r="E36" s="45">
        <f>SUM(E29:E35)</f>
        <v>443994173</v>
      </c>
      <c r="F36" s="42"/>
      <c r="G36" s="45">
        <f>SUM(G29:G35)</f>
        <v>192327218</v>
      </c>
      <c r="H36" s="42"/>
      <c r="I36" s="45">
        <f>SUM(I29:I35)</f>
        <v>118338107</v>
      </c>
    </row>
    <row r="37" spans="1:9" ht="19.5" customHeight="1" x14ac:dyDescent="0.3">
      <c r="A37" s="15" t="s">
        <v>261</v>
      </c>
      <c r="B37" s="2">
        <v>24</v>
      </c>
      <c r="C37" s="179">
        <v>33410430</v>
      </c>
      <c r="D37" s="176"/>
      <c r="E37" s="179">
        <v>32364056</v>
      </c>
      <c r="F37" s="176"/>
      <c r="G37" s="25">
        <v>324921</v>
      </c>
      <c r="H37" s="176"/>
      <c r="I37" s="25">
        <v>534134</v>
      </c>
    </row>
    <row r="38" spans="1:9" ht="19.5" customHeight="1" x14ac:dyDescent="0.3">
      <c r="A38" s="33" t="s">
        <v>61</v>
      </c>
      <c r="B38" s="2"/>
      <c r="C38" s="153">
        <f>C36-C37</f>
        <v>443102951</v>
      </c>
      <c r="D38" s="36"/>
      <c r="E38" s="153">
        <f>E36-E37</f>
        <v>411630117</v>
      </c>
      <c r="F38" s="36"/>
      <c r="G38" s="153">
        <f>G36-G37</f>
        <v>192002297</v>
      </c>
      <c r="H38" s="36"/>
      <c r="I38" s="153">
        <f>I36-I37</f>
        <v>117803973</v>
      </c>
    </row>
    <row r="39" spans="1:9" ht="19.5" customHeight="1" x14ac:dyDescent="0.3">
      <c r="A39" s="33"/>
      <c r="B39" s="2"/>
      <c r="C39" s="46"/>
      <c r="D39" s="36"/>
      <c r="E39" s="46"/>
      <c r="F39" s="36"/>
      <c r="G39" s="46"/>
      <c r="H39" s="36"/>
      <c r="I39" s="46"/>
    </row>
    <row r="40" spans="1:9" ht="19.5" customHeight="1" x14ac:dyDescent="0.3">
      <c r="A40" s="17" t="s">
        <v>62</v>
      </c>
      <c r="B40" s="2"/>
      <c r="C40" s="47"/>
      <c r="D40" s="48"/>
      <c r="E40" s="47"/>
      <c r="F40" s="48"/>
      <c r="G40" s="47"/>
      <c r="H40" s="48"/>
      <c r="I40" s="47"/>
    </row>
    <row r="41" spans="1:9" ht="19.5" hidden="1" customHeight="1" x14ac:dyDescent="0.3">
      <c r="A41" s="49" t="s">
        <v>138</v>
      </c>
      <c r="B41" s="2"/>
      <c r="C41" s="47"/>
      <c r="D41" s="48"/>
      <c r="E41" s="47"/>
      <c r="F41" s="48"/>
      <c r="G41" s="47"/>
      <c r="H41" s="48"/>
      <c r="I41" s="47"/>
    </row>
    <row r="42" spans="1:9" ht="19.5" hidden="1" customHeight="1" x14ac:dyDescent="0.3">
      <c r="A42" s="49" t="s">
        <v>139</v>
      </c>
      <c r="B42" s="2"/>
      <c r="C42" s="47"/>
      <c r="D42" s="48"/>
      <c r="E42" s="47"/>
      <c r="F42" s="48"/>
      <c r="G42" s="47"/>
      <c r="H42" s="48"/>
      <c r="I42" s="47"/>
    </row>
    <row r="43" spans="1:9" ht="19.5" hidden="1" customHeight="1" x14ac:dyDescent="0.3">
      <c r="A43" s="15" t="s">
        <v>137</v>
      </c>
      <c r="B43" s="2"/>
      <c r="C43" s="44"/>
      <c r="D43" s="48"/>
      <c r="E43" s="44"/>
      <c r="F43" s="48"/>
      <c r="G43" s="44"/>
      <c r="H43" s="48"/>
      <c r="I43" s="44"/>
    </row>
    <row r="44" spans="1:9" ht="19.5" hidden="1" customHeight="1" x14ac:dyDescent="0.3">
      <c r="A44" s="15" t="s">
        <v>176</v>
      </c>
      <c r="B44" s="2" t="s">
        <v>201</v>
      </c>
      <c r="C44" s="47"/>
      <c r="D44" s="48"/>
      <c r="E44" s="47"/>
      <c r="F44" s="48"/>
      <c r="G44" s="47"/>
      <c r="H44" s="48"/>
      <c r="I44" s="47"/>
    </row>
    <row r="45" spans="1:9" ht="19.5" hidden="1" customHeight="1" x14ac:dyDescent="0.3">
      <c r="A45" s="15" t="s">
        <v>175</v>
      </c>
      <c r="B45" s="2"/>
      <c r="C45" s="188"/>
      <c r="D45" s="155"/>
      <c r="E45" s="188"/>
      <c r="F45" s="155"/>
      <c r="G45" s="188"/>
      <c r="H45" s="181"/>
      <c r="I45" s="188"/>
    </row>
    <row r="46" spans="1:9" s="141" customFormat="1" ht="19.5" hidden="1" customHeight="1" x14ac:dyDescent="0.3">
      <c r="A46" s="15" t="s">
        <v>136</v>
      </c>
      <c r="B46" s="140"/>
      <c r="C46" s="144"/>
      <c r="D46" s="145"/>
      <c r="E46" s="144"/>
      <c r="F46" s="145"/>
      <c r="G46" s="144"/>
      <c r="H46" s="145"/>
      <c r="I46" s="144"/>
    </row>
    <row r="47" spans="1:9" s="141" customFormat="1" ht="19.5" hidden="1" customHeight="1" x14ac:dyDescent="0.3">
      <c r="A47" s="17" t="s">
        <v>140</v>
      </c>
      <c r="B47" s="140"/>
      <c r="C47" s="50"/>
      <c r="D47" s="145"/>
      <c r="E47" s="50"/>
      <c r="F47" s="145"/>
      <c r="G47" s="50"/>
      <c r="H47" s="145"/>
      <c r="I47" s="50"/>
    </row>
    <row r="48" spans="1:9" s="141" customFormat="1" ht="19.5" hidden="1" customHeight="1" x14ac:dyDescent="0.3">
      <c r="A48" s="141" t="s">
        <v>141</v>
      </c>
      <c r="B48" s="140"/>
      <c r="C48" s="142"/>
      <c r="D48" s="48"/>
      <c r="E48" s="142"/>
      <c r="F48" s="48"/>
      <c r="G48" s="144"/>
      <c r="H48" s="48"/>
      <c r="I48" s="144"/>
    </row>
    <row r="49" spans="1:9" s="141" customFormat="1" ht="19.5" hidden="1" customHeight="1" x14ac:dyDescent="0.3">
      <c r="A49" s="17"/>
      <c r="B49" s="140"/>
      <c r="C49" s="143"/>
      <c r="D49" s="48"/>
      <c r="E49" s="143"/>
      <c r="F49" s="48"/>
      <c r="G49" s="143"/>
      <c r="H49" s="48"/>
      <c r="I49" s="143"/>
    </row>
    <row r="50" spans="1:9" s="227" customFormat="1" ht="19.5" customHeight="1" x14ac:dyDescent="0.3">
      <c r="A50" s="49" t="s">
        <v>142</v>
      </c>
      <c r="B50" s="2"/>
      <c r="C50" s="47"/>
      <c r="D50" s="48"/>
      <c r="E50" s="47"/>
      <c r="F50" s="48"/>
      <c r="G50" s="47"/>
      <c r="H50" s="48"/>
      <c r="I50" s="47"/>
    </row>
    <row r="51" spans="1:9" ht="19.5" hidden="1" customHeight="1" x14ac:dyDescent="0.3">
      <c r="A51" s="38" t="s">
        <v>185</v>
      </c>
      <c r="B51" s="2"/>
      <c r="C51" s="50" t="s">
        <v>18</v>
      </c>
      <c r="D51" s="145"/>
      <c r="E51" s="50" t="s">
        <v>18</v>
      </c>
      <c r="F51" s="145"/>
      <c r="G51" s="50" t="s">
        <v>18</v>
      </c>
      <c r="H51" s="145"/>
      <c r="I51" s="50" t="s">
        <v>18</v>
      </c>
    </row>
    <row r="52" spans="1:9" ht="19.5" customHeight="1" x14ac:dyDescent="0.3">
      <c r="A52" s="38" t="s">
        <v>185</v>
      </c>
      <c r="B52" s="2"/>
      <c r="C52" s="213">
        <v>171262300</v>
      </c>
      <c r="D52" s="50"/>
      <c r="E52" s="213">
        <v>0</v>
      </c>
      <c r="F52" s="50"/>
      <c r="G52" s="213">
        <v>60242000</v>
      </c>
      <c r="H52" s="50"/>
      <c r="I52" s="226">
        <v>0</v>
      </c>
    </row>
    <row r="53" spans="1:9" ht="19.5" customHeight="1" x14ac:dyDescent="0.3">
      <c r="A53" s="51" t="s">
        <v>213</v>
      </c>
      <c r="C53" s="50"/>
      <c r="D53" s="271"/>
      <c r="E53" s="50"/>
      <c r="F53" s="271"/>
      <c r="G53" s="50"/>
      <c r="H53" s="145"/>
      <c r="I53" s="50"/>
    </row>
    <row r="54" spans="1:9" ht="19.5" customHeight="1" x14ac:dyDescent="0.3">
      <c r="A54" s="51" t="s">
        <v>214</v>
      </c>
      <c r="B54" s="2">
        <v>24</v>
      </c>
      <c r="C54" s="269">
        <v>-34252460</v>
      </c>
      <c r="D54" s="271"/>
      <c r="E54" s="269">
        <v>0</v>
      </c>
      <c r="F54" s="271"/>
      <c r="G54" s="269">
        <v>-12048400</v>
      </c>
      <c r="H54" s="145"/>
      <c r="I54" s="217">
        <v>0</v>
      </c>
    </row>
    <row r="55" spans="1:9" ht="19.5" customHeight="1" x14ac:dyDescent="0.3">
      <c r="A55" s="33" t="s">
        <v>143</v>
      </c>
      <c r="C55" s="50"/>
      <c r="D55" s="48"/>
      <c r="E55" s="50"/>
      <c r="F55" s="48"/>
      <c r="G55" s="50"/>
      <c r="H55" s="48"/>
      <c r="I55" s="50"/>
    </row>
    <row r="56" spans="1:9" ht="19.5" customHeight="1" x14ac:dyDescent="0.3">
      <c r="A56" s="33" t="s">
        <v>144</v>
      </c>
      <c r="B56" s="2"/>
      <c r="C56" s="142">
        <f>SUM(C51:C55)</f>
        <v>137009840</v>
      </c>
      <c r="D56" s="272"/>
      <c r="E56" s="142">
        <f>SUM(E51:E55)</f>
        <v>0</v>
      </c>
      <c r="F56" s="272"/>
      <c r="G56" s="142">
        <f>SUM(G51:G55)</f>
        <v>48193600</v>
      </c>
      <c r="H56" s="48"/>
      <c r="I56" s="142">
        <f>SUM(I51:I55)</f>
        <v>0</v>
      </c>
    </row>
    <row r="57" spans="1:9" ht="15" hidden="1" customHeight="1" x14ac:dyDescent="0.3">
      <c r="A57" s="15" t="s">
        <v>63</v>
      </c>
      <c r="B57" s="2">
        <v>22</v>
      </c>
      <c r="C57" s="185"/>
      <c r="D57" s="19"/>
      <c r="E57" s="185"/>
      <c r="F57" s="19"/>
      <c r="G57" s="186"/>
      <c r="H57" s="19"/>
      <c r="I57" s="186"/>
    </row>
    <row r="58" spans="1:9" ht="19.5" hidden="1" customHeight="1" x14ac:dyDescent="0.3">
      <c r="A58" s="15"/>
      <c r="B58" s="2"/>
      <c r="C58" s="47"/>
      <c r="D58" s="19"/>
      <c r="E58" s="47"/>
      <c r="F58" s="19"/>
      <c r="G58" s="48"/>
      <c r="H58" s="19"/>
      <c r="I58" s="48"/>
    </row>
    <row r="59" spans="1:9" ht="19.5" customHeight="1" x14ac:dyDescent="0.3">
      <c r="A59" s="17" t="s">
        <v>62</v>
      </c>
      <c r="B59" s="2"/>
      <c r="C59" s="47"/>
      <c r="D59" s="19"/>
      <c r="E59" s="47"/>
      <c r="F59" s="19"/>
      <c r="G59" s="48"/>
      <c r="H59" s="19"/>
      <c r="I59" s="48"/>
    </row>
    <row r="60" spans="1:9" ht="19.5" customHeight="1" x14ac:dyDescent="0.3">
      <c r="A60" s="17" t="s">
        <v>145</v>
      </c>
      <c r="B60" s="2"/>
      <c r="C60" s="189">
        <f>SUM(C48,C56)</f>
        <v>137009840</v>
      </c>
      <c r="D60" s="116"/>
      <c r="E60" s="189">
        <f>SUM(E48,E56)</f>
        <v>0</v>
      </c>
      <c r="F60" s="116"/>
      <c r="G60" s="189">
        <f>SUM(G48,G56)</f>
        <v>48193600</v>
      </c>
      <c r="H60" s="136"/>
      <c r="I60" s="189">
        <f>SUM(I48,I56)</f>
        <v>0</v>
      </c>
    </row>
    <row r="61" spans="1:9" ht="19.5" customHeight="1" x14ac:dyDescent="0.3">
      <c r="A61" s="17"/>
      <c r="B61" s="2"/>
      <c r="C61" s="135"/>
      <c r="D61" s="116"/>
      <c r="E61" s="135"/>
      <c r="F61" s="116"/>
      <c r="G61" s="135"/>
      <c r="H61" s="136"/>
      <c r="I61" s="135"/>
    </row>
    <row r="62" spans="1:9" ht="19.5" customHeight="1" thickBot="1" x14ac:dyDescent="0.35">
      <c r="A62" s="17" t="s">
        <v>64</v>
      </c>
      <c r="B62" s="2"/>
      <c r="C62" s="22">
        <f>SUM(C38,C60)</f>
        <v>580112791</v>
      </c>
      <c r="D62" s="19"/>
      <c r="E62" s="22">
        <f>SUM(E38,E60)</f>
        <v>411630117</v>
      </c>
      <c r="F62" s="19"/>
      <c r="G62" s="22">
        <f>SUM(G38,G60)</f>
        <v>240195897</v>
      </c>
      <c r="H62" s="19"/>
      <c r="I62" s="22">
        <f>SUM(I38,I60)</f>
        <v>117803973</v>
      </c>
    </row>
    <row r="63" spans="1:9" ht="19.5" customHeight="1" thickTop="1" x14ac:dyDescent="0.3">
      <c r="A63" s="33"/>
      <c r="B63" s="2"/>
      <c r="C63" s="46"/>
      <c r="D63" s="36"/>
      <c r="E63" s="46"/>
      <c r="F63" s="36"/>
      <c r="G63" s="46"/>
      <c r="H63" s="36"/>
      <c r="I63" s="46"/>
    </row>
    <row r="64" spans="1:9" ht="19.5" customHeight="1" x14ac:dyDescent="0.35">
      <c r="A64" s="1" t="s">
        <v>0</v>
      </c>
      <c r="B64" s="2"/>
      <c r="C64" s="3"/>
      <c r="D64" s="3"/>
      <c r="E64" s="3"/>
      <c r="F64" s="3"/>
      <c r="G64" s="3"/>
      <c r="H64" s="3"/>
      <c r="I64" s="3"/>
    </row>
    <row r="65" spans="1:18" ht="19.5" customHeight="1" x14ac:dyDescent="0.3">
      <c r="A65" s="4" t="s">
        <v>49</v>
      </c>
      <c r="B65" s="2"/>
      <c r="C65" s="3"/>
      <c r="D65" s="3"/>
      <c r="E65" s="3"/>
      <c r="F65" s="3"/>
      <c r="G65" s="3"/>
      <c r="H65" s="3"/>
      <c r="I65" s="3"/>
    </row>
    <row r="66" spans="1:18" ht="19.5" customHeight="1" x14ac:dyDescent="0.3">
      <c r="A66" s="4"/>
      <c r="B66" s="2"/>
      <c r="C66" s="3"/>
      <c r="D66" s="3"/>
      <c r="E66" s="3"/>
      <c r="F66" s="3"/>
      <c r="G66" s="3"/>
      <c r="H66" s="3"/>
      <c r="I66" s="3"/>
    </row>
    <row r="67" spans="1:18" ht="19.5" customHeight="1" x14ac:dyDescent="0.3">
      <c r="A67" s="43"/>
      <c r="B67" s="148"/>
      <c r="C67" s="274" t="s">
        <v>50</v>
      </c>
      <c r="D67" s="274"/>
      <c r="E67" s="274"/>
      <c r="F67" s="147"/>
      <c r="G67" s="274" t="s">
        <v>3</v>
      </c>
      <c r="H67" s="274"/>
      <c r="I67" s="274"/>
    </row>
    <row r="68" spans="1:18" ht="19.5" customHeight="1" x14ac:dyDescent="0.3">
      <c r="A68" s="43"/>
      <c r="B68" s="148"/>
      <c r="C68" s="274" t="s">
        <v>4</v>
      </c>
      <c r="D68" s="274"/>
      <c r="E68" s="274"/>
      <c r="F68" s="147"/>
      <c r="G68" s="274" t="s">
        <v>4</v>
      </c>
      <c r="H68" s="274"/>
      <c r="I68" s="274"/>
    </row>
    <row r="69" spans="1:18" ht="19.5" customHeight="1" x14ac:dyDescent="0.3">
      <c r="A69" s="43"/>
      <c r="B69" s="148"/>
      <c r="C69" s="279" t="s">
        <v>259</v>
      </c>
      <c r="D69" s="279"/>
      <c r="E69" s="279"/>
      <c r="F69" s="149"/>
      <c r="G69" s="279" t="s">
        <v>259</v>
      </c>
      <c r="H69" s="279"/>
      <c r="I69" s="279"/>
    </row>
    <row r="70" spans="1:18" ht="19.5" customHeight="1" x14ac:dyDescent="0.3">
      <c r="A70" s="43"/>
      <c r="B70" s="148"/>
      <c r="C70" s="278" t="s">
        <v>5</v>
      </c>
      <c r="D70" s="279"/>
      <c r="E70" s="279"/>
      <c r="F70" s="149"/>
      <c r="G70" s="278" t="s">
        <v>5</v>
      </c>
      <c r="H70" s="278"/>
      <c r="I70" s="278"/>
    </row>
    <row r="71" spans="1:18" ht="19.5" customHeight="1" x14ac:dyDescent="0.3">
      <c r="A71" s="43"/>
      <c r="B71" s="148" t="s">
        <v>7</v>
      </c>
      <c r="C71" s="7">
        <v>2021</v>
      </c>
      <c r="D71" s="7"/>
      <c r="E71" s="7">
        <v>2020</v>
      </c>
      <c r="F71" s="7"/>
      <c r="G71" s="7">
        <v>2021</v>
      </c>
      <c r="H71" s="7"/>
      <c r="I71" s="7">
        <v>2020</v>
      </c>
    </row>
    <row r="72" spans="1:18" ht="19.5" hidden="1" customHeight="1" x14ac:dyDescent="0.3">
      <c r="A72" s="43"/>
      <c r="B72" s="148"/>
      <c r="C72" s="7"/>
      <c r="D72" s="7"/>
      <c r="E72" s="7"/>
      <c r="F72" s="7"/>
      <c r="G72" s="7"/>
      <c r="H72" s="7"/>
      <c r="I72" s="7"/>
    </row>
    <row r="73" spans="1:18" ht="19.5" customHeight="1" x14ac:dyDescent="0.3">
      <c r="A73" s="43"/>
      <c r="B73" s="148"/>
      <c r="C73" s="273" t="s">
        <v>8</v>
      </c>
      <c r="D73" s="273"/>
      <c r="E73" s="273"/>
      <c r="F73" s="273"/>
      <c r="G73" s="273"/>
      <c r="H73" s="273"/>
      <c r="I73" s="273"/>
    </row>
    <row r="74" spans="1:18" ht="19.5" customHeight="1" x14ac:dyDescent="0.3">
      <c r="A74" s="33" t="s">
        <v>228</v>
      </c>
      <c r="B74" s="2"/>
      <c r="C74" s="29"/>
      <c r="D74" s="31"/>
      <c r="E74" s="29"/>
      <c r="F74" s="31"/>
      <c r="G74" s="55"/>
      <c r="H74" s="31"/>
      <c r="I74" s="55"/>
    </row>
    <row r="75" spans="1:18" ht="19.5" customHeight="1" x14ac:dyDescent="0.3">
      <c r="A75" s="38" t="s">
        <v>146</v>
      </c>
      <c r="B75" s="2"/>
      <c r="C75" s="127">
        <v>205215113</v>
      </c>
      <c r="D75" s="183"/>
      <c r="E75" s="127">
        <v>148536602</v>
      </c>
      <c r="F75" s="183"/>
      <c r="G75" s="183">
        <v>192002297</v>
      </c>
      <c r="H75" s="183"/>
      <c r="I75" s="183">
        <v>117803973</v>
      </c>
    </row>
    <row r="76" spans="1:18" ht="19.5" customHeight="1" x14ac:dyDescent="0.3">
      <c r="A76" s="38" t="s">
        <v>65</v>
      </c>
      <c r="B76" s="2">
        <v>10</v>
      </c>
      <c r="C76" s="127">
        <v>237887838</v>
      </c>
      <c r="D76" s="183"/>
      <c r="E76" s="127">
        <v>263093515</v>
      </c>
      <c r="F76" s="183"/>
      <c r="G76" s="217">
        <v>0</v>
      </c>
      <c r="H76" s="187"/>
      <c r="I76" s="217">
        <v>0</v>
      </c>
    </row>
    <row r="77" spans="1:18" ht="19.5" customHeight="1" thickBot="1" x14ac:dyDescent="0.35">
      <c r="A77" s="33" t="s">
        <v>61</v>
      </c>
      <c r="B77" s="2"/>
      <c r="C77" s="56">
        <f>SUM(C75:C76)</f>
        <v>443102951</v>
      </c>
      <c r="D77" s="37"/>
      <c r="E77" s="56">
        <f>SUM(E75:E76)</f>
        <v>411630117</v>
      </c>
      <c r="F77" s="37"/>
      <c r="G77" s="56">
        <f>SUM(G75:G76)</f>
        <v>192002297</v>
      </c>
      <c r="H77" s="37"/>
      <c r="I77" s="56">
        <f>SUM(I75:I76)</f>
        <v>117803973</v>
      </c>
      <c r="J77" s="57">
        <f t="shared" ref="J77:P77" si="0">C77-C38</f>
        <v>0</v>
      </c>
      <c r="K77" s="57">
        <f t="shared" si="0"/>
        <v>0</v>
      </c>
      <c r="L77" s="57">
        <f t="shared" si="0"/>
        <v>0</v>
      </c>
      <c r="M77" s="57">
        <f t="shared" si="0"/>
        <v>0</v>
      </c>
      <c r="N77" s="57">
        <f t="shared" si="0"/>
        <v>0</v>
      </c>
      <c r="O77" s="57">
        <f t="shared" si="0"/>
        <v>0</v>
      </c>
      <c r="P77" s="57">
        <f t="shared" si="0"/>
        <v>0</v>
      </c>
      <c r="Q77" s="57"/>
      <c r="R77" s="57"/>
    </row>
    <row r="78" spans="1:18" ht="19.5" customHeight="1" thickTop="1" x14ac:dyDescent="0.3">
      <c r="A78" s="33"/>
      <c r="B78" s="2"/>
      <c r="C78" s="31"/>
      <c r="D78" s="32"/>
      <c r="E78" s="31"/>
      <c r="F78" s="32"/>
      <c r="G78" s="31"/>
      <c r="H78" s="32"/>
      <c r="I78" s="31"/>
    </row>
    <row r="79" spans="1:18" ht="19.5" customHeight="1" x14ac:dyDescent="0.3">
      <c r="A79" s="33" t="s">
        <v>66</v>
      </c>
      <c r="B79" s="2"/>
      <c r="C79" s="29"/>
      <c r="D79" s="31"/>
      <c r="E79" s="29"/>
      <c r="F79" s="31"/>
      <c r="G79" s="55"/>
      <c r="H79" s="31"/>
      <c r="I79" s="55"/>
    </row>
    <row r="80" spans="1:18" ht="19.5" customHeight="1" x14ac:dyDescent="0.3">
      <c r="A80" s="38" t="s">
        <v>146</v>
      </c>
      <c r="B80" s="2"/>
      <c r="C80" s="183">
        <v>311984367</v>
      </c>
      <c r="D80" s="183"/>
      <c r="E80" s="183">
        <v>148536602</v>
      </c>
      <c r="F80" s="183"/>
      <c r="G80" s="183">
        <v>240195897</v>
      </c>
      <c r="H80" s="183"/>
      <c r="I80" s="183">
        <v>117803973</v>
      </c>
    </row>
    <row r="81" spans="1:16" ht="19.5" customHeight="1" x14ac:dyDescent="0.3">
      <c r="A81" s="38" t="s">
        <v>65</v>
      </c>
      <c r="B81" s="2"/>
      <c r="C81" s="127">
        <v>268128424</v>
      </c>
      <c r="D81" s="183"/>
      <c r="E81" s="127">
        <v>263093515</v>
      </c>
      <c r="F81" s="183"/>
      <c r="G81" s="217">
        <v>0</v>
      </c>
      <c r="H81" s="187"/>
      <c r="I81" s="217">
        <v>0</v>
      </c>
    </row>
    <row r="82" spans="1:16" ht="19.5" customHeight="1" thickBot="1" x14ac:dyDescent="0.35">
      <c r="A82" s="33" t="s">
        <v>64</v>
      </c>
      <c r="B82" s="2"/>
      <c r="C82" s="56">
        <f>SUM(C80:C81)</f>
        <v>580112791</v>
      </c>
      <c r="D82" s="37"/>
      <c r="E82" s="56">
        <f>SUM(E80:E81)</f>
        <v>411630117</v>
      </c>
      <c r="F82" s="37"/>
      <c r="G82" s="56">
        <f>SUM(G80:G81)</f>
        <v>240195897</v>
      </c>
      <c r="H82" s="37"/>
      <c r="I82" s="56">
        <f>SUM(I80:I81)</f>
        <v>117803973</v>
      </c>
      <c r="J82" s="57">
        <f>C82-C62</f>
        <v>0</v>
      </c>
      <c r="K82" s="57">
        <f t="shared" ref="K82:P82" si="1">D82-D62</f>
        <v>0</v>
      </c>
      <c r="L82" s="57">
        <f t="shared" si="1"/>
        <v>0</v>
      </c>
      <c r="M82" s="57">
        <f t="shared" si="1"/>
        <v>0</v>
      </c>
      <c r="N82" s="57">
        <f t="shared" si="1"/>
        <v>0</v>
      </c>
      <c r="O82" s="57">
        <f t="shared" si="1"/>
        <v>0</v>
      </c>
      <c r="P82" s="57">
        <f t="shared" si="1"/>
        <v>0</v>
      </c>
    </row>
    <row r="83" spans="1:16" ht="19.5" customHeight="1" thickTop="1" x14ac:dyDescent="0.3">
      <c r="A83" s="33"/>
      <c r="B83" s="2"/>
      <c r="C83" s="31"/>
      <c r="D83" s="32"/>
      <c r="E83" s="31"/>
      <c r="F83" s="32"/>
      <c r="G83" s="31"/>
      <c r="H83" s="32"/>
      <c r="I83" s="31"/>
    </row>
    <row r="84" spans="1:16" ht="19.5" customHeight="1" thickBot="1" x14ac:dyDescent="0.35">
      <c r="A84" s="33" t="s">
        <v>229</v>
      </c>
      <c r="B84" s="2">
        <v>25</v>
      </c>
      <c r="C84" s="58">
        <f>C75/269999999</f>
        <v>0.76005597688909621</v>
      </c>
      <c r="D84" s="59"/>
      <c r="E84" s="58">
        <f>E75/269999999</f>
        <v>0.55013556500050209</v>
      </c>
      <c r="F84" s="59"/>
      <c r="G84" s="58">
        <f>G75/269999999</f>
        <v>0.71111962115229488</v>
      </c>
      <c r="H84" s="59"/>
      <c r="I84" s="58">
        <f>I75/269999999</f>
        <v>0.43631101272707784</v>
      </c>
    </row>
    <row r="85" spans="1:16" ht="19.5" customHeight="1" thickTop="1" x14ac:dyDescent="0.3">
      <c r="A85" s="13"/>
      <c r="B85" s="2"/>
      <c r="C85" s="3"/>
      <c r="D85" s="3"/>
      <c r="E85" s="3"/>
      <c r="F85" s="3"/>
      <c r="G85" s="3"/>
      <c r="H85" s="3"/>
      <c r="I85" s="3"/>
    </row>
    <row r="86" spans="1:16" ht="19.5" customHeight="1" x14ac:dyDescent="0.3">
      <c r="A86" s="13"/>
      <c r="B86" s="2"/>
      <c r="C86" s="3"/>
      <c r="D86" s="3"/>
      <c r="E86" s="3"/>
      <c r="F86" s="3"/>
      <c r="G86" s="3"/>
      <c r="H86" s="3"/>
      <c r="I86" s="3"/>
    </row>
  </sheetData>
  <mergeCells count="18">
    <mergeCell ref="C70:E70"/>
    <mergeCell ref="G70:I70"/>
    <mergeCell ref="C73:I73"/>
    <mergeCell ref="C67:E67"/>
    <mergeCell ref="G67:I67"/>
    <mergeCell ref="C68:E68"/>
    <mergeCell ref="G68:I68"/>
    <mergeCell ref="C69:E69"/>
    <mergeCell ref="G69:I69"/>
    <mergeCell ref="C7:E7"/>
    <mergeCell ref="G7:I7"/>
    <mergeCell ref="C10:I1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7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6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"/>
  <sheetViews>
    <sheetView showGridLines="0" zoomScale="90" zoomScaleNormal="90" zoomScaleSheetLayoutView="70" workbookViewId="0">
      <selection activeCell="R18" sqref="R18"/>
    </sheetView>
  </sheetViews>
  <sheetFormatPr defaultColWidth="9.1796875" defaultRowHeight="19.5" customHeight="1" x14ac:dyDescent="0.3"/>
  <cols>
    <col min="1" max="1" width="54.08984375" style="13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4531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customWidth="1"/>
    <col min="18" max="18" width="18" style="3" customWidth="1"/>
    <col min="19" max="19" width="1" style="3" customWidth="1"/>
    <col min="20" max="20" width="17.1796875" style="3" customWidth="1"/>
    <col min="21" max="21" width="1.1796875" style="3" customWidth="1"/>
    <col min="22" max="22" width="17.81640625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3">
      <c r="A2" s="62" t="s">
        <v>67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68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3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3">
      <c r="A4" s="67"/>
      <c r="B4" s="67"/>
      <c r="C4" s="67"/>
      <c r="D4" s="274" t="s">
        <v>69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30" s="68" customFormat="1" ht="19.5" customHeight="1" x14ac:dyDescent="0.3">
      <c r="A5" s="67"/>
      <c r="B5" s="67"/>
      <c r="C5" s="67"/>
      <c r="D5" s="235"/>
      <c r="E5" s="235"/>
      <c r="F5" s="235"/>
      <c r="G5" s="235"/>
      <c r="H5" s="235"/>
      <c r="I5" s="235"/>
      <c r="J5" s="235"/>
      <c r="K5" s="235"/>
      <c r="L5" s="236" t="s">
        <v>240</v>
      </c>
      <c r="M5" s="235"/>
      <c r="N5" s="235"/>
      <c r="O5" s="235"/>
      <c r="P5" s="235"/>
      <c r="Q5" s="235"/>
      <c r="R5" s="235"/>
      <c r="S5" s="235"/>
      <c r="T5" s="235"/>
      <c r="U5" s="235"/>
      <c r="V5" s="235"/>
    </row>
    <row r="6" spans="1:30" s="68" customFormat="1" ht="19.5" customHeight="1" x14ac:dyDescent="0.3">
      <c r="A6" s="69"/>
      <c r="B6" s="69"/>
      <c r="C6" s="69"/>
      <c r="E6" s="236"/>
      <c r="F6" s="236"/>
      <c r="G6" s="235"/>
      <c r="H6" s="280" t="s">
        <v>70</v>
      </c>
      <c r="I6" s="280"/>
      <c r="J6" s="280"/>
      <c r="K6" s="236"/>
      <c r="L6" s="281" t="s">
        <v>230</v>
      </c>
      <c r="M6" s="280"/>
      <c r="N6" s="280"/>
      <c r="O6" s="280"/>
      <c r="P6" s="280"/>
      <c r="Q6" s="236"/>
      <c r="R6" s="236"/>
      <c r="S6" s="236"/>
      <c r="T6" s="236"/>
      <c r="U6" s="236"/>
      <c r="V6" s="236"/>
    </row>
    <row r="7" spans="1:30" s="68" customFormat="1" ht="19.5" customHeight="1" x14ac:dyDescent="0.3">
      <c r="A7" s="69"/>
      <c r="B7" s="69"/>
      <c r="C7" s="69"/>
      <c r="D7" s="236" t="s">
        <v>71</v>
      </c>
      <c r="E7" s="236"/>
      <c r="F7" s="236"/>
      <c r="G7" s="236"/>
      <c r="H7" s="236"/>
      <c r="K7" s="234"/>
      <c r="L7" s="236"/>
      <c r="M7" s="234"/>
      <c r="N7" s="236" t="s">
        <v>149</v>
      </c>
      <c r="O7" s="234"/>
      <c r="P7" s="236" t="s">
        <v>72</v>
      </c>
      <c r="Q7" s="234"/>
      <c r="R7" s="236" t="s">
        <v>40</v>
      </c>
      <c r="S7" s="236"/>
      <c r="U7" s="236"/>
    </row>
    <row r="8" spans="1:30" s="68" customFormat="1" ht="19.5" customHeight="1" x14ac:dyDescent="0.3">
      <c r="A8" s="69"/>
      <c r="B8" s="69"/>
      <c r="C8" s="69"/>
      <c r="D8" s="236" t="s">
        <v>74</v>
      </c>
      <c r="E8" s="236"/>
      <c r="F8" s="236" t="s">
        <v>75</v>
      </c>
      <c r="G8" s="236"/>
      <c r="H8" s="236"/>
      <c r="K8" s="234"/>
      <c r="L8" s="236" t="s">
        <v>76</v>
      </c>
      <c r="M8" s="234"/>
      <c r="N8" s="236" t="s">
        <v>150</v>
      </c>
      <c r="O8" s="234"/>
      <c r="P8" s="236" t="s">
        <v>77</v>
      </c>
      <c r="Q8" s="234"/>
      <c r="R8" s="236" t="s">
        <v>73</v>
      </c>
      <c r="S8" s="236"/>
      <c r="T8" s="236" t="s">
        <v>78</v>
      </c>
      <c r="U8" s="236"/>
      <c r="V8" s="236" t="s">
        <v>79</v>
      </c>
    </row>
    <row r="9" spans="1:30" s="68" customFormat="1" ht="19.5" customHeight="1" x14ac:dyDescent="0.3">
      <c r="A9" s="69"/>
      <c r="B9" s="71" t="s">
        <v>80</v>
      </c>
      <c r="C9" s="69"/>
      <c r="D9" s="236" t="s">
        <v>81</v>
      </c>
      <c r="E9" s="236"/>
      <c r="F9" s="236" t="s">
        <v>82</v>
      </c>
      <c r="G9" s="236"/>
      <c r="H9" s="236" t="s">
        <v>83</v>
      </c>
      <c r="I9" s="236"/>
      <c r="J9" s="236" t="s">
        <v>84</v>
      </c>
      <c r="K9" s="236"/>
      <c r="L9" s="72" t="s">
        <v>183</v>
      </c>
      <c r="M9" s="236"/>
      <c r="N9" s="236" t="s">
        <v>85</v>
      </c>
      <c r="O9" s="236"/>
      <c r="P9" s="236" t="s">
        <v>86</v>
      </c>
      <c r="Q9" s="236"/>
      <c r="R9" s="236" t="s">
        <v>232</v>
      </c>
      <c r="S9" s="236"/>
      <c r="T9" s="236" t="s">
        <v>87</v>
      </c>
      <c r="U9" s="236"/>
      <c r="V9" s="236" t="s">
        <v>88</v>
      </c>
    </row>
    <row r="10" spans="1:30" s="68" customFormat="1" ht="19.5" customHeight="1" x14ac:dyDescent="0.3">
      <c r="A10" s="67"/>
      <c r="B10" s="67"/>
      <c r="C10" s="67"/>
      <c r="D10" s="273" t="s">
        <v>8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</row>
    <row r="11" spans="1:30" s="64" customFormat="1" ht="19.5" customHeight="1" x14ac:dyDescent="0.3">
      <c r="A11" s="67" t="s">
        <v>206</v>
      </c>
      <c r="B11" s="67"/>
      <c r="C11" s="67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</row>
    <row r="12" spans="1:30" s="80" customFormat="1" ht="19.5" customHeight="1" x14ac:dyDescent="0.3">
      <c r="A12" s="17" t="s">
        <v>207</v>
      </c>
      <c r="B12" s="16"/>
      <c r="C12" s="17"/>
      <c r="D12" s="73">
        <v>269999000</v>
      </c>
      <c r="E12" s="75"/>
      <c r="F12" s="73">
        <v>270000000</v>
      </c>
      <c r="G12" s="238"/>
      <c r="H12" s="73">
        <v>27000000</v>
      </c>
      <c r="I12" s="238"/>
      <c r="J12" s="73">
        <v>681522605</v>
      </c>
      <c r="K12" s="75"/>
      <c r="L12" s="73">
        <v>371204664</v>
      </c>
      <c r="M12" s="238"/>
      <c r="N12" s="75"/>
      <c r="O12" s="238"/>
      <c r="P12" s="75">
        <v>371204664</v>
      </c>
      <c r="Q12" s="238"/>
      <c r="R12" s="73">
        <v>1619726269</v>
      </c>
      <c r="S12" s="238"/>
      <c r="T12" s="73">
        <v>620843714</v>
      </c>
      <c r="U12" s="238"/>
      <c r="V12" s="73">
        <v>2240569983</v>
      </c>
      <c r="W12" s="79"/>
      <c r="X12" s="79"/>
      <c r="Y12" s="79"/>
      <c r="Z12" s="79"/>
      <c r="AA12" s="79"/>
      <c r="AB12" s="79"/>
      <c r="AC12" s="79"/>
      <c r="AD12" s="79"/>
    </row>
    <row r="13" spans="1:30" s="80" customFormat="1" ht="19.5" customHeight="1" x14ac:dyDescent="0.3">
      <c r="A13" s="17"/>
      <c r="B13" s="16"/>
      <c r="C13" s="17"/>
      <c r="D13" s="73"/>
      <c r="E13" s="76"/>
      <c r="F13" s="73"/>
      <c r="G13" s="231"/>
      <c r="H13" s="73"/>
      <c r="I13" s="231"/>
      <c r="J13" s="73"/>
      <c r="K13" s="76"/>
      <c r="L13" s="73"/>
      <c r="M13" s="231"/>
      <c r="N13" s="75"/>
      <c r="O13" s="231"/>
      <c r="P13" s="75"/>
      <c r="Q13" s="231"/>
      <c r="R13" s="73"/>
      <c r="S13" s="231"/>
      <c r="T13" s="73"/>
      <c r="U13" s="231"/>
      <c r="V13" s="73"/>
      <c r="W13" s="79"/>
      <c r="X13" s="79"/>
      <c r="Y13" s="79"/>
      <c r="Z13" s="79"/>
      <c r="AA13" s="79"/>
      <c r="AB13" s="79"/>
      <c r="AC13" s="79"/>
      <c r="AD13" s="79"/>
    </row>
    <row r="14" spans="1:30" s="80" customFormat="1" ht="19.5" customHeight="1" x14ac:dyDescent="0.3">
      <c r="A14" s="81" t="s">
        <v>89</v>
      </c>
      <c r="B14" s="33"/>
      <c r="C14" s="33"/>
      <c r="D14" s="82"/>
      <c r="E14" s="83"/>
      <c r="F14" s="82"/>
      <c r="G14" s="83"/>
      <c r="H14" s="82"/>
      <c r="I14" s="83"/>
      <c r="J14" s="82"/>
      <c r="K14" s="82"/>
      <c r="L14" s="82"/>
      <c r="M14" s="82"/>
      <c r="N14" s="82"/>
      <c r="O14" s="82"/>
      <c r="P14" s="82"/>
      <c r="Q14" s="82"/>
      <c r="R14" s="82"/>
      <c r="S14" s="83"/>
      <c r="T14" s="82"/>
      <c r="U14" s="83"/>
      <c r="V14" s="82"/>
      <c r="W14" s="79"/>
      <c r="X14" s="79"/>
      <c r="Y14" s="79"/>
      <c r="Z14" s="79"/>
      <c r="AA14" s="79"/>
      <c r="AB14" s="79"/>
      <c r="AC14" s="79"/>
      <c r="AD14" s="79"/>
    </row>
    <row r="15" spans="1:30" s="80" customFormat="1" ht="19.5" customHeight="1" x14ac:dyDescent="0.3">
      <c r="A15" s="146" t="s">
        <v>177</v>
      </c>
      <c r="B15" s="16"/>
      <c r="C15" s="84"/>
      <c r="D15" s="53"/>
      <c r="E15" s="53"/>
      <c r="F15" s="53"/>
      <c r="G15" s="85"/>
      <c r="H15" s="53"/>
      <c r="I15" s="85"/>
      <c r="J15" s="86"/>
      <c r="K15" s="53"/>
      <c r="L15" s="53"/>
      <c r="M15" s="85"/>
      <c r="N15" s="85"/>
      <c r="O15" s="85"/>
      <c r="P15" s="85"/>
      <c r="Q15" s="85"/>
      <c r="R15" s="86"/>
      <c r="S15" s="85"/>
      <c r="T15" s="85"/>
      <c r="U15" s="85"/>
      <c r="V15" s="86"/>
      <c r="W15" s="79"/>
      <c r="X15" s="79"/>
      <c r="Y15" s="79"/>
      <c r="Z15" s="79"/>
      <c r="AA15" s="79"/>
      <c r="AB15" s="79"/>
      <c r="AC15" s="79"/>
      <c r="AD15" s="79"/>
    </row>
    <row r="16" spans="1:30" s="80" customFormat="1" ht="19.5" customHeight="1" x14ac:dyDescent="0.3">
      <c r="A16" s="152" t="s">
        <v>196</v>
      </c>
      <c r="B16" s="16">
        <v>26</v>
      </c>
      <c r="C16" s="84"/>
      <c r="D16" s="109">
        <v>0</v>
      </c>
      <c r="E16" s="86"/>
      <c r="F16" s="109">
        <v>0</v>
      </c>
      <c r="G16" s="172"/>
      <c r="H16" s="109">
        <v>0</v>
      </c>
      <c r="I16" s="85"/>
      <c r="J16" s="86">
        <v>-55700794</v>
      </c>
      <c r="K16" s="53"/>
      <c r="L16" s="109">
        <v>0</v>
      </c>
      <c r="M16" s="85"/>
      <c r="N16" s="172"/>
      <c r="O16" s="85"/>
      <c r="P16" s="241" t="s">
        <v>18</v>
      </c>
      <c r="Q16" s="85"/>
      <c r="R16" s="86">
        <f>SUM(D16:L16)</f>
        <v>-55700794</v>
      </c>
      <c r="S16" s="85"/>
      <c r="T16" s="109">
        <v>0</v>
      </c>
      <c r="U16" s="85"/>
      <c r="V16" s="86">
        <f>SUM(R16:T16)</f>
        <v>-55700794</v>
      </c>
      <c r="W16" s="79"/>
      <c r="X16" s="79"/>
      <c r="Y16" s="79"/>
      <c r="Z16" s="79"/>
      <c r="AA16" s="79"/>
      <c r="AB16" s="79"/>
      <c r="AC16" s="79"/>
      <c r="AD16" s="79"/>
    </row>
    <row r="17" spans="1:30" s="80" customFormat="1" ht="19.5" customHeight="1" x14ac:dyDescent="0.3">
      <c r="A17" s="152" t="s">
        <v>168</v>
      </c>
      <c r="B17" s="16"/>
      <c r="C17" s="84"/>
      <c r="D17" s="217">
        <v>0</v>
      </c>
      <c r="E17" s="163"/>
      <c r="F17" s="217">
        <v>0</v>
      </c>
      <c r="G17" s="134"/>
      <c r="H17" s="217">
        <v>0</v>
      </c>
      <c r="I17" s="88"/>
      <c r="J17" s="242">
        <v>0</v>
      </c>
      <c r="K17" s="87"/>
      <c r="L17" s="217">
        <v>0</v>
      </c>
      <c r="M17" s="88"/>
      <c r="N17" s="134"/>
      <c r="O17" s="85"/>
      <c r="P17" s="228" t="s">
        <v>18</v>
      </c>
      <c r="Q17" s="88"/>
      <c r="R17" s="242">
        <f>SUM(D17:L17)</f>
        <v>0</v>
      </c>
      <c r="S17" s="85"/>
      <c r="T17" s="229">
        <v>-229063455</v>
      </c>
      <c r="U17" s="85"/>
      <c r="V17" s="89">
        <f>SUM(R17:T17)</f>
        <v>-229063455</v>
      </c>
      <c r="W17" s="79"/>
      <c r="X17" s="79"/>
      <c r="Y17" s="79"/>
      <c r="Z17" s="79"/>
      <c r="AA17" s="79"/>
      <c r="AB17" s="79"/>
      <c r="AC17" s="79"/>
      <c r="AD17" s="79"/>
    </row>
    <row r="18" spans="1:30" s="64" customFormat="1" ht="19.5" customHeight="1" x14ac:dyDescent="0.3">
      <c r="A18" s="119" t="s">
        <v>271</v>
      </c>
      <c r="B18" s="33"/>
      <c r="C18" s="33"/>
      <c r="D18" s="232">
        <v>0</v>
      </c>
      <c r="E18" s="83"/>
      <c r="F18" s="232">
        <v>0</v>
      </c>
      <c r="G18" s="83"/>
      <c r="H18" s="232">
        <v>0</v>
      </c>
      <c r="I18" s="83"/>
      <c r="J18" s="99">
        <f>SUM(J16:J17)</f>
        <v>-55700794</v>
      </c>
      <c r="K18" s="82"/>
      <c r="L18" s="232">
        <v>0</v>
      </c>
      <c r="M18" s="82"/>
      <c r="N18" s="92"/>
      <c r="O18" s="90"/>
      <c r="P18" s="92" t="s">
        <v>18</v>
      </c>
      <c r="Q18" s="82"/>
      <c r="R18" s="99">
        <f>SUM(R16:R17)</f>
        <v>-55700794</v>
      </c>
      <c r="S18" s="83"/>
      <c r="T18" s="99">
        <f>SUM(T16:T17)</f>
        <v>-229063455</v>
      </c>
      <c r="U18" s="83"/>
      <c r="V18" s="99">
        <f>SUM(V16:V17)</f>
        <v>-284764249</v>
      </c>
    </row>
    <row r="19" spans="1:30" s="64" customFormat="1" ht="19.5" customHeight="1" x14ac:dyDescent="0.3">
      <c r="A19" s="81" t="s">
        <v>90</v>
      </c>
      <c r="B19" s="33"/>
      <c r="C19" s="33"/>
      <c r="D19" s="232">
        <v>0</v>
      </c>
      <c r="E19" s="101"/>
      <c r="F19" s="232">
        <v>0</v>
      </c>
      <c r="G19" s="101"/>
      <c r="H19" s="232">
        <v>0</v>
      </c>
      <c r="I19" s="101"/>
      <c r="J19" s="100">
        <f>J18</f>
        <v>-55700794</v>
      </c>
      <c r="K19" s="101"/>
      <c r="L19" s="293">
        <v>0</v>
      </c>
      <c r="M19" s="102"/>
      <c r="N19" s="103"/>
      <c r="O19" s="102"/>
      <c r="P19" s="103" t="s">
        <v>18</v>
      </c>
      <c r="Q19" s="102"/>
      <c r="R19" s="294">
        <f>SUM(J19,L19)</f>
        <v>-55700794</v>
      </c>
      <c r="S19" s="104"/>
      <c r="T19" s="105">
        <f>SUM(T18)</f>
        <v>-229063455</v>
      </c>
      <c r="U19" s="104"/>
      <c r="V19" s="105">
        <f>SUM(R19,T19)</f>
        <v>-284764249</v>
      </c>
    </row>
    <row r="20" spans="1:30" s="64" customFormat="1" ht="19.5" customHeight="1" x14ac:dyDescent="0.3">
      <c r="A20" s="81"/>
      <c r="B20" s="33"/>
      <c r="C20" s="33"/>
      <c r="D20" s="106"/>
      <c r="E20" s="101"/>
      <c r="F20" s="106"/>
      <c r="G20" s="101"/>
      <c r="H20" s="106"/>
      <c r="I20" s="101"/>
      <c r="J20" s="106"/>
      <c r="K20" s="101"/>
      <c r="L20" s="107"/>
      <c r="M20" s="102"/>
      <c r="N20" s="102"/>
      <c r="O20" s="102"/>
      <c r="P20" s="102"/>
      <c r="Q20" s="102"/>
      <c r="R20" s="82"/>
      <c r="S20" s="104"/>
      <c r="T20" s="108"/>
      <c r="U20" s="104"/>
      <c r="V20" s="108"/>
    </row>
    <row r="21" spans="1:30" s="64" customFormat="1" ht="19.25" customHeight="1" x14ac:dyDescent="0.3">
      <c r="A21" s="17" t="s">
        <v>91</v>
      </c>
      <c r="B21" s="52"/>
      <c r="C21" s="52"/>
      <c r="D21" s="109"/>
      <c r="E21" s="110"/>
      <c r="F21" s="109"/>
      <c r="G21" s="111"/>
      <c r="H21" s="109"/>
      <c r="I21" s="110"/>
      <c r="J21" s="78"/>
      <c r="K21" s="112"/>
      <c r="L21" s="109"/>
      <c r="M21" s="112"/>
      <c r="N21" s="112"/>
      <c r="O21" s="112"/>
      <c r="P21" s="112"/>
      <c r="Q21" s="112"/>
      <c r="R21" s="78"/>
      <c r="S21" s="113"/>
      <c r="T21" s="111"/>
      <c r="U21" s="113"/>
      <c r="V21" s="78"/>
    </row>
    <row r="22" spans="1:30" s="64" customFormat="1" ht="19.5" customHeight="1" x14ac:dyDescent="0.3">
      <c r="A22" s="95" t="s">
        <v>202</v>
      </c>
      <c r="B22" s="95"/>
      <c r="C22" s="95"/>
      <c r="D22" s="217">
        <v>0</v>
      </c>
      <c r="E22" s="86"/>
      <c r="F22" s="217">
        <v>0</v>
      </c>
      <c r="G22" s="172"/>
      <c r="H22" s="217">
        <v>0</v>
      </c>
      <c r="I22" s="85"/>
      <c r="J22" s="220">
        <v>148536602</v>
      </c>
      <c r="K22" s="53"/>
      <c r="L22" s="217">
        <v>0</v>
      </c>
      <c r="M22" s="86"/>
      <c r="N22" s="86"/>
      <c r="O22" s="86"/>
      <c r="P22" s="172" t="s">
        <v>18</v>
      </c>
      <c r="Q22" s="86"/>
      <c r="R22" s="86">
        <f t="shared" ref="R22" si="0">SUM(D22:L22)</f>
        <v>148536602</v>
      </c>
      <c r="S22" s="86"/>
      <c r="T22" s="86">
        <v>263093515</v>
      </c>
      <c r="U22" s="86"/>
      <c r="V22" s="86">
        <f t="shared" ref="V22" si="1">SUM(R22:T22)</f>
        <v>411630117</v>
      </c>
    </row>
    <row r="23" spans="1:30" s="64" customFormat="1" ht="19.5" hidden="1" customHeight="1" x14ac:dyDescent="0.3">
      <c r="A23" s="114" t="s">
        <v>92</v>
      </c>
      <c r="B23" s="95"/>
      <c r="C23" s="95"/>
      <c r="D23" s="217">
        <v>0</v>
      </c>
      <c r="E23" s="87"/>
      <c r="F23" s="134"/>
      <c r="G23" s="172"/>
      <c r="H23" s="134"/>
      <c r="I23" s="85"/>
      <c r="J23" s="221"/>
      <c r="K23" s="53"/>
      <c r="L23" s="172"/>
      <c r="M23" s="230"/>
      <c r="N23" s="86"/>
      <c r="O23" s="230"/>
      <c r="P23" s="86"/>
      <c r="Q23" s="230"/>
      <c r="R23" s="89"/>
      <c r="S23" s="85"/>
      <c r="T23" s="89"/>
      <c r="U23" s="53"/>
      <c r="V23" s="89"/>
    </row>
    <row r="24" spans="1:30" s="64" customFormat="1" ht="19.5" customHeight="1" x14ac:dyDescent="0.3">
      <c r="A24" s="17" t="s">
        <v>64</v>
      </c>
      <c r="B24" s="17"/>
      <c r="C24" s="17"/>
      <c r="D24" s="232">
        <v>0</v>
      </c>
      <c r="E24" s="54"/>
      <c r="F24" s="232">
        <v>0</v>
      </c>
      <c r="G24" s="54"/>
      <c r="H24" s="232">
        <v>0</v>
      </c>
      <c r="I24" s="54"/>
      <c r="J24" s="115">
        <f>SUM(J22:J23)</f>
        <v>148536602</v>
      </c>
      <c r="K24" s="116"/>
      <c r="L24" s="232">
        <v>0</v>
      </c>
      <c r="M24" s="116"/>
      <c r="N24" s="115"/>
      <c r="O24" s="116"/>
      <c r="P24" s="115">
        <f>SUM(P22:P23)</f>
        <v>0</v>
      </c>
      <c r="Q24" s="116"/>
      <c r="R24" s="115">
        <f>SUM(D24,F24,H24,J24,P24)</f>
        <v>148536602</v>
      </c>
      <c r="S24" s="54"/>
      <c r="T24" s="115">
        <f>SUM(T22:T23)</f>
        <v>263093515</v>
      </c>
      <c r="U24" s="54"/>
      <c r="V24" s="115">
        <f>SUM(V22:V23)</f>
        <v>411630117</v>
      </c>
    </row>
    <row r="25" spans="1:30" s="64" customFormat="1" ht="19.5" customHeight="1" x14ac:dyDescent="0.3">
      <c r="A25" s="52"/>
      <c r="B25" s="52"/>
      <c r="C25" s="52"/>
    </row>
    <row r="26" spans="1:30" s="64" customFormat="1" ht="19.5" customHeight="1" thickBot="1" x14ac:dyDescent="0.35">
      <c r="A26" s="17" t="s">
        <v>208</v>
      </c>
      <c r="B26" s="52"/>
      <c r="C26" s="52"/>
      <c r="D26" s="117">
        <f>D24+D19+D12</f>
        <v>269999000</v>
      </c>
      <c r="E26" s="21"/>
      <c r="F26" s="117">
        <f>F24+F19+F12</f>
        <v>270000000</v>
      </c>
      <c r="G26" s="21"/>
      <c r="H26" s="117">
        <f>H24+H19+H12</f>
        <v>27000000</v>
      </c>
      <c r="I26" s="21"/>
      <c r="J26" s="117">
        <f>J24+J19+J12</f>
        <v>774358413</v>
      </c>
      <c r="K26" s="21"/>
      <c r="L26" s="117">
        <f>L24+L19+L12</f>
        <v>371204664</v>
      </c>
      <c r="M26" s="21"/>
      <c r="N26" s="174"/>
      <c r="O26" s="21"/>
      <c r="P26" s="117" t="e">
        <f>P24+#REF!</f>
        <v>#REF!</v>
      </c>
      <c r="Q26" s="21"/>
      <c r="R26" s="117">
        <f>R24+R19+R12</f>
        <v>1712562077</v>
      </c>
      <c r="S26" s="21"/>
      <c r="T26" s="117">
        <f>T24+T19+T12</f>
        <v>654873774</v>
      </c>
      <c r="U26" s="21"/>
      <c r="V26" s="117">
        <f>V24+V19+V12</f>
        <v>2367435851</v>
      </c>
    </row>
    <row r="27" spans="1:30" s="64" customFormat="1" ht="19.5" customHeight="1" thickTop="1" x14ac:dyDescent="0.3">
      <c r="A27" s="52"/>
      <c r="B27" s="2"/>
      <c r="J27" s="162">
        <f>J26-'BL conso'!F81</f>
        <v>0</v>
      </c>
      <c r="P27" s="162" t="e">
        <f>P26-'BL conso'!D82</f>
        <v>#REF!</v>
      </c>
      <c r="R27" s="162"/>
      <c r="T27" s="162"/>
      <c r="V27" s="162">
        <f>V26-'BL conso'!F86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9" orientation="landscape" useFirstPageNumber="1" r:id="rId1"/>
  <headerFooter>
    <oddFooter>&amp;LThe accompanying notes form an integral part of the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27"/>
  <sheetViews>
    <sheetView showGridLines="0" zoomScale="90" zoomScaleNormal="90" zoomScaleSheetLayoutView="70" workbookViewId="0">
      <selection activeCell="B24" sqref="B24"/>
    </sheetView>
  </sheetViews>
  <sheetFormatPr defaultColWidth="9.1796875" defaultRowHeight="18.75" customHeight="1" x14ac:dyDescent="0.3"/>
  <cols>
    <col min="1" max="1" width="54.08984375" style="13" customWidth="1"/>
    <col min="2" max="2" width="9.6328125" style="2" customWidth="1"/>
    <col min="3" max="3" width="1.81640625" style="3" customWidth="1"/>
    <col min="4" max="4" width="17.1796875" style="3" customWidth="1"/>
    <col min="5" max="5" width="1.453125" style="3" customWidth="1"/>
    <col min="6" max="6" width="16.81640625" style="3" customWidth="1"/>
    <col min="7" max="7" width="1.1796875" style="3" customWidth="1"/>
    <col min="8" max="8" width="15.453125" style="3" customWidth="1"/>
    <col min="9" max="9" width="0.453125" style="3" customWidth="1"/>
    <col min="10" max="10" width="16.1796875" style="3" customWidth="1"/>
    <col min="11" max="11" width="1" style="3" customWidth="1"/>
    <col min="12" max="12" width="17.1796875" style="3" customWidth="1"/>
    <col min="13" max="13" width="0.81640625" style="3" customWidth="1"/>
    <col min="14" max="14" width="14" style="3" hidden="1" customWidth="1"/>
    <col min="15" max="15" width="0.81640625" style="3" customWidth="1"/>
    <col min="16" max="16" width="16.81640625" style="3" hidden="1" customWidth="1"/>
    <col min="17" max="17" width="1.453125" style="3" customWidth="1"/>
    <col min="18" max="18" width="18" style="3" customWidth="1"/>
    <col min="19" max="19" width="1" style="3" customWidth="1"/>
    <col min="20" max="20" width="17.1796875" style="3" customWidth="1"/>
    <col min="21" max="21" width="1.1796875" style="3" customWidth="1"/>
    <col min="22" max="22" width="17.81640625" style="3" customWidth="1"/>
    <col min="23" max="16384" width="9.1796875" style="3"/>
  </cols>
  <sheetData>
    <row r="1" spans="1:30" ht="19.5" customHeight="1" x14ac:dyDescent="0.4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30" ht="19.5" customHeight="1" x14ac:dyDescent="0.3">
      <c r="A2" s="62" t="s">
        <v>67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68</v>
      </c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30" ht="19.5" customHeight="1" x14ac:dyDescent="0.3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0" s="68" customFormat="1" ht="19.5" customHeight="1" x14ac:dyDescent="0.3">
      <c r="A4" s="67"/>
      <c r="B4" s="67"/>
      <c r="C4" s="67"/>
      <c r="D4" s="274" t="s">
        <v>69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</row>
    <row r="5" spans="1:30" s="68" customFormat="1" ht="19.5" customHeight="1" x14ac:dyDescent="0.3">
      <c r="A5" s="67"/>
      <c r="B5" s="67"/>
      <c r="C5" s="67"/>
      <c r="D5" s="224"/>
      <c r="E5" s="224"/>
      <c r="F5" s="224"/>
      <c r="G5" s="224"/>
      <c r="H5" s="224"/>
      <c r="I5" s="224"/>
      <c r="J5" s="224"/>
      <c r="K5" s="224"/>
      <c r="L5" s="225" t="s">
        <v>240</v>
      </c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30" s="68" customFormat="1" ht="19.5" customHeight="1" x14ac:dyDescent="0.3">
      <c r="A6" s="69"/>
      <c r="B6" s="69"/>
      <c r="C6" s="69"/>
      <c r="E6" s="191"/>
      <c r="F6" s="191"/>
      <c r="G6" s="190"/>
      <c r="H6" s="280" t="s">
        <v>70</v>
      </c>
      <c r="I6" s="280"/>
      <c r="J6" s="280"/>
      <c r="K6" s="191"/>
      <c r="L6" s="281" t="s">
        <v>230</v>
      </c>
      <c r="M6" s="280"/>
      <c r="N6" s="280"/>
      <c r="O6" s="280"/>
      <c r="P6" s="280"/>
      <c r="Q6" s="191"/>
      <c r="R6" s="191"/>
      <c r="S6" s="191"/>
      <c r="T6" s="191"/>
      <c r="U6" s="191"/>
      <c r="V6" s="191"/>
    </row>
    <row r="7" spans="1:30" s="68" customFormat="1" ht="19.5" customHeight="1" x14ac:dyDescent="0.3">
      <c r="A7" s="69"/>
      <c r="B7" s="69"/>
      <c r="C7" s="69"/>
      <c r="D7" s="225" t="s">
        <v>71</v>
      </c>
      <c r="E7" s="225"/>
      <c r="F7" s="225"/>
      <c r="G7" s="225"/>
      <c r="H7" s="225"/>
      <c r="K7" s="223"/>
      <c r="L7" s="225"/>
      <c r="M7" s="223"/>
      <c r="N7" s="225" t="s">
        <v>149</v>
      </c>
      <c r="O7" s="223"/>
      <c r="P7" s="225" t="s">
        <v>72</v>
      </c>
      <c r="Q7" s="223"/>
      <c r="R7" s="225" t="s">
        <v>40</v>
      </c>
      <c r="S7" s="225"/>
      <c r="U7" s="225"/>
    </row>
    <row r="8" spans="1:30" s="68" customFormat="1" ht="19.5" customHeight="1" x14ac:dyDescent="0.3">
      <c r="A8" s="69"/>
      <c r="B8" s="69"/>
      <c r="C8" s="69"/>
      <c r="D8" s="225" t="s">
        <v>74</v>
      </c>
      <c r="E8" s="225"/>
      <c r="F8" s="225" t="s">
        <v>75</v>
      </c>
      <c r="G8" s="225"/>
      <c r="H8" s="225"/>
      <c r="K8" s="223"/>
      <c r="L8" s="225" t="s">
        <v>76</v>
      </c>
      <c r="M8" s="223"/>
      <c r="N8" s="225" t="s">
        <v>150</v>
      </c>
      <c r="O8" s="223"/>
      <c r="P8" s="225" t="s">
        <v>77</v>
      </c>
      <c r="Q8" s="223"/>
      <c r="R8" s="225" t="s">
        <v>73</v>
      </c>
      <c r="S8" s="225"/>
      <c r="T8" s="225" t="s">
        <v>78</v>
      </c>
      <c r="U8" s="225"/>
      <c r="V8" s="225" t="s">
        <v>79</v>
      </c>
    </row>
    <row r="9" spans="1:30" s="68" customFormat="1" ht="19.5" customHeight="1" x14ac:dyDescent="0.3">
      <c r="A9" s="69"/>
      <c r="B9" s="71" t="s">
        <v>80</v>
      </c>
      <c r="C9" s="69"/>
      <c r="D9" s="225" t="s">
        <v>81</v>
      </c>
      <c r="E9" s="225"/>
      <c r="F9" s="225" t="s">
        <v>82</v>
      </c>
      <c r="G9" s="225"/>
      <c r="H9" s="225" t="s">
        <v>83</v>
      </c>
      <c r="I9" s="225"/>
      <c r="J9" s="225" t="s">
        <v>84</v>
      </c>
      <c r="K9" s="225"/>
      <c r="L9" s="72" t="s">
        <v>183</v>
      </c>
      <c r="M9" s="225"/>
      <c r="N9" s="225" t="s">
        <v>85</v>
      </c>
      <c r="O9" s="225"/>
      <c r="P9" s="225" t="s">
        <v>86</v>
      </c>
      <c r="Q9" s="225"/>
      <c r="R9" s="225" t="s">
        <v>232</v>
      </c>
      <c r="S9" s="225"/>
      <c r="T9" s="225" t="s">
        <v>87</v>
      </c>
      <c r="U9" s="225"/>
      <c r="V9" s="225" t="s">
        <v>88</v>
      </c>
    </row>
    <row r="10" spans="1:30" s="68" customFormat="1" ht="19.5" customHeight="1" x14ac:dyDescent="0.3">
      <c r="A10" s="67"/>
      <c r="B10" s="67"/>
      <c r="C10" s="67"/>
      <c r="D10" s="273" t="s">
        <v>8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</row>
    <row r="11" spans="1:30" s="64" customFormat="1" ht="19.5" customHeight="1" x14ac:dyDescent="0.3">
      <c r="A11" s="67" t="s">
        <v>242</v>
      </c>
      <c r="B11" s="67"/>
      <c r="C11" s="67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</row>
    <row r="12" spans="1:30" s="80" customFormat="1" ht="19.5" customHeight="1" x14ac:dyDescent="0.3">
      <c r="A12" s="17" t="s">
        <v>243</v>
      </c>
      <c r="B12" s="16"/>
      <c r="C12" s="17"/>
      <c r="D12" s="73">
        <v>269999000</v>
      </c>
      <c r="E12" s="75"/>
      <c r="F12" s="73">
        <v>270000000</v>
      </c>
      <c r="G12" s="238"/>
      <c r="H12" s="73">
        <v>27000000</v>
      </c>
      <c r="I12" s="238"/>
      <c r="J12" s="73">
        <v>774358413</v>
      </c>
      <c r="K12" s="75"/>
      <c r="L12" s="73">
        <v>371204664</v>
      </c>
      <c r="M12" s="238"/>
      <c r="N12" s="75"/>
      <c r="O12" s="238"/>
      <c r="P12" s="75">
        <v>371204664</v>
      </c>
      <c r="Q12" s="238"/>
      <c r="R12" s="73">
        <v>1712562077</v>
      </c>
      <c r="S12" s="238"/>
      <c r="T12" s="73">
        <v>654873774</v>
      </c>
      <c r="U12" s="238"/>
      <c r="V12" s="73">
        <v>2367435851</v>
      </c>
      <c r="W12" s="79"/>
      <c r="X12" s="79"/>
      <c r="Y12" s="79"/>
      <c r="Z12" s="79"/>
      <c r="AA12" s="79"/>
      <c r="AB12" s="79"/>
      <c r="AC12" s="79"/>
      <c r="AD12" s="79"/>
    </row>
    <row r="13" spans="1:30" s="80" customFormat="1" ht="19.5" customHeight="1" x14ac:dyDescent="0.3">
      <c r="A13" s="17"/>
      <c r="B13" s="16"/>
      <c r="C13" s="17"/>
      <c r="D13" s="73"/>
      <c r="E13" s="75"/>
      <c r="F13" s="73"/>
      <c r="G13" s="238"/>
      <c r="H13" s="73"/>
      <c r="I13" s="238"/>
      <c r="J13" s="73"/>
      <c r="K13" s="75"/>
      <c r="L13" s="73"/>
      <c r="M13" s="238"/>
      <c r="N13" s="75"/>
      <c r="O13" s="238"/>
      <c r="P13" s="75"/>
      <c r="Q13" s="238"/>
      <c r="R13" s="73"/>
      <c r="S13" s="238"/>
      <c r="T13" s="73"/>
      <c r="U13" s="238"/>
      <c r="V13" s="73"/>
      <c r="W13" s="79"/>
      <c r="X13" s="79"/>
      <c r="Y13" s="79"/>
      <c r="Z13" s="79"/>
      <c r="AA13" s="79"/>
      <c r="AB13" s="79"/>
      <c r="AC13" s="79"/>
      <c r="AD13" s="79"/>
    </row>
    <row r="14" spans="1:30" s="80" customFormat="1" ht="19.5" customHeight="1" x14ac:dyDescent="0.3">
      <c r="A14" s="81" t="s">
        <v>89</v>
      </c>
      <c r="B14" s="33"/>
      <c r="C14" s="33"/>
      <c r="D14" s="82"/>
      <c r="E14" s="83"/>
      <c r="F14" s="82"/>
      <c r="G14" s="83"/>
      <c r="H14" s="82"/>
      <c r="I14" s="83"/>
      <c r="J14" s="82"/>
      <c r="K14" s="82"/>
      <c r="L14" s="82"/>
      <c r="M14" s="82"/>
      <c r="N14" s="82"/>
      <c r="O14" s="82"/>
      <c r="P14" s="82"/>
      <c r="Q14" s="82"/>
      <c r="R14" s="82"/>
      <c r="S14" s="83"/>
      <c r="T14" s="82"/>
      <c r="U14" s="83"/>
      <c r="V14" s="82"/>
      <c r="W14" s="79"/>
      <c r="X14" s="79"/>
      <c r="Y14" s="79"/>
      <c r="Z14" s="79"/>
      <c r="AA14" s="79"/>
      <c r="AB14" s="79"/>
      <c r="AC14" s="79"/>
      <c r="AD14" s="79"/>
    </row>
    <row r="15" spans="1:30" s="80" customFormat="1" ht="19.5" customHeight="1" x14ac:dyDescent="0.3">
      <c r="A15" s="146" t="s">
        <v>177</v>
      </c>
      <c r="B15" s="16"/>
      <c r="C15" s="84"/>
      <c r="D15" s="53"/>
      <c r="E15" s="53"/>
      <c r="F15" s="53"/>
      <c r="G15" s="85"/>
      <c r="H15" s="53"/>
      <c r="I15" s="85"/>
      <c r="J15" s="86"/>
      <c r="K15" s="53"/>
      <c r="L15" s="53"/>
      <c r="M15" s="85"/>
      <c r="N15" s="85"/>
      <c r="O15" s="85"/>
      <c r="P15" s="85"/>
      <c r="Q15" s="85"/>
      <c r="R15" s="86"/>
      <c r="S15" s="85"/>
      <c r="T15" s="85"/>
      <c r="U15" s="85"/>
      <c r="V15" s="86"/>
      <c r="W15" s="79"/>
      <c r="X15" s="79"/>
      <c r="Y15" s="79"/>
      <c r="Z15" s="79"/>
      <c r="AA15" s="79"/>
      <c r="AB15" s="79"/>
      <c r="AC15" s="79"/>
      <c r="AD15" s="79"/>
    </row>
    <row r="16" spans="1:30" s="80" customFormat="1" ht="19.5" customHeight="1" x14ac:dyDescent="0.3">
      <c r="A16" s="152" t="s">
        <v>196</v>
      </c>
      <c r="B16" s="16">
        <v>26</v>
      </c>
      <c r="C16" s="84"/>
      <c r="D16" s="257">
        <v>0</v>
      </c>
      <c r="E16" s="220"/>
      <c r="F16" s="257">
        <v>0</v>
      </c>
      <c r="G16" s="258"/>
      <c r="H16" s="257">
        <v>0</v>
      </c>
      <c r="I16" s="259"/>
      <c r="J16" s="220">
        <v>-88343673</v>
      </c>
      <c r="K16" s="260"/>
      <c r="L16" s="257">
        <v>0</v>
      </c>
      <c r="M16" s="245"/>
      <c r="N16" s="255"/>
      <c r="O16" s="245"/>
      <c r="P16" s="44" t="s">
        <v>18</v>
      </c>
      <c r="Q16" s="245"/>
      <c r="R16" s="220">
        <f>SUM(D16:L16)</f>
        <v>-88343673</v>
      </c>
      <c r="S16" s="259"/>
      <c r="T16" s="257">
        <v>0</v>
      </c>
      <c r="U16" s="259"/>
      <c r="V16" s="220">
        <f>SUM(R16:T16)</f>
        <v>-88343673</v>
      </c>
      <c r="W16" s="79"/>
      <c r="X16" s="79"/>
      <c r="Y16" s="79"/>
      <c r="Z16" s="79"/>
      <c r="AA16" s="79"/>
      <c r="AB16" s="79"/>
      <c r="AC16" s="79"/>
      <c r="AD16" s="79"/>
    </row>
    <row r="17" spans="1:22" s="64" customFormat="1" ht="19.5" customHeight="1" x14ac:dyDescent="0.3">
      <c r="A17" s="151" t="s">
        <v>168</v>
      </c>
      <c r="B17" s="16"/>
      <c r="C17" s="33"/>
      <c r="D17" s="217">
        <v>0</v>
      </c>
      <c r="E17" s="244"/>
      <c r="F17" s="217">
        <v>0</v>
      </c>
      <c r="G17" s="156"/>
      <c r="H17" s="217">
        <v>0</v>
      </c>
      <c r="I17" s="156"/>
      <c r="J17" s="217">
        <v>0</v>
      </c>
      <c r="K17" s="244"/>
      <c r="L17" s="217">
        <v>0</v>
      </c>
      <c r="M17" s="156"/>
      <c r="N17" s="246"/>
      <c r="O17" s="244"/>
      <c r="P17" s="243" t="s">
        <v>18</v>
      </c>
      <c r="Q17" s="156"/>
      <c r="R17" s="217">
        <v>0</v>
      </c>
      <c r="S17" s="245"/>
      <c r="T17" s="229">
        <v>-268235295</v>
      </c>
      <c r="U17" s="245"/>
      <c r="V17" s="268">
        <f>SUM(R17:T17)</f>
        <v>-268235295</v>
      </c>
    </row>
    <row r="18" spans="1:22" s="64" customFormat="1" ht="19.5" customHeight="1" x14ac:dyDescent="0.3">
      <c r="A18" s="119" t="s">
        <v>271</v>
      </c>
      <c r="B18" s="33"/>
      <c r="C18" s="33"/>
      <c r="D18" s="232">
        <v>0</v>
      </c>
      <c r="E18" s="249"/>
      <c r="F18" s="232">
        <v>0</v>
      </c>
      <c r="G18" s="249"/>
      <c r="H18" s="232">
        <v>0</v>
      </c>
      <c r="I18" s="249"/>
      <c r="J18" s="267">
        <f>SUM(J16:J17)</f>
        <v>-88343673</v>
      </c>
      <c r="K18" s="250"/>
      <c r="L18" s="232">
        <v>0</v>
      </c>
      <c r="M18" s="250"/>
      <c r="N18" s="251"/>
      <c r="O18" s="248"/>
      <c r="P18" s="251" t="s">
        <v>18</v>
      </c>
      <c r="Q18" s="250"/>
      <c r="R18" s="267">
        <f>SUM(R16:R17)</f>
        <v>-88343673</v>
      </c>
      <c r="S18" s="249"/>
      <c r="T18" s="267">
        <f>SUM(T16:T17)</f>
        <v>-268235295</v>
      </c>
      <c r="U18" s="249"/>
      <c r="V18" s="267">
        <f>SUM(V16:V17)</f>
        <v>-356578968</v>
      </c>
    </row>
    <row r="19" spans="1:22" s="64" customFormat="1" ht="19.5" customHeight="1" x14ac:dyDescent="0.3">
      <c r="A19" s="81" t="s">
        <v>90</v>
      </c>
      <c r="B19" s="33"/>
      <c r="C19" s="33"/>
      <c r="D19" s="232">
        <v>0</v>
      </c>
      <c r="E19" s="252"/>
      <c r="F19" s="232">
        <v>0</v>
      </c>
      <c r="G19" s="252"/>
      <c r="H19" s="232">
        <v>0</v>
      </c>
      <c r="I19" s="252"/>
      <c r="J19" s="261">
        <f>J18</f>
        <v>-88343673</v>
      </c>
      <c r="K19" s="262"/>
      <c r="L19" s="263">
        <v>0</v>
      </c>
      <c r="M19" s="264"/>
      <c r="N19" s="261"/>
      <c r="O19" s="264"/>
      <c r="P19" s="261" t="s">
        <v>18</v>
      </c>
      <c r="Q19" s="264"/>
      <c r="R19" s="265">
        <f>SUM(J19,L19)</f>
        <v>-88343673</v>
      </c>
      <c r="S19" s="266"/>
      <c r="T19" s="265">
        <f>SUM(T18)</f>
        <v>-268235295</v>
      </c>
      <c r="U19" s="266"/>
      <c r="V19" s="265">
        <f>SUM(R19,T19)</f>
        <v>-356578968</v>
      </c>
    </row>
    <row r="20" spans="1:22" s="64" customFormat="1" ht="19.5" customHeight="1" x14ac:dyDescent="0.3">
      <c r="A20" s="81"/>
      <c r="B20" s="33"/>
      <c r="C20" s="33"/>
      <c r="D20" s="248"/>
      <c r="E20" s="252"/>
      <c r="F20" s="248"/>
      <c r="G20" s="252"/>
      <c r="H20" s="248"/>
      <c r="I20" s="252"/>
      <c r="J20" s="248"/>
      <c r="K20" s="252"/>
      <c r="L20" s="253"/>
      <c r="M20" s="248"/>
      <c r="N20" s="248"/>
      <c r="O20" s="248"/>
      <c r="P20" s="248"/>
      <c r="Q20" s="248"/>
      <c r="R20" s="250"/>
      <c r="S20" s="249"/>
      <c r="T20" s="250"/>
      <c r="U20" s="249"/>
      <c r="V20" s="250"/>
    </row>
    <row r="21" spans="1:22" s="64" customFormat="1" ht="19.5" customHeight="1" x14ac:dyDescent="0.3">
      <c r="A21" s="17" t="s">
        <v>91</v>
      </c>
      <c r="B21" s="52"/>
      <c r="C21" s="52"/>
      <c r="D21" s="109"/>
      <c r="E21" s="109"/>
      <c r="F21" s="109"/>
      <c r="G21" s="233"/>
      <c r="H21" s="109"/>
      <c r="I21" s="109"/>
      <c r="J21" s="254"/>
      <c r="K21" s="226"/>
      <c r="L21" s="109"/>
      <c r="M21" s="226"/>
      <c r="N21" s="226"/>
      <c r="O21" s="226"/>
      <c r="P21" s="226"/>
      <c r="Q21" s="226"/>
      <c r="R21" s="254"/>
      <c r="S21" s="239"/>
      <c r="T21" s="233"/>
      <c r="U21" s="239"/>
      <c r="V21" s="254"/>
    </row>
    <row r="22" spans="1:22" s="64" customFormat="1" ht="19.5" customHeight="1" x14ac:dyDescent="0.3">
      <c r="A22" s="95" t="s">
        <v>202</v>
      </c>
      <c r="B22" s="95"/>
      <c r="C22" s="95"/>
      <c r="D22" s="109">
        <v>0</v>
      </c>
      <c r="E22" s="247"/>
      <c r="F22" s="109">
        <v>0</v>
      </c>
      <c r="G22" s="255"/>
      <c r="H22" s="109">
        <v>0</v>
      </c>
      <c r="I22" s="245"/>
      <c r="J22" s="220">
        <v>205215113</v>
      </c>
      <c r="K22" s="260"/>
      <c r="L22" s="257">
        <v>0</v>
      </c>
      <c r="M22" s="220"/>
      <c r="N22" s="220"/>
      <c r="O22" s="220"/>
      <c r="P22" s="258" t="s">
        <v>18</v>
      </c>
      <c r="Q22" s="220"/>
      <c r="R22" s="220">
        <f t="shared" ref="R22:R24" si="0">SUM(D22:L22)</f>
        <v>205215113</v>
      </c>
      <c r="S22" s="220"/>
      <c r="T22" s="220">
        <v>237887838</v>
      </c>
      <c r="U22" s="220"/>
      <c r="V22" s="220">
        <f t="shared" ref="V22:V23" si="1">SUM(R22:T22)</f>
        <v>443102951</v>
      </c>
    </row>
    <row r="23" spans="1:22" s="64" customFormat="1" ht="19.5" customHeight="1" x14ac:dyDescent="0.3">
      <c r="A23" s="95" t="s">
        <v>92</v>
      </c>
      <c r="B23" s="16"/>
      <c r="C23" s="33"/>
      <c r="D23" s="217">
        <v>0</v>
      </c>
      <c r="E23" s="244"/>
      <c r="F23" s="217">
        <v>0</v>
      </c>
      <c r="G23" s="156"/>
      <c r="H23" s="217">
        <v>0</v>
      </c>
      <c r="I23" s="156"/>
      <c r="J23" s="269">
        <v>0</v>
      </c>
      <c r="K23" s="270"/>
      <c r="L23" s="269">
        <v>106769254</v>
      </c>
      <c r="M23" s="96"/>
      <c r="N23" s="229"/>
      <c r="O23" s="270"/>
      <c r="P23" s="221"/>
      <c r="Q23" s="96"/>
      <c r="R23" s="220">
        <f t="shared" si="0"/>
        <v>106769254</v>
      </c>
      <c r="S23" s="259"/>
      <c r="T23" s="229">
        <v>30240586</v>
      </c>
      <c r="U23" s="259"/>
      <c r="V23" s="220">
        <f t="shared" si="1"/>
        <v>137009840</v>
      </c>
    </row>
    <row r="24" spans="1:22" s="64" customFormat="1" ht="19.5" customHeight="1" x14ac:dyDescent="0.3">
      <c r="A24" s="17" t="s">
        <v>64</v>
      </c>
      <c r="B24" s="17"/>
      <c r="C24" s="17"/>
      <c r="D24" s="232">
        <v>0</v>
      </c>
      <c r="E24" s="256"/>
      <c r="F24" s="232">
        <v>0</v>
      </c>
      <c r="G24" s="256"/>
      <c r="H24" s="232">
        <v>0</v>
      </c>
      <c r="I24" s="256"/>
      <c r="J24" s="115">
        <f>SUM(J22:J23)</f>
        <v>205215113</v>
      </c>
      <c r="K24" s="116"/>
      <c r="L24" s="115">
        <f>SUM(L22:L23)</f>
        <v>106769254</v>
      </c>
      <c r="M24" s="116"/>
      <c r="N24" s="115"/>
      <c r="O24" s="116"/>
      <c r="P24" s="115">
        <f>SUM(P22:P23)</f>
        <v>0</v>
      </c>
      <c r="Q24" s="116"/>
      <c r="R24" s="115">
        <f t="shared" si="0"/>
        <v>311984367</v>
      </c>
      <c r="S24" s="54"/>
      <c r="T24" s="115">
        <f>SUM(T22:T23)</f>
        <v>268128424</v>
      </c>
      <c r="U24" s="54"/>
      <c r="V24" s="115">
        <f>SUM(V22:V23)</f>
        <v>580112791</v>
      </c>
    </row>
    <row r="25" spans="1:22" s="64" customFormat="1" ht="19.5" customHeight="1" x14ac:dyDescent="0.3">
      <c r="A25" s="52"/>
      <c r="B25" s="52"/>
      <c r="C25" s="52"/>
    </row>
    <row r="26" spans="1:22" s="64" customFormat="1" ht="19.5" customHeight="1" thickBot="1" x14ac:dyDescent="0.35">
      <c r="A26" s="17" t="s">
        <v>244</v>
      </c>
      <c r="B26" s="52"/>
      <c r="C26" s="52"/>
      <c r="D26" s="117">
        <f>D24+D19+D12</f>
        <v>269999000</v>
      </c>
      <c r="E26" s="21"/>
      <c r="F26" s="117">
        <f>F24+F19+F12</f>
        <v>270000000</v>
      </c>
      <c r="G26" s="21"/>
      <c r="H26" s="117">
        <f>H24+H19+H12</f>
        <v>27000000</v>
      </c>
      <c r="I26" s="21"/>
      <c r="J26" s="117">
        <f>J24+J19+J12</f>
        <v>891229853</v>
      </c>
      <c r="K26" s="295"/>
      <c r="L26" s="117">
        <f>L24+L19+L12</f>
        <v>477973918</v>
      </c>
      <c r="M26" s="295"/>
      <c r="N26" s="296"/>
      <c r="O26" s="295"/>
      <c r="P26" s="117" t="e">
        <f>P24+#REF!</f>
        <v>#REF!</v>
      </c>
      <c r="Q26" s="295"/>
      <c r="R26" s="117">
        <f>R24+R19+R12</f>
        <v>1936202771</v>
      </c>
      <c r="S26" s="295"/>
      <c r="T26" s="117">
        <f>T24+T19+T12</f>
        <v>654766903</v>
      </c>
      <c r="U26" s="295"/>
      <c r="V26" s="117">
        <f>V24+V19+V12</f>
        <v>2590969674</v>
      </c>
    </row>
    <row r="27" spans="1:22" s="64" customFormat="1" ht="19.5" customHeight="1" thickTop="1" x14ac:dyDescent="0.3">
      <c r="A27" s="52"/>
      <c r="B27" s="2"/>
      <c r="J27" s="162">
        <f>J26-'BL conso'!D81</f>
        <v>0</v>
      </c>
      <c r="P27" s="162" t="e">
        <f>P26-'BL conso'!D82</f>
        <v>#REF!</v>
      </c>
      <c r="R27" s="162"/>
      <c r="T27" s="162"/>
      <c r="V27" s="162">
        <f>V26-'BL conso'!D86</f>
        <v>0</v>
      </c>
    </row>
  </sheetData>
  <mergeCells count="4">
    <mergeCell ref="D4:V4"/>
    <mergeCell ref="H6:J6"/>
    <mergeCell ref="L6:P6"/>
    <mergeCell ref="D10:V10"/>
  </mergeCells>
  <pageMargins left="0.7" right="0.7" top="0.48" bottom="0.5" header="0.5" footer="0.5"/>
  <pageSetup paperSize="9" scale="62" firstPageNumber="10" orientation="landscape" useFirstPageNumber="1" r:id="rId1"/>
  <headerFooter>
    <oddFooter>&amp;LThe accompanying notes form an integral part of the financial statements.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Z28"/>
  <sheetViews>
    <sheetView zoomScale="90" zoomScaleNormal="90" workbookViewId="0">
      <selection activeCell="R27" sqref="R27"/>
    </sheetView>
  </sheetViews>
  <sheetFormatPr defaultColWidth="20" defaultRowHeight="19.5" customHeight="1" x14ac:dyDescent="0.3"/>
  <cols>
    <col min="1" max="1" width="51.632812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3">
      <c r="A2" s="62" t="s">
        <v>67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68</v>
      </c>
      <c r="M2" s="64"/>
      <c r="N2" s="64"/>
      <c r="O2" s="64"/>
      <c r="P2" s="64"/>
      <c r="Q2" s="64"/>
      <c r="R2" s="66"/>
    </row>
    <row r="3" spans="1:26" ht="18.75" customHeight="1" x14ac:dyDescent="0.3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3">
      <c r="A4" s="67"/>
      <c r="B4" s="67"/>
      <c r="C4" s="67"/>
      <c r="D4" s="274" t="s">
        <v>93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26" s="68" customFormat="1" ht="18.75" customHeight="1" x14ac:dyDescent="0.3">
      <c r="A5" s="67"/>
      <c r="B5" s="67"/>
      <c r="C5" s="67"/>
      <c r="D5" s="235"/>
      <c r="E5" s="235"/>
      <c r="F5" s="235"/>
      <c r="G5" s="235"/>
      <c r="H5" s="235"/>
      <c r="I5" s="235"/>
      <c r="J5" s="235"/>
      <c r="K5" s="235"/>
      <c r="L5" s="236" t="s">
        <v>231</v>
      </c>
      <c r="M5" s="235"/>
      <c r="N5" s="235"/>
      <c r="O5" s="235"/>
      <c r="P5" s="235"/>
      <c r="Q5" s="235"/>
      <c r="R5" s="235"/>
    </row>
    <row r="6" spans="1:26" s="68" customFormat="1" ht="18.75" customHeight="1" x14ac:dyDescent="0.3">
      <c r="A6" s="69"/>
      <c r="B6" s="69"/>
      <c r="C6" s="69"/>
      <c r="E6" s="236"/>
      <c r="F6" s="236"/>
      <c r="G6" s="235"/>
      <c r="H6" s="280" t="s">
        <v>70</v>
      </c>
      <c r="I6" s="280"/>
      <c r="J6" s="280"/>
      <c r="K6" s="236"/>
      <c r="L6" s="281" t="s">
        <v>230</v>
      </c>
      <c r="M6" s="280"/>
      <c r="N6" s="280"/>
      <c r="O6" s="280"/>
      <c r="P6" s="280"/>
      <c r="Q6" s="236"/>
      <c r="R6" s="236"/>
    </row>
    <row r="7" spans="1:26" s="68" customFormat="1" ht="18.75" customHeight="1" x14ac:dyDescent="0.3">
      <c r="A7" s="69"/>
      <c r="B7" s="69"/>
      <c r="C7" s="69"/>
      <c r="D7" s="236" t="s">
        <v>71</v>
      </c>
      <c r="E7" s="236"/>
      <c r="F7" s="236"/>
      <c r="G7" s="236"/>
      <c r="H7" s="236"/>
      <c r="K7" s="234"/>
      <c r="L7" s="236"/>
      <c r="M7" s="234"/>
      <c r="N7" s="236" t="s">
        <v>149</v>
      </c>
      <c r="O7" s="234"/>
      <c r="P7" s="236" t="s">
        <v>72</v>
      </c>
      <c r="Q7" s="234"/>
    </row>
    <row r="8" spans="1:26" s="68" customFormat="1" ht="18.75" customHeight="1" x14ac:dyDescent="0.3">
      <c r="A8" s="69"/>
      <c r="B8" s="69"/>
      <c r="C8" s="69"/>
      <c r="D8" s="236" t="s">
        <v>74</v>
      </c>
      <c r="E8" s="236"/>
      <c r="F8" s="236" t="s">
        <v>75</v>
      </c>
      <c r="G8" s="236"/>
      <c r="H8" s="236"/>
      <c r="K8" s="234"/>
      <c r="L8" s="236" t="s">
        <v>76</v>
      </c>
      <c r="M8" s="234"/>
      <c r="N8" s="236" t="s">
        <v>150</v>
      </c>
      <c r="O8" s="234"/>
      <c r="P8" s="236" t="s">
        <v>77</v>
      </c>
      <c r="Q8" s="234"/>
      <c r="R8" s="236" t="s">
        <v>79</v>
      </c>
    </row>
    <row r="9" spans="1:26" s="68" customFormat="1" ht="18.75" customHeight="1" x14ac:dyDescent="0.3">
      <c r="A9" s="69"/>
      <c r="B9" s="71" t="s">
        <v>80</v>
      </c>
      <c r="C9" s="69"/>
      <c r="D9" s="236" t="s">
        <v>81</v>
      </c>
      <c r="E9" s="236"/>
      <c r="F9" s="236" t="s">
        <v>82</v>
      </c>
      <c r="G9" s="236"/>
      <c r="H9" s="236" t="s">
        <v>83</v>
      </c>
      <c r="I9" s="236"/>
      <c r="J9" s="236" t="s">
        <v>84</v>
      </c>
      <c r="K9" s="236"/>
      <c r="L9" s="72" t="s">
        <v>183</v>
      </c>
      <c r="M9" s="236"/>
      <c r="N9" s="237" t="s">
        <v>85</v>
      </c>
      <c r="O9" s="236"/>
      <c r="P9" s="237" t="s">
        <v>86</v>
      </c>
      <c r="Q9" s="236"/>
      <c r="R9" s="236" t="s">
        <v>88</v>
      </c>
    </row>
    <row r="10" spans="1:26" s="68" customFormat="1" ht="18.75" customHeight="1" x14ac:dyDescent="0.3">
      <c r="A10" s="67"/>
      <c r="B10" s="67"/>
      <c r="C10" s="67"/>
      <c r="D10" s="273" t="s">
        <v>8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</row>
    <row r="11" spans="1:26" s="64" customFormat="1" ht="18.75" customHeight="1" x14ac:dyDescent="0.3">
      <c r="A11" s="67" t="s">
        <v>206</v>
      </c>
      <c r="B11" s="67"/>
      <c r="C11" s="67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</row>
    <row r="12" spans="1:26" s="80" customFormat="1" ht="18.75" customHeight="1" x14ac:dyDescent="0.3">
      <c r="A12" s="17" t="s">
        <v>207</v>
      </c>
      <c r="B12" s="17"/>
      <c r="C12" s="17"/>
      <c r="D12" s="73">
        <v>269999000</v>
      </c>
      <c r="E12" s="73"/>
      <c r="F12" s="73">
        <v>270000000</v>
      </c>
      <c r="G12" s="73"/>
      <c r="H12" s="73">
        <v>27000000</v>
      </c>
      <c r="I12" s="73"/>
      <c r="J12" s="73">
        <v>635372696</v>
      </c>
      <c r="K12" s="73"/>
      <c r="L12" s="73">
        <v>238068111</v>
      </c>
      <c r="M12" s="73"/>
      <c r="N12" s="82"/>
      <c r="O12" s="73"/>
      <c r="P12" s="73">
        <v>238068111</v>
      </c>
      <c r="Q12" s="73"/>
      <c r="R12" s="73">
        <v>1440439807</v>
      </c>
      <c r="S12" s="79"/>
      <c r="T12" s="79"/>
      <c r="U12" s="79"/>
      <c r="V12" s="79"/>
      <c r="W12" s="79"/>
      <c r="X12" s="79"/>
      <c r="Y12" s="79"/>
      <c r="Z12" s="79"/>
    </row>
    <row r="13" spans="1:26" s="80" customFormat="1" ht="18.75" customHeight="1" x14ac:dyDescent="0.3">
      <c r="A13" s="17"/>
      <c r="B13" s="17"/>
      <c r="C13" s="17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7"/>
      <c r="O13" s="73"/>
      <c r="P13" s="73"/>
      <c r="Q13" s="73"/>
      <c r="R13" s="73"/>
      <c r="S13" s="79"/>
      <c r="T13" s="79"/>
      <c r="U13" s="79"/>
      <c r="V13" s="79"/>
      <c r="W13" s="79"/>
      <c r="X13" s="79"/>
      <c r="Y13" s="79"/>
      <c r="Z13" s="79"/>
    </row>
    <row r="14" spans="1:26" s="80" customFormat="1" ht="18.75" customHeight="1" x14ac:dyDescent="0.3">
      <c r="A14" s="81" t="s">
        <v>89</v>
      </c>
      <c r="B14" s="33"/>
      <c r="C14" s="33"/>
      <c r="D14" s="82"/>
      <c r="E14" s="83"/>
      <c r="F14" s="82"/>
      <c r="G14" s="83"/>
      <c r="H14" s="82"/>
      <c r="I14" s="83"/>
      <c r="J14" s="82"/>
      <c r="K14" s="82"/>
      <c r="L14" s="82"/>
      <c r="M14" s="82"/>
      <c r="N14" s="82"/>
      <c r="O14" s="82"/>
      <c r="P14" s="82"/>
      <c r="Q14" s="82"/>
      <c r="R14" s="82"/>
      <c r="S14" s="79"/>
      <c r="T14" s="79"/>
      <c r="U14" s="79"/>
      <c r="V14" s="79"/>
      <c r="W14" s="79"/>
      <c r="X14" s="79"/>
      <c r="Y14" s="79"/>
      <c r="Z14" s="79"/>
    </row>
    <row r="15" spans="1:26" s="80" customFormat="1" ht="18.75" customHeight="1" x14ac:dyDescent="0.3">
      <c r="A15" s="119" t="s">
        <v>177</v>
      </c>
      <c r="B15" s="16"/>
      <c r="C15" s="84"/>
      <c r="D15" s="53"/>
      <c r="E15" s="53"/>
      <c r="F15" s="53"/>
      <c r="G15" s="85"/>
      <c r="H15" s="53"/>
      <c r="I15" s="85"/>
      <c r="J15" s="86"/>
      <c r="K15" s="53"/>
      <c r="L15" s="53"/>
      <c r="M15" s="85"/>
      <c r="N15" s="85"/>
      <c r="O15" s="85"/>
      <c r="P15" s="85"/>
      <c r="Q15" s="85"/>
      <c r="R15" s="86"/>
      <c r="S15" s="79"/>
      <c r="T15" s="79"/>
      <c r="U15" s="79"/>
      <c r="V15" s="79"/>
      <c r="W15" s="79"/>
      <c r="X15" s="79"/>
      <c r="Y15" s="79"/>
      <c r="Z15" s="79"/>
    </row>
    <row r="16" spans="1:26" s="80" customFormat="1" ht="18.75" customHeight="1" x14ac:dyDescent="0.3">
      <c r="A16" s="51" t="s">
        <v>241</v>
      </c>
      <c r="B16" s="16">
        <v>26</v>
      </c>
      <c r="C16" s="84"/>
      <c r="D16" s="217">
        <v>0</v>
      </c>
      <c r="E16" s="87"/>
      <c r="F16" s="217">
        <v>0</v>
      </c>
      <c r="G16" s="88"/>
      <c r="H16" s="217">
        <v>0</v>
      </c>
      <c r="I16" s="88"/>
      <c r="J16" s="89">
        <v>-55700794</v>
      </c>
      <c r="K16" s="87"/>
      <c r="L16" s="217">
        <v>0</v>
      </c>
      <c r="M16" s="88"/>
      <c r="N16" s="134"/>
      <c r="O16" s="87"/>
      <c r="P16" s="172" t="s">
        <v>18</v>
      </c>
      <c r="Q16" s="88"/>
      <c r="R16" s="85">
        <f>SUM(D16:J16,P16)</f>
        <v>-55700794</v>
      </c>
      <c r="S16" s="79"/>
      <c r="T16" s="79"/>
      <c r="U16" s="79"/>
      <c r="V16" s="79"/>
      <c r="W16" s="79"/>
      <c r="X16" s="79"/>
      <c r="Y16" s="79"/>
      <c r="Z16" s="79"/>
    </row>
    <row r="17" spans="1:26" s="80" customFormat="1" ht="18.75" customHeight="1" x14ac:dyDescent="0.3">
      <c r="A17" s="119" t="s">
        <v>179</v>
      </c>
      <c r="B17" s="16"/>
      <c r="C17" s="84"/>
      <c r="D17" s="232">
        <v>0</v>
      </c>
      <c r="E17" s="90"/>
      <c r="F17" s="232">
        <v>0</v>
      </c>
      <c r="G17" s="79"/>
      <c r="H17" s="232">
        <v>0</v>
      </c>
      <c r="I17" s="79"/>
      <c r="J17" s="91">
        <f>SUM(J16)</f>
        <v>-55700794</v>
      </c>
      <c r="K17" s="90"/>
      <c r="L17" s="232">
        <v>0</v>
      </c>
      <c r="M17" s="79"/>
      <c r="N17" s="92" t="s">
        <v>18</v>
      </c>
      <c r="O17" s="90"/>
      <c r="P17" s="92" t="s">
        <v>18</v>
      </c>
      <c r="Q17" s="79"/>
      <c r="R17" s="91">
        <f>J17</f>
        <v>-55700794</v>
      </c>
      <c r="S17" s="79"/>
      <c r="T17" s="79"/>
      <c r="U17" s="79"/>
      <c r="V17" s="79"/>
      <c r="W17" s="79"/>
      <c r="X17" s="79"/>
      <c r="Y17" s="79"/>
      <c r="Z17" s="79"/>
    </row>
    <row r="18" spans="1:26" s="64" customFormat="1" ht="18.75" customHeight="1" x14ac:dyDescent="0.3">
      <c r="A18" s="81" t="s">
        <v>90</v>
      </c>
      <c r="B18" s="33"/>
      <c r="C18" s="33"/>
      <c r="D18" s="232">
        <v>0</v>
      </c>
      <c r="E18" s="101"/>
      <c r="F18" s="232">
        <v>0</v>
      </c>
      <c r="G18" s="101"/>
      <c r="H18" s="232">
        <v>0</v>
      </c>
      <c r="I18" s="101"/>
      <c r="J18" s="91">
        <f>SUM(J17)</f>
        <v>-55700794</v>
      </c>
      <c r="K18" s="101"/>
      <c r="L18" s="232">
        <v>0</v>
      </c>
      <c r="M18" s="102"/>
      <c r="N18" s="103" t="s">
        <v>18</v>
      </c>
      <c r="O18" s="102"/>
      <c r="P18" s="103" t="s">
        <v>18</v>
      </c>
      <c r="Q18" s="102"/>
      <c r="R18" s="91">
        <f>SUM(R17)</f>
        <v>-55700794</v>
      </c>
    </row>
    <row r="19" spans="1:26" s="64" customFormat="1" ht="14" hidden="1" customHeight="1" x14ac:dyDescent="0.3">
      <c r="A19" s="81"/>
      <c r="B19" s="33"/>
      <c r="C19" s="33"/>
      <c r="D19" s="107"/>
      <c r="E19" s="102"/>
      <c r="F19" s="107"/>
      <c r="G19" s="102"/>
      <c r="H19" s="107"/>
      <c r="I19" s="102"/>
      <c r="J19" s="82"/>
      <c r="K19" s="102"/>
      <c r="L19" s="107"/>
      <c r="M19" s="102"/>
      <c r="N19" s="102"/>
      <c r="O19" s="102"/>
      <c r="P19" s="102"/>
      <c r="Q19" s="102"/>
      <c r="R19" s="82"/>
    </row>
    <row r="20" spans="1:26" s="64" customFormat="1" ht="14" hidden="1" customHeight="1" x14ac:dyDescent="0.3">
      <c r="A20" s="81" t="s">
        <v>129</v>
      </c>
      <c r="B20" s="16" t="s">
        <v>131</v>
      </c>
      <c r="C20" s="33"/>
      <c r="D20" s="98">
        <v>0</v>
      </c>
      <c r="E20" s="101"/>
      <c r="F20" s="98">
        <v>0</v>
      </c>
      <c r="G20" s="101"/>
      <c r="H20" s="98">
        <v>0</v>
      </c>
      <c r="I20" s="101"/>
      <c r="J20" s="99">
        <v>0</v>
      </c>
      <c r="K20" s="101"/>
      <c r="L20" s="137">
        <v>0</v>
      </c>
      <c r="M20" s="102"/>
      <c r="N20" s="138" t="s">
        <v>18</v>
      </c>
      <c r="O20" s="102"/>
      <c r="P20" s="139">
        <f>SUM(L20:O20)</f>
        <v>0</v>
      </c>
      <c r="Q20" s="102"/>
      <c r="R20" s="139">
        <f>SUM(P20,J20,H20,F20,D20)</f>
        <v>0</v>
      </c>
    </row>
    <row r="21" spans="1:26" s="64" customFormat="1" ht="18.75" customHeight="1" x14ac:dyDescent="0.3">
      <c r="A21" s="81"/>
      <c r="B21" s="33"/>
      <c r="C21" s="33"/>
      <c r="D21" s="106"/>
      <c r="E21" s="101"/>
      <c r="F21" s="106"/>
      <c r="G21" s="101"/>
      <c r="H21" s="106"/>
      <c r="I21" s="101"/>
      <c r="J21" s="106"/>
      <c r="K21" s="101"/>
      <c r="L21" s="107"/>
      <c r="M21" s="102"/>
      <c r="N21" s="102"/>
      <c r="O21" s="102"/>
      <c r="P21" s="102"/>
      <c r="Q21" s="102"/>
      <c r="R21" s="108"/>
    </row>
    <row r="22" spans="1:26" s="64" customFormat="1" ht="18.75" customHeight="1" x14ac:dyDescent="0.3">
      <c r="A22" s="17" t="s">
        <v>91</v>
      </c>
      <c r="B22" s="52"/>
      <c r="C22" s="52"/>
      <c r="D22" s="109"/>
      <c r="E22" s="110"/>
      <c r="F22" s="109"/>
      <c r="G22" s="111"/>
      <c r="H22" s="109"/>
      <c r="I22" s="110"/>
      <c r="J22" s="78"/>
      <c r="K22" s="112"/>
      <c r="L22" s="109"/>
      <c r="M22" s="112"/>
      <c r="N22" s="112"/>
      <c r="O22" s="112"/>
      <c r="P22" s="112"/>
      <c r="Q22" s="112"/>
      <c r="R22" s="78"/>
    </row>
    <row r="23" spans="1:26" s="64" customFormat="1" ht="18.75" customHeight="1" x14ac:dyDescent="0.3">
      <c r="A23" s="95" t="s">
        <v>178</v>
      </c>
      <c r="B23" s="95"/>
      <c r="C23" s="95"/>
      <c r="D23" s="217">
        <v>0</v>
      </c>
      <c r="E23" s="110"/>
      <c r="F23" s="217">
        <v>0</v>
      </c>
      <c r="G23" s="111"/>
      <c r="H23" s="217">
        <v>0</v>
      </c>
      <c r="I23" s="111"/>
      <c r="J23" s="78">
        <v>117803973</v>
      </c>
      <c r="K23" s="110"/>
      <c r="L23" s="217">
        <v>0</v>
      </c>
      <c r="M23" s="111"/>
      <c r="N23" s="172" t="s">
        <v>18</v>
      </c>
      <c r="O23" s="110"/>
      <c r="P23" s="172" t="s">
        <v>18</v>
      </c>
      <c r="Q23" s="111"/>
      <c r="R23" s="85">
        <f>SUM(D23:L23)</f>
        <v>117803973</v>
      </c>
    </row>
    <row r="24" spans="1:26" s="64" customFormat="1" ht="18.75" hidden="1" customHeight="1" x14ac:dyDescent="0.3">
      <c r="A24" s="114" t="s">
        <v>92</v>
      </c>
      <c r="B24" s="95"/>
      <c r="C24" s="95"/>
      <c r="D24" s="217">
        <v>0</v>
      </c>
      <c r="E24" s="110"/>
      <c r="F24" s="172" t="s">
        <v>18</v>
      </c>
      <c r="G24" s="111"/>
      <c r="H24" s="217">
        <v>0</v>
      </c>
      <c r="I24" s="111"/>
      <c r="J24" s="192"/>
      <c r="K24" s="110"/>
      <c r="L24" s="217">
        <v>0</v>
      </c>
      <c r="M24" s="233"/>
      <c r="N24" s="78">
        <v>73623664</v>
      </c>
      <c r="O24" s="233"/>
      <c r="P24" s="172" t="s">
        <v>18</v>
      </c>
      <c r="Q24" s="233"/>
      <c r="R24" s="85">
        <f t="shared" ref="R24" si="0">SUM(D24:L24)</f>
        <v>0</v>
      </c>
    </row>
    <row r="25" spans="1:26" s="64" customFormat="1" ht="18.75" customHeight="1" x14ac:dyDescent="0.3">
      <c r="A25" s="17" t="s">
        <v>64</v>
      </c>
      <c r="B25" s="17"/>
      <c r="C25" s="17"/>
      <c r="D25" s="232">
        <v>0</v>
      </c>
      <c r="E25" s="54"/>
      <c r="F25" s="232">
        <v>0</v>
      </c>
      <c r="G25" s="54"/>
      <c r="H25" s="232">
        <v>0</v>
      </c>
      <c r="I25" s="54"/>
      <c r="J25" s="115">
        <f>SUM(J23:J24)</f>
        <v>117803973</v>
      </c>
      <c r="K25" s="116"/>
      <c r="L25" s="263">
        <v>0</v>
      </c>
      <c r="M25" s="116"/>
      <c r="N25" s="115">
        <f>SUM(N23:N24)</f>
        <v>73623664</v>
      </c>
      <c r="O25" s="116"/>
      <c r="P25" s="298" t="s">
        <v>18</v>
      </c>
      <c r="Q25" s="116"/>
      <c r="R25" s="115">
        <f>SUM(R23:R24)</f>
        <v>117803973</v>
      </c>
    </row>
    <row r="26" spans="1:26" s="64" customFormat="1" ht="18.75" customHeight="1" x14ac:dyDescent="0.3">
      <c r="A26" s="52"/>
      <c r="B26" s="52"/>
      <c r="C26" s="52"/>
    </row>
    <row r="27" spans="1:26" s="64" customFormat="1" ht="18.75" customHeight="1" thickBot="1" x14ac:dyDescent="0.35">
      <c r="A27" s="17" t="s">
        <v>208</v>
      </c>
      <c r="B27" s="52"/>
      <c r="C27" s="52"/>
      <c r="D27" s="117">
        <f>D25+D18+D12+D20</f>
        <v>269999000</v>
      </c>
      <c r="F27" s="117">
        <f>F25+F18+F12+F20</f>
        <v>270000000</v>
      </c>
      <c r="H27" s="117">
        <f>H25+H18+H12+H20</f>
        <v>27000000</v>
      </c>
      <c r="J27" s="117">
        <f>J25+J18+J12+J20</f>
        <v>697475875</v>
      </c>
      <c r="K27" s="162"/>
      <c r="L27" s="117">
        <f>L25+L18+L12+L20</f>
        <v>238068111</v>
      </c>
      <c r="M27" s="162"/>
      <c r="N27" s="297" t="s">
        <v>18</v>
      </c>
      <c r="O27" s="162"/>
      <c r="P27" s="117" t="e">
        <f>#REF!</f>
        <v>#REF!</v>
      </c>
      <c r="Q27" s="162"/>
      <c r="R27" s="117">
        <f>R25+R18+R12+R20</f>
        <v>1502542986</v>
      </c>
    </row>
    <row r="28" spans="1:26" ht="18.75" customHeight="1" thickTop="1" x14ac:dyDescent="0.3">
      <c r="J28" s="118">
        <f>J27-'BL conso'!J81</f>
        <v>0</v>
      </c>
      <c r="P28" s="118" t="e">
        <f>P27-'BL conso'!H82</f>
        <v>#REF!</v>
      </c>
      <c r="R28" s="118">
        <f>R27-'BL conso'!J86</f>
        <v>0</v>
      </c>
    </row>
  </sheetData>
  <mergeCells count="4">
    <mergeCell ref="D4:R4"/>
    <mergeCell ref="H6:J6"/>
    <mergeCell ref="D10:R10"/>
    <mergeCell ref="L6:P6"/>
  </mergeCells>
  <pageMargins left="0.7" right="0.7" top="0.48" bottom="0.5" header="0.5" footer="0.5"/>
  <pageSetup paperSize="9" scale="75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zoomScale="90" zoomScaleNormal="90" zoomScaleSheetLayoutView="85" workbookViewId="0">
      <selection activeCell="J27" sqref="J27"/>
    </sheetView>
  </sheetViews>
  <sheetFormatPr defaultColWidth="20" defaultRowHeight="18.75" customHeight="1" x14ac:dyDescent="0.3"/>
  <cols>
    <col min="1" max="1" width="51.6328125" style="13" customWidth="1"/>
    <col min="2" max="2" width="8" style="2" customWidth="1"/>
    <col min="3" max="3" width="2.453125" style="3" customWidth="1"/>
    <col min="4" max="4" width="17.81640625" style="3" customWidth="1"/>
    <col min="5" max="5" width="1.81640625" style="3" customWidth="1"/>
    <col min="6" max="6" width="17.1796875" style="3" customWidth="1"/>
    <col min="7" max="7" width="1.81640625" style="3" customWidth="1"/>
    <col min="8" max="8" width="15.81640625" style="3" customWidth="1"/>
    <col min="9" max="9" width="1.81640625" style="3" customWidth="1"/>
    <col min="10" max="10" width="17.453125" style="3" customWidth="1"/>
    <col min="11" max="11" width="1.1796875" style="3" customWidth="1"/>
    <col min="12" max="12" width="17.81640625" style="3" customWidth="1"/>
    <col min="13" max="13" width="1.453125" style="3" customWidth="1"/>
    <col min="14" max="14" width="17.1796875" style="3" hidden="1" customWidth="1"/>
    <col min="15" max="15" width="1.453125" style="3" hidden="1" customWidth="1"/>
    <col min="16" max="16" width="17.453125" style="3" hidden="1" customWidth="1"/>
    <col min="17" max="17" width="1.453125" style="3" hidden="1" customWidth="1"/>
    <col min="18" max="18" width="19.81640625" style="3" customWidth="1"/>
    <col min="19" max="16384" width="20" style="3"/>
  </cols>
  <sheetData>
    <row r="1" spans="1:26" ht="18.75" customHeight="1" x14ac:dyDescent="0.4">
      <c r="A1" s="1" t="s">
        <v>0</v>
      </c>
      <c r="B1" s="1"/>
      <c r="C1" s="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/>
    </row>
    <row r="2" spans="1:26" ht="18.75" customHeight="1" x14ac:dyDescent="0.3">
      <c r="A2" s="62" t="s">
        <v>67</v>
      </c>
      <c r="B2" s="63"/>
      <c r="C2" s="63"/>
      <c r="D2" s="64"/>
      <c r="E2" s="64"/>
      <c r="F2" s="64"/>
      <c r="G2" s="65"/>
      <c r="H2" s="64"/>
      <c r="I2" s="64"/>
      <c r="J2" s="64"/>
      <c r="K2" s="64"/>
      <c r="L2" s="65" t="s">
        <v>68</v>
      </c>
      <c r="M2" s="64"/>
      <c r="N2" s="64"/>
      <c r="O2" s="64"/>
      <c r="P2" s="64"/>
      <c r="Q2" s="64"/>
      <c r="R2" s="66"/>
    </row>
    <row r="3" spans="1:26" ht="18.75" customHeight="1" x14ac:dyDescent="0.3">
      <c r="A3" s="17"/>
      <c r="B3" s="17"/>
      <c r="C3" s="17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26" s="68" customFormat="1" ht="18.75" customHeight="1" x14ac:dyDescent="0.3">
      <c r="A4" s="67"/>
      <c r="B4" s="67"/>
      <c r="C4" s="67"/>
      <c r="D4" s="274" t="s">
        <v>93</v>
      </c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</row>
    <row r="5" spans="1:26" s="68" customFormat="1" ht="18.75" customHeight="1" x14ac:dyDescent="0.3">
      <c r="A5" s="67"/>
      <c r="B5" s="67"/>
      <c r="C5" s="67"/>
      <c r="D5" s="224"/>
      <c r="E5" s="224"/>
      <c r="F5" s="224"/>
      <c r="G5" s="224"/>
      <c r="H5" s="224"/>
      <c r="I5" s="224"/>
      <c r="J5" s="224"/>
      <c r="K5" s="224"/>
      <c r="L5" s="225" t="s">
        <v>231</v>
      </c>
      <c r="M5" s="224"/>
      <c r="N5" s="224"/>
      <c r="O5" s="224"/>
      <c r="P5" s="224"/>
      <c r="Q5" s="224"/>
      <c r="R5" s="224"/>
    </row>
    <row r="6" spans="1:26" s="68" customFormat="1" ht="18.75" customHeight="1" x14ac:dyDescent="0.3">
      <c r="A6" s="69"/>
      <c r="B6" s="69"/>
      <c r="C6" s="69"/>
      <c r="E6" s="24"/>
      <c r="F6" s="24"/>
      <c r="G6" s="8"/>
      <c r="H6" s="280" t="s">
        <v>70</v>
      </c>
      <c r="I6" s="280"/>
      <c r="J6" s="280"/>
      <c r="K6" s="24"/>
      <c r="L6" s="281" t="s">
        <v>230</v>
      </c>
      <c r="M6" s="280"/>
      <c r="N6" s="280"/>
      <c r="O6" s="280"/>
      <c r="P6" s="280"/>
      <c r="Q6" s="24"/>
      <c r="R6" s="24"/>
    </row>
    <row r="7" spans="1:26" s="68" customFormat="1" ht="18.75" customHeight="1" x14ac:dyDescent="0.3">
      <c r="A7" s="69"/>
      <c r="B7" s="69"/>
      <c r="C7" s="69"/>
      <c r="D7" s="24" t="s">
        <v>71</v>
      </c>
      <c r="E7" s="24"/>
      <c r="F7" s="24"/>
      <c r="G7" s="24"/>
      <c r="H7" s="24"/>
      <c r="K7" s="6"/>
      <c r="L7" s="24"/>
      <c r="M7" s="6"/>
      <c r="N7" s="24" t="s">
        <v>149</v>
      </c>
      <c r="O7" s="6"/>
      <c r="P7" s="24" t="s">
        <v>72</v>
      </c>
      <c r="Q7" s="6"/>
    </row>
    <row r="8" spans="1:26" s="68" customFormat="1" ht="18.75" customHeight="1" x14ac:dyDescent="0.3">
      <c r="A8" s="69"/>
      <c r="B8" s="69"/>
      <c r="C8" s="69"/>
      <c r="D8" s="24" t="s">
        <v>74</v>
      </c>
      <c r="E8" s="24"/>
      <c r="F8" s="24" t="s">
        <v>75</v>
      </c>
      <c r="G8" s="24"/>
      <c r="H8" s="24"/>
      <c r="K8" s="6"/>
      <c r="L8" s="24" t="s">
        <v>76</v>
      </c>
      <c r="M8" s="6"/>
      <c r="N8" s="24" t="s">
        <v>150</v>
      </c>
      <c r="O8" s="6"/>
      <c r="P8" s="24" t="s">
        <v>77</v>
      </c>
      <c r="Q8" s="6"/>
      <c r="R8" s="24" t="s">
        <v>79</v>
      </c>
    </row>
    <row r="9" spans="1:26" s="68" customFormat="1" ht="18.75" customHeight="1" x14ac:dyDescent="0.3">
      <c r="A9" s="69"/>
      <c r="B9" s="71" t="s">
        <v>80</v>
      </c>
      <c r="C9" s="69"/>
      <c r="D9" s="24" t="s">
        <v>81</v>
      </c>
      <c r="E9" s="24"/>
      <c r="F9" s="24" t="s">
        <v>82</v>
      </c>
      <c r="G9" s="24"/>
      <c r="H9" s="24" t="s">
        <v>83</v>
      </c>
      <c r="I9" s="24"/>
      <c r="J9" s="24" t="s">
        <v>84</v>
      </c>
      <c r="K9" s="24"/>
      <c r="L9" s="72" t="s">
        <v>183</v>
      </c>
      <c r="M9" s="24"/>
      <c r="N9" s="70" t="s">
        <v>85</v>
      </c>
      <c r="O9" s="24"/>
      <c r="P9" s="70" t="s">
        <v>86</v>
      </c>
      <c r="Q9" s="24"/>
      <c r="R9" s="24" t="s">
        <v>88</v>
      </c>
    </row>
    <row r="10" spans="1:26" s="68" customFormat="1" ht="18.75" customHeight="1" x14ac:dyDescent="0.3">
      <c r="A10" s="67"/>
      <c r="B10" s="67"/>
      <c r="C10" s="67"/>
      <c r="D10" s="273" t="s">
        <v>8</v>
      </c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</row>
    <row r="11" spans="1:26" s="64" customFormat="1" ht="18.75" customHeight="1" x14ac:dyDescent="0.3">
      <c r="A11" s="67" t="s">
        <v>242</v>
      </c>
      <c r="B11" s="67"/>
      <c r="C11" s="67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</row>
    <row r="12" spans="1:26" s="80" customFormat="1" ht="18.75" customHeight="1" x14ac:dyDescent="0.3">
      <c r="A12" s="17" t="s">
        <v>243</v>
      </c>
      <c r="B12" s="17"/>
      <c r="C12" s="17"/>
      <c r="D12" s="73">
        <v>269999000</v>
      </c>
      <c r="E12" s="73"/>
      <c r="F12" s="73">
        <v>270000000</v>
      </c>
      <c r="G12" s="73"/>
      <c r="H12" s="73">
        <v>27000000</v>
      </c>
      <c r="I12" s="73"/>
      <c r="J12" s="73">
        <v>697475875</v>
      </c>
      <c r="K12" s="73"/>
      <c r="L12" s="73">
        <v>238068111</v>
      </c>
      <c r="M12" s="73"/>
      <c r="N12" s="82" t="s">
        <v>18</v>
      </c>
      <c r="O12" s="73"/>
      <c r="P12" s="73" t="e">
        <v>#REF!</v>
      </c>
      <c r="Q12" s="73"/>
      <c r="R12" s="73">
        <v>1502542986</v>
      </c>
      <c r="S12" s="79"/>
      <c r="T12" s="79"/>
      <c r="U12" s="79"/>
      <c r="V12" s="79"/>
      <c r="W12" s="79"/>
      <c r="X12" s="79"/>
      <c r="Y12" s="79"/>
      <c r="Z12" s="79"/>
    </row>
    <row r="13" spans="1:26" s="80" customFormat="1" ht="18.75" customHeight="1" x14ac:dyDescent="0.3">
      <c r="A13" s="17"/>
      <c r="B13" s="17"/>
      <c r="C13" s="17"/>
      <c r="D13" s="73"/>
      <c r="E13" s="74"/>
      <c r="F13" s="73"/>
      <c r="G13" s="74"/>
      <c r="H13" s="73"/>
      <c r="I13" s="74"/>
      <c r="J13" s="73"/>
      <c r="K13" s="73"/>
      <c r="L13" s="73"/>
      <c r="M13" s="73"/>
      <c r="N13" s="77"/>
      <c r="O13" s="73"/>
      <c r="P13" s="73"/>
      <c r="Q13" s="73"/>
      <c r="R13" s="73"/>
      <c r="S13" s="79"/>
      <c r="T13" s="79"/>
      <c r="U13" s="79"/>
      <c r="V13" s="79"/>
      <c r="W13" s="79"/>
      <c r="X13" s="79"/>
      <c r="Y13" s="79"/>
      <c r="Z13" s="79"/>
    </row>
    <row r="14" spans="1:26" s="80" customFormat="1" ht="18.75" customHeight="1" x14ac:dyDescent="0.3">
      <c r="A14" s="81" t="s">
        <v>89</v>
      </c>
      <c r="B14" s="33"/>
      <c r="C14" s="33"/>
      <c r="D14" s="82"/>
      <c r="E14" s="83"/>
      <c r="F14" s="82"/>
      <c r="G14" s="83"/>
      <c r="H14" s="82"/>
      <c r="I14" s="83"/>
      <c r="J14" s="82"/>
      <c r="K14" s="82"/>
      <c r="L14" s="82"/>
      <c r="M14" s="82"/>
      <c r="N14" s="82"/>
      <c r="O14" s="82"/>
      <c r="P14" s="82"/>
      <c r="Q14" s="82"/>
      <c r="R14" s="82"/>
      <c r="S14" s="79"/>
      <c r="T14" s="79"/>
      <c r="U14" s="79"/>
      <c r="V14" s="79"/>
      <c r="W14" s="79"/>
      <c r="X14" s="79"/>
      <c r="Y14" s="79"/>
      <c r="Z14" s="79"/>
    </row>
    <row r="15" spans="1:26" s="80" customFormat="1" ht="18.75" customHeight="1" x14ac:dyDescent="0.3">
      <c r="A15" s="119" t="s">
        <v>177</v>
      </c>
      <c r="B15" s="16"/>
      <c r="C15" s="84"/>
      <c r="D15" s="53"/>
      <c r="E15" s="53"/>
      <c r="F15" s="53"/>
      <c r="G15" s="85"/>
      <c r="H15" s="53"/>
      <c r="I15" s="85"/>
      <c r="J15" s="86"/>
      <c r="K15" s="53"/>
      <c r="L15" s="53"/>
      <c r="M15" s="85"/>
      <c r="N15" s="85"/>
      <c r="O15" s="85"/>
      <c r="P15" s="85"/>
      <c r="Q15" s="85"/>
      <c r="R15" s="86"/>
      <c r="S15" s="79"/>
      <c r="T15" s="79"/>
      <c r="U15" s="79"/>
      <c r="V15" s="79"/>
      <c r="W15" s="79"/>
      <c r="X15" s="79"/>
      <c r="Y15" s="79"/>
      <c r="Z15" s="79"/>
    </row>
    <row r="16" spans="1:26" s="80" customFormat="1" ht="18.75" customHeight="1" x14ac:dyDescent="0.3">
      <c r="A16" s="51" t="s">
        <v>241</v>
      </c>
      <c r="B16" s="16">
        <v>26</v>
      </c>
      <c r="C16" s="84"/>
      <c r="D16" s="217">
        <v>0</v>
      </c>
      <c r="E16" s="87"/>
      <c r="F16" s="217">
        <v>0</v>
      </c>
      <c r="G16" s="88"/>
      <c r="H16" s="217">
        <v>0</v>
      </c>
      <c r="I16" s="88"/>
      <c r="J16" s="89">
        <v>-88343673</v>
      </c>
      <c r="K16" s="87"/>
      <c r="L16" s="217">
        <v>0</v>
      </c>
      <c r="M16" s="88"/>
      <c r="N16" s="134"/>
      <c r="O16" s="87"/>
      <c r="P16" s="172" t="s">
        <v>18</v>
      </c>
      <c r="Q16" s="88"/>
      <c r="R16" s="85">
        <f>SUM(D16:J16,P16)</f>
        <v>-88343673</v>
      </c>
      <c r="S16" s="79"/>
      <c r="T16" s="79"/>
      <c r="U16" s="79"/>
      <c r="V16" s="79"/>
      <c r="W16" s="79"/>
      <c r="X16" s="79"/>
      <c r="Y16" s="79"/>
      <c r="Z16" s="79"/>
    </row>
    <row r="17" spans="1:26" s="80" customFormat="1" ht="18.75" customHeight="1" x14ac:dyDescent="0.3">
      <c r="A17" s="119" t="s">
        <v>179</v>
      </c>
      <c r="B17" s="16"/>
      <c r="C17" s="84"/>
      <c r="D17" s="232">
        <v>0</v>
      </c>
      <c r="E17" s="90"/>
      <c r="F17" s="232">
        <v>0</v>
      </c>
      <c r="G17" s="79"/>
      <c r="H17" s="232">
        <v>0</v>
      </c>
      <c r="I17" s="79"/>
      <c r="J17" s="91">
        <f>SUM(J16)</f>
        <v>-88343673</v>
      </c>
      <c r="K17" s="90"/>
      <c r="L17" s="232">
        <v>0</v>
      </c>
      <c r="M17" s="79"/>
      <c r="N17" s="92" t="s">
        <v>18</v>
      </c>
      <c r="O17" s="90"/>
      <c r="P17" s="92" t="s">
        <v>18</v>
      </c>
      <c r="Q17" s="79"/>
      <c r="R17" s="91">
        <f>J17</f>
        <v>-88343673</v>
      </c>
      <c r="S17" s="79"/>
      <c r="T17" s="79"/>
      <c r="U17" s="79"/>
      <c r="V17" s="79"/>
      <c r="W17" s="79"/>
      <c r="X17" s="79"/>
      <c r="Y17" s="79"/>
      <c r="Z17" s="79"/>
    </row>
    <row r="18" spans="1:26" s="64" customFormat="1" ht="18.75" customHeight="1" x14ac:dyDescent="0.3">
      <c r="A18" s="81" t="s">
        <v>90</v>
      </c>
      <c r="B18" s="33"/>
      <c r="C18" s="33"/>
      <c r="D18" s="232">
        <v>0</v>
      </c>
      <c r="E18" s="101"/>
      <c r="F18" s="232">
        <v>0</v>
      </c>
      <c r="G18" s="101"/>
      <c r="H18" s="232">
        <v>0</v>
      </c>
      <c r="I18" s="101"/>
      <c r="J18" s="91">
        <f>SUM(J17)</f>
        <v>-88343673</v>
      </c>
      <c r="K18" s="299"/>
      <c r="L18" s="232">
        <v>0</v>
      </c>
      <c r="M18" s="90"/>
      <c r="N18" s="92" t="s">
        <v>18</v>
      </c>
      <c r="O18" s="90"/>
      <c r="P18" s="92" t="s">
        <v>18</v>
      </c>
      <c r="Q18" s="90"/>
      <c r="R18" s="91">
        <f>SUM(R17)</f>
        <v>-88343673</v>
      </c>
    </row>
    <row r="19" spans="1:26" s="64" customFormat="1" ht="14" hidden="1" customHeight="1" x14ac:dyDescent="0.3">
      <c r="A19" s="81"/>
      <c r="B19" s="33"/>
      <c r="C19" s="33"/>
      <c r="D19" s="107"/>
      <c r="E19" s="102"/>
      <c r="F19" s="107"/>
      <c r="G19" s="102"/>
      <c r="H19" s="107"/>
      <c r="I19" s="102"/>
      <c r="J19" s="82"/>
      <c r="K19" s="102"/>
      <c r="L19" s="107"/>
      <c r="M19" s="102"/>
      <c r="N19" s="102"/>
      <c r="O19" s="102"/>
      <c r="P19" s="102"/>
      <c r="Q19" s="102"/>
      <c r="R19" s="82"/>
    </row>
    <row r="20" spans="1:26" s="64" customFormat="1" ht="14" hidden="1" customHeight="1" x14ac:dyDescent="0.3">
      <c r="A20" s="81" t="s">
        <v>129</v>
      </c>
      <c r="B20" s="16" t="s">
        <v>131</v>
      </c>
      <c r="C20" s="33"/>
      <c r="D20" s="98">
        <v>0</v>
      </c>
      <c r="E20" s="101"/>
      <c r="F20" s="98">
        <v>0</v>
      </c>
      <c r="G20" s="101"/>
      <c r="H20" s="98">
        <v>0</v>
      </c>
      <c r="I20" s="101"/>
      <c r="J20" s="98">
        <v>0</v>
      </c>
      <c r="K20" s="101"/>
      <c r="L20" s="98">
        <v>0</v>
      </c>
      <c r="M20" s="102"/>
      <c r="N20" s="138" t="s">
        <v>18</v>
      </c>
      <c r="O20" s="102"/>
      <c r="P20" s="139">
        <f>SUM(L20:O20)</f>
        <v>0</v>
      </c>
      <c r="Q20" s="102"/>
      <c r="R20" s="139">
        <f>SUM(P20,J20,H20,F20,D20)</f>
        <v>0</v>
      </c>
    </row>
    <row r="21" spans="1:26" s="64" customFormat="1" ht="18.75" customHeight="1" x14ac:dyDescent="0.3">
      <c r="A21" s="81"/>
      <c r="B21" s="33"/>
      <c r="C21" s="33"/>
      <c r="D21" s="106"/>
      <c r="E21" s="101"/>
      <c r="F21" s="106"/>
      <c r="G21" s="101"/>
      <c r="H21" s="106"/>
      <c r="I21" s="101"/>
      <c r="J21" s="106"/>
      <c r="K21" s="101"/>
      <c r="L21" s="107"/>
      <c r="M21" s="102"/>
      <c r="N21" s="102"/>
      <c r="O21" s="102"/>
      <c r="P21" s="102"/>
      <c r="Q21" s="102"/>
      <c r="R21" s="108"/>
    </row>
    <row r="22" spans="1:26" s="64" customFormat="1" ht="18.75" customHeight="1" x14ac:dyDescent="0.3">
      <c r="A22" s="17" t="s">
        <v>91</v>
      </c>
      <c r="B22" s="52"/>
      <c r="C22" s="52"/>
      <c r="D22" s="109"/>
      <c r="E22" s="110"/>
      <c r="F22" s="109"/>
      <c r="G22" s="111"/>
      <c r="H22" s="109"/>
      <c r="I22" s="110"/>
      <c r="J22" s="78"/>
      <c r="K22" s="112"/>
      <c r="L22" s="109"/>
      <c r="M22" s="112"/>
      <c r="N22" s="112"/>
      <c r="O22" s="112"/>
      <c r="P22" s="112"/>
      <c r="Q22" s="112"/>
      <c r="R22" s="78"/>
    </row>
    <row r="23" spans="1:26" s="64" customFormat="1" ht="18.75" customHeight="1" x14ac:dyDescent="0.3">
      <c r="A23" s="95" t="s">
        <v>178</v>
      </c>
      <c r="B23" s="95"/>
      <c r="C23" s="95"/>
      <c r="D23" s="109">
        <v>0</v>
      </c>
      <c r="E23" s="110"/>
      <c r="F23" s="109">
        <v>0</v>
      </c>
      <c r="G23" s="111"/>
      <c r="H23" s="109">
        <v>0</v>
      </c>
      <c r="I23" s="111"/>
      <c r="J23" s="78">
        <v>192002297</v>
      </c>
      <c r="K23" s="110"/>
      <c r="L23" s="109">
        <v>0</v>
      </c>
      <c r="M23" s="111"/>
      <c r="N23" s="172" t="s">
        <v>18</v>
      </c>
      <c r="O23" s="110"/>
      <c r="P23" s="172" t="s">
        <v>18</v>
      </c>
      <c r="Q23" s="111"/>
      <c r="R23" s="85">
        <f>SUM(D23:L23)</f>
        <v>192002297</v>
      </c>
    </row>
    <row r="24" spans="1:26" s="64" customFormat="1" ht="18.75" customHeight="1" x14ac:dyDescent="0.3">
      <c r="A24" s="95" t="s">
        <v>92</v>
      </c>
      <c r="B24" s="95"/>
      <c r="C24" s="95"/>
      <c r="D24" s="217">
        <v>0</v>
      </c>
      <c r="E24" s="110"/>
      <c r="F24" s="217">
        <v>0</v>
      </c>
      <c r="G24" s="111"/>
      <c r="H24" s="217">
        <v>0</v>
      </c>
      <c r="I24" s="111"/>
      <c r="J24" s="254">
        <v>0</v>
      </c>
      <c r="K24" s="110"/>
      <c r="L24" s="269">
        <v>48193600</v>
      </c>
      <c r="M24" s="111"/>
      <c r="N24" s="172">
        <v>73623664</v>
      </c>
      <c r="O24" s="110"/>
      <c r="P24" s="172" t="s">
        <v>18</v>
      </c>
      <c r="Q24" s="111"/>
      <c r="R24" s="85">
        <f t="shared" ref="R24" si="0">SUM(D24:L24)</f>
        <v>48193600</v>
      </c>
    </row>
    <row r="25" spans="1:26" s="64" customFormat="1" ht="18.75" customHeight="1" x14ac:dyDescent="0.3">
      <c r="A25" s="17" t="s">
        <v>64</v>
      </c>
      <c r="B25" s="17"/>
      <c r="C25" s="17"/>
      <c r="D25" s="232">
        <v>0</v>
      </c>
      <c r="E25" s="54"/>
      <c r="F25" s="232">
        <v>0</v>
      </c>
      <c r="G25" s="54"/>
      <c r="H25" s="232">
        <v>0</v>
      </c>
      <c r="I25" s="54"/>
      <c r="J25" s="115">
        <f>SUM(J23:J24)</f>
        <v>192002297</v>
      </c>
      <c r="K25" s="116"/>
      <c r="L25" s="115">
        <f>SUM(L23:L24)</f>
        <v>48193600</v>
      </c>
      <c r="M25" s="116"/>
      <c r="N25" s="115">
        <f>SUM(N23:N24)</f>
        <v>73623664</v>
      </c>
      <c r="O25" s="116"/>
      <c r="P25" s="298" t="s">
        <v>18</v>
      </c>
      <c r="Q25" s="116"/>
      <c r="R25" s="115">
        <f>SUM(R23:R24)</f>
        <v>240195897</v>
      </c>
    </row>
    <row r="26" spans="1:26" s="64" customFormat="1" ht="18.75" customHeight="1" x14ac:dyDescent="0.3">
      <c r="A26" s="52"/>
      <c r="B26" s="52"/>
      <c r="C26" s="52"/>
    </row>
    <row r="27" spans="1:26" s="64" customFormat="1" ht="18.75" customHeight="1" thickBot="1" x14ac:dyDescent="0.35">
      <c r="A27" s="17" t="s">
        <v>244</v>
      </c>
      <c r="B27" s="52"/>
      <c r="C27" s="52"/>
      <c r="D27" s="117">
        <f>D25+D18+D12+D20</f>
        <v>269999000</v>
      </c>
      <c r="F27" s="117">
        <f>F25+F18+F12+F20</f>
        <v>270000000</v>
      </c>
      <c r="H27" s="117">
        <f>H25+H18+H12+H20</f>
        <v>27000000</v>
      </c>
      <c r="J27" s="117">
        <f>J25+J18+J12+J20</f>
        <v>801134499</v>
      </c>
      <c r="L27" s="117">
        <f>L25+L18+L12+L20</f>
        <v>286261711</v>
      </c>
      <c r="N27" s="150" t="s">
        <v>18</v>
      </c>
      <c r="P27" s="117" t="e">
        <f>#REF!</f>
        <v>#REF!</v>
      </c>
      <c r="R27" s="117">
        <f>R25+R18+R12+R20</f>
        <v>1654395210</v>
      </c>
    </row>
    <row r="28" spans="1:26" ht="18.75" customHeight="1" thickTop="1" x14ac:dyDescent="0.3">
      <c r="J28" s="118">
        <f>J27-'BL conso'!H81</f>
        <v>0</v>
      </c>
      <c r="P28" s="118" t="e">
        <f>P27-'BL conso'!H82</f>
        <v>#REF!</v>
      </c>
      <c r="R28" s="118">
        <f>R27-'BL conso'!H86</f>
        <v>0</v>
      </c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75" firstPageNumber="12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34"/>
  <sheetViews>
    <sheetView showGridLines="0" tabSelected="1" zoomScale="90" zoomScaleNormal="90" zoomScaleSheetLayoutView="85" workbookViewId="0">
      <selection activeCell="A6" sqref="A6"/>
    </sheetView>
  </sheetViews>
  <sheetFormatPr defaultColWidth="9.1796875" defaultRowHeight="19.5" customHeight="1" x14ac:dyDescent="0.3"/>
  <cols>
    <col min="1" max="1" width="51.90625" style="95" customWidth="1"/>
    <col min="2" max="2" width="5.81640625" style="95" customWidth="1"/>
    <col min="3" max="3" width="1.1796875" style="95" customWidth="1"/>
    <col min="4" max="4" width="15.7265625" style="51" customWidth="1"/>
    <col min="5" max="5" width="1.1796875" style="51" customWidth="1"/>
    <col min="6" max="6" width="16.1796875" style="51" customWidth="1"/>
    <col min="7" max="7" width="1.1796875" style="51" customWidth="1"/>
    <col min="8" max="8" width="15.453125" style="51" customWidth="1"/>
    <col min="9" max="9" width="1.1796875" style="51" customWidth="1"/>
    <col min="10" max="10" width="16.1796875" style="51" customWidth="1"/>
    <col min="11" max="11" width="9.1796875" style="51"/>
    <col min="12" max="15" width="5.1796875" style="51" customWidth="1"/>
    <col min="16" max="16384" width="9.1796875" style="51"/>
  </cols>
  <sheetData>
    <row r="1" spans="1:10" ht="19.5" customHeight="1" x14ac:dyDescent="0.35">
      <c r="A1" s="120" t="s">
        <v>0</v>
      </c>
      <c r="B1" s="33"/>
      <c r="C1" s="33"/>
    </row>
    <row r="2" spans="1:10" ht="19.5" customHeight="1" x14ac:dyDescent="0.3">
      <c r="A2" s="121" t="s">
        <v>94</v>
      </c>
      <c r="B2" s="33"/>
      <c r="C2" s="33"/>
    </row>
    <row r="3" spans="1:10" ht="19.5" customHeight="1" x14ac:dyDescent="0.3">
      <c r="A3" s="17"/>
      <c r="B3" s="33"/>
      <c r="C3" s="33"/>
    </row>
    <row r="4" spans="1:10" s="80" customFormat="1" ht="19.5" customHeight="1" x14ac:dyDescent="0.3">
      <c r="A4" s="122"/>
      <c r="B4" s="122"/>
      <c r="C4" s="122"/>
      <c r="D4" s="274" t="s">
        <v>50</v>
      </c>
      <c r="E4" s="274"/>
      <c r="F4" s="274"/>
      <c r="G4" s="123"/>
      <c r="H4" s="274" t="s">
        <v>95</v>
      </c>
      <c r="I4" s="274"/>
      <c r="J4" s="274"/>
    </row>
    <row r="5" spans="1:10" s="80" customFormat="1" ht="19.5" customHeight="1" x14ac:dyDescent="0.3">
      <c r="A5" s="124"/>
      <c r="B5" s="124"/>
      <c r="C5" s="124"/>
      <c r="D5" s="274" t="s">
        <v>4</v>
      </c>
      <c r="E5" s="274"/>
      <c r="F5" s="274"/>
      <c r="G5" s="123"/>
      <c r="H5" s="274" t="s">
        <v>96</v>
      </c>
      <c r="I5" s="274"/>
      <c r="J5" s="274"/>
    </row>
    <row r="6" spans="1:10" s="80" customFormat="1" ht="19.5" customHeight="1" x14ac:dyDescent="0.3">
      <c r="A6" s="124"/>
      <c r="B6" s="124"/>
      <c r="C6" s="124"/>
      <c r="D6" s="282" t="s">
        <v>259</v>
      </c>
      <c r="E6" s="279"/>
      <c r="F6" s="279"/>
      <c r="G6" s="123"/>
      <c r="H6" s="282" t="s">
        <v>259</v>
      </c>
      <c r="I6" s="279"/>
      <c r="J6" s="279"/>
    </row>
    <row r="7" spans="1:10" s="80" customFormat="1" ht="19.5" customHeight="1" x14ac:dyDescent="0.3">
      <c r="A7" s="124"/>
      <c r="B7" s="124"/>
      <c r="C7" s="124"/>
      <c r="D7" s="278" t="s">
        <v>5</v>
      </c>
      <c r="E7" s="279"/>
      <c r="F7" s="279"/>
      <c r="G7" s="123"/>
      <c r="H7" s="278" t="s">
        <v>5</v>
      </c>
      <c r="I7" s="279"/>
      <c r="J7" s="279"/>
    </row>
    <row r="8" spans="1:10" s="80" customFormat="1" ht="19.5" customHeight="1" x14ac:dyDescent="0.3">
      <c r="A8" s="124"/>
      <c r="B8" s="125"/>
      <c r="C8" s="125"/>
      <c r="D8" s="7">
        <v>2021</v>
      </c>
      <c r="E8" s="7"/>
      <c r="F8" s="7">
        <v>2020</v>
      </c>
      <c r="G8" s="7"/>
      <c r="H8" s="7">
        <v>2021</v>
      </c>
      <c r="I8" s="7"/>
      <c r="J8" s="7">
        <v>2020</v>
      </c>
    </row>
    <row r="9" spans="1:10" s="80" customFormat="1" ht="19.5" hidden="1" customHeight="1" x14ac:dyDescent="0.3">
      <c r="A9" s="124"/>
      <c r="B9" s="125"/>
      <c r="C9" s="125"/>
      <c r="D9" s="24"/>
      <c r="E9" s="24"/>
      <c r="F9" s="154"/>
      <c r="G9" s="24"/>
      <c r="H9" s="24"/>
      <c r="I9" s="24"/>
      <c r="J9" s="154"/>
    </row>
    <row r="10" spans="1:10" s="80" customFormat="1" ht="19.5" customHeight="1" x14ac:dyDescent="0.3">
      <c r="A10" s="124"/>
      <c r="B10" s="124"/>
      <c r="C10" s="124"/>
      <c r="D10" s="287" t="s">
        <v>97</v>
      </c>
      <c r="E10" s="287"/>
      <c r="F10" s="287"/>
      <c r="G10" s="287"/>
      <c r="H10" s="287"/>
      <c r="I10" s="287"/>
      <c r="J10" s="287"/>
    </row>
    <row r="11" spans="1:10" ht="19.5" customHeight="1" x14ac:dyDescent="0.3">
      <c r="A11" s="93" t="s">
        <v>98</v>
      </c>
      <c r="B11" s="93"/>
      <c r="C11" s="93"/>
      <c r="D11" s="128"/>
      <c r="E11" s="84"/>
      <c r="F11" s="84"/>
      <c r="G11" s="84"/>
      <c r="H11" s="156"/>
      <c r="I11" s="84"/>
      <c r="J11" s="84"/>
    </row>
    <row r="12" spans="1:10" ht="19.5" customHeight="1" x14ac:dyDescent="0.3">
      <c r="A12" s="95" t="s">
        <v>61</v>
      </c>
      <c r="D12" s="193">
        <f>'PL 7-8'!C38</f>
        <v>443102951</v>
      </c>
      <c r="E12" s="167"/>
      <c r="F12" s="193">
        <f>'PL 7-8'!E38</f>
        <v>411630117</v>
      </c>
      <c r="G12" s="165"/>
      <c r="H12" s="167">
        <f>'PL 7-8'!G38</f>
        <v>192002297</v>
      </c>
      <c r="I12" s="165"/>
      <c r="J12" s="167">
        <f>'PL 7-8'!I38</f>
        <v>117803973</v>
      </c>
    </row>
    <row r="13" spans="1:10" ht="19.5" customHeight="1" x14ac:dyDescent="0.3">
      <c r="A13" s="126" t="s">
        <v>147</v>
      </c>
      <c r="D13" s="193"/>
      <c r="E13" s="167"/>
      <c r="F13" s="193"/>
      <c r="G13" s="165"/>
      <c r="H13" s="167"/>
      <c r="I13" s="165"/>
      <c r="J13" s="167"/>
    </row>
    <row r="14" spans="1:10" ht="19.5" customHeight="1" x14ac:dyDescent="0.3">
      <c r="A14" s="126" t="s">
        <v>148</v>
      </c>
      <c r="B14" s="126"/>
      <c r="C14" s="126"/>
      <c r="D14" s="193"/>
      <c r="E14" s="167"/>
      <c r="F14" s="193"/>
      <c r="G14" s="165"/>
      <c r="H14" s="167"/>
      <c r="I14" s="165"/>
      <c r="J14" s="167"/>
    </row>
    <row r="15" spans="1:10" ht="19.5" customHeight="1" x14ac:dyDescent="0.3">
      <c r="A15" s="95" t="s">
        <v>261</v>
      </c>
      <c r="D15" s="194">
        <v>33410430</v>
      </c>
      <c r="E15" s="195"/>
      <c r="F15" s="194">
        <v>32364056</v>
      </c>
      <c r="G15" s="170"/>
      <c r="H15" s="194">
        <v>324921</v>
      </c>
      <c r="I15" s="170"/>
      <c r="J15" s="194">
        <v>534134</v>
      </c>
    </row>
    <row r="16" spans="1:10" ht="19.5" customHeight="1" x14ac:dyDescent="0.3">
      <c r="A16" s="95" t="s">
        <v>58</v>
      </c>
      <c r="D16" s="194">
        <v>19994755</v>
      </c>
      <c r="E16" s="167"/>
      <c r="F16" s="194">
        <v>28013695</v>
      </c>
      <c r="G16" s="165"/>
      <c r="H16" s="195">
        <v>2330842</v>
      </c>
      <c r="I16" s="165"/>
      <c r="J16" s="195">
        <v>4379560</v>
      </c>
    </row>
    <row r="17" spans="1:10" ht="19.5" customHeight="1" x14ac:dyDescent="0.3">
      <c r="A17" s="95" t="s">
        <v>99</v>
      </c>
      <c r="D17" s="194">
        <v>328485237</v>
      </c>
      <c r="E17" s="195"/>
      <c r="F17" s="194">
        <v>305396799</v>
      </c>
      <c r="G17" s="170"/>
      <c r="H17" s="195">
        <v>60615134</v>
      </c>
      <c r="I17" s="170"/>
      <c r="J17" s="195">
        <v>60695967</v>
      </c>
    </row>
    <row r="18" spans="1:10" ht="19.5" customHeight="1" x14ac:dyDescent="0.3">
      <c r="A18" s="95" t="s">
        <v>130</v>
      </c>
      <c r="D18" s="194">
        <v>4068033</v>
      </c>
      <c r="E18" s="195"/>
      <c r="F18" s="194">
        <v>4601633</v>
      </c>
      <c r="G18" s="170"/>
      <c r="H18" s="195">
        <v>1452378</v>
      </c>
      <c r="I18" s="170"/>
      <c r="J18" s="195">
        <v>1467059</v>
      </c>
    </row>
    <row r="19" spans="1:10" ht="19.5" hidden="1" customHeight="1" x14ac:dyDescent="0.3">
      <c r="A19" s="95" t="s">
        <v>100</v>
      </c>
      <c r="D19" s="194"/>
      <c r="E19" s="167"/>
      <c r="F19" s="194"/>
      <c r="G19" s="165"/>
      <c r="H19" s="167"/>
      <c r="I19" s="165"/>
      <c r="J19" s="167"/>
    </row>
    <row r="20" spans="1:10" ht="19.5" hidden="1" customHeight="1" x14ac:dyDescent="0.3">
      <c r="A20" s="164" t="s">
        <v>132</v>
      </c>
      <c r="D20" s="194"/>
      <c r="E20" s="167"/>
      <c r="F20" s="194"/>
      <c r="G20" s="165"/>
      <c r="H20" s="196"/>
      <c r="I20" s="165"/>
      <c r="J20" s="196"/>
    </row>
    <row r="21" spans="1:10" ht="19.5" customHeight="1" x14ac:dyDescent="0.3">
      <c r="A21" s="95" t="s">
        <v>101</v>
      </c>
      <c r="D21" s="198">
        <v>-800000</v>
      </c>
      <c r="E21" s="167"/>
      <c r="F21" s="198">
        <v>-800078</v>
      </c>
      <c r="G21" s="165"/>
      <c r="H21" s="195">
        <v>-258464705</v>
      </c>
      <c r="I21" s="165"/>
      <c r="J21" s="195">
        <v>-220836623</v>
      </c>
    </row>
    <row r="22" spans="1:10" ht="19.5" customHeight="1" x14ac:dyDescent="0.3">
      <c r="A22" s="95" t="s">
        <v>102</v>
      </c>
      <c r="D22" s="193">
        <v>15926346</v>
      </c>
      <c r="E22" s="167"/>
      <c r="F22" s="193">
        <v>15995177</v>
      </c>
      <c r="G22" s="165"/>
      <c r="H22" s="195">
        <v>1978336</v>
      </c>
      <c r="I22" s="165"/>
      <c r="J22" s="195">
        <v>2578659</v>
      </c>
    </row>
    <row r="23" spans="1:10" ht="19.5" hidden="1" customHeight="1" x14ac:dyDescent="0.3">
      <c r="A23" s="95" t="s">
        <v>103</v>
      </c>
      <c r="D23" s="194"/>
      <c r="E23" s="167"/>
      <c r="F23" s="194"/>
      <c r="G23" s="165"/>
      <c r="H23" s="196"/>
      <c r="I23" s="165"/>
      <c r="J23" s="196"/>
    </row>
    <row r="24" spans="1:10" ht="19.5" customHeight="1" x14ac:dyDescent="0.3">
      <c r="A24" s="95" t="s">
        <v>262</v>
      </c>
      <c r="D24" s="193">
        <v>463379</v>
      </c>
      <c r="E24" s="167"/>
      <c r="F24" s="193">
        <v>3015551</v>
      </c>
      <c r="G24" s="165"/>
      <c r="H24" s="167">
        <v>632140</v>
      </c>
      <c r="I24" s="165"/>
      <c r="J24" s="167">
        <v>40172</v>
      </c>
    </row>
    <row r="25" spans="1:10" ht="19.5" customHeight="1" x14ac:dyDescent="0.3">
      <c r="A25" s="95" t="s">
        <v>272</v>
      </c>
      <c r="D25" s="193">
        <v>938894</v>
      </c>
      <c r="E25" s="167"/>
      <c r="F25" s="193">
        <v>0</v>
      </c>
      <c r="G25" s="165"/>
      <c r="H25" s="167">
        <v>938894</v>
      </c>
      <c r="I25" s="165"/>
      <c r="J25" s="167">
        <v>0</v>
      </c>
    </row>
    <row r="26" spans="1:10" ht="19.5" customHeight="1" x14ac:dyDescent="0.3">
      <c r="A26" s="95" t="s">
        <v>263</v>
      </c>
      <c r="D26" s="193"/>
      <c r="E26" s="167"/>
      <c r="F26" s="193"/>
      <c r="G26" s="165"/>
      <c r="H26" s="167"/>
      <c r="I26" s="165"/>
      <c r="J26" s="167"/>
    </row>
    <row r="27" spans="1:10" ht="19.5" customHeight="1" x14ac:dyDescent="0.3">
      <c r="A27" s="95" t="s">
        <v>215</v>
      </c>
      <c r="D27" s="193">
        <v>255833</v>
      </c>
      <c r="E27" s="167"/>
      <c r="F27" s="193">
        <v>-77206</v>
      </c>
      <c r="G27" s="165"/>
      <c r="H27" s="226">
        <v>0</v>
      </c>
      <c r="I27" s="165"/>
      <c r="J27" s="226">
        <v>0</v>
      </c>
    </row>
    <row r="28" spans="1:10" ht="14" hidden="1" x14ac:dyDescent="0.3">
      <c r="A28" s="95" t="s">
        <v>152</v>
      </c>
      <c r="D28" s="198"/>
      <c r="E28" s="167"/>
      <c r="F28" s="198"/>
      <c r="G28" s="165"/>
      <c r="H28" s="198"/>
      <c r="I28" s="165"/>
      <c r="J28" s="198"/>
    </row>
    <row r="29" spans="1:10" ht="14" hidden="1" x14ac:dyDescent="0.3">
      <c r="A29" s="95" t="s">
        <v>169</v>
      </c>
      <c r="D29" s="193"/>
      <c r="E29" s="167"/>
      <c r="F29" s="193"/>
      <c r="G29" s="165"/>
      <c r="H29" s="195"/>
      <c r="I29" s="165"/>
      <c r="J29" s="195"/>
    </row>
    <row r="30" spans="1:10" ht="14" hidden="1" x14ac:dyDescent="0.3">
      <c r="A30" s="95" t="s">
        <v>170</v>
      </c>
      <c r="D30" s="198"/>
      <c r="E30" s="167"/>
      <c r="F30" s="198"/>
      <c r="G30" s="165"/>
      <c r="H30" s="198"/>
      <c r="I30" s="165"/>
      <c r="J30" s="198"/>
    </row>
    <row r="31" spans="1:10" ht="19.5" customHeight="1" x14ac:dyDescent="0.3">
      <c r="A31" s="95" t="s">
        <v>216</v>
      </c>
      <c r="D31" s="167">
        <v>-1391629</v>
      </c>
      <c r="E31" s="167"/>
      <c r="F31" s="167">
        <v>1229293</v>
      </c>
      <c r="G31" s="165"/>
      <c r="H31" s="195">
        <v>-1595312</v>
      </c>
      <c r="I31" s="165"/>
      <c r="J31" s="195">
        <v>-5926</v>
      </c>
    </row>
    <row r="32" spans="1:10" ht="19.5" hidden="1" customHeight="1" x14ac:dyDescent="0.3">
      <c r="A32" s="95" t="s">
        <v>104</v>
      </c>
      <c r="D32" s="167"/>
      <c r="E32" s="167"/>
      <c r="F32" s="167"/>
      <c r="G32" s="165"/>
      <c r="H32" s="195"/>
      <c r="I32" s="165"/>
      <c r="J32" s="195"/>
    </row>
    <row r="33" spans="1:10" ht="19.5" hidden="1" customHeight="1" x14ac:dyDescent="0.3">
      <c r="A33" s="95" t="s">
        <v>105</v>
      </c>
      <c r="D33" s="196"/>
      <c r="E33" s="167"/>
      <c r="F33" s="196"/>
      <c r="G33" s="165"/>
      <c r="H33" s="195"/>
      <c r="I33" s="165"/>
      <c r="J33" s="195"/>
    </row>
    <row r="34" spans="1:10" ht="19.5" customHeight="1" x14ac:dyDescent="0.3">
      <c r="A34" s="95" t="s">
        <v>153</v>
      </c>
      <c r="D34" s="167">
        <v>1321490</v>
      </c>
      <c r="E34" s="167"/>
      <c r="F34" s="167">
        <v>1610195</v>
      </c>
      <c r="G34" s="167"/>
      <c r="H34" s="195">
        <v>-1467361</v>
      </c>
      <c r="I34" s="167"/>
      <c r="J34" s="195">
        <v>-2304488</v>
      </c>
    </row>
    <row r="35" spans="1:10" ht="19.5" customHeight="1" x14ac:dyDescent="0.3">
      <c r="A35" s="95" t="s">
        <v>233</v>
      </c>
      <c r="D35" s="194">
        <v>0</v>
      </c>
      <c r="E35" s="167"/>
      <c r="F35" s="194">
        <v>-98000</v>
      </c>
      <c r="G35" s="165"/>
      <c r="H35" s="197">
        <v>0</v>
      </c>
      <c r="I35" s="165"/>
      <c r="J35" s="197">
        <v>-98000</v>
      </c>
    </row>
    <row r="36" spans="1:10" ht="19.5" customHeight="1" x14ac:dyDescent="0.3">
      <c r="A36" s="95" t="s">
        <v>267</v>
      </c>
      <c r="D36" s="193">
        <v>-26161</v>
      </c>
      <c r="E36" s="167"/>
      <c r="F36" s="193">
        <v>93000</v>
      </c>
      <c r="G36" s="165"/>
      <c r="H36" s="198">
        <v>-26161</v>
      </c>
      <c r="I36" s="165"/>
      <c r="J36" s="198">
        <v>93000</v>
      </c>
    </row>
    <row r="37" spans="1:10" ht="19.5" customHeight="1" x14ac:dyDescent="0.3">
      <c r="A37" s="95" t="s">
        <v>265</v>
      </c>
      <c r="D37" s="193">
        <v>346449</v>
      </c>
      <c r="E37" s="167"/>
      <c r="F37" s="193">
        <v>0</v>
      </c>
      <c r="G37" s="165"/>
      <c r="H37" s="198">
        <v>0</v>
      </c>
      <c r="I37" s="165"/>
      <c r="J37" s="198">
        <v>0</v>
      </c>
    </row>
    <row r="38" spans="1:10" ht="19.5" customHeight="1" x14ac:dyDescent="0.3">
      <c r="A38" s="95" t="s">
        <v>253</v>
      </c>
      <c r="D38" s="194">
        <v>-22547119</v>
      </c>
      <c r="E38" s="167"/>
      <c r="F38" s="194">
        <v>-167242</v>
      </c>
      <c r="G38" s="165"/>
      <c r="H38" s="213">
        <v>165542</v>
      </c>
      <c r="I38" s="165"/>
      <c r="J38" s="226">
        <v>0</v>
      </c>
    </row>
    <row r="39" spans="1:10" ht="19.5" customHeight="1" x14ac:dyDescent="0.3">
      <c r="A39" s="95" t="s">
        <v>264</v>
      </c>
      <c r="D39" s="213">
        <v>-199455</v>
      </c>
      <c r="E39" s="167"/>
      <c r="F39" s="226">
        <v>0</v>
      </c>
      <c r="G39" s="165"/>
      <c r="H39" s="226">
        <v>0</v>
      </c>
      <c r="I39" s="165"/>
      <c r="J39" s="226">
        <v>0</v>
      </c>
    </row>
    <row r="40" spans="1:10" ht="19.5" customHeight="1" x14ac:dyDescent="0.3">
      <c r="A40" s="95" t="s">
        <v>217</v>
      </c>
      <c r="D40" s="199"/>
      <c r="E40" s="167"/>
      <c r="F40" s="199"/>
      <c r="G40" s="167"/>
      <c r="H40" s="195"/>
      <c r="I40" s="167"/>
      <c r="J40" s="195"/>
    </row>
    <row r="41" spans="1:10" ht="19.5" customHeight="1" x14ac:dyDescent="0.3">
      <c r="A41" s="95" t="s">
        <v>218</v>
      </c>
      <c r="D41" s="167">
        <v>2557869</v>
      </c>
      <c r="E41" s="167"/>
      <c r="F41" s="167">
        <v>-50357</v>
      </c>
      <c r="G41" s="165"/>
      <c r="H41" s="167">
        <v>204531</v>
      </c>
      <c r="I41" s="165"/>
      <c r="J41" s="167">
        <v>-662245</v>
      </c>
    </row>
    <row r="42" spans="1:10" ht="19.5" customHeight="1" x14ac:dyDescent="0.3">
      <c r="A42" s="95" t="s">
        <v>234</v>
      </c>
      <c r="D42" s="167">
        <v>3464</v>
      </c>
      <c r="E42" s="167"/>
      <c r="F42" s="167">
        <v>142661</v>
      </c>
      <c r="G42" s="165"/>
      <c r="H42" s="193">
        <v>0</v>
      </c>
      <c r="I42" s="165"/>
      <c r="J42" s="193">
        <v>0</v>
      </c>
    </row>
    <row r="43" spans="1:10" ht="19.5" hidden="1" customHeight="1" x14ac:dyDescent="0.3">
      <c r="A43" s="51" t="s">
        <v>187</v>
      </c>
      <c r="D43" s="199"/>
      <c r="E43" s="167"/>
      <c r="F43" s="199"/>
      <c r="G43" s="165"/>
      <c r="H43" s="199"/>
      <c r="I43" s="165">
        <v>56417657</v>
      </c>
      <c r="J43" s="199"/>
    </row>
    <row r="44" spans="1:10" ht="19.5" hidden="1" customHeight="1" x14ac:dyDescent="0.3">
      <c r="A44" s="95" t="s">
        <v>106</v>
      </c>
      <c r="D44" s="197"/>
      <c r="E44" s="194"/>
      <c r="F44" s="197"/>
      <c r="G44" s="200"/>
      <c r="H44" s="199"/>
      <c r="I44" s="200"/>
      <c r="J44" s="199"/>
    </row>
    <row r="45" spans="1:10" ht="19.5" hidden="1" customHeight="1" x14ac:dyDescent="0.3">
      <c r="A45" s="95" t="s">
        <v>107</v>
      </c>
      <c r="D45" s="199"/>
      <c r="E45" s="167"/>
      <c r="F45" s="199"/>
      <c r="G45" s="200"/>
      <c r="H45" s="199"/>
      <c r="I45" s="200"/>
      <c r="J45" s="199"/>
    </row>
    <row r="46" spans="1:10" ht="19.5" customHeight="1" x14ac:dyDescent="0.3">
      <c r="A46" s="95" t="s">
        <v>219</v>
      </c>
      <c r="D46" s="199">
        <v>0</v>
      </c>
      <c r="E46" s="167"/>
      <c r="F46" s="199">
        <v>10539</v>
      </c>
      <c r="G46" s="200"/>
      <c r="H46" s="193">
        <v>0</v>
      </c>
      <c r="I46" s="200"/>
      <c r="J46" s="193">
        <v>0</v>
      </c>
    </row>
    <row r="47" spans="1:10" ht="19.5" customHeight="1" x14ac:dyDescent="0.3">
      <c r="A47" s="95" t="s">
        <v>151</v>
      </c>
      <c r="D47" s="201">
        <v>-999677</v>
      </c>
      <c r="E47" s="167"/>
      <c r="F47" s="201">
        <v>-1682420</v>
      </c>
      <c r="G47" s="170"/>
      <c r="H47" s="201">
        <v>-3382932</v>
      </c>
      <c r="I47" s="170"/>
      <c r="J47" s="201">
        <v>-1965241</v>
      </c>
    </row>
    <row r="48" spans="1:10" ht="19.5" hidden="1" customHeight="1" x14ac:dyDescent="0.3">
      <c r="A48" s="95" t="s">
        <v>108</v>
      </c>
      <c r="D48" s="200"/>
      <c r="E48" s="165"/>
      <c r="F48" s="200"/>
      <c r="G48" s="170"/>
      <c r="H48" s="170"/>
      <c r="I48" s="170"/>
      <c r="J48" s="170"/>
    </row>
    <row r="49" spans="1:11" ht="19.5" hidden="1" customHeight="1" x14ac:dyDescent="0.3">
      <c r="A49" s="95" t="s">
        <v>109</v>
      </c>
      <c r="D49" s="200"/>
      <c r="E49" s="165"/>
      <c r="F49" s="200"/>
      <c r="G49" s="170"/>
      <c r="H49" s="170"/>
      <c r="I49" s="170"/>
      <c r="J49" s="170"/>
    </row>
    <row r="50" spans="1:11" ht="19.5" customHeight="1" x14ac:dyDescent="0.3">
      <c r="A50" s="33"/>
      <c r="B50" s="33"/>
      <c r="C50" s="33"/>
      <c r="D50" s="165">
        <f>SUM(D12:D49)</f>
        <v>824911089</v>
      </c>
      <c r="E50" s="165"/>
      <c r="F50" s="165">
        <f>SUM(F12:F49)</f>
        <v>801227413</v>
      </c>
      <c r="G50" s="170"/>
      <c r="H50" s="170">
        <f>SUM(H12:H49)</f>
        <v>-4291456</v>
      </c>
      <c r="I50" s="170"/>
      <c r="J50" s="170">
        <f>SUM(J12:J49)</f>
        <v>-38279999</v>
      </c>
    </row>
    <row r="51" spans="1:11" ht="19.5" customHeight="1" x14ac:dyDescent="0.3">
      <c r="A51" s="126" t="s">
        <v>110</v>
      </c>
      <c r="B51" s="126"/>
      <c r="C51" s="126"/>
      <c r="D51" s="165"/>
      <c r="E51" s="165"/>
      <c r="F51" s="165"/>
      <c r="G51" s="165"/>
      <c r="H51" s="165"/>
      <c r="I51" s="165"/>
      <c r="J51" s="165"/>
    </row>
    <row r="52" spans="1:11" ht="19.5" customHeight="1" x14ac:dyDescent="0.3">
      <c r="A52" s="95" t="s">
        <v>111</v>
      </c>
      <c r="D52" s="165">
        <v>-39016726</v>
      </c>
      <c r="E52" s="165"/>
      <c r="F52" s="165">
        <v>37336907</v>
      </c>
      <c r="G52" s="165"/>
      <c r="H52" s="165">
        <v>-913817</v>
      </c>
      <c r="I52" s="165"/>
      <c r="J52" s="165">
        <v>26874706</v>
      </c>
    </row>
    <row r="53" spans="1:11" ht="19.5" customHeight="1" x14ac:dyDescent="0.3">
      <c r="A53" s="95" t="s">
        <v>13</v>
      </c>
      <c r="D53" s="165">
        <v>2145461</v>
      </c>
      <c r="E53" s="165"/>
      <c r="F53" s="165">
        <v>22279796</v>
      </c>
      <c r="G53" s="165"/>
      <c r="H53" s="165">
        <v>608178</v>
      </c>
      <c r="I53" s="165"/>
      <c r="J53" s="165">
        <v>3236472</v>
      </c>
    </row>
    <row r="54" spans="1:11" ht="19.5" customHeight="1" x14ac:dyDescent="0.3">
      <c r="A54" s="95" t="s">
        <v>14</v>
      </c>
      <c r="D54" s="165">
        <v>-61807898</v>
      </c>
      <c r="E54" s="165"/>
      <c r="F54" s="165">
        <v>90119951</v>
      </c>
      <c r="G54" s="165"/>
      <c r="H54" s="165">
        <v>-30092248</v>
      </c>
      <c r="I54" s="165"/>
      <c r="J54" s="165">
        <v>35968060</v>
      </c>
    </row>
    <row r="55" spans="1:11" ht="19.5" customHeight="1" x14ac:dyDescent="0.3">
      <c r="A55" s="95" t="s">
        <v>23</v>
      </c>
      <c r="D55" s="165">
        <v>-7888792</v>
      </c>
      <c r="E55" s="165"/>
      <c r="F55" s="165">
        <v>-9525882</v>
      </c>
      <c r="G55" s="165"/>
      <c r="H55" s="165">
        <v>2265882</v>
      </c>
      <c r="I55" s="165"/>
      <c r="J55" s="165">
        <v>77755</v>
      </c>
    </row>
    <row r="56" spans="1:11" ht="19.5" customHeight="1" x14ac:dyDescent="0.3">
      <c r="A56" s="95" t="s">
        <v>30</v>
      </c>
      <c r="D56" s="165">
        <v>23712145</v>
      </c>
      <c r="E56" s="165"/>
      <c r="F56" s="165">
        <v>-11039479</v>
      </c>
      <c r="G56" s="165"/>
      <c r="H56" s="165">
        <v>-2928117</v>
      </c>
      <c r="I56" s="165"/>
      <c r="J56" s="165">
        <v>5847116</v>
      </c>
    </row>
    <row r="57" spans="1:11" ht="19.5" customHeight="1" x14ac:dyDescent="0.3">
      <c r="A57" s="95" t="s">
        <v>31</v>
      </c>
      <c r="D57" s="165">
        <v>37587675</v>
      </c>
      <c r="E57" s="165"/>
      <c r="F57" s="165">
        <v>1324483</v>
      </c>
      <c r="G57" s="165"/>
      <c r="H57" s="165">
        <v>25538944</v>
      </c>
      <c r="I57" s="165"/>
      <c r="J57" s="165">
        <v>2067904</v>
      </c>
    </row>
    <row r="58" spans="1:11" ht="19.5" customHeight="1" x14ac:dyDescent="0.3">
      <c r="A58" s="95" t="s">
        <v>273</v>
      </c>
      <c r="D58" s="202">
        <v>-13879478</v>
      </c>
      <c r="E58" s="165"/>
      <c r="F58" s="202">
        <v>-23597807</v>
      </c>
      <c r="G58" s="200"/>
      <c r="H58" s="203">
        <v>-2558102</v>
      </c>
      <c r="I58" s="200"/>
      <c r="J58" s="203">
        <v>-11041163</v>
      </c>
    </row>
    <row r="59" spans="1:11" ht="19.5" customHeight="1" x14ac:dyDescent="0.3">
      <c r="A59" s="51" t="s">
        <v>164</v>
      </c>
      <c r="B59" s="33"/>
      <c r="C59" s="33"/>
      <c r="D59" s="170">
        <f>SUM(D50:D58)</f>
        <v>765763476</v>
      </c>
      <c r="E59" s="170"/>
      <c r="F59" s="170">
        <f>SUM(F50:F58)</f>
        <v>908125382</v>
      </c>
      <c r="G59" s="170"/>
      <c r="H59" s="170">
        <f>SUM(H50:H58)</f>
        <v>-12370736</v>
      </c>
      <c r="I59" s="170"/>
      <c r="J59" s="170">
        <f>SUM(J50:J58)</f>
        <v>24750851</v>
      </c>
    </row>
    <row r="60" spans="1:11" ht="19.5" customHeight="1" x14ac:dyDescent="0.3">
      <c r="A60" s="95" t="s">
        <v>154</v>
      </c>
      <c r="D60" s="202">
        <v>-39738711</v>
      </c>
      <c r="E60" s="165"/>
      <c r="F60" s="202">
        <v>-31100284</v>
      </c>
      <c r="G60" s="165"/>
      <c r="H60" s="202">
        <v>-1438563</v>
      </c>
      <c r="I60" s="165"/>
      <c r="J60" s="202">
        <v>-1154319</v>
      </c>
    </row>
    <row r="61" spans="1:11" ht="19.5" customHeight="1" x14ac:dyDescent="0.3">
      <c r="A61" s="33" t="s">
        <v>155</v>
      </c>
      <c r="B61" s="33"/>
      <c r="C61" s="33"/>
      <c r="D61" s="129">
        <f>SUM(D59:D60)</f>
        <v>726024765</v>
      </c>
      <c r="E61" s="204"/>
      <c r="F61" s="129">
        <f>SUM(F59:F60)</f>
        <v>877025098</v>
      </c>
      <c r="G61" s="204"/>
      <c r="H61" s="129">
        <f>SUM(H59:H60)</f>
        <v>-13809299</v>
      </c>
      <c r="I61" s="200"/>
      <c r="J61" s="129">
        <f>SUM(J59:J60)</f>
        <v>23596532</v>
      </c>
      <c r="K61" s="46"/>
    </row>
    <row r="62" spans="1:11" ht="19.5" customHeight="1" x14ac:dyDescent="0.3">
      <c r="A62" s="33"/>
      <c r="B62" s="33"/>
      <c r="C62" s="33"/>
      <c r="D62" s="157"/>
      <c r="E62" s="158"/>
      <c r="F62" s="157"/>
      <c r="G62" s="158"/>
      <c r="H62" s="157"/>
      <c r="I62" s="158"/>
      <c r="J62" s="157"/>
    </row>
    <row r="63" spans="1:11" s="130" customFormat="1" ht="18.75" customHeight="1" x14ac:dyDescent="0.4">
      <c r="A63" s="120" t="s">
        <v>0</v>
      </c>
      <c r="B63" s="33"/>
      <c r="C63" s="33"/>
      <c r="D63" s="165"/>
      <c r="E63" s="165"/>
      <c r="F63" s="165"/>
      <c r="G63" s="165"/>
      <c r="H63" s="165"/>
      <c r="I63" s="165"/>
      <c r="J63" s="165"/>
    </row>
    <row r="64" spans="1:11" ht="18.75" customHeight="1" x14ac:dyDescent="0.3">
      <c r="A64" s="121" t="s">
        <v>94</v>
      </c>
      <c r="B64" s="33"/>
      <c r="C64" s="33"/>
      <c r="D64" s="165"/>
      <c r="E64" s="165"/>
      <c r="F64" s="165"/>
      <c r="G64" s="165"/>
      <c r="H64" s="165"/>
      <c r="I64" s="165"/>
      <c r="J64" s="165"/>
    </row>
    <row r="65" spans="1:10" s="80" customFormat="1" ht="11.25" customHeight="1" x14ac:dyDescent="0.3">
      <c r="A65" s="122"/>
      <c r="B65" s="122"/>
      <c r="C65" s="122"/>
      <c r="D65" s="170"/>
      <c r="E65" s="170"/>
      <c r="F65" s="170"/>
      <c r="G65" s="170"/>
      <c r="H65" s="170"/>
      <c r="I65" s="170"/>
      <c r="J65" s="170"/>
    </row>
    <row r="66" spans="1:10" s="80" customFormat="1" ht="18.75" customHeight="1" x14ac:dyDescent="0.3">
      <c r="A66" s="124"/>
      <c r="B66" s="124"/>
      <c r="C66" s="124"/>
      <c r="D66" s="286" t="s">
        <v>50</v>
      </c>
      <c r="E66" s="286"/>
      <c r="F66" s="286"/>
      <c r="G66" s="159"/>
      <c r="H66" s="286" t="s">
        <v>112</v>
      </c>
      <c r="I66" s="286"/>
      <c r="J66" s="286"/>
    </row>
    <row r="67" spans="1:10" s="80" customFormat="1" ht="18.75" customHeight="1" x14ac:dyDescent="0.3">
      <c r="A67" s="124"/>
      <c r="B67" s="124"/>
      <c r="C67" s="124"/>
      <c r="D67" s="286" t="s">
        <v>4</v>
      </c>
      <c r="E67" s="286"/>
      <c r="F67" s="286"/>
      <c r="G67" s="159"/>
      <c r="H67" s="286" t="s">
        <v>113</v>
      </c>
      <c r="I67" s="286"/>
      <c r="J67" s="286"/>
    </row>
    <row r="68" spans="1:10" s="80" customFormat="1" ht="18.75" customHeight="1" x14ac:dyDescent="0.3">
      <c r="A68" s="124"/>
      <c r="B68" s="124"/>
      <c r="C68" s="124"/>
      <c r="D68" s="282" t="s">
        <v>259</v>
      </c>
      <c r="E68" s="279"/>
      <c r="F68" s="279"/>
      <c r="G68" s="123"/>
      <c r="H68" s="282" t="s">
        <v>259</v>
      </c>
      <c r="I68" s="279"/>
      <c r="J68" s="279"/>
    </row>
    <row r="69" spans="1:10" s="80" customFormat="1" ht="18.75" customHeight="1" x14ac:dyDescent="0.3">
      <c r="A69" s="124"/>
      <c r="B69" s="124"/>
      <c r="C69" s="124"/>
      <c r="D69" s="283" t="s">
        <v>5</v>
      </c>
      <c r="E69" s="284"/>
      <c r="F69" s="284"/>
      <c r="G69" s="159"/>
      <c r="H69" s="283" t="s">
        <v>5</v>
      </c>
      <c r="I69" s="284"/>
      <c r="J69" s="284"/>
    </row>
    <row r="70" spans="1:10" s="80" customFormat="1" ht="18.75" customHeight="1" x14ac:dyDescent="0.3">
      <c r="A70" s="124"/>
      <c r="B70" s="131" t="s">
        <v>80</v>
      </c>
      <c r="C70" s="131"/>
      <c r="D70" s="7">
        <v>2021</v>
      </c>
      <c r="E70" s="7"/>
      <c r="F70" s="7">
        <v>2020</v>
      </c>
      <c r="G70" s="7"/>
      <c r="H70" s="7">
        <v>2021</v>
      </c>
      <c r="I70" s="7"/>
      <c r="J70" s="7">
        <v>2020</v>
      </c>
    </row>
    <row r="71" spans="1:10" s="80" customFormat="1" ht="18.75" hidden="1" customHeight="1" x14ac:dyDescent="0.3">
      <c r="A71" s="124"/>
      <c r="B71" s="131"/>
      <c r="C71" s="131"/>
      <c r="D71" s="205"/>
      <c r="E71" s="205"/>
      <c r="F71" s="205"/>
      <c r="G71" s="205"/>
      <c r="H71" s="205"/>
      <c r="I71" s="205"/>
      <c r="J71" s="205"/>
    </row>
    <row r="72" spans="1:10" s="80" customFormat="1" ht="14" customHeight="1" x14ac:dyDescent="0.3">
      <c r="A72" s="124"/>
      <c r="B72" s="124"/>
      <c r="C72" s="124"/>
      <c r="D72" s="285" t="s">
        <v>8</v>
      </c>
      <c r="E72" s="285"/>
      <c r="F72" s="285"/>
      <c r="G72" s="285"/>
      <c r="H72" s="285"/>
      <c r="I72" s="285"/>
      <c r="J72" s="285"/>
    </row>
    <row r="73" spans="1:10" ht="18.75" customHeight="1" x14ac:dyDescent="0.3">
      <c r="A73" s="93" t="s">
        <v>114</v>
      </c>
      <c r="B73" s="93"/>
      <c r="C73" s="93"/>
      <c r="D73" s="165"/>
      <c r="E73" s="165"/>
      <c r="F73" s="165"/>
      <c r="G73" s="165"/>
      <c r="H73" s="165"/>
      <c r="I73" s="165"/>
      <c r="J73" s="165"/>
    </row>
    <row r="74" spans="1:10" ht="18.75" customHeight="1" x14ac:dyDescent="0.3">
      <c r="A74" s="95" t="s">
        <v>274</v>
      </c>
      <c r="D74" s="213">
        <v>45026161</v>
      </c>
      <c r="E74" s="165"/>
      <c r="F74" s="213">
        <v>0</v>
      </c>
      <c r="G74" s="165"/>
      <c r="H74" s="213">
        <v>45026161</v>
      </c>
      <c r="I74" s="165"/>
      <c r="J74" s="226">
        <v>0</v>
      </c>
    </row>
    <row r="75" spans="1:10" ht="18" customHeight="1" x14ac:dyDescent="0.3">
      <c r="A75" s="95" t="s">
        <v>275</v>
      </c>
      <c r="D75" s="213">
        <v>-45000000</v>
      </c>
      <c r="E75" s="165"/>
      <c r="F75" s="213">
        <v>0</v>
      </c>
      <c r="G75" s="165"/>
      <c r="H75" s="213">
        <v>-45000000</v>
      </c>
      <c r="I75" s="165"/>
      <c r="J75" s="226">
        <v>0</v>
      </c>
    </row>
    <row r="76" spans="1:10" ht="14" hidden="1" customHeight="1" x14ac:dyDescent="0.3">
      <c r="A76" s="95" t="s">
        <v>167</v>
      </c>
      <c r="D76" s="198"/>
      <c r="E76" s="165"/>
      <c r="F76" s="198"/>
      <c r="G76" s="165"/>
      <c r="H76" s="198"/>
      <c r="I76" s="165"/>
      <c r="J76" s="198"/>
    </row>
    <row r="77" spans="1:10" ht="18.75" customHeight="1" x14ac:dyDescent="0.3">
      <c r="A77" s="95" t="s">
        <v>235</v>
      </c>
      <c r="D77" s="200">
        <v>0</v>
      </c>
      <c r="E77" s="165"/>
      <c r="F77" s="200">
        <v>5000</v>
      </c>
      <c r="G77" s="165"/>
      <c r="H77" s="167">
        <v>0</v>
      </c>
      <c r="I77" s="165"/>
      <c r="J77" s="167">
        <v>5000</v>
      </c>
    </row>
    <row r="78" spans="1:10" ht="18.75" customHeight="1" x14ac:dyDescent="0.3">
      <c r="A78" s="95" t="s">
        <v>254</v>
      </c>
      <c r="D78" s="200">
        <v>200000</v>
      </c>
      <c r="E78" s="165"/>
      <c r="F78" s="200">
        <v>0</v>
      </c>
      <c r="G78" s="165"/>
      <c r="H78" s="167">
        <v>0</v>
      </c>
      <c r="I78" s="165"/>
      <c r="J78" s="167">
        <v>0</v>
      </c>
    </row>
    <row r="79" spans="1:10" ht="18.75" customHeight="1" x14ac:dyDescent="0.3">
      <c r="A79" s="95" t="s">
        <v>188</v>
      </c>
      <c r="D79" s="200">
        <v>1737697</v>
      </c>
      <c r="E79" s="165"/>
      <c r="F79" s="200">
        <v>2270713</v>
      </c>
      <c r="G79" s="165"/>
      <c r="H79" s="167">
        <v>121640</v>
      </c>
      <c r="I79" s="165"/>
      <c r="J79" s="167">
        <v>667795</v>
      </c>
    </row>
    <row r="80" spans="1:10" ht="18.75" customHeight="1" x14ac:dyDescent="0.3">
      <c r="A80" s="95" t="s">
        <v>197</v>
      </c>
      <c r="D80" s="200">
        <v>-192794750</v>
      </c>
      <c r="E80" s="165"/>
      <c r="F80" s="200">
        <v>-266112119</v>
      </c>
      <c r="G80" s="165"/>
      <c r="H80" s="167">
        <v>-36646612</v>
      </c>
      <c r="I80" s="165"/>
      <c r="J80" s="167">
        <v>-8105283</v>
      </c>
    </row>
    <row r="81" spans="1:10" ht="18.75" customHeight="1" x14ac:dyDescent="0.3">
      <c r="A81" s="95" t="s">
        <v>258</v>
      </c>
      <c r="D81" s="200">
        <v>-18091490</v>
      </c>
      <c r="E81" s="165"/>
      <c r="F81" s="200">
        <v>0</v>
      </c>
      <c r="G81" s="165"/>
      <c r="H81" s="167">
        <v>-3937819</v>
      </c>
      <c r="I81" s="165"/>
      <c r="J81" s="167">
        <v>0</v>
      </c>
    </row>
    <row r="82" spans="1:10" ht="18.75" customHeight="1" x14ac:dyDescent="0.3">
      <c r="A82" s="95" t="s">
        <v>220</v>
      </c>
      <c r="D82" s="200">
        <v>0</v>
      </c>
      <c r="E82" s="165"/>
      <c r="F82" s="200">
        <v>11002</v>
      </c>
      <c r="G82" s="165"/>
      <c r="H82" s="226">
        <v>0</v>
      </c>
      <c r="I82" s="165"/>
      <c r="J82" s="226">
        <v>0</v>
      </c>
    </row>
    <row r="83" spans="1:10" ht="18.75" customHeight="1" x14ac:dyDescent="0.3">
      <c r="A83" s="95" t="s">
        <v>156</v>
      </c>
      <c r="D83" s="198">
        <v>24</v>
      </c>
      <c r="E83" s="165"/>
      <c r="F83" s="198">
        <v>39</v>
      </c>
      <c r="G83" s="165"/>
      <c r="H83" s="226">
        <v>0</v>
      </c>
      <c r="I83" s="165"/>
      <c r="J83" s="226">
        <v>0</v>
      </c>
    </row>
    <row r="84" spans="1:10" ht="18.75" customHeight="1" x14ac:dyDescent="0.3">
      <c r="A84" s="95" t="s">
        <v>198</v>
      </c>
      <c r="D84" s="198">
        <v>-1977378</v>
      </c>
      <c r="E84" s="165"/>
      <c r="F84" s="198">
        <v>-3323138</v>
      </c>
      <c r="G84" s="165"/>
      <c r="H84" s="167">
        <v>-314476</v>
      </c>
      <c r="I84" s="165"/>
      <c r="J84" s="167">
        <v>-810379</v>
      </c>
    </row>
    <row r="85" spans="1:10" ht="18.75" hidden="1" customHeight="1" x14ac:dyDescent="0.3">
      <c r="A85" s="95" t="s">
        <v>203</v>
      </c>
      <c r="D85" s="226"/>
      <c r="E85" s="165"/>
      <c r="F85" s="226">
        <v>0</v>
      </c>
      <c r="G85" s="165"/>
      <c r="H85" s="226"/>
      <c r="I85" s="165"/>
      <c r="J85" s="226">
        <v>0</v>
      </c>
    </row>
    <row r="86" spans="1:10" ht="18.75" customHeight="1" x14ac:dyDescent="0.3">
      <c r="A86" s="95" t="s">
        <v>266</v>
      </c>
      <c r="D86" s="226">
        <v>0</v>
      </c>
      <c r="E86" s="198"/>
      <c r="F86" s="226">
        <v>0</v>
      </c>
      <c r="G86" s="170"/>
      <c r="H86" s="167">
        <v>-119440000</v>
      </c>
      <c r="I86" s="170"/>
      <c r="J86" s="167">
        <v>-16850000</v>
      </c>
    </row>
    <row r="87" spans="1:10" ht="18.75" customHeight="1" x14ac:dyDescent="0.3">
      <c r="A87" s="95" t="s">
        <v>157</v>
      </c>
      <c r="D87" s="198">
        <v>800000</v>
      </c>
      <c r="E87" s="165"/>
      <c r="F87" s="198">
        <v>800078</v>
      </c>
      <c r="G87" s="165"/>
      <c r="H87" s="167">
        <v>258464705</v>
      </c>
      <c r="I87" s="165"/>
      <c r="J87" s="167">
        <v>220836623</v>
      </c>
    </row>
    <row r="88" spans="1:10" ht="18.75" hidden="1" customHeight="1" x14ac:dyDescent="0.3">
      <c r="A88" s="95" t="s">
        <v>115</v>
      </c>
      <c r="D88" s="207"/>
      <c r="E88" s="165"/>
      <c r="F88" s="207"/>
      <c r="G88" s="200"/>
      <c r="H88" s="197"/>
      <c r="I88" s="200"/>
      <c r="J88" s="197"/>
    </row>
    <row r="89" spans="1:10" ht="18.75" hidden="1" customHeight="1" x14ac:dyDescent="0.3">
      <c r="A89" s="95" t="s">
        <v>116</v>
      </c>
      <c r="D89" s="207"/>
      <c r="E89" s="165"/>
      <c r="F89" s="207"/>
      <c r="G89" s="200"/>
      <c r="H89" s="197"/>
      <c r="I89" s="200"/>
      <c r="J89" s="197"/>
    </row>
    <row r="90" spans="1:10" ht="18.75" customHeight="1" x14ac:dyDescent="0.3">
      <c r="A90" s="95" t="s">
        <v>158</v>
      </c>
      <c r="D90" s="202">
        <v>982829</v>
      </c>
      <c r="E90" s="165"/>
      <c r="F90" s="202">
        <v>1755821</v>
      </c>
      <c r="G90" s="165"/>
      <c r="H90" s="201">
        <v>3360142</v>
      </c>
      <c r="I90" s="165"/>
      <c r="J90" s="201">
        <v>1938829</v>
      </c>
    </row>
    <row r="91" spans="1:10" ht="18.75" hidden="1" customHeight="1" x14ac:dyDescent="0.3">
      <c r="A91" s="95" t="s">
        <v>117</v>
      </c>
      <c r="D91" s="173"/>
      <c r="E91" s="165"/>
      <c r="F91" s="173"/>
      <c r="G91" s="200"/>
      <c r="H91" s="208"/>
      <c r="I91" s="200"/>
      <c r="J91" s="208"/>
    </row>
    <row r="92" spans="1:10" ht="12.75" hidden="1" customHeight="1" x14ac:dyDescent="0.3">
      <c r="A92" s="33"/>
      <c r="B92" s="33"/>
      <c r="C92" s="33"/>
      <c r="D92" s="170"/>
      <c r="E92" s="170"/>
      <c r="F92" s="170"/>
      <c r="G92" s="170"/>
      <c r="H92" s="170"/>
      <c r="I92" s="170"/>
      <c r="J92" s="170"/>
    </row>
    <row r="93" spans="1:10" ht="18.75" customHeight="1" x14ac:dyDescent="0.3">
      <c r="A93" s="33" t="s">
        <v>118</v>
      </c>
      <c r="B93" s="33"/>
      <c r="C93" s="33"/>
      <c r="D93" s="160">
        <f>SUM(D74:D92)</f>
        <v>-209116907</v>
      </c>
      <c r="E93" s="158"/>
      <c r="F93" s="160">
        <f>SUM(F74:F92)</f>
        <v>-264592604</v>
      </c>
      <c r="G93" s="158"/>
      <c r="H93" s="160">
        <f>SUM(H74:H92)</f>
        <v>101633741</v>
      </c>
      <c r="I93" s="158"/>
      <c r="J93" s="160">
        <f>SUM(J74:J92)</f>
        <v>197682585</v>
      </c>
    </row>
    <row r="94" spans="1:10" ht="6.5" customHeight="1" x14ac:dyDescent="0.3">
      <c r="A94" s="33"/>
      <c r="B94" s="33"/>
      <c r="C94" s="33"/>
      <c r="D94" s="165"/>
      <c r="E94" s="165"/>
      <c r="F94" s="165"/>
      <c r="G94" s="165"/>
      <c r="H94" s="165"/>
      <c r="I94" s="165"/>
      <c r="J94" s="165"/>
    </row>
    <row r="95" spans="1:10" ht="18.75" customHeight="1" x14ac:dyDescent="0.3">
      <c r="A95" s="93" t="s">
        <v>119</v>
      </c>
      <c r="B95" s="93"/>
      <c r="C95" s="93"/>
      <c r="D95" s="165"/>
      <c r="E95" s="165"/>
      <c r="F95" s="165"/>
      <c r="G95" s="165"/>
      <c r="H95" s="165"/>
      <c r="I95" s="165"/>
      <c r="J95" s="165"/>
    </row>
    <row r="96" spans="1:10" ht="18.5" customHeight="1" x14ac:dyDescent="0.3">
      <c r="A96" s="95" t="s">
        <v>165</v>
      </c>
      <c r="D96" s="207"/>
      <c r="E96" s="207"/>
      <c r="F96" s="207"/>
      <c r="G96" s="207"/>
      <c r="H96" s="207"/>
      <c r="I96" s="207"/>
      <c r="J96" s="207"/>
    </row>
    <row r="97" spans="1:10" ht="18.5" customHeight="1" x14ac:dyDescent="0.3">
      <c r="A97" s="95" t="s">
        <v>159</v>
      </c>
      <c r="D97" s="170">
        <v>2045657524</v>
      </c>
      <c r="E97" s="207"/>
      <c r="F97" s="170">
        <v>2752495653</v>
      </c>
      <c r="G97" s="207"/>
      <c r="H97" s="207">
        <v>143529346</v>
      </c>
      <c r="I97" s="207"/>
      <c r="J97" s="207">
        <v>239699932</v>
      </c>
    </row>
    <row r="98" spans="1:10" ht="18.5" customHeight="1" x14ac:dyDescent="0.3">
      <c r="A98" s="95" t="s">
        <v>160</v>
      </c>
      <c r="D98" s="207"/>
      <c r="E98" s="207"/>
      <c r="F98" s="207"/>
      <c r="G98" s="207"/>
      <c r="H98" s="207"/>
      <c r="I98" s="207"/>
      <c r="J98" s="207"/>
    </row>
    <row r="99" spans="1:10" ht="18.5" customHeight="1" x14ac:dyDescent="0.3">
      <c r="A99" s="95" t="s">
        <v>159</v>
      </c>
      <c r="D99" s="170">
        <v>-2089596447</v>
      </c>
      <c r="E99" s="207"/>
      <c r="F99" s="170">
        <v>-2781231902</v>
      </c>
      <c r="G99" s="207"/>
      <c r="H99" s="207">
        <v>-92855767</v>
      </c>
      <c r="I99" s="207"/>
      <c r="J99" s="207">
        <v>-330561281</v>
      </c>
    </row>
    <row r="100" spans="1:10" ht="18.5" customHeight="1" x14ac:dyDescent="0.3">
      <c r="A100" s="95" t="s">
        <v>221</v>
      </c>
      <c r="D100" s="170">
        <v>0</v>
      </c>
      <c r="E100" s="207"/>
      <c r="F100" s="170">
        <v>30250000</v>
      </c>
      <c r="G100" s="207"/>
      <c r="H100" s="226">
        <v>0</v>
      </c>
      <c r="I100" s="207"/>
      <c r="J100" s="226">
        <v>0</v>
      </c>
    </row>
    <row r="101" spans="1:10" ht="18.5" customHeight="1" x14ac:dyDescent="0.3">
      <c r="A101" s="95" t="s">
        <v>222</v>
      </c>
      <c r="D101" s="170">
        <v>0</v>
      </c>
      <c r="E101" s="207"/>
      <c r="F101" s="170">
        <v>-24000000</v>
      </c>
      <c r="G101" s="207"/>
      <c r="H101" s="226">
        <v>0</v>
      </c>
      <c r="I101" s="207"/>
      <c r="J101" s="226">
        <v>0</v>
      </c>
    </row>
    <row r="102" spans="1:10" ht="18.5" hidden="1" customHeight="1" x14ac:dyDescent="0.3">
      <c r="A102" s="95" t="s">
        <v>199</v>
      </c>
      <c r="D102" s="170"/>
      <c r="E102" s="207"/>
      <c r="F102" s="170"/>
      <c r="G102" s="207"/>
      <c r="H102" s="207"/>
      <c r="I102" s="207"/>
      <c r="J102" s="207"/>
    </row>
    <row r="103" spans="1:10" ht="18.5" hidden="1" customHeight="1" x14ac:dyDescent="0.3">
      <c r="A103" s="95" t="s">
        <v>189</v>
      </c>
      <c r="D103" s="206"/>
      <c r="E103" s="207"/>
      <c r="F103" s="206"/>
      <c r="G103" s="207"/>
      <c r="H103" s="206"/>
      <c r="I103" s="207"/>
      <c r="J103" s="206"/>
    </row>
    <row r="104" spans="1:10" ht="18.5" customHeight="1" x14ac:dyDescent="0.3">
      <c r="A104" s="95" t="s">
        <v>255</v>
      </c>
      <c r="D104" s="170">
        <v>-35851003</v>
      </c>
      <c r="E104" s="207"/>
      <c r="F104" s="211">
        <v>-38184568</v>
      </c>
      <c r="G104" s="207"/>
      <c r="H104" s="212">
        <v>-3792773</v>
      </c>
      <c r="I104" s="207"/>
      <c r="J104" s="212">
        <v>-4106198</v>
      </c>
    </row>
    <row r="105" spans="1:10" ht="18.5" customHeight="1" x14ac:dyDescent="0.3">
      <c r="A105" s="95" t="s">
        <v>166</v>
      </c>
      <c r="D105" s="165"/>
      <c r="E105" s="165"/>
      <c r="F105" s="165"/>
      <c r="G105" s="165"/>
      <c r="H105" s="165"/>
      <c r="I105" s="165"/>
      <c r="J105" s="165"/>
    </row>
    <row r="106" spans="1:10" ht="18.5" customHeight="1" x14ac:dyDescent="0.3">
      <c r="A106" s="95" t="s">
        <v>159</v>
      </c>
      <c r="D106" s="170">
        <v>5310000</v>
      </c>
      <c r="E106" s="207"/>
      <c r="F106" s="170">
        <v>139110000</v>
      </c>
      <c r="G106" s="198"/>
      <c r="H106" s="226">
        <v>0</v>
      </c>
      <c r="I106" s="198"/>
      <c r="J106" s="226">
        <v>0</v>
      </c>
    </row>
    <row r="107" spans="1:10" ht="18.5" customHeight="1" x14ac:dyDescent="0.3">
      <c r="A107" s="95" t="s">
        <v>161</v>
      </c>
      <c r="D107" s="165"/>
      <c r="E107" s="165"/>
      <c r="F107" s="165"/>
      <c r="G107" s="165"/>
      <c r="H107" s="165"/>
      <c r="I107" s="165"/>
      <c r="J107" s="165"/>
    </row>
    <row r="108" spans="1:10" ht="18.5" customHeight="1" x14ac:dyDescent="0.3">
      <c r="A108" s="95" t="s">
        <v>159</v>
      </c>
      <c r="D108" s="211">
        <v>-256638860</v>
      </c>
      <c r="E108" s="207"/>
      <c r="F108" s="211">
        <v>-262344560</v>
      </c>
      <c r="G108" s="207"/>
      <c r="H108" s="212">
        <v>-55200000</v>
      </c>
      <c r="I108" s="207"/>
      <c r="J108" s="212">
        <v>-55200000</v>
      </c>
    </row>
    <row r="109" spans="1:10" ht="18.5" hidden="1" customHeight="1" x14ac:dyDescent="0.3">
      <c r="A109" s="95" t="s">
        <v>200</v>
      </c>
      <c r="D109" s="206"/>
      <c r="E109" s="207"/>
      <c r="F109" s="206"/>
      <c r="G109" s="207"/>
      <c r="H109" s="206"/>
      <c r="I109" s="207"/>
      <c r="J109" s="206"/>
    </row>
    <row r="110" spans="1:10" ht="18.5" customHeight="1" x14ac:dyDescent="0.3">
      <c r="A110" s="95" t="s">
        <v>120</v>
      </c>
      <c r="D110" s="211">
        <v>-88343673</v>
      </c>
      <c r="E110" s="207"/>
      <c r="F110" s="211">
        <v>-55700794</v>
      </c>
      <c r="G110" s="207"/>
      <c r="H110" s="211">
        <v>-88343673</v>
      </c>
      <c r="I110" s="207"/>
      <c r="J110" s="211">
        <v>-55700794</v>
      </c>
    </row>
    <row r="111" spans="1:10" ht="18.5" customHeight="1" x14ac:dyDescent="0.3">
      <c r="A111" s="95" t="s">
        <v>121</v>
      </c>
      <c r="D111" s="211">
        <v>-268235295</v>
      </c>
      <c r="E111" s="207"/>
      <c r="F111" s="211">
        <v>-229063455</v>
      </c>
      <c r="G111" s="207"/>
      <c r="H111" s="226">
        <v>0</v>
      </c>
      <c r="I111" s="207"/>
      <c r="J111" s="226">
        <v>0</v>
      </c>
    </row>
    <row r="112" spans="1:10" ht="18.75" hidden="1" customHeight="1" x14ac:dyDescent="0.3">
      <c r="A112" s="95" t="s">
        <v>122</v>
      </c>
      <c r="D112" s="209"/>
      <c r="E112" s="207"/>
      <c r="F112" s="209"/>
      <c r="G112" s="207"/>
      <c r="H112" s="209"/>
      <c r="I112" s="207"/>
      <c r="J112" s="209"/>
    </row>
    <row r="113" spans="1:15" ht="18.5" customHeight="1" x14ac:dyDescent="0.3">
      <c r="A113" s="95" t="s">
        <v>162</v>
      </c>
      <c r="D113" s="173">
        <v>-17943785</v>
      </c>
      <c r="E113" s="165"/>
      <c r="F113" s="173">
        <v>-25195031</v>
      </c>
      <c r="G113" s="165"/>
      <c r="H113" s="173">
        <v>-2031869</v>
      </c>
      <c r="I113" s="165"/>
      <c r="J113" s="173">
        <v>-4063157</v>
      </c>
    </row>
    <row r="114" spans="1:15" ht="18.75" customHeight="1" x14ac:dyDescent="0.3">
      <c r="A114" s="33" t="s">
        <v>236</v>
      </c>
      <c r="B114" s="33"/>
      <c r="C114" s="33"/>
      <c r="D114" s="160">
        <f>SUM(D97:D113)</f>
        <v>-705641539</v>
      </c>
      <c r="E114" s="158"/>
      <c r="F114" s="160">
        <f>SUM(F97:F113)</f>
        <v>-493864657</v>
      </c>
      <c r="G114" s="158"/>
      <c r="H114" s="160">
        <f>SUM(H97:H113)</f>
        <v>-98694736</v>
      </c>
      <c r="I114" s="158"/>
      <c r="J114" s="160">
        <f>SUM(J97:J113)</f>
        <v>-209931498</v>
      </c>
    </row>
    <row r="115" spans="1:15" ht="6.5" customHeight="1" x14ac:dyDescent="0.3">
      <c r="A115" s="33"/>
      <c r="B115" s="33"/>
      <c r="C115" s="33"/>
      <c r="D115" s="170"/>
      <c r="E115" s="165"/>
      <c r="F115" s="170"/>
      <c r="G115" s="165"/>
      <c r="H115" s="170"/>
      <c r="I115" s="165"/>
      <c r="J115" s="170"/>
    </row>
    <row r="116" spans="1:15" ht="18.75" customHeight="1" x14ac:dyDescent="0.3">
      <c r="A116" s="33" t="s">
        <v>123</v>
      </c>
      <c r="B116" s="33"/>
      <c r="C116" s="33"/>
      <c r="D116" s="165"/>
      <c r="E116" s="165"/>
      <c r="F116" s="165"/>
      <c r="G116" s="165"/>
      <c r="H116" s="165"/>
      <c r="I116" s="165"/>
      <c r="J116" s="165"/>
    </row>
    <row r="117" spans="1:15" ht="18.75" customHeight="1" x14ac:dyDescent="0.3">
      <c r="A117" s="33" t="s">
        <v>124</v>
      </c>
      <c r="B117" s="33"/>
      <c r="C117" s="33"/>
      <c r="D117" s="158">
        <f>D61+D93+D114</f>
        <v>-188733681</v>
      </c>
      <c r="E117" s="158"/>
      <c r="F117" s="158">
        <f>F61+F93+F114</f>
        <v>118567837</v>
      </c>
      <c r="G117" s="158"/>
      <c r="H117" s="158">
        <f>H61+H93+H114</f>
        <v>-10870294</v>
      </c>
      <c r="I117" s="158"/>
      <c r="J117" s="158">
        <f>J61+J93+J114</f>
        <v>11347619</v>
      </c>
    </row>
    <row r="118" spans="1:15" ht="18.75" customHeight="1" x14ac:dyDescent="0.3">
      <c r="A118" s="95" t="s">
        <v>125</v>
      </c>
      <c r="B118" s="132"/>
      <c r="C118" s="132"/>
      <c r="D118" s="210">
        <v>593003876</v>
      </c>
      <c r="E118" s="165"/>
      <c r="F118" s="210">
        <v>474436039</v>
      </c>
      <c r="G118" s="165"/>
      <c r="H118" s="210">
        <v>14880706</v>
      </c>
      <c r="I118" s="165"/>
      <c r="J118" s="210">
        <v>3533087</v>
      </c>
    </row>
    <row r="119" spans="1:15" ht="18.75" customHeight="1" thickBot="1" x14ac:dyDescent="0.35">
      <c r="A119" s="33" t="s">
        <v>126</v>
      </c>
      <c r="B119" s="132" t="s">
        <v>256</v>
      </c>
      <c r="C119" s="133"/>
      <c r="D119" s="161">
        <f>SUM(D117:D118)</f>
        <v>404270195</v>
      </c>
      <c r="E119" s="158"/>
      <c r="F119" s="161">
        <f>SUM(F117:F118)</f>
        <v>593003876</v>
      </c>
      <c r="G119" s="158"/>
      <c r="H119" s="161">
        <f>SUM(H117:H118)</f>
        <v>4010412</v>
      </c>
      <c r="I119" s="158"/>
      <c r="J119" s="161">
        <f>SUM(J117:J118)</f>
        <v>14880706</v>
      </c>
      <c r="L119" s="84">
        <f>D119-'BL conso'!D11</f>
        <v>0</v>
      </c>
      <c r="M119" s="84">
        <f>F119-'BL conso'!F11</f>
        <v>0</v>
      </c>
      <c r="N119" s="84">
        <f>H119-'BL conso'!H11</f>
        <v>0</v>
      </c>
      <c r="O119" s="84">
        <f>J119-'BL conso'!J11</f>
        <v>0</v>
      </c>
    </row>
    <row r="120" spans="1:15" ht="6.5" customHeight="1" thickTop="1" x14ac:dyDescent="0.3">
      <c r="D120" s="29"/>
      <c r="E120" s="26"/>
      <c r="F120" s="29"/>
      <c r="G120" s="26"/>
      <c r="H120" s="29"/>
      <c r="I120" s="26"/>
      <c r="J120" s="29"/>
    </row>
    <row r="121" spans="1:15" s="34" customFormat="1" ht="18.75" customHeight="1" x14ac:dyDescent="0.3">
      <c r="A121" s="33" t="s">
        <v>190</v>
      </c>
      <c r="B121" s="33"/>
      <c r="H121" s="166"/>
      <c r="J121" s="166"/>
    </row>
    <row r="122" spans="1:15" ht="12.75" hidden="1" customHeight="1" x14ac:dyDescent="0.3">
      <c r="A122" s="33"/>
      <c r="B122" s="33"/>
      <c r="C122" s="51"/>
      <c r="D122" s="34"/>
      <c r="E122" s="34"/>
      <c r="F122" s="34"/>
      <c r="G122" s="34"/>
      <c r="H122" s="34"/>
      <c r="I122" s="34"/>
      <c r="J122" s="34"/>
    </row>
    <row r="123" spans="1:15" s="34" customFormat="1" ht="18.5" customHeight="1" x14ac:dyDescent="0.3">
      <c r="A123" s="38" t="s">
        <v>194</v>
      </c>
      <c r="B123" s="38"/>
      <c r="C123" s="165"/>
      <c r="D123" s="165"/>
      <c r="E123" s="165"/>
      <c r="F123" s="165"/>
      <c r="G123" s="165"/>
      <c r="H123" s="165"/>
      <c r="I123" s="165"/>
      <c r="J123" s="165"/>
    </row>
    <row r="124" spans="1:15" s="34" customFormat="1" ht="18.5" customHeight="1" x14ac:dyDescent="0.3">
      <c r="A124" s="38" t="s">
        <v>191</v>
      </c>
      <c r="B124" s="38"/>
    </row>
    <row r="125" spans="1:15" s="34" customFormat="1" ht="18.5" customHeight="1" x14ac:dyDescent="0.3">
      <c r="A125" s="38" t="s">
        <v>194</v>
      </c>
      <c r="B125" s="38"/>
      <c r="C125" s="165">
        <v>419988</v>
      </c>
      <c r="D125" s="211">
        <v>202653201</v>
      </c>
      <c r="E125" s="167"/>
      <c r="F125" s="211">
        <v>281522411</v>
      </c>
      <c r="G125" s="167"/>
      <c r="H125" s="212">
        <v>42622220</v>
      </c>
      <c r="I125" s="167"/>
      <c r="J125" s="212">
        <v>8849046</v>
      </c>
    </row>
    <row r="126" spans="1:15" s="34" customFormat="1" ht="18.5" customHeight="1" x14ac:dyDescent="0.3">
      <c r="A126" s="95" t="s">
        <v>257</v>
      </c>
      <c r="B126" s="38"/>
      <c r="C126" s="165"/>
      <c r="D126" s="211">
        <v>-11391330</v>
      </c>
      <c r="E126" s="167"/>
      <c r="F126" s="211">
        <v>-17897521</v>
      </c>
      <c r="G126" s="167"/>
      <c r="H126" s="167">
        <v>0</v>
      </c>
      <c r="I126" s="167"/>
      <c r="J126" s="167">
        <v>-617950</v>
      </c>
    </row>
    <row r="127" spans="1:15" s="34" customFormat="1" ht="18.5" customHeight="1" x14ac:dyDescent="0.3">
      <c r="A127" s="95" t="s">
        <v>195</v>
      </c>
      <c r="B127" s="40"/>
      <c r="C127" s="165">
        <v>-1421</v>
      </c>
      <c r="D127" s="211">
        <v>-381098</v>
      </c>
      <c r="E127" s="165"/>
      <c r="F127" s="211">
        <v>-269860</v>
      </c>
      <c r="G127" s="165"/>
      <c r="H127" s="226">
        <v>0</v>
      </c>
      <c r="I127" s="165"/>
      <c r="J127" s="226">
        <v>0</v>
      </c>
    </row>
    <row r="128" spans="1:15" s="34" customFormat="1" ht="18.5" customHeight="1" x14ac:dyDescent="0.3">
      <c r="A128" s="95" t="s">
        <v>192</v>
      </c>
      <c r="B128" s="40"/>
      <c r="C128" s="165"/>
      <c r="D128" s="211"/>
      <c r="E128" s="167"/>
      <c r="F128" s="211"/>
      <c r="G128" s="167"/>
      <c r="H128" s="167"/>
      <c r="I128" s="167"/>
      <c r="J128" s="167"/>
    </row>
    <row r="129" spans="1:10" s="34" customFormat="1" ht="18.5" customHeight="1" x14ac:dyDescent="0.3">
      <c r="A129" s="95" t="s">
        <v>186</v>
      </c>
      <c r="B129" s="40"/>
      <c r="C129" s="165">
        <v>-29990</v>
      </c>
      <c r="D129" s="211">
        <v>4473222</v>
      </c>
      <c r="E129" s="165"/>
      <c r="F129" s="211">
        <v>-2833640</v>
      </c>
      <c r="G129" s="165"/>
      <c r="H129" s="167">
        <v>-5975608</v>
      </c>
      <c r="I129" s="165"/>
      <c r="J129" s="167">
        <v>-475813</v>
      </c>
    </row>
    <row r="130" spans="1:10" s="34" customFormat="1" ht="18.5" customHeight="1" x14ac:dyDescent="0.3">
      <c r="A130" s="95" t="s">
        <v>276</v>
      </c>
      <c r="B130" s="169"/>
      <c r="C130" s="170">
        <v>-4549</v>
      </c>
      <c r="D130" s="211">
        <v>-2559245</v>
      </c>
      <c r="E130" s="165"/>
      <c r="F130" s="211">
        <v>5590729</v>
      </c>
      <c r="G130" s="165"/>
      <c r="H130" s="167">
        <v>0</v>
      </c>
      <c r="I130" s="165"/>
      <c r="J130" s="167">
        <v>350000</v>
      </c>
    </row>
    <row r="131" spans="1:10" s="34" customFormat="1" ht="18.75" customHeight="1" thickBot="1" x14ac:dyDescent="0.35">
      <c r="A131" s="33" t="s">
        <v>193</v>
      </c>
      <c r="B131" s="169"/>
      <c r="C131" s="171"/>
      <c r="D131" s="168">
        <f>SUM(D125:D130)</f>
        <v>192794750</v>
      </c>
      <c r="E131" s="171"/>
      <c r="F131" s="168">
        <f>SUM(F125:F130)</f>
        <v>266112119</v>
      </c>
      <c r="G131" s="171"/>
      <c r="H131" s="168">
        <f>SUM(H125:H130)</f>
        <v>36646612</v>
      </c>
      <c r="I131" s="171"/>
      <c r="J131" s="168">
        <f>SUM(J125:J130)</f>
        <v>8105283</v>
      </c>
    </row>
    <row r="132" spans="1:10" ht="19.5" customHeight="1" thickTop="1" x14ac:dyDescent="0.3"/>
    <row r="134" spans="1:10" ht="19.5" customHeight="1" x14ac:dyDescent="0.3">
      <c r="D134" s="97">
        <f>D131+D80</f>
        <v>0</v>
      </c>
      <c r="F134" s="97">
        <f>F131+F80</f>
        <v>0</v>
      </c>
      <c r="H134" s="97">
        <f>H131+H80</f>
        <v>0</v>
      </c>
      <c r="J134" s="97">
        <f>J131+J80</f>
        <v>0</v>
      </c>
    </row>
  </sheetData>
  <mergeCells count="18">
    <mergeCell ref="D67:F67"/>
    <mergeCell ref="H67:J67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66:F66"/>
    <mergeCell ref="H66:J66"/>
    <mergeCell ref="D68:F68"/>
    <mergeCell ref="H68:J68"/>
    <mergeCell ref="D69:F69"/>
    <mergeCell ref="H69:J69"/>
    <mergeCell ref="D72:J72"/>
  </mergeCells>
  <pageMargins left="0.8" right="0.7" top="0.48" bottom="0.5" header="0.5" footer="0.5"/>
  <pageSetup paperSize="9" scale="70" firstPageNumber="13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7-8</vt:lpstr>
      <vt:lpstr>SH9</vt:lpstr>
      <vt:lpstr>SH10</vt:lpstr>
      <vt:lpstr>SH11</vt:lpstr>
      <vt:lpstr>SH12</vt:lpstr>
      <vt:lpstr>CF 13</vt:lpstr>
      <vt:lpstr>'BL conso'!Print_Area</vt:lpstr>
      <vt:lpstr>'CF 13'!Print_Area</vt:lpstr>
      <vt:lpstr>'PL 7-8'!Print_Area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2022-02-24T12:13:18Z</cp:lastPrinted>
  <dcterms:created xsi:type="dcterms:W3CDTF">2016-10-28T06:44:33Z</dcterms:created>
  <dcterms:modified xsi:type="dcterms:W3CDTF">2022-02-24T15:43:06Z</dcterms:modified>
</cp:coreProperties>
</file>