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bboonyabha001\Desktop\B grimm\FS 24 Feb 22\Final draft\"/>
    </mc:Choice>
  </mc:AlternateContent>
  <xr:revisionPtr revIDLastSave="0" documentId="13_ncr:1_{D7E8CF44-8430-4FB0-8FAD-B25AF288C4FB}" xr6:coauthVersionLast="46" xr6:coauthVersionMax="46" xr10:uidLastSave="{00000000-0000-0000-0000-000000000000}"/>
  <bookViews>
    <workbookView xWindow="-120" yWindow="-120" windowWidth="29040" windowHeight="15840" tabRatio="872" activeTab="4" xr2:uid="{00000000-000D-0000-FFFF-FFFF00000000}"/>
  </bookViews>
  <sheets>
    <sheet name="TH_BS2" sheetId="1" r:id="rId1"/>
    <sheet name="TH_BS8-9" sheetId="37" r:id="rId2"/>
    <sheet name="TH_P&amp;L" sheetId="27" r:id="rId3"/>
    <sheet name="TH_11 " sheetId="29" r:id="rId4"/>
    <sheet name="TH_12" sheetId="18" r:id="rId5"/>
    <sheet name="TH_13" sheetId="10" r:id="rId6"/>
    <sheet name="TH_14-17" sheetId="2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___a1" localSheetId="6" hidden="1">{"'Sheet1'!$L$16"}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 localSheetId="6" hidden="1">{"'Sheet1'!$L$16"}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5" hidden="1">{#N/A,#N/A,FALSE,"Sheet2"}</definedName>
    <definedName name="___PUR6" localSheetId="6" hidden="1">{#N/A,#N/A,FALSE,"Sheet2"}</definedName>
    <definedName name="___PUR6" hidden="1">{#N/A,#N/A,FALSE,"Sheet2"}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5" hidden="1">{#N/A,#N/A,FALSE,"Sheet2"}</definedName>
    <definedName name="___QUY3" localSheetId="6" hidden="1">{#N/A,#N/A,FALSE,"Sheet2"}</definedName>
    <definedName name="___QUY3" hidden="1">{#N/A,#N/A,FALSE,"Sheet2"}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5" hidden="1">{#N/A,#N/A,FALSE,"17MAY";#N/A,#N/A,FALSE,"24MAY"}</definedName>
    <definedName name="___wrn2" hidden="1">{#N/A,#N/A,FALSE,"17MAY";#N/A,#N/A,FALSE,"24MAY"}</definedName>
    <definedName name="__123Graph_A" localSheetId="3" hidden="1">[1]SUMMARY!#REF!</definedName>
    <definedName name="__123Graph_A" localSheetId="4" hidden="1">[1]SUMMARY!#REF!</definedName>
    <definedName name="__123Graph_A" localSheetId="5" hidden="1">[1]SUMMARY!#REF!</definedName>
    <definedName name="__123Graph_A" hidden="1">[1]SUMMARY!#REF!</definedName>
    <definedName name="__123Graph_B" localSheetId="3" hidden="1">[1]SUMMARY!#REF!</definedName>
    <definedName name="__123Graph_B" localSheetId="4" hidden="1">[1]SUMMARY!#REF!</definedName>
    <definedName name="__123Graph_B" localSheetId="5" hidden="1">[1]SUMMARY!#REF!</definedName>
    <definedName name="__123Graph_B" hidden="1">[1]SUMMARY!#REF!</definedName>
    <definedName name="__123Graph_C" localSheetId="3" hidden="1">[1]SUMMARY!#REF!</definedName>
    <definedName name="__123Graph_C" localSheetId="4" hidden="1">[1]SUMMARY!#REF!</definedName>
    <definedName name="__123Graph_C" localSheetId="5" hidden="1">[1]SUMMARY!#REF!</definedName>
    <definedName name="__123Graph_C" hidden="1">[1]SUMMARY!#REF!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123Graph_C" localSheetId="3" hidden="1">[1]SUMMARY!#REF!</definedName>
    <definedName name="_123Graph_C" localSheetId="4" hidden="1">[1]SUMMARY!#REF!</definedName>
    <definedName name="_123Graph_C" localSheetId="5" hidden="1">[1]SUMMARY!#REF!</definedName>
    <definedName name="_123Graph_C" hidden="1">[1]SUMMARY!#REF!</definedName>
    <definedName name="_a1" localSheetId="6" hidden="1">{"'Sheet1'!$L$16"}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localSheetId="3" hidden="1">#REF!</definedName>
    <definedName name="_Dist_Values" localSheetId="4" hidden="1">#REF!</definedName>
    <definedName name="_Dist_Values" localSheetId="5" hidden="1">#REF!</definedName>
    <definedName name="_Dist_Values" hidden="1">#REF!</definedName>
    <definedName name="_eee2" hidden="1">{#N/A,#N/A,FALSE,"Cashflow"}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hidden="1">#REF!</definedName>
    <definedName name="_KO2" localSheetId="3" hidden="1">#REF!</definedName>
    <definedName name="_KO2" localSheetId="4" hidden="1">#REF!</definedName>
    <definedName name="_KO2" localSheetId="5" hidden="1">#REF!</definedName>
    <definedName name="_KO2" hidden="1">#REF!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NSO2" localSheetId="6" hidden="1">{"'Sheet1'!$L$16"}</definedName>
    <definedName name="_Parse_Out" localSheetId="3" hidden="1">[2]total!#REF!</definedName>
    <definedName name="_Parse_Out" localSheetId="4" hidden="1">[2]total!#REF!</definedName>
    <definedName name="_Parse_Out" localSheetId="5" hidden="1">[2]total!#REF!</definedName>
    <definedName name="_Parse_Out" localSheetId="6" hidden="1">[2]total!#REF!</definedName>
    <definedName name="_Parse_Out" hidden="1">[2]total!#REF!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localSheetId="5" hidden="1">{#N/A,#N/A,FALSE,"Sheet2"}</definedName>
    <definedName name="_PUR6" localSheetId="6" hidden="1">{#N/A,#N/A,FALSE,"Sheet2"}</definedName>
    <definedName name="_PUR6" hidden="1">{#N/A,#N/A,FALSE,"Sheet2"}</definedName>
    <definedName name="_QUY3" localSheetId="5" hidden="1">{#N/A,#N/A,FALSE,"Sheet2"}</definedName>
    <definedName name="_QUY3" localSheetId="6" hidden="1">{#N/A,#N/A,FALSE,"Sheet2"}</definedName>
    <definedName name="_QUY3" hidden="1">{#N/A,#N/A,FALSE,"Sheet2"}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wrn2" localSheetId="5" hidden="1">{#N/A,#N/A,FALSE,"17MAY";#N/A,#N/A,FALSE,"24MAY"}</definedName>
    <definedName name="_wrn2" hidden="1">{#N/A,#N/A,FALSE,"17MAY";#N/A,#N/A,FALSE,"24MAY"}</definedName>
    <definedName name="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aaaaa" localSheetId="3" hidden="1">#REF!</definedName>
    <definedName name="aaaaaaa" localSheetId="4" hidden="1">#REF!</definedName>
    <definedName name="aaaaaaa" localSheetId="5" hidden="1">#REF!</definedName>
    <definedName name="aaaaaaa" hidden="1">#REF!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ong" localSheetId="6" hidden="1">{"'Sheet1'!$L$16"}</definedName>
    <definedName name="aoe" localSheetId="5" hidden="1">{"'Model'!$A$1:$N$53"}</definedName>
    <definedName name="aoe" localSheetId="6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localSheetId="3" hidden="1">#REF!</definedName>
    <definedName name="AS2TickmarkLS" localSheetId="4" hidden="1">#REF!</definedName>
    <definedName name="AS2TickmarkLS" localSheetId="5" hidden="1">#REF!</definedName>
    <definedName name="AS2TickmarkLS" localSheetId="6" hidden="1">#REF!</definedName>
    <definedName name="AS2TickmarkLS" hidden="1">#REF!</definedName>
    <definedName name="asd" localSheetId="5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localSheetId="3" hidden="1">#REF!</definedName>
    <definedName name="asdfadf" localSheetId="4" hidden="1">#REF!</definedName>
    <definedName name="asdfadf" localSheetId="5" hidden="1">#REF!</definedName>
    <definedName name="asdfadf" localSheetId="6" hidden="1">#REF!</definedName>
    <definedName name="asdfadf" hidden="1">#REF!</definedName>
    <definedName name="asfjlkd" localSheetId="5" hidden="1">{#N/A,#N/A,FALSE,"17MAY";#N/A,#N/A,FALSE,"24MAY"}</definedName>
    <definedName name="asfjlkd" hidden="1">{#N/A,#N/A,FALSE,"17MAY";#N/A,#N/A,FALSE,"24MAY"}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5" hidden="1">{"'Model'!$A$1:$N$53"}</definedName>
    <definedName name="beau" localSheetId="6" hidden="1">{"'Model'!$A$1:$N$53"}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[3]Sheet1!$A$3</definedName>
    <definedName name="BLPH2" hidden="1">[3]Sheet1!$D$3</definedName>
    <definedName name="BLPH3" hidden="1">[3]Sheet2!$A$3</definedName>
    <definedName name="BLPH4" hidden="1">[3]Sheet2!$D$3</definedName>
    <definedName name="BLPH5" hidden="1">[3]Sheet3!$A$3</definedName>
    <definedName name="BLPH6" hidden="1">[3]Sheet3!$F$3</definedName>
    <definedName name="BLPH7" hidden="1">[4]Sheet1!$A$3</definedName>
    <definedName name="BLPH8" hidden="1">[4]Sheet1!$D$3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PPC2001" localSheetId="5" hidden="1">{"'Model'!$A$1:$N$53"}</definedName>
    <definedName name="CPPC2001" localSheetId="6" hidden="1">{"'Model'!$A$1:$N$53"}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wdsc" localSheetId="3" hidden="1">#REF!</definedName>
    <definedName name="cwdsc" localSheetId="4" hidden="1">#REF!</definedName>
    <definedName name="cwdsc" localSheetId="5" hidden="1">#REF!</definedName>
    <definedName name="cwdsc" hidden="1">#REF!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" localSheetId="5" hidden="1">{"'1561-Factory Equipments '!$A$5:$AH$196"}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localSheetId="3" hidden="1">#REF!</definedName>
    <definedName name="data1" localSheetId="4" hidden="1">#REF!</definedName>
    <definedName name="data1" localSheetId="5" hidden="1">#REF!</definedName>
    <definedName name="data1" localSheetId="6" hidden="1">#REF!</definedName>
    <definedName name="data1" hidden="1">#REF!</definedName>
    <definedName name="data3" localSheetId="3" hidden="1">#REF!</definedName>
    <definedName name="data3" localSheetId="4" hidden="1">#REF!</definedName>
    <definedName name="data3" localSheetId="5" hidden="1">#REF!</definedName>
    <definedName name="data3" localSheetId="6" hidden="1">#REF!</definedName>
    <definedName name="data3" hidden="1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localSheetId="5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localSheetId="3" hidden="1">#REF!</definedName>
    <definedName name="display_area_2" localSheetId="4" hidden="1">#REF!</definedName>
    <definedName name="display_area_2" localSheetId="5" hidden="1">#REF!</definedName>
    <definedName name="display_area_2" localSheetId="6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hidden="1">{#N/A,#N/A,FALSE,"Cashflow"}</definedName>
    <definedName name="ele" localSheetId="5" hidden="1">{#N/A,#N/A,FALSE,"17MAY";#N/A,#N/A,FALSE,"24MAY"}</definedName>
    <definedName name="ele" hidden="1">{#N/A,#N/A,FALSE,"17MAY";#N/A,#N/A,FALSE,"24MAY"}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5" hidden="1">{#N/A,#N/A,FALSE,"Gesamt";#N/A,#N/A,FALSE,"Ree KG";#N/A,#N/A,FALSE,"Ree Inter";#N/A,#N/A,FALSE,"BTM";#N/A,#N/A,FALSE,"GmbH";#N/A,#N/A,FALSE,"Sonstige"}</definedName>
    <definedName name="etetteet" localSheetId="6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ưrr" localSheetId="5" hidden="1">{#N/A,#N/A,FALSE,"Chi tiÆt"}</definedName>
    <definedName name="eưrr" localSheetId="6" hidden="1">{#N/A,#N/A,FALSE,"Chi tiÆt"}</definedName>
    <definedName name="eưrr" hidden="1">{#N/A,#N/A,FALSE,"Chi tiÆt"}</definedName>
    <definedName name="fbnhg" localSheetId="3" hidden="1">#REF!</definedName>
    <definedName name="fbnhg" localSheetId="4" hidden="1">#REF!</definedName>
    <definedName name="fbnhg" localSheetId="5" hidden="1">#REF!</definedName>
    <definedName name="fbnhg" hidden="1">#REF!</definedName>
    <definedName name="FCode" localSheetId="3" hidden="1">#REF!</definedName>
    <definedName name="FCode" localSheetId="4" hidden="1">#REF!</definedName>
    <definedName name="FCode" localSheetId="5" hidden="1">#REF!</definedName>
    <definedName name="FCode" localSheetId="6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localSheetId="5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localSheetId="3" hidden="1">#REF!</definedName>
    <definedName name="gdh" localSheetId="4" hidden="1">#REF!</definedName>
    <definedName name="gdh" localSheetId="5" hidden="1">#REF!</definedName>
    <definedName name="gdh" hidden="1">#REF!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 localSheetId="6" hidden="1">{"'Sheet1'!$L$16"}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3" hidden="1">#REF!</definedName>
    <definedName name="HiddenRows" localSheetId="4" hidden="1">#REF!</definedName>
    <definedName name="HiddenRows" localSheetId="5" hidden="1">#REF!</definedName>
    <definedName name="HiddenRows" localSheetId="6" hidden="1">#REF!</definedName>
    <definedName name="HiddenRows" hidden="1">#REF!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TML_CodePage" localSheetId="6" hidden="1">950</definedName>
    <definedName name="HTML_Control" localSheetId="5" hidden="1">{"'Model'!$A$1:$N$53"}</definedName>
    <definedName name="HTML_Control" localSheetId="6" hidden="1">{"'Sheet1'!$L$16"}</definedName>
    <definedName name="HTML_Header" localSheetId="6" hidden="1">"Sheet1"</definedName>
    <definedName name="HTML_LastUpdate" localSheetId="6" hidden="1">"2000/9/14"</definedName>
    <definedName name="HTML_Name" localSheetId="6" hidden="1">"J.C.WONG"</definedName>
    <definedName name="HTML_PathFile" localSheetId="6" hidden="1">"C:\2689\Q\國內\00q3961台化龍德PTA3建造\MyHTML.htm"</definedName>
    <definedName name="HTML_Title" localSheetId="6" hidden="1">"00Q3961-SUM"</definedName>
    <definedName name="huy" localSheetId="6" hidden="1">{"'Sheet1'!$L$16"}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o" localSheetId="5" hidden="1">{"'Model'!$A$1:$N$53"}</definedName>
    <definedName name="iopo" localSheetId="6" hidden="1">{"'Model'!$A$1:$N$53"}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j" localSheetId="5" hidden="1">{#N/A,#N/A,FALSE,"Gesamt";#N/A,#N/A,FALSE,"Ree KG";#N/A,#N/A,FALSE,"Ree Inter";#N/A,#N/A,FALSE,"BTM";#N/A,#N/A,FALSE,"GmbH";#N/A,#N/A,FALSE,"Sonstige"}</definedName>
    <definedName name="jjj" localSheetId="6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uj" localSheetId="5" hidden="1">{#N/A,#N/A,FALSE,"17MAY";#N/A,#N/A,FALSE,"24MAY"}</definedName>
    <definedName name="juj" hidden="1">{#N/A,#N/A,FALSE,"17MAY";#N/A,#N/A,FALSE,"24MAY"}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ed" localSheetId="5" hidden="1">{"'Model'!$A$1:$N$53"}</definedName>
    <definedName name="ked" localSheetId="6" hidden="1">{"'Model'!$A$1:$N$53"}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5" hidden="1">{#N/A,#N/A,FALSE,"17MAY";#N/A,#N/A,FALSE,"24MAY"}</definedName>
    <definedName name="kj" hidden="1">{#N/A,#N/A,FALSE,"17MAY";#N/A,#N/A,FALSE,"24MAY"}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localSheetId="5" hidden="1">{#N/A,#N/A,FALSE,"Sheet2"}</definedName>
    <definedName name="kkjkk" localSheetId="6" hidden="1">{#N/A,#N/A,FALSE,"Sheet2"}</definedName>
    <definedName name="kkjkk" hidden="1">{#N/A,#N/A,FALSE,"Sheet2"}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C" localSheetId="6" hidden="1">{"'Sheet1'!$L$16"}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localSheetId="3" hidden="1">#REF!</definedName>
    <definedName name="M_Drama" localSheetId="4" hidden="1">#REF!</definedName>
    <definedName name="M_Drama" localSheetId="5" hidden="1">#REF!</definedName>
    <definedName name="M_Drama" hidden="1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localSheetId="3" hidden="1">#REF!</definedName>
    <definedName name="MBC_D" localSheetId="4" hidden="1">#REF!</definedName>
    <definedName name="MBC_D" localSheetId="5" hidden="1">#REF!</definedName>
    <definedName name="MBC_D" hidden="1">#REF!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localSheetId="5" hidden="1">{#N/A,#N/A,FALSE,"17MAY";#N/A,#N/A,FALSE,"24MAY"}</definedName>
    <definedName name="mkon" hidden="1">{#N/A,#N/A,FALSE,"17MAY";#N/A,#N/A,FALSE,"24MAY"}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n" localSheetId="6" hidden="1">{"'Model'!$A$1:$N$53"}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son" localSheetId="6" hidden="1">{"'Sheet1'!$L$16"}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localSheetId="3" hidden="1">#REF!</definedName>
    <definedName name="OrderTable" localSheetId="4" hidden="1">#REF!</definedName>
    <definedName name="OrderTable" localSheetId="5" hidden="1">#REF!</definedName>
    <definedName name="OrderTable" localSheetId="6" hidden="1">#REF!</definedName>
    <definedName name="OrderTable" hidden="1">#REF!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localSheetId="5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rodForm" localSheetId="3" hidden="1">#REF!</definedName>
    <definedName name="ProdForm" localSheetId="4" hidden="1">#REF!</definedName>
    <definedName name="ProdForm" localSheetId="5" hidden="1">#REF!</definedName>
    <definedName name="ProdForm" localSheetId="6" hidden="1">#REF!</definedName>
    <definedName name="ProdForm" hidden="1">#REF!</definedName>
    <definedName name="Product" localSheetId="3" hidden="1">#REF!</definedName>
    <definedName name="Product" localSheetId="4" hidden="1">#REF!</definedName>
    <definedName name="Product" localSheetId="5" hidden="1">#REF!</definedName>
    <definedName name="Product" localSheetId="6" hidden="1">#REF!</definedName>
    <definedName name="Product" hidden="1">#REF!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" localSheetId="5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qq" hidden="1">{#N/A,#N/A,FALSE,"Capacity"}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5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e" localSheetId="5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localSheetId="3" hidden="1">#REF!</definedName>
    <definedName name="RCArea" localSheetId="4" hidden="1">#REF!</definedName>
    <definedName name="RCArea" localSheetId="5" hidden="1">#REF!</definedName>
    <definedName name="RCArea" localSheetId="6" hidden="1">#REF!</definedName>
    <definedName name="RCArea" hidden="1">#REF!</definedName>
    <definedName name="re" localSheetId="5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hidden="1">{#N/A,#N/A,FALSE,"Revenue (Annual)";"Revenue _ First 5 years Quarterly",#N/A,FALSE,"Revenue (Qtr)"}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localSheetId="3" hidden="1">#REF!</definedName>
    <definedName name="sadfasdf" localSheetId="4" hidden="1">#REF!</definedName>
    <definedName name="sadfasdf" localSheetId="5" hidden="1">#REF!</definedName>
    <definedName name="sadfasdf" localSheetId="6" hidden="1">#REF!</definedName>
    <definedName name="sadfasdf" hidden="1">#REF!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localSheetId="3" hidden="1">#REF!</definedName>
    <definedName name="SpecialPrice" localSheetId="4" hidden="1">#REF!</definedName>
    <definedName name="SpecialPrice" localSheetId="5" hidden="1">#REF!</definedName>
    <definedName name="SpecialPrice" localSheetId="6" hidden="1">#REF!</definedName>
    <definedName name="SpecialPrice" hidden="1">#REF!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localSheetId="3" hidden="1">#REF!</definedName>
    <definedName name="tbl_ProdInfo" localSheetId="4" hidden="1">#REF!</definedName>
    <definedName name="tbl_ProdInfo" localSheetId="5" hidden="1">#REF!</definedName>
    <definedName name="tbl_ProdInfo" localSheetId="6" hidden="1">#REF!</definedName>
    <definedName name="tbl_ProdInfo" hidden="1">#REF!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m" localSheetId="5" hidden="1">{#N/A,#N/A,FALSE,"17MAY";#N/A,#N/A,FALSE,"24MAY"}</definedName>
    <definedName name="tem" hidden="1">{#N/A,#N/A,FALSE,"17MAY";#N/A,#N/A,FALSE,"24MAY"}</definedName>
    <definedName name="th" localSheetId="5" hidden="1">{#N/A,#N/A,FALSE,"17MAY";#N/A,#N/A,FALSE,"24MAY"}</definedName>
    <definedName name="th" hidden="1">{#N/A,#N/A,FALSE,"17MAY";#N/A,#N/A,FALSE,"24MAY"}</definedName>
    <definedName name="thanakorn" localSheetId="5" hidden="1">{"'Eng (page2)'!$A$1:$D$52"}</definedName>
    <definedName name="tkk" localSheetId="5" hidden="1">{#N/A,#N/A,FALSE,"17MAY";#N/A,#N/A,FALSE,"24MAY"}</definedName>
    <definedName name="tkk" hidden="1">{#N/A,#N/A,FALSE,"17MAY";#N/A,#N/A,FALSE,"24MAY"}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" localSheetId="6" hidden="1">{"'Sheet1'!$L$16"}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5" hidden="1">{"'Model'!$A$1:$N$53"}</definedName>
    <definedName name="tun" localSheetId="6" hidden="1">{"'Model'!$A$1:$N$53"}</definedName>
    <definedName name="tyghg" localSheetId="5" hidden="1">{#N/A,#N/A,FALSE,"17MAY";#N/A,#N/A,FALSE,"24MAY"}</definedName>
    <definedName name="tyghg" hidden="1">{#N/A,#N/A,FALSE,"17MAY";#N/A,#N/A,FALSE,"24MAY"}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{#N/A,#N/A,FALSE,"Sheet2"}</definedName>
    <definedName name="wrn.1." localSheetId="6" hidden="1">{#N/A,#N/A,FALSE,"Sheet2"}</definedName>
    <definedName name="wrn.1." hidden="1">{#N/A,#N/A,FALSE,"Sheet2"}</definedName>
    <definedName name="wrn.BAOCAO." localSheetId="5" hidden="1">{#N/A,#N/A,FALSE,"sum";#N/A,#N/A,FALSE,"MARTV";#N/A,#N/A,FALSE,"APRTV"}</definedName>
    <definedName name="wrn.BAOCAO." localSheetId="6" hidden="1">{#N/A,#N/A,FALSE,"sum";#N/A,#N/A,FALSE,"MARTV";#N/A,#N/A,FALSE,"APRTV"}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localSheetId="5" hidden="1">{#N/A,#N/A,FALSE,"Chi tiÆt"}</definedName>
    <definedName name="wrn.chi._.tiÆt." localSheetId="6" hidden="1">{#N/A,#N/A,FALSE,"Chi tiÆt"}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5" hidden="1">{"Jan-June",#N/A,FALSE,"Sheet4";"Jul-Dec",#N/A,FALSE,"Sheet4"}</definedName>
    <definedName name="wrn.PL._.trend." localSheetId="6" hidden="1">{"Jan-June",#N/A,FALSE,"Sheet4";"Jul-Dec",#N/A,FALSE,"Sheet4"}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localSheetId="6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5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localSheetId="3" hidden="1">'[5]KBank Tranche B,SP'!#REF!</definedName>
    <definedName name="WW7848d948b31a418d9c0096b9be498a01_7651" localSheetId="4" hidden="1">'[5]KBank Tranche B,SP'!#REF!</definedName>
    <definedName name="WW7848d948b31a418d9c0096b9be498a01_7651" localSheetId="5" hidden="1">'[5]KBank Tranche B,SP'!#REF!</definedName>
    <definedName name="WW7848d948b31a418d9c0096b9be498a01_7651" localSheetId="6" hidden="1">'[5]KBank Tranche B,SP'!#REF!</definedName>
    <definedName name="WW7848d948b31a418d9c0096b9be498a01_7651" hidden="1">'[5]KBank Tranche B,SP'!#REF!</definedName>
    <definedName name="WW79ae9333df12442585e79fa05faf6ec5_634321524552500000" localSheetId="3" hidden="1">'[6]608020'!#REF!</definedName>
    <definedName name="WW79ae9333df12442585e79fa05faf6ec5_634321524552500000" localSheetId="4" hidden="1">'[6]608020'!#REF!</definedName>
    <definedName name="WW79ae9333df12442585e79fa05faf6ec5_634321524552500000" localSheetId="5" hidden="1">'[6]608020'!#REF!</definedName>
    <definedName name="WW79ae9333df12442585e79fa05faf6ec5_634321524552500000" localSheetId="6" hidden="1">'[6]608020'!#REF!</definedName>
    <definedName name="WW79ae9333df12442585e79fa05faf6ec5_634321524552500000" hidden="1">'[6]608020'!#REF!</definedName>
    <definedName name="ww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localSheetId="5" hidden="1">{#N/A,#N/A,FALSE,"17MAY";#N/A,#N/A,FALSE,"24MAY"}</definedName>
    <definedName name="xls1" hidden="1">{#N/A,#N/A,FALSE,"17MAY";#N/A,#N/A,FALSE,"24MAY"}</definedName>
    <definedName name="xx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5" hidden="1">{#N/A,#N/A,FALSE,"17MAY";#N/A,#N/A,FALSE,"24MAY"}</definedName>
    <definedName name="yertdf" hidden="1">{#N/A,#N/A,FALSE,"17MAY";#N/A,#N/A,FALSE,"24MAY"}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3" hidden="1">#REF!</definedName>
    <definedName name="เงิน" localSheetId="4" hidden="1">#REF!</definedName>
    <definedName name="เงิน" localSheetId="5" hidden="1">#REF!</definedName>
    <definedName name="เงิน" hidden="1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localSheetId="3" hidden="1">#REF!</definedName>
    <definedName name="กดแล" localSheetId="4" hidden="1">#REF!</definedName>
    <definedName name="กดแล" localSheetId="5" hidden="1">#REF!</definedName>
    <definedName name="กดแล" hidden="1">#REF!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5" hidden="1">{"'Model'!$A$1:$N$53"}</definedName>
    <definedName name="ร" localSheetId="6" hidden="1">{"'Model'!$A$1:$N$53"}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ส" localSheetId="3" hidden="1">#REF!</definedName>
    <definedName name="วส" localSheetId="4" hidden="1">#REF!</definedName>
    <definedName name="วส" localSheetId="5" hidden="1">#REF!</definedName>
    <definedName name="วส" hidden="1">#REF!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미수수익" localSheetId="5" hidden="1">{"'보고양식'!$A$58:$K$111"}</definedName>
    <definedName name="이소영" localSheetId="3" hidden="1">#REF!</definedName>
    <definedName name="이소영" localSheetId="4" hidden="1">#REF!</definedName>
    <definedName name="이소영" localSheetId="5" hidden="1">#REF!</definedName>
    <definedName name="이소영" hidden="1">#REF!</definedName>
    <definedName name="평가" localSheetId="5" hidden="1">{"'보고양식'!$A$58:$K$111"}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83" i="37" l="1"/>
  <c r="M86" i="37" s="1"/>
  <c r="K83" i="37"/>
  <c r="K86" i="37" s="1"/>
  <c r="K88" i="37" s="1"/>
  <c r="I83" i="37"/>
  <c r="I86" i="37" s="1"/>
  <c r="G83" i="37"/>
  <c r="G86" i="37" s="1"/>
  <c r="M44" i="37"/>
  <c r="M46" i="37" s="1"/>
  <c r="K44" i="37"/>
  <c r="I44" i="37"/>
  <c r="G44" i="37"/>
  <c r="M27" i="37"/>
  <c r="K27" i="37"/>
  <c r="K46" i="37" s="1"/>
  <c r="I27" i="37"/>
  <c r="I46" i="37" s="1"/>
  <c r="G20" i="37"/>
  <c r="G27" i="37" s="1"/>
  <c r="G46" i="37" s="1"/>
  <c r="M88" i="37" l="1"/>
  <c r="G88" i="37"/>
  <c r="I88" i="37"/>
  <c r="G14" i="1"/>
  <c r="M19" i="27" l="1"/>
  <c r="I19" i="27"/>
  <c r="G54" i="27"/>
  <c r="A96" i="25" l="1"/>
  <c r="G27" i="1"/>
  <c r="L41" i="25" l="1"/>
  <c r="T30" i="10"/>
  <c r="R31" i="10" l="1"/>
  <c r="K48" i="1"/>
  <c r="E28" i="18" l="1"/>
  <c r="AC28" i="18"/>
  <c r="W28" i="18"/>
  <c r="U28" i="18"/>
  <c r="S28" i="18"/>
  <c r="Q28" i="18"/>
  <c r="O28" i="18"/>
  <c r="M28" i="18"/>
  <c r="K28" i="18"/>
  <c r="I28" i="18"/>
  <c r="G28" i="18"/>
  <c r="G48" i="27" l="1"/>
  <c r="G48" i="1" l="1"/>
  <c r="T33" i="10" l="1"/>
  <c r="T32" i="10"/>
  <c r="T31" i="10"/>
  <c r="T23" i="10"/>
  <c r="T22" i="10"/>
  <c r="T21" i="10"/>
  <c r="T20" i="10"/>
  <c r="T19" i="10"/>
  <c r="T18" i="10"/>
  <c r="T17" i="10"/>
  <c r="T12" i="10"/>
  <c r="T11" i="10"/>
  <c r="AA14" i="18"/>
  <c r="AE14" i="18" s="1"/>
  <c r="Y14" i="18"/>
  <c r="R14" i="10" l="1"/>
  <c r="P14" i="10"/>
  <c r="N14" i="10"/>
  <c r="L14" i="10"/>
  <c r="J14" i="10"/>
  <c r="H14" i="10"/>
  <c r="F14" i="10"/>
  <c r="AC35" i="29"/>
  <c r="AG35" i="29" s="1"/>
  <c r="AA35" i="29"/>
  <c r="AC34" i="29"/>
  <c r="AG34" i="29" s="1"/>
  <c r="AA34" i="29"/>
  <c r="AC33" i="29"/>
  <c r="AG33" i="29" s="1"/>
  <c r="AA33" i="29"/>
  <c r="AC32" i="29"/>
  <c r="AG32" i="29" s="1"/>
  <c r="AA32" i="29"/>
  <c r="AC31" i="29"/>
  <c r="AG31" i="29" s="1"/>
  <c r="AA31" i="29"/>
  <c r="AC29" i="29"/>
  <c r="AG29" i="29" s="1"/>
  <c r="AA29" i="29"/>
  <c r="AC28" i="29"/>
  <c r="AG28" i="29" s="1"/>
  <c r="AA28" i="29"/>
  <c r="AC27" i="29"/>
  <c r="AG27" i="29" s="1"/>
  <c r="AA27" i="29"/>
  <c r="AC26" i="29"/>
  <c r="AG26" i="29" s="1"/>
  <c r="AA26" i="29"/>
  <c r="AC24" i="29"/>
  <c r="AG24" i="29" s="1"/>
  <c r="AA24" i="29"/>
  <c r="AC23" i="29"/>
  <c r="AG23" i="29" s="1"/>
  <c r="AA23" i="29"/>
  <c r="AE18" i="29"/>
  <c r="AE37" i="29" s="1"/>
  <c r="Y18" i="29"/>
  <c r="Y37" i="29" s="1"/>
  <c r="W18" i="29"/>
  <c r="W37" i="29" s="1"/>
  <c r="U18" i="29"/>
  <c r="U37" i="29" s="1"/>
  <c r="S18" i="29"/>
  <c r="S37" i="29" s="1"/>
  <c r="Q18" i="29"/>
  <c r="Q37" i="29" s="1"/>
  <c r="O18" i="29"/>
  <c r="O37" i="29" s="1"/>
  <c r="M18" i="29"/>
  <c r="M37" i="29" s="1"/>
  <c r="K18" i="29"/>
  <c r="K37" i="29" s="1"/>
  <c r="I18" i="29"/>
  <c r="I37" i="29" s="1"/>
  <c r="G18" i="29"/>
  <c r="G37" i="29" s="1"/>
  <c r="E18" i="29"/>
  <c r="E37" i="29" s="1"/>
  <c r="AC16" i="29"/>
  <c r="AG16" i="29" s="1"/>
  <c r="AA16" i="29"/>
  <c r="AC14" i="29"/>
  <c r="AC18" i="29" s="1"/>
  <c r="AA14" i="29"/>
  <c r="AA26" i="18"/>
  <c r="AE26" i="18" s="1"/>
  <c r="AA25" i="18"/>
  <c r="AE25" i="18" s="1"/>
  <c r="AA24" i="18"/>
  <c r="AE24" i="18" s="1"/>
  <c r="AA23" i="18"/>
  <c r="AE23" i="18" s="1"/>
  <c r="AA22" i="18"/>
  <c r="AE22" i="18" s="1"/>
  <c r="AA20" i="18"/>
  <c r="AE20" i="18" s="1"/>
  <c r="AA19" i="18"/>
  <c r="AE19" i="18" s="1"/>
  <c r="AA18" i="18"/>
  <c r="Y26" i="18"/>
  <c r="Y25" i="18"/>
  <c r="Y24" i="18"/>
  <c r="Y23" i="18"/>
  <c r="Y22" i="18"/>
  <c r="Y20" i="18"/>
  <c r="Y19" i="18"/>
  <c r="Y18" i="18"/>
  <c r="AC37" i="29" l="1"/>
  <c r="AA18" i="29"/>
  <c r="AA37" i="29" s="1"/>
  <c r="Y28" i="18"/>
  <c r="AE18" i="18"/>
  <c r="AE28" i="18" s="1"/>
  <c r="AA28" i="18"/>
  <c r="T14" i="10"/>
  <c r="T25" i="10" s="1"/>
  <c r="T27" i="10" s="1"/>
  <c r="T35" i="10" s="1"/>
  <c r="AG14" i="29"/>
  <c r="AG18" i="29" s="1"/>
  <c r="AG37" i="29" s="1"/>
  <c r="N125" i="25"/>
  <c r="L125" i="25"/>
  <c r="J125" i="25"/>
  <c r="H125" i="25"/>
  <c r="N82" i="25"/>
  <c r="L82" i="25"/>
  <c r="J82" i="25"/>
  <c r="H82" i="25"/>
  <c r="N41" i="25"/>
  <c r="N46" i="25" s="1"/>
  <c r="L46" i="25"/>
  <c r="J41" i="25"/>
  <c r="J46" i="25" s="1"/>
  <c r="H41" i="25"/>
  <c r="H46" i="25" s="1"/>
  <c r="P25" i="10"/>
  <c r="P27" i="10" s="1"/>
  <c r="P35" i="10" s="1"/>
  <c r="J25" i="10"/>
  <c r="J27" i="10" s="1"/>
  <c r="J35" i="10" s="1"/>
  <c r="H25" i="10"/>
  <c r="H27" i="10" s="1"/>
  <c r="H35" i="10" s="1"/>
  <c r="R25" i="10"/>
  <c r="R27" i="10" s="1"/>
  <c r="R35" i="10" s="1"/>
  <c r="N25" i="10"/>
  <c r="N27" i="10" s="1"/>
  <c r="N35" i="10" s="1"/>
  <c r="L25" i="10"/>
  <c r="L27" i="10" s="1"/>
  <c r="L35" i="10" s="1"/>
  <c r="F25" i="10"/>
  <c r="F27" i="10" s="1"/>
  <c r="F35" i="10" s="1"/>
  <c r="M54" i="27"/>
  <c r="K54" i="27"/>
  <c r="I54" i="27"/>
  <c r="M48" i="27"/>
  <c r="K48" i="27"/>
  <c r="I48" i="27"/>
  <c r="M26" i="27"/>
  <c r="M29" i="27" s="1"/>
  <c r="M42" i="27" s="1"/>
  <c r="I26" i="27"/>
  <c r="I29" i="27" s="1"/>
  <c r="I42" i="27" s="1"/>
  <c r="M17" i="27"/>
  <c r="K17" i="27"/>
  <c r="I17" i="27"/>
  <c r="G17" i="27"/>
  <c r="M12" i="27"/>
  <c r="K12" i="27"/>
  <c r="I12" i="27"/>
  <c r="G12" i="27"/>
  <c r="H127" i="25" l="1"/>
  <c r="H131" i="25" s="1"/>
  <c r="J127" i="25"/>
  <c r="J131" i="25" s="1"/>
  <c r="N127" i="25"/>
  <c r="N131" i="25" s="1"/>
  <c r="K19" i="27"/>
  <c r="K26" i="27" s="1"/>
  <c r="K29" i="27" s="1"/>
  <c r="K42" i="27" s="1"/>
  <c r="L127" i="25"/>
  <c r="L131" i="25" s="1"/>
  <c r="G19" i="27"/>
  <c r="G26" i="27" s="1"/>
  <c r="G29" i="27" s="1"/>
  <c r="M48" i="1"/>
  <c r="I48" i="1"/>
  <c r="I50" i="1" s="1"/>
  <c r="M27" i="1"/>
  <c r="K27" i="1"/>
  <c r="I27" i="1"/>
  <c r="M50" i="1" l="1"/>
  <c r="K50" i="1"/>
  <c r="G50" i="1"/>
  <c r="G42" i="27" l="1"/>
</calcChain>
</file>

<file path=xl/sharedStrings.xml><?xml version="1.0" encoding="utf-8"?>
<sst xmlns="http://schemas.openxmlformats.org/spreadsheetml/2006/main" count="550" uniqueCount="327">
  <si>
    <t>งบแสดงฐานะการเงิน</t>
  </si>
  <si>
    <t>งบการเงินรวม</t>
  </si>
  <si>
    <t>บาท</t>
  </si>
  <si>
    <t>หมายเหตุ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</si>
  <si>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</si>
  <si>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</si>
  <si>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</si>
  <si>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</si>
  <si>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</si>
  <si>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</si>
  <si>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</si>
  <si>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</si>
  <si>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</si>
  <si>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สินทรัพย์ไม่มีตัวตน - สุทธิ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</si>
  <si>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</si>
  <si>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</si>
  <si>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</si>
  <si>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กรรมการ _____________________________________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</si>
  <si>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</si>
  <si>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</si>
  <si>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</si>
  <si>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</si>
  <si>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</si>
  <si>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</si>
  <si>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</si>
  <si>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</si>
  <si>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</si>
  <si>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</si>
  <si>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</si>
  <si>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</si>
  <si>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</si>
  <si>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</si>
  <si>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</si>
  <si>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</si>
  <si>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</si>
  <si>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</si>
  <si>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</si>
  <si>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</si>
  <si>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</si>
  <si>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</si>
  <si>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</si>
  <si>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</si>
  <si>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</si>
  <si>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ทุนที่ออกและ</t>
  </si>
  <si>
    <t>ชำระแล้ว</t>
  </si>
  <si>
    <t>จัดสรรแล้ว</t>
  </si>
  <si>
    <t>รวมองค์ประกอบ</t>
  </si>
  <si>
    <t>บริษัทใหญ่</t>
  </si>
  <si>
    <t>อื่นของส่วน</t>
  </si>
  <si>
    <t>รวมส่วนของ</t>
  </si>
  <si>
    <t>ส่วนได้เสียที่</t>
  </si>
  <si>
    <t>ไม่มีอำนาจ</t>
  </si>
  <si>
    <t>ควบคุม</t>
  </si>
  <si>
    <t>เงินปันผล</t>
  </si>
  <si>
    <t>การเปลี่ยนแปลง</t>
  </si>
  <si>
    <t>ในบริษัทย่อย</t>
  </si>
  <si>
    <t>- สำรองตาม</t>
  </si>
  <si>
    <t>กฎหมาย</t>
  </si>
  <si>
    <t>งบกระแสเงินสด</t>
  </si>
  <si>
    <t>กระแสเงินสดจากกิจกรรมดำเนินงาน</t>
  </si>
  <si>
    <t>- ค่าเสื่อมราคาและค่าตัดจำหน่าย</t>
  </si>
  <si>
    <t>- ดอกเบี้ยรับ</t>
  </si>
  <si>
    <t>- ค่าใช้จ่ายผลประโยชน์พนักงาน</t>
  </si>
  <si>
    <t>- ลูกหนี้การค้าและลูกหนี้อื่น</t>
  </si>
  <si>
    <t>- อะไหล่และวัสดุสำรองคลัง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</si>
  <si>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</si>
  <si>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</si>
  <si>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</si>
  <si>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t>- เงินสดจ่ายภาษีเงินได้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</si>
  <si>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</si>
  <si>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</si>
  <si>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</si>
  <si>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เงินสดรับจากการเพิ่มทุนในบริษัทย่อย</t>
  </si>
  <si>
    <t>ข้อมูลเพิ่มเติม :</t>
  </si>
  <si>
    <t>เงินสดจ่ายเพื่อซื้อที่ดิน อาคารและอุปกรณ์</t>
  </si>
  <si>
    <t>สำรองตามกฎหมาย</t>
  </si>
  <si>
    <t>- เงินปันผลรับ</t>
  </si>
  <si>
    <t>เงินปันผลรับ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</si>
  <si>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</si>
  <si>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</t>
  </si>
  <si>
    <t>รายการที่จะจัดประเภทรายการใหม่ไปยังกำไร</t>
  </si>
  <si>
    <t>หรือขาดทุนในภายหลัง</t>
  </si>
  <si>
    <t>ที่ถึงกำหนดชำระภายในหนึ่งปี - สุทธิ</t>
  </si>
  <si>
    <t>กำไรก่อนภาษีเงินได้</t>
  </si>
  <si>
    <t>กำไรสำหรับปี</t>
  </si>
  <si>
    <t>กำไรเบ็ดเสร็จรวมสำหรับปี</t>
  </si>
  <si>
    <t>- สินทรัพย์หมุนเวียนอื่น</t>
  </si>
  <si>
    <t>- สินทรัพย์ไม่หมุนเวียนอื่น</t>
  </si>
  <si>
    <t>รวมรายได้จากการขายและการให้บริการ</t>
  </si>
  <si>
    <t>รวมต้นทุนขายและการให้บริการ</t>
  </si>
  <si>
    <t>รายได้จากการก่อสร้างภายใต้ข้อตกลงสัมปทาน</t>
  </si>
  <si>
    <t>ต้นทุนการก่อสร้างภายใต้ข้อตกลงสัมปทาน</t>
  </si>
  <si>
    <t>- รายได้จากการก่อสร้างภายใต้ข้อตกลงสัมปทาน</t>
  </si>
  <si>
    <t>- ดอกเบี้ยจ่าย</t>
  </si>
  <si>
    <t>เงินกู้ยืมระยะสั้นจากกิจการอื่น</t>
  </si>
  <si>
    <t>เงินลงทุนในการร่วมค้า</t>
  </si>
  <si>
    <t>เงินสดและรายการเทียบเท่าเงินสดต้นปี</t>
  </si>
  <si>
    <t>เงินปันผลจ่ายให้แก่ส่วนได้เสียที่ไม่มีอำนาจควบคุม</t>
  </si>
  <si>
    <t>บริษัท บี.กริม เพาเวอร์ จำกัด (มหาชน)</t>
  </si>
  <si>
    <t>งบการเงินเฉพาะกิจการ</t>
  </si>
  <si>
    <t>เงินมัดจำค่าซื้อที่ดิน</t>
  </si>
  <si>
    <t>เงินลงทุนในบริษัทร่วม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</si>
  <si>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</si>
  <si>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</si>
  <si>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- ส่วนแบ่งกำไรจากเงินลงทุนในบริษัทร่วมและการร่วมค้า</t>
  </si>
  <si>
    <t>องค์ประกอบอื่นของส่วนของเจ้าของ</t>
  </si>
  <si>
    <t>เจ้าของ</t>
  </si>
  <si>
    <t>ของเจ้าของ</t>
  </si>
  <si>
    <t>การเปลี่ยนแปลงในส่วนของเจ้าของ</t>
  </si>
  <si>
    <t>การแบ่งปันกำไร</t>
  </si>
  <si>
    <t>การแบ่งปันกำไรเบ็ดเสร็จรวม</t>
  </si>
  <si>
    <t>กำไรต่อหุ้นขั้นพื้นฐาน</t>
  </si>
  <si>
    <t>หนี้สินและส่วนของเจ้าของ</t>
  </si>
  <si>
    <t>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</si>
  <si>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</si>
  <si>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</si>
  <si>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</si>
  <si>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</si>
  <si>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</si>
  <si>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</si>
  <si>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ผู้เป็นเจ้าของของ</t>
  </si>
  <si>
    <t>อะไหล่และวัสดุสำรองคลัง - สุทธิ</t>
  </si>
  <si>
    <t>เงินสดจ่ายเพื่อเพิ่มเงินลงทุนในบริษัทย่อย</t>
  </si>
  <si>
    <t>ผลต่างของอัตราแลกเปลี่ยนจากการแปลงค่างบการเงิน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</si>
  <si>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</si>
  <si>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</si>
  <si>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ส่วนเกินมูลค่า</t>
  </si>
  <si>
    <t>หุ้นสามัญ</t>
  </si>
  <si>
    <t>ใช้หุ้นเป็นเกณฑ์</t>
  </si>
  <si>
    <t>ทุนสำรองอื่น</t>
  </si>
  <si>
    <t>- การจ่ายโดย</t>
  </si>
  <si>
    <t>พนักงานโดย</t>
  </si>
  <si>
    <t xml:space="preserve">ใช้หุ้นเป็นเกณฑ์ </t>
  </si>
  <si>
    <t>สำรองหุ้นเพื่อโครงการผลประโยชน์พนักงาน</t>
  </si>
  <si>
    <t>โดยใช้หุ้นเป็นเกณฑ์</t>
  </si>
  <si>
    <t>การจ่ายโดยใช้หุ้นเป็นเกณฑ์</t>
  </si>
  <si>
    <t>ทุนสำรองอื่น - การจ่ายโดยใช้หุ้นเป็นเกณฑ์</t>
  </si>
  <si>
    <t>ส่วนเกินมูลค่าหุ้นสามัญ</t>
  </si>
  <si>
    <t>หุ้นกู้ - สุทธิ</t>
  </si>
  <si>
    <t>ประมาณการหนี้สินการรื้อถอนสินทรัพย์</t>
  </si>
  <si>
    <t>ส่วนของหุ้นกู้ที่ถึงกำหนดชำระภายในหนึ่งปี - สุทธิ</t>
  </si>
  <si>
    <t>- ค่าเผื่ออะไหล่และวัสดุสำรองคลังเคลื่อนไหวช้า</t>
  </si>
  <si>
    <t>ภาษีเงินได้</t>
  </si>
  <si>
    <t>การเพิ่มทุนของบริษัทย่อย</t>
  </si>
  <si>
    <t>ผลประโยชน์</t>
  </si>
  <si>
    <t>- ภาระผูกพันผลประโยชน์พนักงาน</t>
  </si>
  <si>
    <t>เงินกู้ยืมระยะยาวจากกิจการที่เกี่ยวข้องกัน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</si>
  <si>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</si>
  <si>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</si>
  <si>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รายการปรับปรุง</t>
  </si>
  <si>
    <t>เงินสดรับจากการออกหุ้นกู้</t>
  </si>
  <si>
    <t>สำรองหุ้นเพื่อโครงการ</t>
  </si>
  <si>
    <t>สินทรัพย์ภาษีเงินได้รอตัดบัญชี</t>
  </si>
  <si>
    <t>หนี้สินภาษีเงินได้รอตัดบัญชี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</si>
  <si>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</si>
  <si>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</si>
  <si>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เงินสดจ่ายชำระคืนเงินกู้ยืมระยะยาวจากกิจการที่เกี่ยวข้องกัน</t>
  </si>
  <si>
    <t>เงินสดและรายการเทียบเท่าเงินสดสิ้นปี</t>
  </si>
  <si>
    <t>เงินให้กู้ระยะยาวแก่กิจการอื่น</t>
  </si>
  <si>
    <t>เจ้าหนี้ค่าก่อสร้างที่ครบกำหนดชำระเกินกว่าหนึ่งปี</t>
  </si>
  <si>
    <t>การซื้อเงินลงทุนในบริษัทย่อย</t>
  </si>
  <si>
    <t xml:space="preserve">เงินสดจ่ายเพื่อซื้อเงินลงทุนในการร่วมค้า </t>
  </si>
  <si>
    <t>เงินสดจ่ายเพื่อการรวมธุรกิจ - สุทธิจากเงินสดที่ได้มา</t>
  </si>
  <si>
    <t>เงินปันผลจ่ายให้แก่ผู้เป็นเจ้าของของบริษัทใหญ่</t>
  </si>
  <si>
    <t>เงินให้กู้ระยะสั้นแก่กิจการที่เกี่ยวข้องกัน</t>
  </si>
  <si>
    <t>ที่ถึงกำหนดรับชำระภายในหนึ่งปี</t>
  </si>
  <si>
    <t>มูลค่าที่ตราไว้หุ้นละ 2 บาท</t>
  </si>
  <si>
    <t xml:space="preserve">หุ้นสามัญ 2,700,000,000 หุ้น </t>
  </si>
  <si>
    <t>ส่วนได้เสีย</t>
  </si>
  <si>
    <t>ของบริษัทใหญ่</t>
  </si>
  <si>
    <t>- ตัดจำหน่ายภาษีเงินได้หัก ณ ที่จ่าย</t>
  </si>
  <si>
    <t>- ค่าใช้จ่ายพนักงานโดยใช้หุ้นเป็นเกณฑ์</t>
  </si>
  <si>
    <t>เงินสดรับจากการลดทุนของบริษัทร่วม</t>
  </si>
  <si>
    <t>เงินให้กู้ระยะยาวกิจการที่เกี่ยวข้องกัน</t>
  </si>
  <si>
    <t>เงินสดจ่ายค่าธรรมเนียมในการจัดหาเงินกู้ยืมและหุ้นกู้</t>
  </si>
  <si>
    <t>รายการที่ไม่ใช่เงินสดที่มีสาระสำคัญ :</t>
  </si>
  <si>
    <t>เงินสดจ่ายดอกเบี้ย</t>
  </si>
  <si>
    <t>- เงินสดรับดอกเบี้ย</t>
  </si>
  <si>
    <t>ค่าความนิยม</t>
  </si>
  <si>
    <t>ที่มีลักษณะ</t>
  </si>
  <si>
    <t>คล้ายทุน</t>
  </si>
  <si>
    <t>เงินให้กู้ระยะสั้นแก่กิจการอื่น</t>
  </si>
  <si>
    <t>เงินกู้ยืมระยะสั้นจากสถาบันการเงิน</t>
  </si>
  <si>
    <t>เงินสดจ่ายเพื่อซื้อเงินลงทุนในบริษัทย่อยที่ถือเป็นการซื้อสินทรัพย์</t>
  </si>
  <si>
    <t>- ประมาณการหนี้สินขั้นต่ำที่ต้องจ่ายตามสัญญารับสิทธิขายไฟฟ้า</t>
  </si>
  <si>
    <t>- เงินสดรับภาษีเงินได้หัก ณ ที่จ่าย</t>
  </si>
  <si>
    <t>- ขาดทุน(กำไร)จากอัตราแลกเปลี่ยนที่ยังไม่เกิดขึ้น</t>
  </si>
  <si>
    <t xml:space="preserve">กำไร(ขาดทุน)เบ็ดเสร็จรวมสำหรับปี </t>
  </si>
  <si>
    <t>เงินฝากประจำที่ครบกำหนดเกินกว่า 3 เดือน</t>
  </si>
  <si>
    <t>ที่ดิน อาคารและอุปกรณ์ - สุทธิ</t>
  </si>
  <si>
    <t>กำไร(ขาดทุน)จากอัตราแลกเปลี่ยน</t>
  </si>
  <si>
    <t>กำไร(ขาดทุน)เบ็ดเสร็จอื่น :</t>
  </si>
  <si>
    <t xml:space="preserve">จัดสรรแล้ว 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</si>
  <si>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</si>
  <si>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</si>
  <si>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</si>
  <si>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1"/>
        <rFont val="Browallia New"/>
        <family val="2"/>
      </rPr>
      <t xml:space="preserve"> (ต่อ)</t>
    </r>
  </si>
  <si>
    <t>เงินปันผลของบริษัทย่อย</t>
  </si>
  <si>
    <t>หุ้นกู้ด้อยสิทธิ</t>
  </si>
  <si>
    <t>การเปลี่ยนแปลงในเงินทุนหมุนเวียน</t>
  </si>
  <si>
    <t>เงินสดรับชำระคืนจากเงินให้กู้ระยะสั้นแก่กิจการที่เกี่ยวข้องกัน</t>
  </si>
  <si>
    <t>เงินสดรับชำระคืนจากเงินให้กู้ระยะยาวแก่กิจการที่เกี่ยวข้องกัน</t>
  </si>
  <si>
    <t>เงินสดจ่ายมัดจำเพื่อซื้อที่ดิน</t>
  </si>
  <si>
    <t>เงินสดและรายการเทียบเท่าเงินสดเพิ่มขึ้น(ลดลง)สุทธิ</t>
  </si>
  <si>
    <t>หุ้นกู้ด้อยสิทธิที่มีลักษณะคล้ายทุน</t>
  </si>
  <si>
    <t>เงินสดรับจากการขายที่ดิน อาคารและอุปกรณ์ และสินทรัพย์ไม่มีตัวตน</t>
  </si>
  <si>
    <t>หุ้นสามัญ 2,606,900,000 หุ้น</t>
  </si>
  <si>
    <t>ชำระแล้วเต็มมูลค่า</t>
  </si>
  <si>
    <t xml:space="preserve">ตามสัญญารับสิทธิขายไฟฟ้า
</t>
  </si>
  <si>
    <t>ประมาณการหนี้สินขั้นต่ำที่ต้องจ่าย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</si>
  <si>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</si>
  <si>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- สุทธิจากเงินสดที่ได้มา</t>
  </si>
  <si>
    <t>ยอดคงเหลือต้นปี วันที่ 1 มกราคม พ.ศ. 2563</t>
  </si>
  <si>
    <t>สำหรับปี พ.ศ. 2563</t>
  </si>
  <si>
    <t>ยอดคงเหลือสิ้นปี วันที่ 31 ธันวาคม พ.ศ. 2563</t>
  </si>
  <si>
    <t>การเปลี่ยนแปลงในส่วนของเจ้าของสำหรับปี พ.ศ. 2563</t>
  </si>
  <si>
    <t>พ.ศ. 2563</t>
  </si>
  <si>
    <t>สินทรัพย์สิทธิการใช้ - สุทธิ</t>
  </si>
  <si>
    <t>สินทรัพย์อนุพันธ์ทางการเงิน</t>
  </si>
  <si>
    <t>ส่วนของหนี้สินตามสัญญาเช่าที่ถึงกำหนดชำระ</t>
  </si>
  <si>
    <t>ภายในหนึ่งปี</t>
  </si>
  <si>
    <t xml:space="preserve">หนี้สินอนุพันธ์ทางการเงิน </t>
  </si>
  <si>
    <t>หนี้สินตามสัญญาเช่า</t>
  </si>
  <si>
    <t>หนี้สินอนุพันธ์ทางการเงิน</t>
  </si>
  <si>
    <t>เงินสดรับชำระคืนจากเงินให้กู้ระยะยาวแก่กิจการอื่น</t>
  </si>
  <si>
    <t>เงินสดจ่ายหนี้สินตามสัญญาเช่า</t>
  </si>
  <si>
    <t>เงินสดจ่ายดอกเบี้ยหุ้นกู้ด้อยสิทธิที่มีลักษณะคล้ายทุน</t>
  </si>
  <si>
    <t>ประมาณการหนี้สินที่เกิดจากการรื้อถอนสินทรัพย์</t>
  </si>
  <si>
    <t>เจ้าหนี้จากการลงทุนในบริษัทย่อย</t>
  </si>
  <si>
    <t>โอนอะไหล่และวัสดุสำรองคลังไปเป็นอาคารและอุปกรณ์</t>
  </si>
  <si>
    <t>สินทรัพย์ไม่มีตัวตนตามสัญญาสัมปทาน</t>
  </si>
  <si>
    <t>เงินปันผลค้างรับ</t>
  </si>
  <si>
    <t>เงินอุดหนุนบริษัทย่อยภายใต้โครงการผลตอบแทนพนักงาน</t>
  </si>
  <si>
    <t>โอนลูกหนี้อื่นเป็นสินทรัพย์ไม่มีตัวตน</t>
  </si>
  <si>
    <t>เจ้าหนี้จากการซื้อที่ดิน อาคารและอุปกรณ์</t>
  </si>
  <si>
    <t>และสินทรัพย์ไม่มีตัวตนที่ค้างอยู่ ณ วันสิ้นปี</t>
  </si>
  <si>
    <t>โอนเงินมัดจำที่ดินไปเป็นที่ดิน</t>
  </si>
  <si>
    <t>การได้มาซึ่งสินทรัพย์สิทธิการใช้</t>
  </si>
  <si>
    <t>การเปลี่ยนแปลงในมูลค่ายุติธรรมของ</t>
  </si>
  <si>
    <t>สัญญาอนุพันธ์เพื่อป้องกันความเสี่ยง - สุทธิจากภาษี</t>
  </si>
  <si>
    <t>ป้องกันความเสี่ยงไปยังกำไรขาดทุน - สุทธิจากภาษี</t>
  </si>
  <si>
    <t>- ตามที่รายงานไว้เดิม</t>
  </si>
  <si>
    <t>- ปรับปรุงใหม่</t>
  </si>
  <si>
    <t>ดอกเบี้ยจ่ายหุ้นกู้ด้อยสิทธิที่มีลักษณะคล้ายทุน</t>
  </si>
  <si>
    <t>ผลกระทบของการนำมาตรฐานการรายงานทางการเงินใหม่มาถือปฏิบัติครั้งแรก</t>
  </si>
  <si>
    <t>ยอดคงเหลือต้นปี วันที่ 1 มกราคม พ.ศ. 2563 - ปรับปรุงใหม่</t>
  </si>
  <si>
    <t>ค่างบการเงิน</t>
  </si>
  <si>
    <t>การแปลง</t>
  </si>
  <si>
    <t>สำรองรายการ</t>
  </si>
  <si>
    <t>ป้องกัน</t>
  </si>
  <si>
    <t>ความเสี่ยง</t>
  </si>
  <si>
    <t>ส่วนแบ่งขาดทุน</t>
  </si>
  <si>
    <t>เบ็ดเสร็จอื่นจาก</t>
  </si>
  <si>
    <t>การร่วมค้า</t>
  </si>
  <si>
    <t>- ตัดจำหน่ายค่าธรรมเนียมในการจัดหาเงินกู้ยืมและหุ้นกู้รอตัดบัญชี</t>
  </si>
  <si>
    <t>เงินสดจ่ายเพื่อการพัฒนาโครงการ</t>
  </si>
  <si>
    <t>เงินสดจ่ายเพื่อไถ่ถอนหุ้นกู้</t>
  </si>
  <si>
    <t>โอนเงินให้กู้ยืมแก่กิจการที่เกี่ยวข้องกันเป็น</t>
  </si>
  <si>
    <t>เงินจ่ายล่วงหน้าเพื่อการพัฒนาโครงการ</t>
  </si>
  <si>
    <t>- การปรับปรุงมูลค่ายุติธรรมสัญญาอนุพันธ์</t>
  </si>
  <si>
    <t>กำไรต่อหุ้น (บาท)</t>
  </si>
  <si>
    <t>ยอดคงเหลือต้นปี วันที่ 1 มกราคม พ.ศ. 2563 - ตามที่รายงานไว้เดิม</t>
  </si>
  <si>
    <t>เงินฝากประจำที่ครบกำหนดเกินกว่า 3 เดือนลดลง(เพิ่มขึ้น)</t>
  </si>
  <si>
    <t>เงินสดจ่ายดอกเบี้ยเพื่อซื้อที่ดิน อาคารและอุปกรณ์</t>
  </si>
  <si>
    <t>เกินกว่าหนึ่งปี</t>
  </si>
  <si>
    <t>เงินฝากธนาคารที่มีข้อจำกัดในการเบิกถอน</t>
  </si>
  <si>
    <t>ส่วนแบ่งกำไรจากเงินลงทุนในบริษัทร่วมและการร่วมค้า</t>
  </si>
  <si>
    <t>สำรองหุ้น</t>
  </si>
  <si>
    <t>เพื่อโครงการ</t>
  </si>
  <si>
    <t>ผลกระทบของการนำมาตรฐานการรายงาน</t>
  </si>
  <si>
    <t>ทางการเงินใหม่มาถือปฏิบัติครั้งแรก</t>
  </si>
  <si>
    <t>การเปลี่ยนแปลงส่วนได้เสีย</t>
  </si>
  <si>
    <t>ของบริษัทใหญ่ในบริษัทย่อย</t>
  </si>
  <si>
    <t>สำรองหุ้นเพื่อโครงการผลประโยชน์พนักงานโดยใช้หุ้นเป็นเกณฑ์</t>
  </si>
  <si>
    <t>- กำไรจากการขายและตัดจำหน่ายอาคารและอุปกรณ์</t>
  </si>
  <si>
    <t>และสินทรัพย์ไม่มีตัวตน</t>
  </si>
  <si>
    <t>เงินสดจ่ายเพื่อให้กู้ระยะสั้นแก่กิจการที่เกี่ยวข้องกัน</t>
  </si>
  <si>
    <t>เงินสดจ่ายเพื่อให้กู้ระยะยาวแก่กิจการที่เกี่ยวข้องกัน</t>
  </si>
  <si>
    <t>เงินสดจ่ายเพื่อให้กู้ระยะสั้นแก่กิจการอื่น</t>
  </si>
  <si>
    <t>กำไร(ขาดทุน)จากอัตราแลกเปลี่ยนของเงินสดและรายการเทียบเท่าเงินสด</t>
  </si>
  <si>
    <t>ขาดทุนเบ็ดเสร็จอื่น</t>
  </si>
  <si>
    <t>การครบกำหนดตามเงื่อนไขบริการของ</t>
  </si>
  <si>
    <t>การครบกำหนดตามเงื่อนไขบริการของการจ่ายโดยใช้หุ้นเป็นเกณฑ์</t>
  </si>
  <si>
    <t>การจัดประเภทรายการจากสำรองรายการ</t>
  </si>
  <si>
    <t>- โอนเงินดาวน์จ่ายล่วงหน้าค่าก่อสร้างไปเป็นที่ดิน</t>
  </si>
  <si>
    <t>- โอนเงินจ่ายล่วงหน้าเพื่อการพัฒนาโครงการเป็นที่ดิน</t>
  </si>
  <si>
    <t>- โอนเงินจ่ายล่วงหน้าเพื่อการพัฒนาโครงการเป็นอาคารและอุปกรณ์</t>
  </si>
  <si>
    <t>เงินสดรับจากการจำหน่ายส่วนได้เสียโดยไม่สูญเสีย</t>
  </si>
  <si>
    <t>การควบคุมในบริษัทย่อย</t>
  </si>
  <si>
    <t>- ค่าเผื่อขาดทุนของสินทรัพย์ทางการเงิน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</si>
  <si>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</si>
  <si>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</si>
  <si>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</si>
  <si>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ยอดคงเหลือต้นปี วันที่ 1 มกราคม พ.ศ. 2564</t>
  </si>
  <si>
    <t>สำหรับปี พ.ศ. 2564</t>
  </si>
  <si>
    <t>ยอดคงเหลือสิ้นปี วันที่ 31 ธันวาคม พ.ศ. 2564</t>
  </si>
  <si>
    <t>การเปลี่ยนแปลงในส่วนของเจ้าของสำหรับปี พ.ศ. 2564</t>
  </si>
  <si>
    <t>ส่วนของเงินให้กู้ระยะยาวแก่กิจการอื่น</t>
  </si>
  <si>
    <t>ส่วนของเงินให้กู้ระยะยาวแก่กิจการที่เกี่ยวข้องกัน</t>
  </si>
  <si>
    <t>งบแสดงการเปลี่ยนแปลงส่วนของเจ้าของ</t>
  </si>
  <si>
    <t>17 (ก)</t>
  </si>
  <si>
    <t>17 (ข)</t>
  </si>
  <si>
    <t>17 (ก), (ข)</t>
  </si>
  <si>
    <t>เงินสดจ่ายเพื่อลงทุนในบริษัทร่วม</t>
  </si>
  <si>
    <t>- กำไรขั้นต้นจากการขายผ่อนชำระ</t>
  </si>
  <si>
    <t>เงินสดรับชำระคืนเงินมัดจำค่าซื้อที่ดิน</t>
  </si>
  <si>
    <t>เงินสดจ่ายเพื่อการแบ่งแยกกิจการของบริษัทย่อยทางอ้อม</t>
  </si>
  <si>
    <t>-</t>
  </si>
  <si>
    <t>บริษัทร่วมและ</t>
  </si>
  <si>
    <t>กำไร(ขาดทุน)เบ็ดเสร็จอื่น</t>
  </si>
  <si>
    <t xml:space="preserve">กำไรเบ็ดเสร็จรวมสำหรับปี </t>
  </si>
  <si>
    <t>ส่วนแบ่งกำไร(ขาดทุน)เบ็ดเสร็จอื่นจากเงินลงทุน</t>
  </si>
  <si>
    <t>ในบริษัทร่วมและการร่วมค้า</t>
  </si>
  <si>
    <t>โอนหนี้สินเป็นทุน</t>
  </si>
  <si>
    <t>- โอนเงินจ่ายล่วงหน้าเพื่อการพัฒนาโครงการเป็นสินทรัพย์ไม่มีตัวตน</t>
  </si>
  <si>
    <t>โอนที่ดินไปเป็นอสังหาริมทรัพย์เพื่อการลงทุน</t>
  </si>
  <si>
    <t>โอนอาคารและอุปกรณ์ไปเป็นสินทรัพย์ไม่มีตัวตน</t>
  </si>
  <si>
    <t>โอนเงินมัดจำไปเป็นอาคารและอุปกรณ์</t>
  </si>
  <si>
    <t>เจ้าหนี้จากการลงทุนในการร่วมค้า</t>
  </si>
  <si>
    <t>โอนลูกหนี้อื่นเป็นเงินลงทุนในการร่วมค้า</t>
  </si>
  <si>
    <t>41.4 (ง), (ช), (ซ), (ฌ)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</si>
  <si>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</si>
  <si>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</si>
  <si>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14,19</t>
  </si>
  <si>
    <t>เงินสดจ่ายเพื่อการซื้อส่วนได้เสียโดยไม่สูญเสีย</t>
  </si>
  <si>
    <t>- โอนอุปกรณ์เป็นสินทรัพย์ไม่หมุนเวียนอื่น</t>
  </si>
  <si>
    <t>เงินฝากธนาคารที่มีข้อจำกัดในการเบิกถอนเพิ่มขึ้น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</si>
</sst>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;\ \(#,##0\)"/>
    <numFmt numFmtId="169" formatCode="_-* #,##0_-;\-* #,##0_-;_-* &quot;-&quot;??_-;_-@_-"/>
    <numFmt numFmtId="170" formatCode="#,##0.0;\(#,##0.0\)"/>
    <numFmt numFmtId="171" formatCode="_-* #,##0.0_-;\-* #,##0.0_-;_-* &quot;-&quot;??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  <charset val="222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sz val="11"/>
      <color theme="1"/>
      <name val="Calibri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1"/>
      <color indexed="10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sz val="11"/>
      <color rgb="FFFF0000"/>
      <name val="Browallia New"/>
      <family val="2"/>
    </font>
    <font>
      <b/>
      <sz val="12"/>
      <color rgb="FFC00000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rgb="FFFF0000"/>
      <name val="Browallia New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6" fillId="0" borderId="0"/>
    <xf numFmtId="164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</cellStyleXfs>
  <cellXfs count="198">
    <xf numFmtId="0" fontId="0" fillId="0" borderId="0" xfId="0"/>
    <xf numFmtId="165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vertical="center"/>
    </xf>
    <xf numFmtId="0" fontId="10" fillId="0" borderId="1" xfId="0" applyFont="1" applyFill="1" applyBorder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center" vertical="center"/>
    </xf>
    <xf numFmtId="166" fontId="10" fillId="0" borderId="0" xfId="0" quotePrefix="1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center" vertical="center"/>
    </xf>
    <xf numFmtId="0" fontId="11" fillId="0" borderId="0" xfId="0" quotePrefix="1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165" fontId="8" fillId="0" borderId="0" xfId="6" applyNumberFormat="1" applyFont="1" applyFill="1" applyAlignment="1">
      <alignment vertical="center"/>
    </xf>
    <xf numFmtId="165" fontId="9" fillId="0" borderId="0" xfId="6" applyNumberFormat="1" applyFont="1" applyFill="1" applyAlignment="1">
      <alignment vertical="center"/>
    </xf>
    <xf numFmtId="165" fontId="9" fillId="0" borderId="0" xfId="6" applyNumberFormat="1" applyFont="1" applyFill="1" applyAlignment="1">
      <alignment horizontal="right" vertical="center"/>
    </xf>
    <xf numFmtId="0" fontId="9" fillId="0" borderId="0" xfId="7" applyFont="1" applyFill="1"/>
    <xf numFmtId="0" fontId="9" fillId="0" borderId="0" xfId="6" applyFont="1" applyFill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0" fontId="9" fillId="0" borderId="1" xfId="6" applyFont="1" applyFill="1" applyBorder="1" applyAlignment="1">
      <alignment vertical="center"/>
    </xf>
    <xf numFmtId="165" fontId="9" fillId="0" borderId="1" xfId="6" applyNumberFormat="1" applyFont="1" applyFill="1" applyBorder="1" applyAlignment="1">
      <alignment vertical="center"/>
    </xf>
    <xf numFmtId="165" fontId="8" fillId="0" borderId="0" xfId="6" applyNumberFormat="1" applyFont="1" applyFill="1" applyBorder="1" applyAlignment="1">
      <alignment horizontal="center" vertical="center"/>
    </xf>
    <xf numFmtId="168" fontId="8" fillId="0" borderId="0" xfId="6" applyNumberFormat="1" applyFont="1" applyFill="1" applyBorder="1" applyAlignment="1">
      <alignment horizontal="center" vertical="center"/>
    </xf>
    <xf numFmtId="168" fontId="8" fillId="0" borderId="0" xfId="6" applyNumberFormat="1" applyFont="1" applyFill="1" applyAlignment="1">
      <alignment horizontal="right" vertical="center"/>
    </xf>
    <xf numFmtId="168" fontId="8" fillId="0" borderId="0" xfId="6" quotePrefix="1" applyNumberFormat="1" applyFont="1" applyFill="1" applyAlignment="1">
      <alignment horizontal="right" vertical="center"/>
    </xf>
    <xf numFmtId="0" fontId="8" fillId="0" borderId="0" xfId="6" applyFont="1" applyFill="1" applyAlignment="1">
      <alignment horizontal="right" vertical="center"/>
    </xf>
    <xf numFmtId="166" fontId="8" fillId="0" borderId="0" xfId="6" applyNumberFormat="1" applyFont="1" applyFill="1" applyAlignment="1">
      <alignment horizontal="right" vertical="center"/>
    </xf>
    <xf numFmtId="166" fontId="8" fillId="0" borderId="0" xfId="6" quotePrefix="1" applyNumberFormat="1" applyFont="1" applyFill="1" applyAlignment="1">
      <alignment horizontal="right" vertical="center"/>
    </xf>
    <xf numFmtId="166" fontId="8" fillId="0" borderId="0" xfId="6" applyNumberFormat="1" applyFont="1" applyFill="1" applyBorder="1" applyAlignment="1">
      <alignment horizontal="right" vertical="center"/>
    </xf>
    <xf numFmtId="168" fontId="8" fillId="0" borderId="0" xfId="6" applyNumberFormat="1" applyFont="1" applyFill="1" applyBorder="1" applyAlignment="1">
      <alignment horizontal="right" vertical="center"/>
    </xf>
    <xf numFmtId="166" fontId="8" fillId="0" borderId="1" xfId="6" applyNumberFormat="1" applyFont="1" applyFill="1" applyBorder="1" applyAlignment="1">
      <alignment horizontal="center" vertical="center"/>
    </xf>
    <xf numFmtId="166" fontId="8" fillId="0" borderId="1" xfId="6" applyNumberFormat="1" applyFont="1" applyFill="1" applyBorder="1" applyAlignment="1">
      <alignment horizontal="right" vertical="center"/>
    </xf>
    <xf numFmtId="15" fontId="8" fillId="0" borderId="0" xfId="6" applyNumberFormat="1" applyFont="1" applyFill="1" applyAlignment="1">
      <alignment vertical="center"/>
    </xf>
    <xf numFmtId="0" fontId="8" fillId="0" borderId="0" xfId="6" applyFont="1" applyFill="1" applyAlignment="1">
      <alignment vertical="center"/>
    </xf>
    <xf numFmtId="166" fontId="9" fillId="0" borderId="0" xfId="6" applyNumberFormat="1" applyFont="1" applyFill="1" applyAlignment="1">
      <alignment vertical="center"/>
    </xf>
    <xf numFmtId="166" fontId="9" fillId="0" borderId="0" xfId="6" applyNumberFormat="1" applyFont="1" applyFill="1" applyBorder="1" applyAlignment="1">
      <alignment vertical="center"/>
    </xf>
    <xf numFmtId="169" fontId="9" fillId="0" borderId="0" xfId="1" applyNumberFormat="1" applyFont="1" applyFill="1" applyBorder="1" applyAlignment="1">
      <alignment vertical="center"/>
    </xf>
    <xf numFmtId="0" fontId="9" fillId="0" borderId="0" xfId="6" applyFont="1" applyFill="1" applyBorder="1" applyAlignment="1">
      <alignment vertical="center"/>
    </xf>
    <xf numFmtId="0" fontId="9" fillId="0" borderId="0" xfId="6" applyFont="1" applyFill="1" applyAlignment="1">
      <alignment horizontal="center" vertical="center"/>
    </xf>
    <xf numFmtId="166" fontId="9" fillId="0" borderId="1" xfId="6" applyNumberFormat="1" applyFont="1" applyFill="1" applyBorder="1" applyAlignment="1">
      <alignment vertical="center"/>
    </xf>
    <xf numFmtId="166" fontId="9" fillId="0" borderId="0" xfId="6" applyNumberFormat="1" applyFont="1" applyFill="1" applyBorder="1" applyAlignment="1">
      <alignment horizontal="right" vertical="center"/>
    </xf>
    <xf numFmtId="166" fontId="9" fillId="0" borderId="2" xfId="6" applyNumberFormat="1" applyFont="1" applyFill="1" applyBorder="1" applyAlignment="1">
      <alignment vertical="center"/>
    </xf>
    <xf numFmtId="15" fontId="9" fillId="0" borderId="0" xfId="6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6" fontId="11" fillId="0" borderId="0" xfId="1" applyNumberFormat="1" applyFont="1" applyFill="1" applyAlignment="1">
      <alignment horizontal="center" vertical="center"/>
    </xf>
    <xf numFmtId="0" fontId="10" fillId="0" borderId="1" xfId="4" applyFont="1" applyFill="1" applyBorder="1" applyAlignment="1">
      <alignment horizontal="left" vertical="center"/>
    </xf>
    <xf numFmtId="165" fontId="11" fillId="0" borderId="1" xfId="0" applyNumberFormat="1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166" fontId="11" fillId="0" borderId="1" xfId="1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70" fontId="11" fillId="0" borderId="0" xfId="0" applyNumberFormat="1" applyFont="1" applyFill="1" applyAlignment="1">
      <alignment horizontal="center" vertical="center"/>
    </xf>
    <xf numFmtId="166" fontId="11" fillId="0" borderId="1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horizontal="right" vertical="center"/>
    </xf>
    <xf numFmtId="166" fontId="11" fillId="0" borderId="0" xfId="1" applyNumberFormat="1" applyFont="1" applyFill="1" applyAlignment="1">
      <alignment horizontal="right" vertical="center"/>
    </xf>
    <xf numFmtId="170" fontId="11" fillId="0" borderId="0" xfId="0" quotePrefix="1" applyNumberFormat="1" applyFont="1" applyFill="1" applyAlignment="1">
      <alignment horizontal="center" vertical="center"/>
    </xf>
    <xf numFmtId="165" fontId="11" fillId="0" borderId="0" xfId="0" quotePrefix="1" applyNumberFormat="1" applyFont="1" applyFill="1" applyAlignment="1">
      <alignment horizontal="center" vertical="center"/>
    </xf>
    <xf numFmtId="166" fontId="11" fillId="0" borderId="2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166" fontId="11" fillId="0" borderId="0" xfId="1" applyNumberFormat="1" applyFont="1" applyFill="1" applyAlignment="1">
      <alignment vertical="center"/>
    </xf>
    <xf numFmtId="165" fontId="10" fillId="0" borderId="1" xfId="0" applyNumberFormat="1" applyFont="1" applyFill="1" applyBorder="1" applyAlignment="1">
      <alignment vertical="center"/>
    </xf>
    <xf numFmtId="0" fontId="13" fillId="0" borderId="0" xfId="0" applyFont="1" applyFill="1"/>
    <xf numFmtId="165" fontId="12" fillId="0" borderId="0" xfId="0" applyNumberFormat="1" applyFont="1" applyFill="1" applyAlignment="1">
      <alignment vertical="center"/>
    </xf>
    <xf numFmtId="166" fontId="11" fillId="0" borderId="1" xfId="0" applyNumberFormat="1" applyFont="1" applyFill="1" applyBorder="1" applyAlignment="1">
      <alignment vertical="center"/>
    </xf>
    <xf numFmtId="166" fontId="11" fillId="0" borderId="1" xfId="1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vertical="center"/>
    </xf>
    <xf numFmtId="165" fontId="11" fillId="0" borderId="0" xfId="0" quotePrefix="1" applyNumberFormat="1" applyFont="1" applyFill="1" applyBorder="1" applyAlignment="1">
      <alignment vertical="center"/>
    </xf>
    <xf numFmtId="43" fontId="11" fillId="0" borderId="0" xfId="0" applyNumberFormat="1" applyFont="1" applyFill="1" applyAlignment="1">
      <alignment horizontal="center" vertical="center"/>
    </xf>
    <xf numFmtId="9" fontId="11" fillId="0" borderId="0" xfId="9" applyFont="1" applyFill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Alignment="1">
      <alignment horizontal="center" vertical="center"/>
    </xf>
    <xf numFmtId="165" fontId="14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>
      <alignment vertical="center"/>
    </xf>
    <xf numFmtId="166" fontId="15" fillId="0" borderId="0" xfId="0" applyNumberFormat="1" applyFont="1" applyFill="1" applyAlignment="1">
      <alignment horizontal="right" vertical="center"/>
    </xf>
    <xf numFmtId="166" fontId="16" fillId="0" borderId="0" xfId="0" applyNumberFormat="1" applyFont="1" applyFill="1" applyAlignment="1">
      <alignment horizontal="right" vertical="center"/>
    </xf>
    <xf numFmtId="0" fontId="14" fillId="0" borderId="1" xfId="0" applyFont="1" applyFill="1" applyBorder="1" applyAlignment="1">
      <alignment vertical="center"/>
    </xf>
    <xf numFmtId="165" fontId="15" fillId="0" borderId="1" xfId="0" applyNumberFormat="1" applyFont="1" applyFill="1" applyBorder="1" applyAlignment="1">
      <alignment vertical="center"/>
    </xf>
    <xf numFmtId="166" fontId="15" fillId="0" borderId="1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vertical="center"/>
    </xf>
    <xf numFmtId="166" fontId="15" fillId="0" borderId="0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Border="1" applyAlignment="1">
      <alignment horizontal="center" vertical="center"/>
    </xf>
    <xf numFmtId="166" fontId="17" fillId="0" borderId="0" xfId="0" applyNumberFormat="1" applyFont="1" applyFill="1" applyBorder="1" applyAlignment="1">
      <alignment horizontal="center"/>
    </xf>
    <xf numFmtId="166" fontId="14" fillId="0" borderId="0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horizontal="right" vertical="center"/>
    </xf>
    <xf numFmtId="166" fontId="17" fillId="0" borderId="0" xfId="0" applyNumberFormat="1" applyFont="1" applyFill="1" applyBorder="1" applyAlignment="1">
      <alignment horizontal="center" vertical="center"/>
    </xf>
    <xf numFmtId="166" fontId="14" fillId="0" borderId="0" xfId="0" applyNumberFormat="1" applyFont="1" applyFill="1" applyAlignment="1">
      <alignment horizontal="right" vertical="center" wrapText="1"/>
    </xf>
    <xf numFmtId="166" fontId="14" fillId="0" borderId="0" xfId="0" quotePrefix="1" applyNumberFormat="1" applyFont="1" applyFill="1" applyAlignment="1">
      <alignment horizontal="right" vertical="center"/>
    </xf>
    <xf numFmtId="166" fontId="14" fillId="0" borderId="1" xfId="0" applyNumberFormat="1" applyFont="1" applyFill="1" applyBorder="1" applyAlignment="1">
      <alignment horizontal="right" vertical="center"/>
    </xf>
    <xf numFmtId="15" fontId="14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>
      <alignment horizontal="center" vertical="center"/>
    </xf>
    <xf numFmtId="15" fontId="15" fillId="0" borderId="0" xfId="0" applyNumberFormat="1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166" fontId="18" fillId="0" borderId="0" xfId="1" applyNumberFormat="1" applyFont="1" applyFill="1" applyAlignment="1">
      <alignment horizontal="right" vertical="center"/>
    </xf>
    <xf numFmtId="166" fontId="18" fillId="0" borderId="1" xfId="1" applyNumberFormat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horizontal="right" vertical="center"/>
    </xf>
    <xf numFmtId="166" fontId="15" fillId="0" borderId="2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horizontal="right" vertical="center"/>
    </xf>
    <xf numFmtId="43" fontId="19" fillId="0" borderId="0" xfId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165" fontId="9" fillId="0" borderId="0" xfId="2" applyNumberFormat="1" applyFont="1" applyFill="1" applyAlignment="1">
      <alignment horizontal="center" vertical="center"/>
    </xf>
    <xf numFmtId="43" fontId="9" fillId="0" borderId="0" xfId="1" applyFont="1" applyFill="1" applyAlignment="1">
      <alignment vertical="center"/>
    </xf>
    <xf numFmtId="166" fontId="21" fillId="0" borderId="0" xfId="1" applyNumberFormat="1" applyFont="1" applyFill="1" applyAlignment="1">
      <alignment horizontal="right" vertical="center"/>
    </xf>
    <xf numFmtId="0" fontId="9" fillId="0" borderId="0" xfId="2" quotePrefix="1" applyFont="1" applyFill="1" applyAlignment="1">
      <alignment vertical="center"/>
    </xf>
    <xf numFmtId="171" fontId="9" fillId="0" borderId="0" xfId="1" applyNumberFormat="1" applyFont="1" applyFill="1" applyAlignment="1">
      <alignment vertical="center"/>
    </xf>
    <xf numFmtId="166" fontId="21" fillId="0" borderId="0" xfId="1" applyNumberFormat="1" applyFont="1" applyFill="1" applyBorder="1" applyAlignment="1">
      <alignment horizontal="right" vertical="center"/>
    </xf>
    <xf numFmtId="166" fontId="21" fillId="0" borderId="1" xfId="1" applyNumberFormat="1" applyFont="1" applyFill="1" applyBorder="1" applyAlignment="1">
      <alignment horizontal="right" vertical="center"/>
    </xf>
    <xf numFmtId="169" fontId="22" fillId="0" borderId="0" xfId="1" applyNumberFormat="1" applyFont="1" applyFill="1" applyAlignment="1">
      <alignment vertical="center"/>
    </xf>
    <xf numFmtId="43" fontId="23" fillId="0" borderId="0" xfId="1" applyFont="1" applyFill="1" applyAlignment="1">
      <alignment vertical="center"/>
    </xf>
    <xf numFmtId="166" fontId="9" fillId="0" borderId="0" xfId="13" applyNumberFormat="1" applyFont="1" applyFill="1" applyBorder="1" applyAlignment="1">
      <alignment vertical="center"/>
    </xf>
    <xf numFmtId="169" fontId="9" fillId="0" borderId="0" xfId="16" applyNumberFormat="1" applyFont="1" applyFill="1" applyBorder="1" applyAlignment="1">
      <alignment vertical="center"/>
    </xf>
    <xf numFmtId="166" fontId="14" fillId="0" borderId="1" xfId="0" applyNumberFormat="1" applyFont="1" applyFill="1" applyBorder="1" applyAlignment="1">
      <alignment vertical="center"/>
    </xf>
    <xf numFmtId="165" fontId="8" fillId="0" borderId="1" xfId="6" applyNumberFormat="1" applyFont="1" applyFill="1" applyBorder="1" applyAlignment="1">
      <alignment vertical="center"/>
    </xf>
    <xf numFmtId="43" fontId="11" fillId="0" borderId="0" xfId="1" applyFont="1" applyFill="1" applyAlignment="1">
      <alignment vertical="center"/>
    </xf>
    <xf numFmtId="165" fontId="21" fillId="0" borderId="0" xfId="1" applyNumberFormat="1" applyFont="1" applyFill="1" applyBorder="1" applyAlignment="1">
      <alignment horizontal="right" vertical="center"/>
    </xf>
    <xf numFmtId="165" fontId="21" fillId="0" borderId="1" xfId="1" applyNumberFormat="1" applyFont="1" applyFill="1" applyBorder="1" applyAlignment="1">
      <alignment horizontal="right" vertical="center"/>
    </xf>
    <xf numFmtId="169" fontId="21" fillId="0" borderId="0" xfId="1" applyNumberFormat="1" applyFont="1" applyFill="1" applyAlignment="1">
      <alignment horizontal="right" vertical="center"/>
    </xf>
    <xf numFmtId="165" fontId="21" fillId="0" borderId="0" xfId="1" applyNumberFormat="1" applyFont="1" applyFill="1" applyAlignment="1">
      <alignment horizontal="right" vertical="center"/>
    </xf>
    <xf numFmtId="165" fontId="21" fillId="0" borderId="0" xfId="2" applyNumberFormat="1" applyFont="1" applyFill="1" applyAlignment="1">
      <alignment horizontal="center" vertical="center"/>
    </xf>
    <xf numFmtId="165" fontId="21" fillId="0" borderId="0" xfId="2" applyNumberFormat="1" applyFont="1" applyFill="1" applyAlignment="1">
      <alignment horizontal="right" vertical="center"/>
    </xf>
    <xf numFmtId="0" fontId="9" fillId="0" borderId="0" xfId="0" quotePrefix="1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1" xfId="2" applyFont="1" applyFill="1" applyBorder="1" applyAlignment="1">
      <alignment vertical="center"/>
    </xf>
    <xf numFmtId="0" fontId="9" fillId="0" borderId="0" xfId="2" applyFont="1" applyFill="1" applyAlignment="1">
      <alignment horizontal="center" vertical="center"/>
    </xf>
    <xf numFmtId="0" fontId="9" fillId="0" borderId="0" xfId="3" quotePrefix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0" fontId="9" fillId="0" borderId="0" xfId="3" applyFont="1" applyFill="1" applyAlignment="1">
      <alignment vertical="center"/>
    </xf>
    <xf numFmtId="0" fontId="9" fillId="0" borderId="0" xfId="3" applyFont="1" applyFill="1" applyAlignment="1">
      <alignment horizontal="center" vertical="center"/>
    </xf>
    <xf numFmtId="165" fontId="8" fillId="0" borderId="0" xfId="2" applyNumberFormat="1" applyFont="1" applyFill="1" applyAlignment="1">
      <alignment vertical="center"/>
    </xf>
    <xf numFmtId="0" fontId="22" fillId="0" borderId="0" xfId="2" applyFont="1" applyFill="1" applyAlignment="1">
      <alignment vertical="center"/>
    </xf>
    <xf numFmtId="49" fontId="9" fillId="0" borderId="0" xfId="2" applyNumberFormat="1" applyFont="1" applyFill="1" applyAlignment="1">
      <alignment horizontal="left" vertical="center"/>
    </xf>
    <xf numFmtId="0" fontId="9" fillId="0" borderId="1" xfId="2" applyFont="1" applyFill="1" applyBorder="1" applyAlignment="1">
      <alignment vertical="center"/>
    </xf>
    <xf numFmtId="166" fontId="10" fillId="0" borderId="1" xfId="0" applyNumberFormat="1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/>
    </xf>
    <xf numFmtId="15" fontId="14" fillId="0" borderId="0" xfId="0" applyNumberFormat="1" applyFont="1" applyFill="1" applyAlignment="1">
      <alignment horizontal="left" vertical="center"/>
    </xf>
    <xf numFmtId="0" fontId="9" fillId="0" borderId="0" xfId="2" applyFont="1" applyFill="1" applyAlignment="1">
      <alignment horizontal="left" vertical="center"/>
    </xf>
    <xf numFmtId="165" fontId="8" fillId="0" borderId="0" xfId="2" applyNumberFormat="1" applyFont="1" applyFill="1" applyAlignment="1">
      <alignment horizontal="center" vertical="center"/>
    </xf>
    <xf numFmtId="165" fontId="8" fillId="0" borderId="0" xfId="2" applyNumberFormat="1" applyFont="1" applyFill="1" applyAlignment="1">
      <alignment horizontal="right" vertical="center"/>
    </xf>
    <xf numFmtId="165" fontId="8" fillId="0" borderId="1" xfId="2" applyNumberFormat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right" vertical="center"/>
    </xf>
    <xf numFmtId="165" fontId="20" fillId="0" borderId="0" xfId="2" applyNumberFormat="1" applyFont="1" applyFill="1" applyAlignment="1">
      <alignment horizontal="right" vertical="center"/>
    </xf>
    <xf numFmtId="0" fontId="20" fillId="0" borderId="0" xfId="2" applyFont="1" applyFill="1" applyAlignment="1">
      <alignment vertical="center"/>
    </xf>
    <xf numFmtId="165" fontId="20" fillId="0" borderId="0" xfId="2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166" fontId="8" fillId="0" borderId="0" xfId="0" quotePrefix="1" applyNumberFormat="1" applyFont="1" applyFill="1" applyAlignment="1">
      <alignment horizontal="right" vertical="center"/>
    </xf>
    <xf numFmtId="166" fontId="8" fillId="0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3" fontId="9" fillId="0" borderId="0" xfId="2" applyNumberFormat="1" applyFont="1" applyFill="1" applyAlignment="1">
      <alignment vertical="center"/>
    </xf>
    <xf numFmtId="3" fontId="21" fillId="0" borderId="0" xfId="2" applyNumberFormat="1" applyFont="1" applyFill="1" applyAlignment="1">
      <alignment horizontal="right" vertical="center"/>
    </xf>
    <xf numFmtId="165" fontId="9" fillId="0" borderId="0" xfId="2" applyNumberFormat="1" applyFont="1" applyFill="1" applyAlignment="1">
      <alignment horizontal="right" vertical="center"/>
    </xf>
    <xf numFmtId="165" fontId="9" fillId="0" borderId="0" xfId="2" applyNumberFormat="1" applyFont="1" applyFill="1" applyAlignment="1">
      <alignment vertical="center"/>
    </xf>
    <xf numFmtId="169" fontId="21" fillId="0" borderId="0" xfId="2" applyNumberFormat="1" applyFont="1" applyFill="1" applyAlignment="1">
      <alignment horizontal="right" vertical="center"/>
    </xf>
    <xf numFmtId="165" fontId="21" fillId="0" borderId="1" xfId="2" applyNumberFormat="1" applyFont="1" applyFill="1" applyBorder="1" applyAlignment="1">
      <alignment horizontal="right" vertical="center"/>
    </xf>
    <xf numFmtId="165" fontId="21" fillId="0" borderId="0" xfId="2" applyNumberFormat="1" applyFont="1" applyFill="1" applyAlignment="1">
      <alignment vertical="center"/>
    </xf>
    <xf numFmtId="43" fontId="9" fillId="0" borderId="0" xfId="2" applyNumberFormat="1" applyFont="1" applyFill="1" applyBorder="1" applyAlignment="1">
      <alignment vertical="center"/>
    </xf>
    <xf numFmtId="165" fontId="21" fillId="0" borderId="0" xfId="2" applyNumberFormat="1" applyFont="1" applyFill="1" applyBorder="1" applyAlignment="1">
      <alignment horizontal="right" vertical="center"/>
    </xf>
    <xf numFmtId="170" fontId="21" fillId="0" borderId="0" xfId="2" applyNumberFormat="1" applyFont="1" applyFill="1" applyAlignment="1">
      <alignment horizontal="center" vertical="center"/>
    </xf>
    <xf numFmtId="170" fontId="9" fillId="0" borderId="0" xfId="2" applyNumberFormat="1" applyFont="1" applyFill="1" applyAlignment="1">
      <alignment horizontal="center" vertical="center"/>
    </xf>
    <xf numFmtId="166" fontId="9" fillId="0" borderId="0" xfId="2" applyNumberFormat="1" applyFont="1" applyFill="1" applyAlignment="1">
      <alignment vertical="center"/>
    </xf>
    <xf numFmtId="43" fontId="9" fillId="0" borderId="0" xfId="2" applyNumberFormat="1" applyFont="1" applyFill="1" applyAlignment="1">
      <alignment vertical="center"/>
    </xf>
    <xf numFmtId="165" fontId="21" fillId="0" borderId="1" xfId="2" applyNumberFormat="1" applyFont="1" applyFill="1" applyBorder="1" applyAlignment="1">
      <alignment horizontal="center" vertical="center"/>
    </xf>
    <xf numFmtId="43" fontId="9" fillId="0" borderId="1" xfId="2" applyNumberFormat="1" applyFont="1" applyFill="1" applyBorder="1" applyAlignment="1">
      <alignment vertical="center"/>
    </xf>
    <xf numFmtId="0" fontId="21" fillId="0" borderId="0" xfId="2" applyFont="1" applyFill="1" applyAlignment="1">
      <alignment vertical="center"/>
    </xf>
    <xf numFmtId="165" fontId="21" fillId="0" borderId="2" xfId="2" applyNumberFormat="1" applyFont="1" applyFill="1" applyBorder="1" applyAlignment="1">
      <alignment horizontal="right" vertical="center"/>
    </xf>
    <xf numFmtId="169" fontId="9" fillId="0" borderId="0" xfId="2" applyNumberFormat="1" applyFont="1" applyFill="1" applyAlignment="1">
      <alignment horizontal="right" vertical="center"/>
    </xf>
    <xf numFmtId="166" fontId="9" fillId="0" borderId="0" xfId="17" applyNumberFormat="1" applyFont="1" applyFill="1" applyAlignment="1">
      <alignment vertical="center"/>
    </xf>
    <xf numFmtId="166" fontId="9" fillId="0" borderId="0" xfId="15" applyNumberFormat="1" applyFont="1" applyFill="1" applyAlignment="1">
      <alignment vertical="center"/>
    </xf>
    <xf numFmtId="166" fontId="9" fillId="0" borderId="1" xfId="17" applyNumberFormat="1" applyFont="1" applyFill="1" applyBorder="1" applyAlignment="1">
      <alignment vertical="center"/>
    </xf>
    <xf numFmtId="166" fontId="9" fillId="0" borderId="1" xfId="15" applyNumberFormat="1" applyFont="1" applyFill="1" applyBorder="1" applyAlignment="1">
      <alignment vertical="center"/>
    </xf>
    <xf numFmtId="166" fontId="10" fillId="0" borderId="0" xfId="14" applyNumberFormat="1" applyFont="1" applyFill="1" applyBorder="1" applyAlignment="1">
      <alignment horizontal="right" vertical="center"/>
    </xf>
    <xf numFmtId="166" fontId="10" fillId="0" borderId="1" xfId="0" applyNumberFormat="1" applyFont="1" applyFill="1" applyBorder="1" applyAlignment="1">
      <alignment horizontal="center" vertical="center"/>
    </xf>
    <xf numFmtId="169" fontId="21" fillId="0" borderId="1" xfId="1" applyNumberFormat="1" applyFont="1" applyFill="1" applyBorder="1" applyAlignment="1">
      <alignment horizontal="right" vertical="center"/>
    </xf>
    <xf numFmtId="169" fontId="9" fillId="0" borderId="0" xfId="1" applyNumberFormat="1" applyFont="1" applyFill="1" applyAlignment="1">
      <alignment vertical="center"/>
    </xf>
    <xf numFmtId="165" fontId="11" fillId="0" borderId="1" xfId="0" applyNumberFormat="1" applyFont="1" applyFill="1" applyBorder="1" applyAlignment="1">
      <alignment horizontal="justify" vertical="center"/>
    </xf>
    <xf numFmtId="166" fontId="10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left" vertical="center"/>
    </xf>
    <xf numFmtId="166" fontId="14" fillId="0" borderId="1" xfId="0" applyNumberFormat="1" applyFont="1" applyFill="1" applyBorder="1" applyAlignment="1">
      <alignment horizontal="center" vertical="center"/>
    </xf>
    <xf numFmtId="166" fontId="14" fillId="0" borderId="3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15" fontId="14" fillId="0" borderId="0" xfId="0" applyNumberFormat="1" applyFont="1" applyFill="1" applyAlignment="1">
      <alignment horizontal="left" vertical="center"/>
    </xf>
    <xf numFmtId="168" fontId="8" fillId="0" borderId="1" xfId="6" applyNumberFormat="1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left" vertical="center"/>
    </xf>
    <xf numFmtId="165" fontId="8" fillId="0" borderId="1" xfId="6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justify" vertical="center" wrapText="1"/>
    </xf>
    <xf numFmtId="0" fontId="9" fillId="0" borderId="0" xfId="2" applyFont="1" applyFill="1" applyAlignment="1">
      <alignment horizontal="left" vertical="center"/>
    </xf>
  </cellXfs>
  <cellStyles count="19">
    <cellStyle name="Comma" xfId="1" builtinId="3"/>
    <cellStyle name="Comma 10 14 2" xfId="18" xr:uid="{1AF7792D-5F24-474E-8BD3-1212EFCC9FED}"/>
    <cellStyle name="Comma 116" xfId="11" xr:uid="{EC11021A-7AD9-48A1-9411-ACA8D8DB190A}"/>
    <cellStyle name="Comma 2" xfId="8" xr:uid="{00000000-0005-0000-0000-000001000000}"/>
    <cellStyle name="Comma 2 2" xfId="16" xr:uid="{C92DD9E6-B9C4-4566-898D-5FA7A53AFDC5}"/>
    <cellStyle name="Comma 3" xfId="13" xr:uid="{52315E31-E42F-4E33-8B07-5D751F767A48}"/>
    <cellStyle name="Normal" xfId="0" builtinId="0"/>
    <cellStyle name="Normal 10 2 4" xfId="2" xr:uid="{00000000-0005-0000-0000-000003000000}"/>
    <cellStyle name="Normal 10 2 4 2" xfId="3" xr:uid="{00000000-0005-0000-0000-000004000000}"/>
    <cellStyle name="Normal 11 4" xfId="5" xr:uid="{00000000-0005-0000-0000-000005000000}"/>
    <cellStyle name="Normal 2" xfId="7" xr:uid="{00000000-0005-0000-0000-000006000000}"/>
    <cellStyle name="Normal 2 2 2 2" xfId="10" xr:uid="{00000000-0005-0000-0000-000007000000}"/>
    <cellStyle name="Normal 3" xfId="14" xr:uid="{A4248E87-D490-4BD4-B89D-4D67E365FE62}"/>
    <cellStyle name="Normal 4" xfId="12" xr:uid="{77B3DFAD-983B-4B03-9773-7DC5FA126CF4}"/>
    <cellStyle name="Normal 6" xfId="6" xr:uid="{00000000-0005-0000-0000-000008000000}"/>
    <cellStyle name="Normal 6 2" xfId="15" xr:uid="{055F4C65-B693-4499-B1D9-A78BF27AE767}"/>
    <cellStyle name="Normal 6 3" xfId="17" xr:uid="{B3D2608F-54D5-4750-B307-EADEC1263753}"/>
    <cellStyle name="Normal_Mar12_SPRC FS02-Thai" xfId="4" xr:uid="{00000000-0005-0000-0000-000009000000}"/>
    <cellStyle name="Percent" xfId="9" builtinId="5"/>
  </cellStyles>
  <dxfs count="0"/>
  <tableStyles count="0" defaultTableStyle="TableStyleMedium2" defaultPivotStyle="PivotStyleLight16"/>
  <colors>
    <mruColors>
      <color rgb="FFFAFAFA"/>
      <color rgb="FF00FFFF"/>
      <color rgb="FF66FFCC"/>
      <color rgb="FF66FF66"/>
      <color rgb="FFFF66FF"/>
      <color rgb="FFFF99FF"/>
      <color rgb="FFFDCBFE"/>
      <color rgb="FFFBCFE5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BALANCE SHEET 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Master TB"/>
      <sheetName val="G30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M55"/>
  <sheetViews>
    <sheetView view="pageBreakPreview" topLeftCell="A28" zoomScaleNormal="100" zoomScaleSheetLayoutView="100" workbookViewId="0">
      <selection activeCell="P18" sqref="P18"/>
    </sheetView>
  </sheetViews>
  <sheetFormatPr defaultRowHeight="18" customHeight="1"/>
  <cols>
    <col min="1" max="3" width="1.7109375" style="13" customWidth="1"/>
    <col min="4" max="4" width="27.28515625" style="13" customWidth="1"/>
    <col min="5" max="5" width="16.5703125" style="6" customWidth="1"/>
    <col min="6" max="6" width="0.7109375" style="6" customWidth="1"/>
    <col min="7" max="7" width="12.5703125" style="7" customWidth="1"/>
    <col min="8" max="8" width="0.42578125" style="7" customWidth="1"/>
    <col min="9" max="9" width="12.5703125" style="7" customWidth="1"/>
    <col min="10" max="10" width="0.42578125" style="7" customWidth="1"/>
    <col min="11" max="11" width="12.5703125" style="45" customWidth="1"/>
    <col min="12" max="12" width="0.42578125" style="7" customWidth="1"/>
    <col min="13" max="13" width="12.5703125" style="45" customWidth="1"/>
    <col min="14" max="14" width="9.140625" style="13"/>
    <col min="15" max="16" width="9.140625" style="13" customWidth="1"/>
    <col min="17" max="196" width="9.140625" style="13"/>
    <col min="197" max="199" width="2.7109375" style="13" customWidth="1"/>
    <col min="200" max="200" width="34.42578125" style="13" customWidth="1"/>
    <col min="201" max="201" width="5.85546875" style="13" customWidth="1"/>
    <col min="202" max="202" width="1.7109375" style="13" customWidth="1"/>
    <col min="203" max="203" width="14.7109375" style="13" customWidth="1"/>
    <col min="204" max="204" width="1.7109375" style="13" customWidth="1"/>
    <col min="205" max="205" width="14.7109375" style="13" customWidth="1"/>
    <col min="206" max="206" width="15" style="13" bestFit="1" customWidth="1"/>
    <col min="207" max="207" width="9.140625" style="13"/>
    <col min="208" max="208" width="10.85546875" style="13" bestFit="1" customWidth="1"/>
    <col min="209" max="209" width="13.85546875" style="13" bestFit="1" customWidth="1"/>
    <col min="210" max="210" width="9.85546875" style="13" bestFit="1" customWidth="1"/>
    <col min="211" max="452" width="9.140625" style="13"/>
    <col min="453" max="455" width="2.7109375" style="13" customWidth="1"/>
    <col min="456" max="456" width="34.42578125" style="13" customWidth="1"/>
    <col min="457" max="457" width="5.85546875" style="13" customWidth="1"/>
    <col min="458" max="458" width="1.7109375" style="13" customWidth="1"/>
    <col min="459" max="459" width="14.7109375" style="13" customWidth="1"/>
    <col min="460" max="460" width="1.7109375" style="13" customWidth="1"/>
    <col min="461" max="461" width="14.7109375" style="13" customWidth="1"/>
    <col min="462" max="462" width="15" style="13" bestFit="1" customWidth="1"/>
    <col min="463" max="463" width="9.140625" style="13"/>
    <col min="464" max="464" width="10.85546875" style="13" bestFit="1" customWidth="1"/>
    <col min="465" max="465" width="13.85546875" style="13" bestFit="1" customWidth="1"/>
    <col min="466" max="466" width="9.85546875" style="13" bestFit="1" customWidth="1"/>
    <col min="467" max="708" width="9.140625" style="13"/>
    <col min="709" max="711" width="2.7109375" style="13" customWidth="1"/>
    <col min="712" max="712" width="34.42578125" style="13" customWidth="1"/>
    <col min="713" max="713" width="5.85546875" style="13" customWidth="1"/>
    <col min="714" max="714" width="1.7109375" style="13" customWidth="1"/>
    <col min="715" max="715" width="14.7109375" style="13" customWidth="1"/>
    <col min="716" max="716" width="1.7109375" style="13" customWidth="1"/>
    <col min="717" max="717" width="14.7109375" style="13" customWidth="1"/>
    <col min="718" max="718" width="15" style="13" bestFit="1" customWidth="1"/>
    <col min="719" max="719" width="9.140625" style="13"/>
    <col min="720" max="720" width="10.85546875" style="13" bestFit="1" customWidth="1"/>
    <col min="721" max="721" width="13.85546875" style="13" bestFit="1" customWidth="1"/>
    <col min="722" max="722" width="9.85546875" style="13" bestFit="1" customWidth="1"/>
    <col min="723" max="964" width="9.140625" style="13"/>
    <col min="965" max="967" width="2.7109375" style="13" customWidth="1"/>
    <col min="968" max="968" width="34.42578125" style="13" customWidth="1"/>
    <col min="969" max="969" width="5.85546875" style="13" customWidth="1"/>
    <col min="970" max="970" width="1.7109375" style="13" customWidth="1"/>
    <col min="971" max="971" width="14.7109375" style="13" customWidth="1"/>
    <col min="972" max="972" width="1.7109375" style="13" customWidth="1"/>
    <col min="973" max="973" width="14.7109375" style="13" customWidth="1"/>
    <col min="974" max="974" width="15" style="13" bestFit="1" customWidth="1"/>
    <col min="975" max="975" width="9.140625" style="13"/>
    <col min="976" max="976" width="10.85546875" style="13" bestFit="1" customWidth="1"/>
    <col min="977" max="977" width="13.85546875" style="13" bestFit="1" customWidth="1"/>
    <col min="978" max="978" width="9.85546875" style="13" bestFit="1" customWidth="1"/>
    <col min="979" max="1220" width="9.140625" style="13"/>
    <col min="1221" max="1223" width="2.7109375" style="13" customWidth="1"/>
    <col min="1224" max="1224" width="34.42578125" style="13" customWidth="1"/>
    <col min="1225" max="1225" width="5.85546875" style="13" customWidth="1"/>
    <col min="1226" max="1226" width="1.7109375" style="13" customWidth="1"/>
    <col min="1227" max="1227" width="14.7109375" style="13" customWidth="1"/>
    <col min="1228" max="1228" width="1.7109375" style="13" customWidth="1"/>
    <col min="1229" max="1229" width="14.7109375" style="13" customWidth="1"/>
    <col min="1230" max="1230" width="15" style="13" bestFit="1" customWidth="1"/>
    <col min="1231" max="1231" width="9.140625" style="13"/>
    <col min="1232" max="1232" width="10.85546875" style="13" bestFit="1" customWidth="1"/>
    <col min="1233" max="1233" width="13.85546875" style="13" bestFit="1" customWidth="1"/>
    <col min="1234" max="1234" width="9.85546875" style="13" bestFit="1" customWidth="1"/>
    <col min="1235" max="1476" width="9.140625" style="13"/>
    <col min="1477" max="1479" width="2.7109375" style="13" customWidth="1"/>
    <col min="1480" max="1480" width="34.42578125" style="13" customWidth="1"/>
    <col min="1481" max="1481" width="5.85546875" style="13" customWidth="1"/>
    <col min="1482" max="1482" width="1.7109375" style="13" customWidth="1"/>
    <col min="1483" max="1483" width="14.7109375" style="13" customWidth="1"/>
    <col min="1484" max="1484" width="1.7109375" style="13" customWidth="1"/>
    <col min="1485" max="1485" width="14.7109375" style="13" customWidth="1"/>
    <col min="1486" max="1486" width="15" style="13" bestFit="1" customWidth="1"/>
    <col min="1487" max="1487" width="9.140625" style="13"/>
    <col min="1488" max="1488" width="10.85546875" style="13" bestFit="1" customWidth="1"/>
    <col min="1489" max="1489" width="13.85546875" style="13" bestFit="1" customWidth="1"/>
    <col min="1490" max="1490" width="9.85546875" style="13" bestFit="1" customWidth="1"/>
    <col min="1491" max="1732" width="9.140625" style="13"/>
    <col min="1733" max="1735" width="2.7109375" style="13" customWidth="1"/>
    <col min="1736" max="1736" width="34.42578125" style="13" customWidth="1"/>
    <col min="1737" max="1737" width="5.85546875" style="13" customWidth="1"/>
    <col min="1738" max="1738" width="1.7109375" style="13" customWidth="1"/>
    <col min="1739" max="1739" width="14.7109375" style="13" customWidth="1"/>
    <col min="1740" max="1740" width="1.7109375" style="13" customWidth="1"/>
    <col min="1741" max="1741" width="14.7109375" style="13" customWidth="1"/>
    <col min="1742" max="1742" width="15" style="13" bestFit="1" customWidth="1"/>
    <col min="1743" max="1743" width="9.140625" style="13"/>
    <col min="1744" max="1744" width="10.85546875" style="13" bestFit="1" customWidth="1"/>
    <col min="1745" max="1745" width="13.85546875" style="13" bestFit="1" customWidth="1"/>
    <col min="1746" max="1746" width="9.85546875" style="13" bestFit="1" customWidth="1"/>
    <col min="1747" max="1988" width="9.140625" style="13"/>
    <col min="1989" max="1991" width="2.7109375" style="13" customWidth="1"/>
    <col min="1992" max="1992" width="34.42578125" style="13" customWidth="1"/>
    <col min="1993" max="1993" width="5.85546875" style="13" customWidth="1"/>
    <col min="1994" max="1994" width="1.7109375" style="13" customWidth="1"/>
    <col min="1995" max="1995" width="14.7109375" style="13" customWidth="1"/>
    <col min="1996" max="1996" width="1.7109375" style="13" customWidth="1"/>
    <col min="1997" max="1997" width="14.7109375" style="13" customWidth="1"/>
    <col min="1998" max="1998" width="15" style="13" bestFit="1" customWidth="1"/>
    <col min="1999" max="1999" width="9.140625" style="13"/>
    <col min="2000" max="2000" width="10.85546875" style="13" bestFit="1" customWidth="1"/>
    <col min="2001" max="2001" width="13.85546875" style="13" bestFit="1" customWidth="1"/>
    <col min="2002" max="2002" width="9.85546875" style="13" bestFit="1" customWidth="1"/>
    <col min="2003" max="2244" width="9.140625" style="13"/>
    <col min="2245" max="2247" width="2.7109375" style="13" customWidth="1"/>
    <col min="2248" max="2248" width="34.42578125" style="13" customWidth="1"/>
    <col min="2249" max="2249" width="5.85546875" style="13" customWidth="1"/>
    <col min="2250" max="2250" width="1.7109375" style="13" customWidth="1"/>
    <col min="2251" max="2251" width="14.7109375" style="13" customWidth="1"/>
    <col min="2252" max="2252" width="1.7109375" style="13" customWidth="1"/>
    <col min="2253" max="2253" width="14.7109375" style="13" customWidth="1"/>
    <col min="2254" max="2254" width="15" style="13" bestFit="1" customWidth="1"/>
    <col min="2255" max="2255" width="9.140625" style="13"/>
    <col min="2256" max="2256" width="10.85546875" style="13" bestFit="1" customWidth="1"/>
    <col min="2257" max="2257" width="13.85546875" style="13" bestFit="1" customWidth="1"/>
    <col min="2258" max="2258" width="9.85546875" style="13" bestFit="1" customWidth="1"/>
    <col min="2259" max="2500" width="9.140625" style="13"/>
    <col min="2501" max="2503" width="2.7109375" style="13" customWidth="1"/>
    <col min="2504" max="2504" width="34.42578125" style="13" customWidth="1"/>
    <col min="2505" max="2505" width="5.85546875" style="13" customWidth="1"/>
    <col min="2506" max="2506" width="1.7109375" style="13" customWidth="1"/>
    <col min="2507" max="2507" width="14.7109375" style="13" customWidth="1"/>
    <col min="2508" max="2508" width="1.7109375" style="13" customWidth="1"/>
    <col min="2509" max="2509" width="14.7109375" style="13" customWidth="1"/>
    <col min="2510" max="2510" width="15" style="13" bestFit="1" customWidth="1"/>
    <col min="2511" max="2511" width="9.140625" style="13"/>
    <col min="2512" max="2512" width="10.85546875" style="13" bestFit="1" customWidth="1"/>
    <col min="2513" max="2513" width="13.85546875" style="13" bestFit="1" customWidth="1"/>
    <col min="2514" max="2514" width="9.85546875" style="13" bestFit="1" customWidth="1"/>
    <col min="2515" max="2756" width="9.140625" style="13"/>
    <col min="2757" max="2759" width="2.7109375" style="13" customWidth="1"/>
    <col min="2760" max="2760" width="34.42578125" style="13" customWidth="1"/>
    <col min="2761" max="2761" width="5.85546875" style="13" customWidth="1"/>
    <col min="2762" max="2762" width="1.7109375" style="13" customWidth="1"/>
    <col min="2763" max="2763" width="14.7109375" style="13" customWidth="1"/>
    <col min="2764" max="2764" width="1.7109375" style="13" customWidth="1"/>
    <col min="2765" max="2765" width="14.7109375" style="13" customWidth="1"/>
    <col min="2766" max="2766" width="15" style="13" bestFit="1" customWidth="1"/>
    <col min="2767" max="2767" width="9.140625" style="13"/>
    <col min="2768" max="2768" width="10.85546875" style="13" bestFit="1" customWidth="1"/>
    <col min="2769" max="2769" width="13.85546875" style="13" bestFit="1" customWidth="1"/>
    <col min="2770" max="2770" width="9.85546875" style="13" bestFit="1" customWidth="1"/>
    <col min="2771" max="3012" width="9.140625" style="13"/>
    <col min="3013" max="3015" width="2.7109375" style="13" customWidth="1"/>
    <col min="3016" max="3016" width="34.42578125" style="13" customWidth="1"/>
    <col min="3017" max="3017" width="5.85546875" style="13" customWidth="1"/>
    <col min="3018" max="3018" width="1.7109375" style="13" customWidth="1"/>
    <col min="3019" max="3019" width="14.7109375" style="13" customWidth="1"/>
    <col min="3020" max="3020" width="1.7109375" style="13" customWidth="1"/>
    <col min="3021" max="3021" width="14.7109375" style="13" customWidth="1"/>
    <col min="3022" max="3022" width="15" style="13" bestFit="1" customWidth="1"/>
    <col min="3023" max="3023" width="9.140625" style="13"/>
    <col min="3024" max="3024" width="10.85546875" style="13" bestFit="1" customWidth="1"/>
    <col min="3025" max="3025" width="13.85546875" style="13" bestFit="1" customWidth="1"/>
    <col min="3026" max="3026" width="9.85546875" style="13" bestFit="1" customWidth="1"/>
    <col min="3027" max="3268" width="9.140625" style="13"/>
    <col min="3269" max="3271" width="2.7109375" style="13" customWidth="1"/>
    <col min="3272" max="3272" width="34.42578125" style="13" customWidth="1"/>
    <col min="3273" max="3273" width="5.85546875" style="13" customWidth="1"/>
    <col min="3274" max="3274" width="1.7109375" style="13" customWidth="1"/>
    <col min="3275" max="3275" width="14.7109375" style="13" customWidth="1"/>
    <col min="3276" max="3276" width="1.7109375" style="13" customWidth="1"/>
    <col min="3277" max="3277" width="14.7109375" style="13" customWidth="1"/>
    <col min="3278" max="3278" width="15" style="13" bestFit="1" customWidth="1"/>
    <col min="3279" max="3279" width="9.140625" style="13"/>
    <col min="3280" max="3280" width="10.85546875" style="13" bestFit="1" customWidth="1"/>
    <col min="3281" max="3281" width="13.85546875" style="13" bestFit="1" customWidth="1"/>
    <col min="3282" max="3282" width="9.85546875" style="13" bestFit="1" customWidth="1"/>
    <col min="3283" max="3524" width="9.140625" style="13"/>
    <col min="3525" max="3527" width="2.7109375" style="13" customWidth="1"/>
    <col min="3528" max="3528" width="34.42578125" style="13" customWidth="1"/>
    <col min="3529" max="3529" width="5.85546875" style="13" customWidth="1"/>
    <col min="3530" max="3530" width="1.7109375" style="13" customWidth="1"/>
    <col min="3531" max="3531" width="14.7109375" style="13" customWidth="1"/>
    <col min="3532" max="3532" width="1.7109375" style="13" customWidth="1"/>
    <col min="3533" max="3533" width="14.7109375" style="13" customWidth="1"/>
    <col min="3534" max="3534" width="15" style="13" bestFit="1" customWidth="1"/>
    <col min="3535" max="3535" width="9.140625" style="13"/>
    <col min="3536" max="3536" width="10.85546875" style="13" bestFit="1" customWidth="1"/>
    <col min="3537" max="3537" width="13.85546875" style="13" bestFit="1" customWidth="1"/>
    <col min="3538" max="3538" width="9.85546875" style="13" bestFit="1" customWidth="1"/>
    <col min="3539" max="3780" width="9.140625" style="13"/>
    <col min="3781" max="3783" width="2.7109375" style="13" customWidth="1"/>
    <col min="3784" max="3784" width="34.42578125" style="13" customWidth="1"/>
    <col min="3785" max="3785" width="5.85546875" style="13" customWidth="1"/>
    <col min="3786" max="3786" width="1.7109375" style="13" customWidth="1"/>
    <col min="3787" max="3787" width="14.7109375" style="13" customWidth="1"/>
    <col min="3788" max="3788" width="1.7109375" style="13" customWidth="1"/>
    <col min="3789" max="3789" width="14.7109375" style="13" customWidth="1"/>
    <col min="3790" max="3790" width="15" style="13" bestFit="1" customWidth="1"/>
    <col min="3791" max="3791" width="9.140625" style="13"/>
    <col min="3792" max="3792" width="10.85546875" style="13" bestFit="1" customWidth="1"/>
    <col min="3793" max="3793" width="13.85546875" style="13" bestFit="1" customWidth="1"/>
    <col min="3794" max="3794" width="9.85546875" style="13" bestFit="1" customWidth="1"/>
    <col min="3795" max="4036" width="9.140625" style="13"/>
    <col min="4037" max="4039" width="2.7109375" style="13" customWidth="1"/>
    <col min="4040" max="4040" width="34.42578125" style="13" customWidth="1"/>
    <col min="4041" max="4041" width="5.85546875" style="13" customWidth="1"/>
    <col min="4042" max="4042" width="1.7109375" style="13" customWidth="1"/>
    <col min="4043" max="4043" width="14.7109375" style="13" customWidth="1"/>
    <col min="4044" max="4044" width="1.7109375" style="13" customWidth="1"/>
    <col min="4045" max="4045" width="14.7109375" style="13" customWidth="1"/>
    <col min="4046" max="4046" width="15" style="13" bestFit="1" customWidth="1"/>
    <col min="4047" max="4047" width="9.140625" style="13"/>
    <col min="4048" max="4048" width="10.85546875" style="13" bestFit="1" customWidth="1"/>
    <col min="4049" max="4049" width="13.85546875" style="13" bestFit="1" customWidth="1"/>
    <col min="4050" max="4050" width="9.85546875" style="13" bestFit="1" customWidth="1"/>
    <col min="4051" max="4292" width="9.140625" style="13"/>
    <col min="4293" max="4295" width="2.7109375" style="13" customWidth="1"/>
    <col min="4296" max="4296" width="34.42578125" style="13" customWidth="1"/>
    <col min="4297" max="4297" width="5.85546875" style="13" customWidth="1"/>
    <col min="4298" max="4298" width="1.7109375" style="13" customWidth="1"/>
    <col min="4299" max="4299" width="14.7109375" style="13" customWidth="1"/>
    <col min="4300" max="4300" width="1.7109375" style="13" customWidth="1"/>
    <col min="4301" max="4301" width="14.7109375" style="13" customWidth="1"/>
    <col min="4302" max="4302" width="15" style="13" bestFit="1" customWidth="1"/>
    <col min="4303" max="4303" width="9.140625" style="13"/>
    <col min="4304" max="4304" width="10.85546875" style="13" bestFit="1" customWidth="1"/>
    <col min="4305" max="4305" width="13.85546875" style="13" bestFit="1" customWidth="1"/>
    <col min="4306" max="4306" width="9.85546875" style="13" bestFit="1" customWidth="1"/>
    <col min="4307" max="4548" width="9.140625" style="13"/>
    <col min="4549" max="4551" width="2.7109375" style="13" customWidth="1"/>
    <col min="4552" max="4552" width="34.42578125" style="13" customWidth="1"/>
    <col min="4553" max="4553" width="5.85546875" style="13" customWidth="1"/>
    <col min="4554" max="4554" width="1.7109375" style="13" customWidth="1"/>
    <col min="4555" max="4555" width="14.7109375" style="13" customWidth="1"/>
    <col min="4556" max="4556" width="1.7109375" style="13" customWidth="1"/>
    <col min="4557" max="4557" width="14.7109375" style="13" customWidth="1"/>
    <col min="4558" max="4558" width="15" style="13" bestFit="1" customWidth="1"/>
    <col min="4559" max="4559" width="9.140625" style="13"/>
    <col min="4560" max="4560" width="10.85546875" style="13" bestFit="1" customWidth="1"/>
    <col min="4561" max="4561" width="13.85546875" style="13" bestFit="1" customWidth="1"/>
    <col min="4562" max="4562" width="9.85546875" style="13" bestFit="1" customWidth="1"/>
    <col min="4563" max="4804" width="9.140625" style="13"/>
    <col min="4805" max="4807" width="2.7109375" style="13" customWidth="1"/>
    <col min="4808" max="4808" width="34.42578125" style="13" customWidth="1"/>
    <col min="4809" max="4809" width="5.85546875" style="13" customWidth="1"/>
    <col min="4810" max="4810" width="1.7109375" style="13" customWidth="1"/>
    <col min="4811" max="4811" width="14.7109375" style="13" customWidth="1"/>
    <col min="4812" max="4812" width="1.7109375" style="13" customWidth="1"/>
    <col min="4813" max="4813" width="14.7109375" style="13" customWidth="1"/>
    <col min="4814" max="4814" width="15" style="13" bestFit="1" customWidth="1"/>
    <col min="4815" max="4815" width="9.140625" style="13"/>
    <col min="4816" max="4816" width="10.85546875" style="13" bestFit="1" customWidth="1"/>
    <col min="4817" max="4817" width="13.85546875" style="13" bestFit="1" customWidth="1"/>
    <col min="4818" max="4818" width="9.85546875" style="13" bestFit="1" customWidth="1"/>
    <col min="4819" max="5060" width="9.140625" style="13"/>
    <col min="5061" max="5063" width="2.7109375" style="13" customWidth="1"/>
    <col min="5064" max="5064" width="34.42578125" style="13" customWidth="1"/>
    <col min="5065" max="5065" width="5.85546875" style="13" customWidth="1"/>
    <col min="5066" max="5066" width="1.7109375" style="13" customWidth="1"/>
    <col min="5067" max="5067" width="14.7109375" style="13" customWidth="1"/>
    <col min="5068" max="5068" width="1.7109375" style="13" customWidth="1"/>
    <col min="5069" max="5069" width="14.7109375" style="13" customWidth="1"/>
    <col min="5070" max="5070" width="15" style="13" bestFit="1" customWidth="1"/>
    <col min="5071" max="5071" width="9.140625" style="13"/>
    <col min="5072" max="5072" width="10.85546875" style="13" bestFit="1" customWidth="1"/>
    <col min="5073" max="5073" width="13.85546875" style="13" bestFit="1" customWidth="1"/>
    <col min="5074" max="5074" width="9.85546875" style="13" bestFit="1" customWidth="1"/>
    <col min="5075" max="5316" width="9.140625" style="13"/>
    <col min="5317" max="5319" width="2.7109375" style="13" customWidth="1"/>
    <col min="5320" max="5320" width="34.42578125" style="13" customWidth="1"/>
    <col min="5321" max="5321" width="5.85546875" style="13" customWidth="1"/>
    <col min="5322" max="5322" width="1.7109375" style="13" customWidth="1"/>
    <col min="5323" max="5323" width="14.7109375" style="13" customWidth="1"/>
    <col min="5324" max="5324" width="1.7109375" style="13" customWidth="1"/>
    <col min="5325" max="5325" width="14.7109375" style="13" customWidth="1"/>
    <col min="5326" max="5326" width="15" style="13" bestFit="1" customWidth="1"/>
    <col min="5327" max="5327" width="9.140625" style="13"/>
    <col min="5328" max="5328" width="10.85546875" style="13" bestFit="1" customWidth="1"/>
    <col min="5329" max="5329" width="13.85546875" style="13" bestFit="1" customWidth="1"/>
    <col min="5330" max="5330" width="9.85546875" style="13" bestFit="1" customWidth="1"/>
    <col min="5331" max="5572" width="9.140625" style="13"/>
    <col min="5573" max="5575" width="2.7109375" style="13" customWidth="1"/>
    <col min="5576" max="5576" width="34.42578125" style="13" customWidth="1"/>
    <col min="5577" max="5577" width="5.85546875" style="13" customWidth="1"/>
    <col min="5578" max="5578" width="1.7109375" style="13" customWidth="1"/>
    <col min="5579" max="5579" width="14.7109375" style="13" customWidth="1"/>
    <col min="5580" max="5580" width="1.7109375" style="13" customWidth="1"/>
    <col min="5581" max="5581" width="14.7109375" style="13" customWidth="1"/>
    <col min="5582" max="5582" width="15" style="13" bestFit="1" customWidth="1"/>
    <col min="5583" max="5583" width="9.140625" style="13"/>
    <col min="5584" max="5584" width="10.85546875" style="13" bestFit="1" customWidth="1"/>
    <col min="5585" max="5585" width="13.85546875" style="13" bestFit="1" customWidth="1"/>
    <col min="5586" max="5586" width="9.85546875" style="13" bestFit="1" customWidth="1"/>
    <col min="5587" max="5828" width="9.140625" style="13"/>
    <col min="5829" max="5831" width="2.7109375" style="13" customWidth="1"/>
    <col min="5832" max="5832" width="34.42578125" style="13" customWidth="1"/>
    <col min="5833" max="5833" width="5.85546875" style="13" customWidth="1"/>
    <col min="5834" max="5834" width="1.7109375" style="13" customWidth="1"/>
    <col min="5835" max="5835" width="14.7109375" style="13" customWidth="1"/>
    <col min="5836" max="5836" width="1.7109375" style="13" customWidth="1"/>
    <col min="5837" max="5837" width="14.7109375" style="13" customWidth="1"/>
    <col min="5838" max="5838" width="15" style="13" bestFit="1" customWidth="1"/>
    <col min="5839" max="5839" width="9.140625" style="13"/>
    <col min="5840" max="5840" width="10.85546875" style="13" bestFit="1" customWidth="1"/>
    <col min="5841" max="5841" width="13.85546875" style="13" bestFit="1" customWidth="1"/>
    <col min="5842" max="5842" width="9.85546875" style="13" bestFit="1" customWidth="1"/>
    <col min="5843" max="6084" width="9.140625" style="13"/>
    <col min="6085" max="6087" width="2.7109375" style="13" customWidth="1"/>
    <col min="6088" max="6088" width="34.42578125" style="13" customWidth="1"/>
    <col min="6089" max="6089" width="5.85546875" style="13" customWidth="1"/>
    <col min="6090" max="6090" width="1.7109375" style="13" customWidth="1"/>
    <col min="6091" max="6091" width="14.7109375" style="13" customWidth="1"/>
    <col min="6092" max="6092" width="1.7109375" style="13" customWidth="1"/>
    <col min="6093" max="6093" width="14.7109375" style="13" customWidth="1"/>
    <col min="6094" max="6094" width="15" style="13" bestFit="1" customWidth="1"/>
    <col min="6095" max="6095" width="9.140625" style="13"/>
    <col min="6096" max="6096" width="10.85546875" style="13" bestFit="1" customWidth="1"/>
    <col min="6097" max="6097" width="13.85546875" style="13" bestFit="1" customWidth="1"/>
    <col min="6098" max="6098" width="9.85546875" style="13" bestFit="1" customWidth="1"/>
    <col min="6099" max="6340" width="9.140625" style="13"/>
    <col min="6341" max="6343" width="2.7109375" style="13" customWidth="1"/>
    <col min="6344" max="6344" width="34.42578125" style="13" customWidth="1"/>
    <col min="6345" max="6345" width="5.85546875" style="13" customWidth="1"/>
    <col min="6346" max="6346" width="1.7109375" style="13" customWidth="1"/>
    <col min="6347" max="6347" width="14.7109375" style="13" customWidth="1"/>
    <col min="6348" max="6348" width="1.7109375" style="13" customWidth="1"/>
    <col min="6349" max="6349" width="14.7109375" style="13" customWidth="1"/>
    <col min="6350" max="6350" width="15" style="13" bestFit="1" customWidth="1"/>
    <col min="6351" max="6351" width="9.140625" style="13"/>
    <col min="6352" max="6352" width="10.85546875" style="13" bestFit="1" customWidth="1"/>
    <col min="6353" max="6353" width="13.85546875" style="13" bestFit="1" customWidth="1"/>
    <col min="6354" max="6354" width="9.85546875" style="13" bestFit="1" customWidth="1"/>
    <col min="6355" max="6596" width="9.140625" style="13"/>
    <col min="6597" max="6599" width="2.7109375" style="13" customWidth="1"/>
    <col min="6600" max="6600" width="34.42578125" style="13" customWidth="1"/>
    <col min="6601" max="6601" width="5.85546875" style="13" customWidth="1"/>
    <col min="6602" max="6602" width="1.7109375" style="13" customWidth="1"/>
    <col min="6603" max="6603" width="14.7109375" style="13" customWidth="1"/>
    <col min="6604" max="6604" width="1.7109375" style="13" customWidth="1"/>
    <col min="6605" max="6605" width="14.7109375" style="13" customWidth="1"/>
    <col min="6606" max="6606" width="15" style="13" bestFit="1" customWidth="1"/>
    <col min="6607" max="6607" width="9.140625" style="13"/>
    <col min="6608" max="6608" width="10.85546875" style="13" bestFit="1" customWidth="1"/>
    <col min="6609" max="6609" width="13.85546875" style="13" bestFit="1" customWidth="1"/>
    <col min="6610" max="6610" width="9.85546875" style="13" bestFit="1" customWidth="1"/>
    <col min="6611" max="6852" width="9.140625" style="13"/>
    <col min="6853" max="6855" width="2.7109375" style="13" customWidth="1"/>
    <col min="6856" max="6856" width="34.42578125" style="13" customWidth="1"/>
    <col min="6857" max="6857" width="5.85546875" style="13" customWidth="1"/>
    <col min="6858" max="6858" width="1.7109375" style="13" customWidth="1"/>
    <col min="6859" max="6859" width="14.7109375" style="13" customWidth="1"/>
    <col min="6860" max="6860" width="1.7109375" style="13" customWidth="1"/>
    <col min="6861" max="6861" width="14.7109375" style="13" customWidth="1"/>
    <col min="6862" max="6862" width="15" style="13" bestFit="1" customWidth="1"/>
    <col min="6863" max="6863" width="9.140625" style="13"/>
    <col min="6864" max="6864" width="10.85546875" style="13" bestFit="1" customWidth="1"/>
    <col min="6865" max="6865" width="13.85546875" style="13" bestFit="1" customWidth="1"/>
    <col min="6866" max="6866" width="9.85546875" style="13" bestFit="1" customWidth="1"/>
    <col min="6867" max="7108" width="9.140625" style="13"/>
    <col min="7109" max="7111" width="2.7109375" style="13" customWidth="1"/>
    <col min="7112" max="7112" width="34.42578125" style="13" customWidth="1"/>
    <col min="7113" max="7113" width="5.85546875" style="13" customWidth="1"/>
    <col min="7114" max="7114" width="1.7109375" style="13" customWidth="1"/>
    <col min="7115" max="7115" width="14.7109375" style="13" customWidth="1"/>
    <col min="7116" max="7116" width="1.7109375" style="13" customWidth="1"/>
    <col min="7117" max="7117" width="14.7109375" style="13" customWidth="1"/>
    <col min="7118" max="7118" width="15" style="13" bestFit="1" customWidth="1"/>
    <col min="7119" max="7119" width="9.140625" style="13"/>
    <col min="7120" max="7120" width="10.85546875" style="13" bestFit="1" customWidth="1"/>
    <col min="7121" max="7121" width="13.85546875" style="13" bestFit="1" customWidth="1"/>
    <col min="7122" max="7122" width="9.85546875" style="13" bestFit="1" customWidth="1"/>
    <col min="7123" max="7364" width="9.140625" style="13"/>
    <col min="7365" max="7367" width="2.7109375" style="13" customWidth="1"/>
    <col min="7368" max="7368" width="34.42578125" style="13" customWidth="1"/>
    <col min="7369" max="7369" width="5.85546875" style="13" customWidth="1"/>
    <col min="7370" max="7370" width="1.7109375" style="13" customWidth="1"/>
    <col min="7371" max="7371" width="14.7109375" style="13" customWidth="1"/>
    <col min="7372" max="7372" width="1.7109375" style="13" customWidth="1"/>
    <col min="7373" max="7373" width="14.7109375" style="13" customWidth="1"/>
    <col min="7374" max="7374" width="15" style="13" bestFit="1" customWidth="1"/>
    <col min="7375" max="7375" width="9.140625" style="13"/>
    <col min="7376" max="7376" width="10.85546875" style="13" bestFit="1" customWidth="1"/>
    <col min="7377" max="7377" width="13.85546875" style="13" bestFit="1" customWidth="1"/>
    <col min="7378" max="7378" width="9.85546875" style="13" bestFit="1" customWidth="1"/>
    <col min="7379" max="7620" width="9.140625" style="13"/>
    <col min="7621" max="7623" width="2.7109375" style="13" customWidth="1"/>
    <col min="7624" max="7624" width="34.42578125" style="13" customWidth="1"/>
    <col min="7625" max="7625" width="5.85546875" style="13" customWidth="1"/>
    <col min="7626" max="7626" width="1.7109375" style="13" customWidth="1"/>
    <col min="7627" max="7627" width="14.7109375" style="13" customWidth="1"/>
    <col min="7628" max="7628" width="1.7109375" style="13" customWidth="1"/>
    <col min="7629" max="7629" width="14.7109375" style="13" customWidth="1"/>
    <col min="7630" max="7630" width="15" style="13" bestFit="1" customWidth="1"/>
    <col min="7631" max="7631" width="9.140625" style="13"/>
    <col min="7632" max="7632" width="10.85546875" style="13" bestFit="1" customWidth="1"/>
    <col min="7633" max="7633" width="13.85546875" style="13" bestFit="1" customWidth="1"/>
    <col min="7634" max="7634" width="9.85546875" style="13" bestFit="1" customWidth="1"/>
    <col min="7635" max="7876" width="9.140625" style="13"/>
    <col min="7877" max="7879" width="2.7109375" style="13" customWidth="1"/>
    <col min="7880" max="7880" width="34.42578125" style="13" customWidth="1"/>
    <col min="7881" max="7881" width="5.85546875" style="13" customWidth="1"/>
    <col min="7882" max="7882" width="1.7109375" style="13" customWidth="1"/>
    <col min="7883" max="7883" width="14.7109375" style="13" customWidth="1"/>
    <col min="7884" max="7884" width="1.7109375" style="13" customWidth="1"/>
    <col min="7885" max="7885" width="14.7109375" style="13" customWidth="1"/>
    <col min="7886" max="7886" width="15" style="13" bestFit="1" customWidth="1"/>
    <col min="7887" max="7887" width="9.140625" style="13"/>
    <col min="7888" max="7888" width="10.85546875" style="13" bestFit="1" customWidth="1"/>
    <col min="7889" max="7889" width="13.85546875" style="13" bestFit="1" customWidth="1"/>
    <col min="7890" max="7890" width="9.85546875" style="13" bestFit="1" customWidth="1"/>
    <col min="7891" max="8132" width="9.140625" style="13"/>
    <col min="8133" max="8135" width="2.7109375" style="13" customWidth="1"/>
    <col min="8136" max="8136" width="34.42578125" style="13" customWidth="1"/>
    <col min="8137" max="8137" width="5.85546875" style="13" customWidth="1"/>
    <col min="8138" max="8138" width="1.7109375" style="13" customWidth="1"/>
    <col min="8139" max="8139" width="14.7109375" style="13" customWidth="1"/>
    <col min="8140" max="8140" width="1.7109375" style="13" customWidth="1"/>
    <col min="8141" max="8141" width="14.7109375" style="13" customWidth="1"/>
    <col min="8142" max="8142" width="15" style="13" bestFit="1" customWidth="1"/>
    <col min="8143" max="8143" width="9.140625" style="13"/>
    <col min="8144" max="8144" width="10.85546875" style="13" bestFit="1" customWidth="1"/>
    <col min="8145" max="8145" width="13.85546875" style="13" bestFit="1" customWidth="1"/>
    <col min="8146" max="8146" width="9.85546875" style="13" bestFit="1" customWidth="1"/>
    <col min="8147" max="8388" width="9.140625" style="13"/>
    <col min="8389" max="8391" width="2.7109375" style="13" customWidth="1"/>
    <col min="8392" max="8392" width="34.42578125" style="13" customWidth="1"/>
    <col min="8393" max="8393" width="5.85546875" style="13" customWidth="1"/>
    <col min="8394" max="8394" width="1.7109375" style="13" customWidth="1"/>
    <col min="8395" max="8395" width="14.7109375" style="13" customWidth="1"/>
    <col min="8396" max="8396" width="1.7109375" style="13" customWidth="1"/>
    <col min="8397" max="8397" width="14.7109375" style="13" customWidth="1"/>
    <col min="8398" max="8398" width="15" style="13" bestFit="1" customWidth="1"/>
    <col min="8399" max="8399" width="9.140625" style="13"/>
    <col min="8400" max="8400" width="10.85546875" style="13" bestFit="1" customWidth="1"/>
    <col min="8401" max="8401" width="13.85546875" style="13" bestFit="1" customWidth="1"/>
    <col min="8402" max="8402" width="9.85546875" style="13" bestFit="1" customWidth="1"/>
    <col min="8403" max="8644" width="9.140625" style="13"/>
    <col min="8645" max="8647" width="2.7109375" style="13" customWidth="1"/>
    <col min="8648" max="8648" width="34.42578125" style="13" customWidth="1"/>
    <col min="8649" max="8649" width="5.85546875" style="13" customWidth="1"/>
    <col min="8650" max="8650" width="1.7109375" style="13" customWidth="1"/>
    <col min="8651" max="8651" width="14.7109375" style="13" customWidth="1"/>
    <col min="8652" max="8652" width="1.7109375" style="13" customWidth="1"/>
    <col min="8653" max="8653" width="14.7109375" style="13" customWidth="1"/>
    <col min="8654" max="8654" width="15" style="13" bestFit="1" customWidth="1"/>
    <col min="8655" max="8655" width="9.140625" style="13"/>
    <col min="8656" max="8656" width="10.85546875" style="13" bestFit="1" customWidth="1"/>
    <col min="8657" max="8657" width="13.85546875" style="13" bestFit="1" customWidth="1"/>
    <col min="8658" max="8658" width="9.85546875" style="13" bestFit="1" customWidth="1"/>
    <col min="8659" max="8900" width="9.140625" style="13"/>
    <col min="8901" max="8903" width="2.7109375" style="13" customWidth="1"/>
    <col min="8904" max="8904" width="34.42578125" style="13" customWidth="1"/>
    <col min="8905" max="8905" width="5.85546875" style="13" customWidth="1"/>
    <col min="8906" max="8906" width="1.7109375" style="13" customWidth="1"/>
    <col min="8907" max="8907" width="14.7109375" style="13" customWidth="1"/>
    <col min="8908" max="8908" width="1.7109375" style="13" customWidth="1"/>
    <col min="8909" max="8909" width="14.7109375" style="13" customWidth="1"/>
    <col min="8910" max="8910" width="15" style="13" bestFit="1" customWidth="1"/>
    <col min="8911" max="8911" width="9.140625" style="13"/>
    <col min="8912" max="8912" width="10.85546875" style="13" bestFit="1" customWidth="1"/>
    <col min="8913" max="8913" width="13.85546875" style="13" bestFit="1" customWidth="1"/>
    <col min="8914" max="8914" width="9.85546875" style="13" bestFit="1" customWidth="1"/>
    <col min="8915" max="9156" width="9.140625" style="13"/>
    <col min="9157" max="9159" width="2.7109375" style="13" customWidth="1"/>
    <col min="9160" max="9160" width="34.42578125" style="13" customWidth="1"/>
    <col min="9161" max="9161" width="5.85546875" style="13" customWidth="1"/>
    <col min="9162" max="9162" width="1.7109375" style="13" customWidth="1"/>
    <col min="9163" max="9163" width="14.7109375" style="13" customWidth="1"/>
    <col min="9164" max="9164" width="1.7109375" style="13" customWidth="1"/>
    <col min="9165" max="9165" width="14.7109375" style="13" customWidth="1"/>
    <col min="9166" max="9166" width="15" style="13" bestFit="1" customWidth="1"/>
    <col min="9167" max="9167" width="9.140625" style="13"/>
    <col min="9168" max="9168" width="10.85546875" style="13" bestFit="1" customWidth="1"/>
    <col min="9169" max="9169" width="13.85546875" style="13" bestFit="1" customWidth="1"/>
    <col min="9170" max="9170" width="9.85546875" style="13" bestFit="1" customWidth="1"/>
    <col min="9171" max="9412" width="9.140625" style="13"/>
    <col min="9413" max="9415" width="2.7109375" style="13" customWidth="1"/>
    <col min="9416" max="9416" width="34.42578125" style="13" customWidth="1"/>
    <col min="9417" max="9417" width="5.85546875" style="13" customWidth="1"/>
    <col min="9418" max="9418" width="1.7109375" style="13" customWidth="1"/>
    <col min="9419" max="9419" width="14.7109375" style="13" customWidth="1"/>
    <col min="9420" max="9420" width="1.7109375" style="13" customWidth="1"/>
    <col min="9421" max="9421" width="14.7109375" style="13" customWidth="1"/>
    <col min="9422" max="9422" width="15" style="13" bestFit="1" customWidth="1"/>
    <col min="9423" max="9423" width="9.140625" style="13"/>
    <col min="9424" max="9424" width="10.85546875" style="13" bestFit="1" customWidth="1"/>
    <col min="9425" max="9425" width="13.85546875" style="13" bestFit="1" customWidth="1"/>
    <col min="9426" max="9426" width="9.85546875" style="13" bestFit="1" customWidth="1"/>
    <col min="9427" max="9668" width="9.140625" style="13"/>
    <col min="9669" max="9671" width="2.7109375" style="13" customWidth="1"/>
    <col min="9672" max="9672" width="34.42578125" style="13" customWidth="1"/>
    <col min="9673" max="9673" width="5.85546875" style="13" customWidth="1"/>
    <col min="9674" max="9674" width="1.7109375" style="13" customWidth="1"/>
    <col min="9675" max="9675" width="14.7109375" style="13" customWidth="1"/>
    <col min="9676" max="9676" width="1.7109375" style="13" customWidth="1"/>
    <col min="9677" max="9677" width="14.7109375" style="13" customWidth="1"/>
    <col min="9678" max="9678" width="15" style="13" bestFit="1" customWidth="1"/>
    <col min="9679" max="9679" width="9.140625" style="13"/>
    <col min="9680" max="9680" width="10.85546875" style="13" bestFit="1" customWidth="1"/>
    <col min="9681" max="9681" width="13.85546875" style="13" bestFit="1" customWidth="1"/>
    <col min="9682" max="9682" width="9.85546875" style="13" bestFit="1" customWidth="1"/>
    <col min="9683" max="9924" width="9.140625" style="13"/>
    <col min="9925" max="9927" width="2.7109375" style="13" customWidth="1"/>
    <col min="9928" max="9928" width="34.42578125" style="13" customWidth="1"/>
    <col min="9929" max="9929" width="5.85546875" style="13" customWidth="1"/>
    <col min="9930" max="9930" width="1.7109375" style="13" customWidth="1"/>
    <col min="9931" max="9931" width="14.7109375" style="13" customWidth="1"/>
    <col min="9932" max="9932" width="1.7109375" style="13" customWidth="1"/>
    <col min="9933" max="9933" width="14.7109375" style="13" customWidth="1"/>
    <col min="9934" max="9934" width="15" style="13" bestFit="1" customWidth="1"/>
    <col min="9935" max="9935" width="9.140625" style="13"/>
    <col min="9936" max="9936" width="10.85546875" style="13" bestFit="1" customWidth="1"/>
    <col min="9937" max="9937" width="13.85546875" style="13" bestFit="1" customWidth="1"/>
    <col min="9938" max="9938" width="9.85546875" style="13" bestFit="1" customWidth="1"/>
    <col min="9939" max="10180" width="9.140625" style="13"/>
    <col min="10181" max="10183" width="2.7109375" style="13" customWidth="1"/>
    <col min="10184" max="10184" width="34.42578125" style="13" customWidth="1"/>
    <col min="10185" max="10185" width="5.85546875" style="13" customWidth="1"/>
    <col min="10186" max="10186" width="1.7109375" style="13" customWidth="1"/>
    <col min="10187" max="10187" width="14.7109375" style="13" customWidth="1"/>
    <col min="10188" max="10188" width="1.7109375" style="13" customWidth="1"/>
    <col min="10189" max="10189" width="14.7109375" style="13" customWidth="1"/>
    <col min="10190" max="10190" width="15" style="13" bestFit="1" customWidth="1"/>
    <col min="10191" max="10191" width="9.140625" style="13"/>
    <col min="10192" max="10192" width="10.85546875" style="13" bestFit="1" customWidth="1"/>
    <col min="10193" max="10193" width="13.85546875" style="13" bestFit="1" customWidth="1"/>
    <col min="10194" max="10194" width="9.85546875" style="13" bestFit="1" customWidth="1"/>
    <col min="10195" max="10436" width="9.140625" style="13"/>
    <col min="10437" max="10439" width="2.7109375" style="13" customWidth="1"/>
    <col min="10440" max="10440" width="34.42578125" style="13" customWidth="1"/>
    <col min="10441" max="10441" width="5.85546875" style="13" customWidth="1"/>
    <col min="10442" max="10442" width="1.7109375" style="13" customWidth="1"/>
    <col min="10443" max="10443" width="14.7109375" style="13" customWidth="1"/>
    <col min="10444" max="10444" width="1.7109375" style="13" customWidth="1"/>
    <col min="10445" max="10445" width="14.7109375" style="13" customWidth="1"/>
    <col min="10446" max="10446" width="15" style="13" bestFit="1" customWidth="1"/>
    <col min="10447" max="10447" width="9.140625" style="13"/>
    <col min="10448" max="10448" width="10.85546875" style="13" bestFit="1" customWidth="1"/>
    <col min="10449" max="10449" width="13.85546875" style="13" bestFit="1" customWidth="1"/>
    <col min="10450" max="10450" width="9.85546875" style="13" bestFit="1" customWidth="1"/>
    <col min="10451" max="10692" width="9.140625" style="13"/>
    <col min="10693" max="10695" width="2.7109375" style="13" customWidth="1"/>
    <col min="10696" max="10696" width="34.42578125" style="13" customWidth="1"/>
    <col min="10697" max="10697" width="5.85546875" style="13" customWidth="1"/>
    <col min="10698" max="10698" width="1.7109375" style="13" customWidth="1"/>
    <col min="10699" max="10699" width="14.7109375" style="13" customWidth="1"/>
    <col min="10700" max="10700" width="1.7109375" style="13" customWidth="1"/>
    <col min="10701" max="10701" width="14.7109375" style="13" customWidth="1"/>
    <col min="10702" max="10702" width="15" style="13" bestFit="1" customWidth="1"/>
    <col min="10703" max="10703" width="9.140625" style="13"/>
    <col min="10704" max="10704" width="10.85546875" style="13" bestFit="1" customWidth="1"/>
    <col min="10705" max="10705" width="13.85546875" style="13" bestFit="1" customWidth="1"/>
    <col min="10706" max="10706" width="9.85546875" style="13" bestFit="1" customWidth="1"/>
    <col min="10707" max="10948" width="9.140625" style="13"/>
    <col min="10949" max="10951" width="2.7109375" style="13" customWidth="1"/>
    <col min="10952" max="10952" width="34.42578125" style="13" customWidth="1"/>
    <col min="10953" max="10953" width="5.85546875" style="13" customWidth="1"/>
    <col min="10954" max="10954" width="1.7109375" style="13" customWidth="1"/>
    <col min="10955" max="10955" width="14.7109375" style="13" customWidth="1"/>
    <col min="10956" max="10956" width="1.7109375" style="13" customWidth="1"/>
    <col min="10957" max="10957" width="14.7109375" style="13" customWidth="1"/>
    <col min="10958" max="10958" width="15" style="13" bestFit="1" customWidth="1"/>
    <col min="10959" max="10959" width="9.140625" style="13"/>
    <col min="10960" max="10960" width="10.85546875" style="13" bestFit="1" customWidth="1"/>
    <col min="10961" max="10961" width="13.85546875" style="13" bestFit="1" customWidth="1"/>
    <col min="10962" max="10962" width="9.85546875" style="13" bestFit="1" customWidth="1"/>
    <col min="10963" max="11204" width="9.140625" style="13"/>
    <col min="11205" max="11207" width="2.7109375" style="13" customWidth="1"/>
    <col min="11208" max="11208" width="34.42578125" style="13" customWidth="1"/>
    <col min="11209" max="11209" width="5.85546875" style="13" customWidth="1"/>
    <col min="11210" max="11210" width="1.7109375" style="13" customWidth="1"/>
    <col min="11211" max="11211" width="14.7109375" style="13" customWidth="1"/>
    <col min="11212" max="11212" width="1.7109375" style="13" customWidth="1"/>
    <col min="11213" max="11213" width="14.7109375" style="13" customWidth="1"/>
    <col min="11214" max="11214" width="15" style="13" bestFit="1" customWidth="1"/>
    <col min="11215" max="11215" width="9.140625" style="13"/>
    <col min="11216" max="11216" width="10.85546875" style="13" bestFit="1" customWidth="1"/>
    <col min="11217" max="11217" width="13.85546875" style="13" bestFit="1" customWidth="1"/>
    <col min="11218" max="11218" width="9.85546875" style="13" bestFit="1" customWidth="1"/>
    <col min="11219" max="11460" width="9.140625" style="13"/>
    <col min="11461" max="11463" width="2.7109375" style="13" customWidth="1"/>
    <col min="11464" max="11464" width="34.42578125" style="13" customWidth="1"/>
    <col min="11465" max="11465" width="5.85546875" style="13" customWidth="1"/>
    <col min="11466" max="11466" width="1.7109375" style="13" customWidth="1"/>
    <col min="11467" max="11467" width="14.7109375" style="13" customWidth="1"/>
    <col min="11468" max="11468" width="1.7109375" style="13" customWidth="1"/>
    <col min="11469" max="11469" width="14.7109375" style="13" customWidth="1"/>
    <col min="11470" max="11470" width="15" style="13" bestFit="1" customWidth="1"/>
    <col min="11471" max="11471" width="9.140625" style="13"/>
    <col min="11472" max="11472" width="10.85546875" style="13" bestFit="1" customWidth="1"/>
    <col min="11473" max="11473" width="13.85546875" style="13" bestFit="1" customWidth="1"/>
    <col min="11474" max="11474" width="9.85546875" style="13" bestFit="1" customWidth="1"/>
    <col min="11475" max="11716" width="9.140625" style="13"/>
    <col min="11717" max="11719" width="2.7109375" style="13" customWidth="1"/>
    <col min="11720" max="11720" width="34.42578125" style="13" customWidth="1"/>
    <col min="11721" max="11721" width="5.85546875" style="13" customWidth="1"/>
    <col min="11722" max="11722" width="1.7109375" style="13" customWidth="1"/>
    <col min="11723" max="11723" width="14.7109375" style="13" customWidth="1"/>
    <col min="11724" max="11724" width="1.7109375" style="13" customWidth="1"/>
    <col min="11725" max="11725" width="14.7109375" style="13" customWidth="1"/>
    <col min="11726" max="11726" width="15" style="13" bestFit="1" customWidth="1"/>
    <col min="11727" max="11727" width="9.140625" style="13"/>
    <col min="11728" max="11728" width="10.85546875" style="13" bestFit="1" customWidth="1"/>
    <col min="11729" max="11729" width="13.85546875" style="13" bestFit="1" customWidth="1"/>
    <col min="11730" max="11730" width="9.85546875" style="13" bestFit="1" customWidth="1"/>
    <col min="11731" max="11972" width="9.140625" style="13"/>
    <col min="11973" max="11975" width="2.7109375" style="13" customWidth="1"/>
    <col min="11976" max="11976" width="34.42578125" style="13" customWidth="1"/>
    <col min="11977" max="11977" width="5.85546875" style="13" customWidth="1"/>
    <col min="11978" max="11978" width="1.7109375" style="13" customWidth="1"/>
    <col min="11979" max="11979" width="14.7109375" style="13" customWidth="1"/>
    <col min="11980" max="11980" width="1.7109375" style="13" customWidth="1"/>
    <col min="11981" max="11981" width="14.7109375" style="13" customWidth="1"/>
    <col min="11982" max="11982" width="15" style="13" bestFit="1" customWidth="1"/>
    <col min="11983" max="11983" width="9.140625" style="13"/>
    <col min="11984" max="11984" width="10.85546875" style="13" bestFit="1" customWidth="1"/>
    <col min="11985" max="11985" width="13.85546875" style="13" bestFit="1" customWidth="1"/>
    <col min="11986" max="11986" width="9.85546875" style="13" bestFit="1" customWidth="1"/>
    <col min="11987" max="12228" width="9.140625" style="13"/>
    <col min="12229" max="12231" width="2.7109375" style="13" customWidth="1"/>
    <col min="12232" max="12232" width="34.42578125" style="13" customWidth="1"/>
    <col min="12233" max="12233" width="5.85546875" style="13" customWidth="1"/>
    <col min="12234" max="12234" width="1.7109375" style="13" customWidth="1"/>
    <col min="12235" max="12235" width="14.7109375" style="13" customWidth="1"/>
    <col min="12236" max="12236" width="1.7109375" style="13" customWidth="1"/>
    <col min="12237" max="12237" width="14.7109375" style="13" customWidth="1"/>
    <col min="12238" max="12238" width="15" style="13" bestFit="1" customWidth="1"/>
    <col min="12239" max="12239" width="9.140625" style="13"/>
    <col min="12240" max="12240" width="10.85546875" style="13" bestFit="1" customWidth="1"/>
    <col min="12241" max="12241" width="13.85546875" style="13" bestFit="1" customWidth="1"/>
    <col min="12242" max="12242" width="9.85546875" style="13" bestFit="1" customWidth="1"/>
    <col min="12243" max="12484" width="9.140625" style="13"/>
    <col min="12485" max="12487" width="2.7109375" style="13" customWidth="1"/>
    <col min="12488" max="12488" width="34.42578125" style="13" customWidth="1"/>
    <col min="12489" max="12489" width="5.85546875" style="13" customWidth="1"/>
    <col min="12490" max="12490" width="1.7109375" style="13" customWidth="1"/>
    <col min="12491" max="12491" width="14.7109375" style="13" customWidth="1"/>
    <col min="12492" max="12492" width="1.7109375" style="13" customWidth="1"/>
    <col min="12493" max="12493" width="14.7109375" style="13" customWidth="1"/>
    <col min="12494" max="12494" width="15" style="13" bestFit="1" customWidth="1"/>
    <col min="12495" max="12495" width="9.140625" style="13"/>
    <col min="12496" max="12496" width="10.85546875" style="13" bestFit="1" customWidth="1"/>
    <col min="12497" max="12497" width="13.85546875" style="13" bestFit="1" customWidth="1"/>
    <col min="12498" max="12498" width="9.85546875" style="13" bestFit="1" customWidth="1"/>
    <col min="12499" max="12740" width="9.140625" style="13"/>
    <col min="12741" max="12743" width="2.7109375" style="13" customWidth="1"/>
    <col min="12744" max="12744" width="34.42578125" style="13" customWidth="1"/>
    <col min="12745" max="12745" width="5.85546875" style="13" customWidth="1"/>
    <col min="12746" max="12746" width="1.7109375" style="13" customWidth="1"/>
    <col min="12747" max="12747" width="14.7109375" style="13" customWidth="1"/>
    <col min="12748" max="12748" width="1.7109375" style="13" customWidth="1"/>
    <col min="12749" max="12749" width="14.7109375" style="13" customWidth="1"/>
    <col min="12750" max="12750" width="15" style="13" bestFit="1" customWidth="1"/>
    <col min="12751" max="12751" width="9.140625" style="13"/>
    <col min="12752" max="12752" width="10.85546875" style="13" bestFit="1" customWidth="1"/>
    <col min="12753" max="12753" width="13.85546875" style="13" bestFit="1" customWidth="1"/>
    <col min="12754" max="12754" width="9.85546875" style="13" bestFit="1" customWidth="1"/>
    <col min="12755" max="12996" width="9.140625" style="13"/>
    <col min="12997" max="12999" width="2.7109375" style="13" customWidth="1"/>
    <col min="13000" max="13000" width="34.42578125" style="13" customWidth="1"/>
    <col min="13001" max="13001" width="5.85546875" style="13" customWidth="1"/>
    <col min="13002" max="13002" width="1.7109375" style="13" customWidth="1"/>
    <col min="13003" max="13003" width="14.7109375" style="13" customWidth="1"/>
    <col min="13004" max="13004" width="1.7109375" style="13" customWidth="1"/>
    <col min="13005" max="13005" width="14.7109375" style="13" customWidth="1"/>
    <col min="13006" max="13006" width="15" style="13" bestFit="1" customWidth="1"/>
    <col min="13007" max="13007" width="9.140625" style="13"/>
    <col min="13008" max="13008" width="10.85546875" style="13" bestFit="1" customWidth="1"/>
    <col min="13009" max="13009" width="13.85546875" style="13" bestFit="1" customWidth="1"/>
    <col min="13010" max="13010" width="9.85546875" style="13" bestFit="1" customWidth="1"/>
    <col min="13011" max="13252" width="9.140625" style="13"/>
    <col min="13253" max="13255" width="2.7109375" style="13" customWidth="1"/>
    <col min="13256" max="13256" width="34.42578125" style="13" customWidth="1"/>
    <col min="13257" max="13257" width="5.85546875" style="13" customWidth="1"/>
    <col min="13258" max="13258" width="1.7109375" style="13" customWidth="1"/>
    <col min="13259" max="13259" width="14.7109375" style="13" customWidth="1"/>
    <col min="13260" max="13260" width="1.7109375" style="13" customWidth="1"/>
    <col min="13261" max="13261" width="14.7109375" style="13" customWidth="1"/>
    <col min="13262" max="13262" width="15" style="13" bestFit="1" customWidth="1"/>
    <col min="13263" max="13263" width="9.140625" style="13"/>
    <col min="13264" max="13264" width="10.85546875" style="13" bestFit="1" customWidth="1"/>
    <col min="13265" max="13265" width="13.85546875" style="13" bestFit="1" customWidth="1"/>
    <col min="13266" max="13266" width="9.85546875" style="13" bestFit="1" customWidth="1"/>
    <col min="13267" max="13508" width="9.140625" style="13"/>
    <col min="13509" max="13511" width="2.7109375" style="13" customWidth="1"/>
    <col min="13512" max="13512" width="34.42578125" style="13" customWidth="1"/>
    <col min="13513" max="13513" width="5.85546875" style="13" customWidth="1"/>
    <col min="13514" max="13514" width="1.7109375" style="13" customWidth="1"/>
    <col min="13515" max="13515" width="14.7109375" style="13" customWidth="1"/>
    <col min="13516" max="13516" width="1.7109375" style="13" customWidth="1"/>
    <col min="13517" max="13517" width="14.7109375" style="13" customWidth="1"/>
    <col min="13518" max="13518" width="15" style="13" bestFit="1" customWidth="1"/>
    <col min="13519" max="13519" width="9.140625" style="13"/>
    <col min="13520" max="13520" width="10.85546875" style="13" bestFit="1" customWidth="1"/>
    <col min="13521" max="13521" width="13.85546875" style="13" bestFit="1" customWidth="1"/>
    <col min="13522" max="13522" width="9.85546875" style="13" bestFit="1" customWidth="1"/>
    <col min="13523" max="13764" width="9.140625" style="13"/>
    <col min="13765" max="13767" width="2.7109375" style="13" customWidth="1"/>
    <col min="13768" max="13768" width="34.42578125" style="13" customWidth="1"/>
    <col min="13769" max="13769" width="5.85546875" style="13" customWidth="1"/>
    <col min="13770" max="13770" width="1.7109375" style="13" customWidth="1"/>
    <col min="13771" max="13771" width="14.7109375" style="13" customWidth="1"/>
    <col min="13772" max="13772" width="1.7109375" style="13" customWidth="1"/>
    <col min="13773" max="13773" width="14.7109375" style="13" customWidth="1"/>
    <col min="13774" max="13774" width="15" style="13" bestFit="1" customWidth="1"/>
    <col min="13775" max="13775" width="9.140625" style="13"/>
    <col min="13776" max="13776" width="10.85546875" style="13" bestFit="1" customWidth="1"/>
    <col min="13777" max="13777" width="13.85546875" style="13" bestFit="1" customWidth="1"/>
    <col min="13778" max="13778" width="9.85546875" style="13" bestFit="1" customWidth="1"/>
    <col min="13779" max="14020" width="9.140625" style="13"/>
    <col min="14021" max="14023" width="2.7109375" style="13" customWidth="1"/>
    <col min="14024" max="14024" width="34.42578125" style="13" customWidth="1"/>
    <col min="14025" max="14025" width="5.85546875" style="13" customWidth="1"/>
    <col min="14026" max="14026" width="1.7109375" style="13" customWidth="1"/>
    <col min="14027" max="14027" width="14.7109375" style="13" customWidth="1"/>
    <col min="14028" max="14028" width="1.7109375" style="13" customWidth="1"/>
    <col min="14029" max="14029" width="14.7109375" style="13" customWidth="1"/>
    <col min="14030" max="14030" width="15" style="13" bestFit="1" customWidth="1"/>
    <col min="14031" max="14031" width="9.140625" style="13"/>
    <col min="14032" max="14032" width="10.85546875" style="13" bestFit="1" customWidth="1"/>
    <col min="14033" max="14033" width="13.85546875" style="13" bestFit="1" customWidth="1"/>
    <col min="14034" max="14034" width="9.85546875" style="13" bestFit="1" customWidth="1"/>
    <col min="14035" max="14276" width="9.140625" style="13"/>
    <col min="14277" max="14279" width="2.7109375" style="13" customWidth="1"/>
    <col min="14280" max="14280" width="34.42578125" style="13" customWidth="1"/>
    <col min="14281" max="14281" width="5.85546875" style="13" customWidth="1"/>
    <col min="14282" max="14282" width="1.7109375" style="13" customWidth="1"/>
    <col min="14283" max="14283" width="14.7109375" style="13" customWidth="1"/>
    <col min="14284" max="14284" width="1.7109375" style="13" customWidth="1"/>
    <col min="14285" max="14285" width="14.7109375" style="13" customWidth="1"/>
    <col min="14286" max="14286" width="15" style="13" bestFit="1" customWidth="1"/>
    <col min="14287" max="14287" width="9.140625" style="13"/>
    <col min="14288" max="14288" width="10.85546875" style="13" bestFit="1" customWidth="1"/>
    <col min="14289" max="14289" width="13.85546875" style="13" bestFit="1" customWidth="1"/>
    <col min="14290" max="14290" width="9.85546875" style="13" bestFit="1" customWidth="1"/>
    <col min="14291" max="14532" width="9.140625" style="13"/>
    <col min="14533" max="14535" width="2.7109375" style="13" customWidth="1"/>
    <col min="14536" max="14536" width="34.42578125" style="13" customWidth="1"/>
    <col min="14537" max="14537" width="5.85546875" style="13" customWidth="1"/>
    <col min="14538" max="14538" width="1.7109375" style="13" customWidth="1"/>
    <col min="14539" max="14539" width="14.7109375" style="13" customWidth="1"/>
    <col min="14540" max="14540" width="1.7109375" style="13" customWidth="1"/>
    <col min="14541" max="14541" width="14.7109375" style="13" customWidth="1"/>
    <col min="14542" max="14542" width="15" style="13" bestFit="1" customWidth="1"/>
    <col min="14543" max="14543" width="9.140625" style="13"/>
    <col min="14544" max="14544" width="10.85546875" style="13" bestFit="1" customWidth="1"/>
    <col min="14545" max="14545" width="13.85546875" style="13" bestFit="1" customWidth="1"/>
    <col min="14546" max="14546" width="9.85546875" style="13" bestFit="1" customWidth="1"/>
    <col min="14547" max="14788" width="9.140625" style="13"/>
    <col min="14789" max="14791" width="2.7109375" style="13" customWidth="1"/>
    <col min="14792" max="14792" width="34.42578125" style="13" customWidth="1"/>
    <col min="14793" max="14793" width="5.85546875" style="13" customWidth="1"/>
    <col min="14794" max="14794" width="1.7109375" style="13" customWidth="1"/>
    <col min="14795" max="14795" width="14.7109375" style="13" customWidth="1"/>
    <col min="14796" max="14796" width="1.7109375" style="13" customWidth="1"/>
    <col min="14797" max="14797" width="14.7109375" style="13" customWidth="1"/>
    <col min="14798" max="14798" width="15" style="13" bestFit="1" customWidth="1"/>
    <col min="14799" max="14799" width="9.140625" style="13"/>
    <col min="14800" max="14800" width="10.85546875" style="13" bestFit="1" customWidth="1"/>
    <col min="14801" max="14801" width="13.85546875" style="13" bestFit="1" customWidth="1"/>
    <col min="14802" max="14802" width="9.85546875" style="13" bestFit="1" customWidth="1"/>
    <col min="14803" max="15044" width="9.140625" style="13"/>
    <col min="15045" max="15047" width="2.7109375" style="13" customWidth="1"/>
    <col min="15048" max="15048" width="34.42578125" style="13" customWidth="1"/>
    <col min="15049" max="15049" width="5.85546875" style="13" customWidth="1"/>
    <col min="15050" max="15050" width="1.7109375" style="13" customWidth="1"/>
    <col min="15051" max="15051" width="14.7109375" style="13" customWidth="1"/>
    <col min="15052" max="15052" width="1.7109375" style="13" customWidth="1"/>
    <col min="15053" max="15053" width="14.7109375" style="13" customWidth="1"/>
    <col min="15054" max="15054" width="15" style="13" bestFit="1" customWidth="1"/>
    <col min="15055" max="15055" width="9.140625" style="13"/>
    <col min="15056" max="15056" width="10.85546875" style="13" bestFit="1" customWidth="1"/>
    <col min="15057" max="15057" width="13.85546875" style="13" bestFit="1" customWidth="1"/>
    <col min="15058" max="15058" width="9.85546875" style="13" bestFit="1" customWidth="1"/>
    <col min="15059" max="15300" width="9.140625" style="13"/>
    <col min="15301" max="15303" width="2.7109375" style="13" customWidth="1"/>
    <col min="15304" max="15304" width="34.42578125" style="13" customWidth="1"/>
    <col min="15305" max="15305" width="5.85546875" style="13" customWidth="1"/>
    <col min="15306" max="15306" width="1.7109375" style="13" customWidth="1"/>
    <col min="15307" max="15307" width="14.7109375" style="13" customWidth="1"/>
    <col min="15308" max="15308" width="1.7109375" style="13" customWidth="1"/>
    <col min="15309" max="15309" width="14.7109375" style="13" customWidth="1"/>
    <col min="15310" max="15310" width="15" style="13" bestFit="1" customWidth="1"/>
    <col min="15311" max="15311" width="9.140625" style="13"/>
    <col min="15312" max="15312" width="10.85546875" style="13" bestFit="1" customWidth="1"/>
    <col min="15313" max="15313" width="13.85546875" style="13" bestFit="1" customWidth="1"/>
    <col min="15314" max="15314" width="9.85546875" style="13" bestFit="1" customWidth="1"/>
    <col min="15315" max="15556" width="9.140625" style="13"/>
    <col min="15557" max="15559" width="2.7109375" style="13" customWidth="1"/>
    <col min="15560" max="15560" width="34.42578125" style="13" customWidth="1"/>
    <col min="15561" max="15561" width="5.85546875" style="13" customWidth="1"/>
    <col min="15562" max="15562" width="1.7109375" style="13" customWidth="1"/>
    <col min="15563" max="15563" width="14.7109375" style="13" customWidth="1"/>
    <col min="15564" max="15564" width="1.7109375" style="13" customWidth="1"/>
    <col min="15565" max="15565" width="14.7109375" style="13" customWidth="1"/>
    <col min="15566" max="15566" width="15" style="13" bestFit="1" customWidth="1"/>
    <col min="15567" max="15567" width="9.140625" style="13"/>
    <col min="15568" max="15568" width="10.85546875" style="13" bestFit="1" customWidth="1"/>
    <col min="15569" max="15569" width="13.85546875" style="13" bestFit="1" customWidth="1"/>
    <col min="15570" max="15570" width="9.85546875" style="13" bestFit="1" customWidth="1"/>
    <col min="15571" max="15812" width="9.140625" style="13"/>
    <col min="15813" max="15815" width="2.7109375" style="13" customWidth="1"/>
    <col min="15816" max="15816" width="34.42578125" style="13" customWidth="1"/>
    <col min="15817" max="15817" width="5.85546875" style="13" customWidth="1"/>
    <col min="15818" max="15818" width="1.7109375" style="13" customWidth="1"/>
    <col min="15819" max="15819" width="14.7109375" style="13" customWidth="1"/>
    <col min="15820" max="15820" width="1.7109375" style="13" customWidth="1"/>
    <col min="15821" max="15821" width="14.7109375" style="13" customWidth="1"/>
    <col min="15822" max="15822" width="15" style="13" bestFit="1" customWidth="1"/>
    <col min="15823" max="15823" width="9.140625" style="13"/>
    <col min="15824" max="15824" width="10.85546875" style="13" bestFit="1" customWidth="1"/>
    <col min="15825" max="15825" width="13.85546875" style="13" bestFit="1" customWidth="1"/>
    <col min="15826" max="15826" width="9.85546875" style="13" bestFit="1" customWidth="1"/>
    <col min="15827" max="16068" width="9.140625" style="13"/>
    <col min="16069" max="16071" width="2.7109375" style="13" customWidth="1"/>
    <col min="16072" max="16072" width="34.42578125" style="13" customWidth="1"/>
    <col min="16073" max="16073" width="5.85546875" style="13" customWidth="1"/>
    <col min="16074" max="16074" width="1.7109375" style="13" customWidth="1"/>
    <col min="16075" max="16075" width="14.7109375" style="13" customWidth="1"/>
    <col min="16076" max="16076" width="1.7109375" style="13" customWidth="1"/>
    <col min="16077" max="16077" width="14.7109375" style="13" customWidth="1"/>
    <col min="16078" max="16078" width="15" style="13" bestFit="1" customWidth="1"/>
    <col min="16079" max="16079" width="9.140625" style="13"/>
    <col min="16080" max="16080" width="10.85546875" style="13" bestFit="1" customWidth="1"/>
    <col min="16081" max="16081" width="13.85546875" style="13" bestFit="1" customWidth="1"/>
    <col min="16082" max="16082" width="9.85546875" style="13" bestFit="1" customWidth="1"/>
    <col min="16083" max="16374" width="9.140625" style="13"/>
    <col min="16375" max="16376" width="9.140625" style="13" customWidth="1"/>
    <col min="16377" max="16384" width="9.140625" style="13"/>
  </cols>
  <sheetData>
    <row r="1" spans="1:13" ht="18" customHeight="1">
      <c r="A1" s="44" t="s">
        <v>98</v>
      </c>
    </row>
    <row r="2" spans="1:13" ht="18" customHeight="1">
      <c r="A2" s="44" t="s">
        <v>0</v>
      </c>
    </row>
    <row r="3" spans="1:13" ht="18" customHeight="1">
      <c r="A3" s="46" t="s">
        <v>290</v>
      </c>
      <c r="B3" s="47"/>
      <c r="C3" s="47"/>
      <c r="D3" s="47"/>
      <c r="E3" s="48"/>
      <c r="F3" s="48"/>
      <c r="G3" s="49"/>
      <c r="H3" s="49"/>
      <c r="I3" s="49"/>
      <c r="J3" s="49"/>
      <c r="K3" s="50"/>
      <c r="L3" s="49"/>
      <c r="M3" s="50"/>
    </row>
    <row r="5" spans="1:13" ht="18" customHeight="1">
      <c r="G5" s="185" t="s">
        <v>1</v>
      </c>
      <c r="H5" s="185"/>
      <c r="I5" s="185"/>
      <c r="J5" s="51"/>
      <c r="K5" s="185" t="s">
        <v>99</v>
      </c>
      <c r="L5" s="185"/>
      <c r="M5" s="185"/>
    </row>
    <row r="6" spans="1:13" ht="18" customHeight="1">
      <c r="G6" s="8" t="s">
        <v>291</v>
      </c>
      <c r="H6" s="9"/>
      <c r="I6" s="8" t="s">
        <v>216</v>
      </c>
      <c r="J6" s="9"/>
      <c r="K6" s="8" t="s">
        <v>291</v>
      </c>
      <c r="L6" s="9"/>
      <c r="M6" s="8" t="s">
        <v>216</v>
      </c>
    </row>
    <row r="7" spans="1:13" ht="18" customHeight="1">
      <c r="E7" s="140" t="s">
        <v>3</v>
      </c>
      <c r="G7" s="10" t="s">
        <v>2</v>
      </c>
      <c r="H7" s="11"/>
      <c r="I7" s="10" t="s">
        <v>2</v>
      </c>
      <c r="J7" s="11"/>
      <c r="K7" s="10" t="s">
        <v>2</v>
      </c>
      <c r="L7" s="11"/>
      <c r="M7" s="10" t="s">
        <v>2</v>
      </c>
    </row>
    <row r="8" spans="1:13" ht="18" customHeight="1">
      <c r="A8" s="4" t="s">
        <v>4</v>
      </c>
      <c r="J8" s="9"/>
    </row>
    <row r="9" spans="1:13" ht="8.1" customHeight="1">
      <c r="A9" s="4"/>
    </row>
    <row r="10" spans="1:13" ht="18" customHeight="1">
      <c r="A10" s="4" t="s">
        <v>5</v>
      </c>
    </row>
    <row r="11" spans="1:13" ht="8.1" customHeight="1">
      <c r="A11" s="4"/>
    </row>
    <row r="12" spans="1:13" ht="18" customHeight="1">
      <c r="A12" s="13" t="s">
        <v>6</v>
      </c>
      <c r="E12" s="6">
        <v>9</v>
      </c>
      <c r="G12" s="53">
        <v>25706533859</v>
      </c>
      <c r="H12" s="53"/>
      <c r="I12" s="53">
        <v>19110324827</v>
      </c>
      <c r="J12" s="53"/>
      <c r="K12" s="53">
        <v>6220134838</v>
      </c>
      <c r="L12" s="53"/>
      <c r="M12" s="53">
        <v>2205278800</v>
      </c>
    </row>
    <row r="13" spans="1:13" ht="18" customHeight="1">
      <c r="A13" s="13" t="s">
        <v>265</v>
      </c>
      <c r="G13" s="53"/>
      <c r="H13" s="53"/>
      <c r="I13" s="53"/>
      <c r="J13" s="53"/>
      <c r="K13" s="53"/>
      <c r="L13" s="53"/>
      <c r="M13" s="53"/>
    </row>
    <row r="14" spans="1:13" ht="18" customHeight="1">
      <c r="B14" s="13" t="s">
        <v>220</v>
      </c>
      <c r="E14" s="6">
        <v>10</v>
      </c>
      <c r="G14" s="53">
        <f>607537627+121303755</f>
        <v>728841382</v>
      </c>
      <c r="H14" s="53"/>
      <c r="I14" s="53">
        <v>396950590</v>
      </c>
      <c r="J14" s="53"/>
      <c r="K14" s="53">
        <v>0</v>
      </c>
      <c r="L14" s="53"/>
      <c r="M14" s="53">
        <v>0</v>
      </c>
    </row>
    <row r="15" spans="1:13" ht="18" customHeight="1">
      <c r="A15" s="13" t="s">
        <v>188</v>
      </c>
      <c r="G15" s="53">
        <v>1338668948</v>
      </c>
      <c r="H15" s="53"/>
      <c r="I15" s="53">
        <v>882186106</v>
      </c>
      <c r="J15" s="53"/>
      <c r="K15" s="53">
        <v>100000000</v>
      </c>
      <c r="L15" s="53"/>
      <c r="M15" s="53">
        <v>300000000</v>
      </c>
    </row>
    <row r="16" spans="1:13" ht="18" customHeight="1">
      <c r="A16" s="13" t="s">
        <v>7</v>
      </c>
      <c r="E16" s="6">
        <v>11</v>
      </c>
      <c r="G16" s="53">
        <v>8983094876</v>
      </c>
      <c r="H16" s="53"/>
      <c r="I16" s="53">
        <v>6818112029</v>
      </c>
      <c r="J16" s="53"/>
      <c r="K16" s="53">
        <v>4297776458</v>
      </c>
      <c r="L16" s="53"/>
      <c r="M16" s="53">
        <v>3692173857</v>
      </c>
    </row>
    <row r="17" spans="1:13" ht="18" customHeight="1">
      <c r="A17" s="13" t="s">
        <v>181</v>
      </c>
      <c r="E17" s="6">
        <v>13</v>
      </c>
      <c r="F17" s="55"/>
      <c r="G17" s="53">
        <v>1291767550</v>
      </c>
      <c r="H17" s="53"/>
      <c r="I17" s="53">
        <v>562544732</v>
      </c>
      <c r="J17" s="53"/>
      <c r="K17" s="53">
        <v>116364150</v>
      </c>
      <c r="L17" s="53"/>
      <c r="M17" s="53">
        <v>104535900</v>
      </c>
    </row>
    <row r="18" spans="1:13" ht="18" customHeight="1">
      <c r="A18" s="13" t="s">
        <v>164</v>
      </c>
      <c r="E18" s="55">
        <v>40.5</v>
      </c>
      <c r="F18" s="55"/>
      <c r="G18" s="53">
        <v>921989584</v>
      </c>
      <c r="H18" s="53"/>
      <c r="I18" s="53">
        <v>168551705</v>
      </c>
      <c r="J18" s="53"/>
      <c r="K18" s="53">
        <v>2465648041</v>
      </c>
      <c r="L18" s="53"/>
      <c r="M18" s="53">
        <v>8679067296</v>
      </c>
    </row>
    <row r="19" spans="1:13" ht="18" customHeight="1">
      <c r="A19" s="13" t="s">
        <v>297</v>
      </c>
      <c r="E19" s="105"/>
      <c r="F19" s="55"/>
      <c r="G19" s="53"/>
      <c r="H19" s="53"/>
      <c r="I19" s="53"/>
      <c r="J19" s="53"/>
      <c r="K19" s="53"/>
      <c r="L19" s="53"/>
      <c r="M19" s="53"/>
    </row>
    <row r="20" spans="1:13" ht="18" customHeight="1">
      <c r="B20" s="13" t="s">
        <v>165</v>
      </c>
      <c r="E20" s="55"/>
      <c r="F20" s="55"/>
      <c r="G20" s="53">
        <v>0</v>
      </c>
      <c r="H20" s="53"/>
      <c r="I20" s="53">
        <v>70132459</v>
      </c>
      <c r="J20" s="53"/>
      <c r="K20" s="53">
        <v>0</v>
      </c>
      <c r="L20" s="53"/>
      <c r="M20" s="53">
        <v>70132459</v>
      </c>
    </row>
    <row r="21" spans="1:13" ht="18" customHeight="1">
      <c r="A21" s="13" t="s">
        <v>298</v>
      </c>
      <c r="E21" s="55"/>
      <c r="F21" s="55"/>
      <c r="G21" s="53"/>
      <c r="H21" s="53"/>
      <c r="I21" s="53"/>
      <c r="J21" s="53"/>
      <c r="K21" s="53"/>
      <c r="L21" s="53"/>
      <c r="M21" s="53"/>
    </row>
    <row r="22" spans="1:13" ht="18" customHeight="1">
      <c r="B22" s="13" t="s">
        <v>165</v>
      </c>
      <c r="E22" s="55">
        <v>40.6</v>
      </c>
      <c r="F22" s="55"/>
      <c r="G22" s="53" t="s">
        <v>307</v>
      </c>
      <c r="H22" s="53"/>
      <c r="I22" s="53">
        <v>0</v>
      </c>
      <c r="J22" s="53"/>
      <c r="K22" s="53">
        <v>1043570234</v>
      </c>
      <c r="L22" s="53"/>
      <c r="M22" s="53">
        <v>453570234</v>
      </c>
    </row>
    <row r="23" spans="1:13" ht="18" customHeight="1">
      <c r="A23" s="13" t="s">
        <v>121</v>
      </c>
      <c r="E23" s="6">
        <v>14</v>
      </c>
      <c r="G23" s="53">
        <v>971266538</v>
      </c>
      <c r="H23" s="53"/>
      <c r="I23" s="53">
        <v>1032958084</v>
      </c>
      <c r="J23" s="53"/>
      <c r="K23" s="53">
        <v>112949</v>
      </c>
      <c r="L23" s="53"/>
      <c r="M23" s="53">
        <v>0</v>
      </c>
    </row>
    <row r="24" spans="1:13" ht="18" customHeight="1">
      <c r="A24" s="13" t="s">
        <v>218</v>
      </c>
      <c r="E24" s="60">
        <v>5</v>
      </c>
      <c r="G24" s="53">
        <v>51491355</v>
      </c>
      <c r="H24" s="53"/>
      <c r="I24" s="53">
        <v>14340364</v>
      </c>
      <c r="J24" s="53"/>
      <c r="K24" s="53">
        <v>0</v>
      </c>
      <c r="L24" s="53"/>
      <c r="M24" s="53">
        <v>0</v>
      </c>
    </row>
    <row r="25" spans="1:13" ht="18" customHeight="1">
      <c r="A25" s="13" t="s">
        <v>8</v>
      </c>
      <c r="E25" s="6">
        <v>15</v>
      </c>
      <c r="G25" s="56">
        <v>1064730580</v>
      </c>
      <c r="H25" s="53"/>
      <c r="I25" s="56">
        <v>822758169</v>
      </c>
      <c r="J25" s="53"/>
      <c r="K25" s="56">
        <v>139349583</v>
      </c>
      <c r="L25" s="53"/>
      <c r="M25" s="56">
        <v>103211690</v>
      </c>
    </row>
    <row r="26" spans="1:13" ht="8.1" customHeight="1">
      <c r="G26" s="53"/>
      <c r="I26" s="53"/>
      <c r="K26" s="53"/>
      <c r="M26" s="53"/>
    </row>
    <row r="27" spans="1:13" ht="18" customHeight="1">
      <c r="A27" s="4" t="s">
        <v>9</v>
      </c>
      <c r="G27" s="56">
        <f>SUM(G12:G25)</f>
        <v>41058384672</v>
      </c>
      <c r="H27" s="53"/>
      <c r="I27" s="56">
        <f>SUM(I12:I25)</f>
        <v>29878859065</v>
      </c>
      <c r="J27" s="53"/>
      <c r="K27" s="56">
        <f>SUM(K12:K25)</f>
        <v>14382956253</v>
      </c>
      <c r="L27" s="53"/>
      <c r="M27" s="56">
        <f>SUM(M12:M25)</f>
        <v>15607970236</v>
      </c>
    </row>
    <row r="28" spans="1:13" ht="12" customHeight="1">
      <c r="G28" s="57"/>
      <c r="I28" s="57"/>
      <c r="K28" s="57"/>
      <c r="M28" s="57"/>
    </row>
    <row r="29" spans="1:13" ht="18" customHeight="1">
      <c r="A29" s="4" t="s">
        <v>10</v>
      </c>
      <c r="G29" s="57"/>
      <c r="I29" s="57"/>
      <c r="K29" s="57"/>
      <c r="M29" s="57"/>
    </row>
    <row r="30" spans="1:13" ht="8.1" customHeight="1">
      <c r="A30" s="4"/>
      <c r="G30" s="57"/>
      <c r="I30" s="57"/>
      <c r="K30" s="57"/>
      <c r="M30" s="57"/>
    </row>
    <row r="31" spans="1:13" ht="18" customHeight="1">
      <c r="A31" s="13" t="s">
        <v>265</v>
      </c>
      <c r="G31" s="57"/>
      <c r="I31" s="57"/>
      <c r="K31" s="57"/>
      <c r="M31" s="57"/>
    </row>
    <row r="32" spans="1:13" ht="18" customHeight="1">
      <c r="B32" s="13" t="s">
        <v>264</v>
      </c>
      <c r="E32" s="6">
        <v>10</v>
      </c>
      <c r="G32" s="53">
        <v>0</v>
      </c>
      <c r="H32" s="53"/>
      <c r="I32" s="53">
        <v>124112579</v>
      </c>
      <c r="J32" s="53"/>
      <c r="K32" s="53">
        <v>0</v>
      </c>
      <c r="L32" s="53"/>
      <c r="M32" s="53">
        <v>0</v>
      </c>
    </row>
    <row r="33" spans="1:13" ht="18" customHeight="1">
      <c r="A33" s="13" t="s">
        <v>158</v>
      </c>
      <c r="E33" s="60"/>
      <c r="F33" s="60"/>
      <c r="G33" s="53">
        <v>0</v>
      </c>
      <c r="H33" s="53"/>
      <c r="I33" s="53">
        <v>20867541</v>
      </c>
      <c r="J33" s="53"/>
      <c r="K33" s="53">
        <v>0</v>
      </c>
      <c r="L33" s="53"/>
      <c r="M33" s="53">
        <v>20867541</v>
      </c>
    </row>
    <row r="34" spans="1:13" ht="18" customHeight="1">
      <c r="A34" s="13" t="s">
        <v>173</v>
      </c>
      <c r="E34" s="59">
        <v>40.6</v>
      </c>
      <c r="F34" s="60"/>
      <c r="G34" s="53">
        <v>225529361</v>
      </c>
      <c r="H34" s="53"/>
      <c r="I34" s="53">
        <v>0</v>
      </c>
      <c r="J34" s="53"/>
      <c r="K34" s="53">
        <v>25402101362</v>
      </c>
      <c r="L34" s="53"/>
      <c r="M34" s="53">
        <v>26235758461</v>
      </c>
    </row>
    <row r="35" spans="1:13" ht="18" customHeight="1">
      <c r="A35" s="13" t="s">
        <v>11</v>
      </c>
      <c r="E35" s="6">
        <v>16</v>
      </c>
      <c r="G35" s="53">
        <v>0</v>
      </c>
      <c r="H35" s="53"/>
      <c r="I35" s="53">
        <v>0</v>
      </c>
      <c r="J35" s="53"/>
      <c r="K35" s="53">
        <v>10569495318</v>
      </c>
      <c r="L35" s="53"/>
      <c r="M35" s="53">
        <v>9597688941</v>
      </c>
    </row>
    <row r="36" spans="1:13" ht="18" customHeight="1">
      <c r="A36" s="13" t="s">
        <v>101</v>
      </c>
      <c r="E36" s="60" t="s">
        <v>300</v>
      </c>
      <c r="F36" s="60"/>
      <c r="G36" s="53">
        <v>2293227562</v>
      </c>
      <c r="H36" s="53"/>
      <c r="I36" s="53">
        <v>564928519</v>
      </c>
      <c r="J36" s="53"/>
      <c r="K36" s="53">
        <v>1822500000</v>
      </c>
      <c r="L36" s="53"/>
      <c r="M36" s="53">
        <v>0</v>
      </c>
    </row>
    <row r="37" spans="1:13" ht="18" customHeight="1">
      <c r="A37" s="13" t="s">
        <v>95</v>
      </c>
      <c r="E37" s="60" t="s">
        <v>301</v>
      </c>
      <c r="F37" s="60"/>
      <c r="G37" s="53">
        <v>605664501</v>
      </c>
      <c r="H37" s="53"/>
      <c r="I37" s="53">
        <v>500328076</v>
      </c>
      <c r="J37" s="53"/>
      <c r="K37" s="53">
        <v>582372516</v>
      </c>
      <c r="L37" s="53"/>
      <c r="M37" s="53">
        <v>533070232</v>
      </c>
    </row>
    <row r="38" spans="1:13" ht="18" customHeight="1">
      <c r="A38" s="13" t="s">
        <v>12</v>
      </c>
      <c r="E38" s="6">
        <v>18</v>
      </c>
      <c r="G38" s="57">
        <v>10148615</v>
      </c>
      <c r="I38" s="57">
        <v>4902251</v>
      </c>
      <c r="K38" s="57">
        <v>0</v>
      </c>
      <c r="M38" s="57">
        <v>0</v>
      </c>
    </row>
    <row r="39" spans="1:13" ht="18" customHeight="1">
      <c r="A39" s="13" t="s">
        <v>189</v>
      </c>
      <c r="E39" s="6">
        <v>19</v>
      </c>
      <c r="G39" s="53">
        <v>84803806649</v>
      </c>
      <c r="H39" s="53"/>
      <c r="I39" s="53">
        <v>80300238167</v>
      </c>
      <c r="J39" s="53"/>
      <c r="K39" s="53">
        <v>1632926724</v>
      </c>
      <c r="L39" s="53"/>
      <c r="M39" s="53">
        <v>648568962</v>
      </c>
    </row>
    <row r="40" spans="1:13" ht="18" customHeight="1">
      <c r="A40" s="13" t="s">
        <v>217</v>
      </c>
      <c r="E40" s="6">
        <v>20</v>
      </c>
      <c r="G40" s="53">
        <v>1365937868</v>
      </c>
      <c r="H40" s="53"/>
      <c r="I40" s="53">
        <v>1175768076</v>
      </c>
      <c r="J40" s="53"/>
      <c r="K40" s="53">
        <v>111663174</v>
      </c>
      <c r="L40" s="53"/>
      <c r="M40" s="53">
        <v>118529861</v>
      </c>
    </row>
    <row r="41" spans="1:13" ht="18" customHeight="1">
      <c r="A41" s="13" t="s">
        <v>178</v>
      </c>
      <c r="E41" s="6">
        <v>21</v>
      </c>
      <c r="G41" s="53">
        <v>1169902531</v>
      </c>
      <c r="H41" s="53"/>
      <c r="I41" s="53">
        <v>1169902531</v>
      </c>
      <c r="J41" s="53"/>
      <c r="K41" s="53">
        <v>0</v>
      </c>
      <c r="L41" s="53"/>
      <c r="M41" s="53">
        <v>0</v>
      </c>
    </row>
    <row r="42" spans="1:13" ht="18" customHeight="1">
      <c r="A42" s="13" t="s">
        <v>13</v>
      </c>
      <c r="E42" s="6">
        <v>22</v>
      </c>
      <c r="G42" s="53">
        <v>12417252023</v>
      </c>
      <c r="H42" s="53"/>
      <c r="I42" s="53">
        <v>11779173890</v>
      </c>
      <c r="J42" s="53"/>
      <c r="K42" s="53">
        <v>582725000</v>
      </c>
      <c r="L42" s="53"/>
      <c r="M42" s="53">
        <v>541343321</v>
      </c>
    </row>
    <row r="43" spans="1:13" ht="18" customHeight="1">
      <c r="A43" s="13" t="s">
        <v>100</v>
      </c>
      <c r="E43" s="6" t="s">
        <v>320</v>
      </c>
      <c r="G43" s="53">
        <v>428444995</v>
      </c>
      <c r="H43" s="53"/>
      <c r="I43" s="53">
        <v>545462805</v>
      </c>
      <c r="J43" s="53"/>
      <c r="K43" s="53">
        <v>0</v>
      </c>
      <c r="L43" s="53"/>
      <c r="M43" s="53">
        <v>0</v>
      </c>
    </row>
    <row r="44" spans="1:13" ht="18" customHeight="1">
      <c r="A44" s="13" t="s">
        <v>218</v>
      </c>
      <c r="E44" s="60">
        <v>5</v>
      </c>
      <c r="G44" s="53">
        <v>121966754</v>
      </c>
      <c r="H44" s="53"/>
      <c r="I44" s="53">
        <v>418118213</v>
      </c>
      <c r="J44" s="53"/>
      <c r="K44" s="53">
        <v>0</v>
      </c>
      <c r="L44" s="53"/>
      <c r="M44" s="53">
        <v>0</v>
      </c>
    </row>
    <row r="45" spans="1:13" ht="18" customHeight="1">
      <c r="A45" s="13" t="s">
        <v>152</v>
      </c>
      <c r="E45" s="6">
        <v>23</v>
      </c>
      <c r="G45" s="53">
        <v>308501872</v>
      </c>
      <c r="H45" s="53"/>
      <c r="I45" s="53">
        <v>252575076</v>
      </c>
      <c r="J45" s="53"/>
      <c r="K45" s="53">
        <v>9236414</v>
      </c>
      <c r="L45" s="53"/>
      <c r="M45" s="53">
        <v>9138279</v>
      </c>
    </row>
    <row r="46" spans="1:13" ht="18" customHeight="1">
      <c r="A46" s="13" t="s">
        <v>14</v>
      </c>
      <c r="E46" s="6">
        <v>24</v>
      </c>
      <c r="G46" s="56">
        <v>4388794481</v>
      </c>
      <c r="H46" s="53"/>
      <c r="I46" s="56">
        <v>3960642752</v>
      </c>
      <c r="J46" s="53"/>
      <c r="K46" s="56">
        <v>364983120</v>
      </c>
      <c r="L46" s="53"/>
      <c r="M46" s="56">
        <v>805885465</v>
      </c>
    </row>
    <row r="47" spans="1:13" ht="8.1" customHeight="1">
      <c r="G47" s="53"/>
      <c r="H47" s="53"/>
      <c r="I47" s="53"/>
      <c r="J47" s="53"/>
      <c r="K47" s="54"/>
      <c r="L47" s="53"/>
      <c r="M47" s="54"/>
    </row>
    <row r="48" spans="1:13" ht="18" customHeight="1">
      <c r="A48" s="4" t="s">
        <v>16</v>
      </c>
      <c r="G48" s="56">
        <f>SUM(G32:G46)</f>
        <v>108139177212</v>
      </c>
      <c r="H48" s="53"/>
      <c r="I48" s="56">
        <f>SUM(I32:I46)</f>
        <v>100817020476</v>
      </c>
      <c r="J48" s="53"/>
      <c r="K48" s="56">
        <f>SUM(K32:K46)</f>
        <v>41078003628</v>
      </c>
      <c r="L48" s="53"/>
      <c r="M48" s="56">
        <f>SUM(M32:M46)</f>
        <v>38510851063</v>
      </c>
    </row>
    <row r="49" spans="1:13" ht="8.1" customHeight="1">
      <c r="G49" s="53"/>
      <c r="H49" s="53"/>
      <c r="I49" s="53"/>
      <c r="J49" s="53"/>
      <c r="K49" s="54"/>
      <c r="L49" s="53"/>
      <c r="M49" s="54"/>
    </row>
    <row r="50" spans="1:13" ht="18" customHeight="1" thickBot="1">
      <c r="A50" s="4" t="s">
        <v>15</v>
      </c>
      <c r="G50" s="61">
        <f>+G48+G27</f>
        <v>149197561884</v>
      </c>
      <c r="H50" s="53"/>
      <c r="I50" s="61">
        <f>+I48+I27</f>
        <v>130695879541</v>
      </c>
      <c r="J50" s="53"/>
      <c r="K50" s="61">
        <f>+K48+K27</f>
        <v>55460959881</v>
      </c>
      <c r="L50" s="53"/>
      <c r="M50" s="61">
        <f>+M48+M27</f>
        <v>54118821299</v>
      </c>
    </row>
    <row r="51" spans="1:13" ht="15.95" customHeight="1" thickTop="1">
      <c r="A51" s="4"/>
      <c r="G51" s="53"/>
      <c r="H51" s="53"/>
      <c r="I51" s="53"/>
      <c r="J51" s="53"/>
      <c r="K51" s="54"/>
      <c r="L51" s="53"/>
      <c r="M51" s="54"/>
    </row>
    <row r="52" spans="1:13" ht="6.75" customHeight="1">
      <c r="A52" s="4"/>
      <c r="G52" s="53"/>
      <c r="H52" s="53"/>
      <c r="I52" s="53"/>
      <c r="J52" s="53"/>
      <c r="K52" s="54"/>
      <c r="L52" s="53"/>
      <c r="M52" s="54"/>
    </row>
    <row r="53" spans="1:13" ht="18" customHeight="1">
      <c r="A53" s="13" t="s">
        <v>17</v>
      </c>
      <c r="E53" s="13"/>
      <c r="F53" s="13"/>
      <c r="G53" s="62"/>
      <c r="H53" s="62"/>
      <c r="I53" s="62"/>
      <c r="J53" s="62"/>
      <c r="K53" s="63"/>
      <c r="L53" s="62"/>
      <c r="M53" s="63"/>
    </row>
    <row r="54" spans="1:13" ht="6" customHeight="1">
      <c r="E54" s="13"/>
      <c r="F54" s="13"/>
      <c r="G54" s="62"/>
      <c r="H54" s="62"/>
      <c r="I54" s="62"/>
      <c r="J54" s="62"/>
      <c r="K54" s="63"/>
      <c r="L54" s="62"/>
      <c r="M54" s="63"/>
    </row>
    <row r="55" spans="1:13" ht="21.95" customHeight="1">
      <c r="A55" s="184" t="s">
        <v>117</v>
      </c>
      <c r="B55" s="184"/>
      <c r="C55" s="184"/>
      <c r="D55" s="184"/>
      <c r="E55" s="184"/>
      <c r="F55" s="184"/>
      <c r="G55" s="184"/>
      <c r="H55" s="184"/>
      <c r="I55" s="184"/>
      <c r="J55" s="184"/>
      <c r="K55" s="184"/>
      <c r="L55" s="184"/>
      <c r="M55" s="184"/>
    </row>
  </sheetData>
  <mergeCells count="3">
    <mergeCell ref="A55:M55"/>
    <mergeCell ref="K5:M5"/>
    <mergeCell ref="G5:I5"/>
  </mergeCells>
  <pageMargins left="0.8" right="0.5" top="0.5" bottom="0.6" header="0.49" footer="0.4"/>
  <pageSetup paperSize="9" scale="88" firstPageNumber="7" fitToHeight="4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A1B18-6D07-4C82-A787-8CA715472E5E}">
  <sheetPr>
    <tabColor theme="5" tint="0.79998168889431442"/>
  </sheetPr>
  <dimension ref="A1:M108"/>
  <sheetViews>
    <sheetView view="pageBreakPreview" zoomScaleNormal="100" zoomScaleSheetLayoutView="100" workbookViewId="0">
      <selection activeCell="K31" sqref="K31"/>
    </sheetView>
  </sheetViews>
  <sheetFormatPr defaultRowHeight="18" customHeight="1"/>
  <cols>
    <col min="1" max="3" width="1.7109375" style="13" customWidth="1"/>
    <col min="4" max="4" width="32" style="13" customWidth="1"/>
    <col min="5" max="5" width="11.7109375" style="6" customWidth="1"/>
    <col min="6" max="6" width="0.7109375" style="6" customWidth="1"/>
    <col min="7" max="7" width="12.7109375" style="7" customWidth="1"/>
    <col min="8" max="8" width="0.42578125" style="7" customWidth="1"/>
    <col min="9" max="9" width="12.7109375" style="7" customWidth="1"/>
    <col min="10" max="10" width="0.42578125" style="7" customWidth="1"/>
    <col min="11" max="11" width="12.7109375" style="45" customWidth="1"/>
    <col min="12" max="12" width="0.42578125" style="7" customWidth="1"/>
    <col min="13" max="13" width="12.7109375" style="45" customWidth="1"/>
    <col min="14" max="14" width="9.140625" style="13"/>
    <col min="15" max="16" width="9.140625" style="13" customWidth="1"/>
    <col min="17" max="196" width="9.140625" style="13"/>
    <col min="197" max="199" width="2.7109375" style="13" customWidth="1"/>
    <col min="200" max="200" width="34.42578125" style="13" customWidth="1"/>
    <col min="201" max="201" width="5.85546875" style="13" customWidth="1"/>
    <col min="202" max="202" width="1.7109375" style="13" customWidth="1"/>
    <col min="203" max="203" width="14.7109375" style="13" customWidth="1"/>
    <col min="204" max="204" width="1.7109375" style="13" customWidth="1"/>
    <col min="205" max="205" width="14.7109375" style="13" customWidth="1"/>
    <col min="206" max="206" width="15" style="13" bestFit="1" customWidth="1"/>
    <col min="207" max="207" width="9.140625" style="13"/>
    <col min="208" max="208" width="10.85546875" style="13" bestFit="1" customWidth="1"/>
    <col min="209" max="209" width="13.85546875" style="13" bestFit="1" customWidth="1"/>
    <col min="210" max="210" width="9.85546875" style="13" bestFit="1" customWidth="1"/>
    <col min="211" max="452" width="9.140625" style="13"/>
    <col min="453" max="455" width="2.7109375" style="13" customWidth="1"/>
    <col min="456" max="456" width="34.42578125" style="13" customWidth="1"/>
    <col min="457" max="457" width="5.85546875" style="13" customWidth="1"/>
    <col min="458" max="458" width="1.7109375" style="13" customWidth="1"/>
    <col min="459" max="459" width="14.7109375" style="13" customWidth="1"/>
    <col min="460" max="460" width="1.7109375" style="13" customWidth="1"/>
    <col min="461" max="461" width="14.7109375" style="13" customWidth="1"/>
    <col min="462" max="462" width="15" style="13" bestFit="1" customWidth="1"/>
    <col min="463" max="463" width="9.140625" style="13"/>
    <col min="464" max="464" width="10.85546875" style="13" bestFit="1" customWidth="1"/>
    <col min="465" max="465" width="13.85546875" style="13" bestFit="1" customWidth="1"/>
    <col min="466" max="466" width="9.85546875" style="13" bestFit="1" customWidth="1"/>
    <col min="467" max="708" width="9.140625" style="13"/>
    <col min="709" max="711" width="2.7109375" style="13" customWidth="1"/>
    <col min="712" max="712" width="34.42578125" style="13" customWidth="1"/>
    <col min="713" max="713" width="5.85546875" style="13" customWidth="1"/>
    <col min="714" max="714" width="1.7109375" style="13" customWidth="1"/>
    <col min="715" max="715" width="14.7109375" style="13" customWidth="1"/>
    <col min="716" max="716" width="1.7109375" style="13" customWidth="1"/>
    <col min="717" max="717" width="14.7109375" style="13" customWidth="1"/>
    <col min="718" max="718" width="15" style="13" bestFit="1" customWidth="1"/>
    <col min="719" max="719" width="9.140625" style="13"/>
    <col min="720" max="720" width="10.85546875" style="13" bestFit="1" customWidth="1"/>
    <col min="721" max="721" width="13.85546875" style="13" bestFit="1" customWidth="1"/>
    <col min="722" max="722" width="9.85546875" style="13" bestFit="1" customWidth="1"/>
    <col min="723" max="964" width="9.140625" style="13"/>
    <col min="965" max="967" width="2.7109375" style="13" customWidth="1"/>
    <col min="968" max="968" width="34.42578125" style="13" customWidth="1"/>
    <col min="969" max="969" width="5.85546875" style="13" customWidth="1"/>
    <col min="970" max="970" width="1.7109375" style="13" customWidth="1"/>
    <col min="971" max="971" width="14.7109375" style="13" customWidth="1"/>
    <col min="972" max="972" width="1.7109375" style="13" customWidth="1"/>
    <col min="973" max="973" width="14.7109375" style="13" customWidth="1"/>
    <col min="974" max="974" width="15" style="13" bestFit="1" customWidth="1"/>
    <col min="975" max="975" width="9.140625" style="13"/>
    <col min="976" max="976" width="10.85546875" style="13" bestFit="1" customWidth="1"/>
    <col min="977" max="977" width="13.85546875" style="13" bestFit="1" customWidth="1"/>
    <col min="978" max="978" width="9.85546875" style="13" bestFit="1" customWidth="1"/>
    <col min="979" max="1220" width="9.140625" style="13"/>
    <col min="1221" max="1223" width="2.7109375" style="13" customWidth="1"/>
    <col min="1224" max="1224" width="34.42578125" style="13" customWidth="1"/>
    <col min="1225" max="1225" width="5.85546875" style="13" customWidth="1"/>
    <col min="1226" max="1226" width="1.7109375" style="13" customWidth="1"/>
    <col min="1227" max="1227" width="14.7109375" style="13" customWidth="1"/>
    <col min="1228" max="1228" width="1.7109375" style="13" customWidth="1"/>
    <col min="1229" max="1229" width="14.7109375" style="13" customWidth="1"/>
    <col min="1230" max="1230" width="15" style="13" bestFit="1" customWidth="1"/>
    <col min="1231" max="1231" width="9.140625" style="13"/>
    <col min="1232" max="1232" width="10.85546875" style="13" bestFit="1" customWidth="1"/>
    <col min="1233" max="1233" width="13.85546875" style="13" bestFit="1" customWidth="1"/>
    <col min="1234" max="1234" width="9.85546875" style="13" bestFit="1" customWidth="1"/>
    <col min="1235" max="1476" width="9.140625" style="13"/>
    <col min="1477" max="1479" width="2.7109375" style="13" customWidth="1"/>
    <col min="1480" max="1480" width="34.42578125" style="13" customWidth="1"/>
    <col min="1481" max="1481" width="5.85546875" style="13" customWidth="1"/>
    <col min="1482" max="1482" width="1.7109375" style="13" customWidth="1"/>
    <col min="1483" max="1483" width="14.7109375" style="13" customWidth="1"/>
    <col min="1484" max="1484" width="1.7109375" style="13" customWidth="1"/>
    <col min="1485" max="1485" width="14.7109375" style="13" customWidth="1"/>
    <col min="1486" max="1486" width="15" style="13" bestFit="1" customWidth="1"/>
    <col min="1487" max="1487" width="9.140625" style="13"/>
    <col min="1488" max="1488" width="10.85546875" style="13" bestFit="1" customWidth="1"/>
    <col min="1489" max="1489" width="13.85546875" style="13" bestFit="1" customWidth="1"/>
    <col min="1490" max="1490" width="9.85546875" style="13" bestFit="1" customWidth="1"/>
    <col min="1491" max="1732" width="9.140625" style="13"/>
    <col min="1733" max="1735" width="2.7109375" style="13" customWidth="1"/>
    <col min="1736" max="1736" width="34.42578125" style="13" customWidth="1"/>
    <col min="1737" max="1737" width="5.85546875" style="13" customWidth="1"/>
    <col min="1738" max="1738" width="1.7109375" style="13" customWidth="1"/>
    <col min="1739" max="1739" width="14.7109375" style="13" customWidth="1"/>
    <col min="1740" max="1740" width="1.7109375" style="13" customWidth="1"/>
    <col min="1741" max="1741" width="14.7109375" style="13" customWidth="1"/>
    <col min="1742" max="1742" width="15" style="13" bestFit="1" customWidth="1"/>
    <col min="1743" max="1743" width="9.140625" style="13"/>
    <col min="1744" max="1744" width="10.85546875" style="13" bestFit="1" customWidth="1"/>
    <col min="1745" max="1745" width="13.85546875" style="13" bestFit="1" customWidth="1"/>
    <col min="1746" max="1746" width="9.85546875" style="13" bestFit="1" customWidth="1"/>
    <col min="1747" max="1988" width="9.140625" style="13"/>
    <col min="1989" max="1991" width="2.7109375" style="13" customWidth="1"/>
    <col min="1992" max="1992" width="34.42578125" style="13" customWidth="1"/>
    <col min="1993" max="1993" width="5.85546875" style="13" customWidth="1"/>
    <col min="1994" max="1994" width="1.7109375" style="13" customWidth="1"/>
    <col min="1995" max="1995" width="14.7109375" style="13" customWidth="1"/>
    <col min="1996" max="1996" width="1.7109375" style="13" customWidth="1"/>
    <col min="1997" max="1997" width="14.7109375" style="13" customWidth="1"/>
    <col min="1998" max="1998" width="15" style="13" bestFit="1" customWidth="1"/>
    <col min="1999" max="1999" width="9.140625" style="13"/>
    <col min="2000" max="2000" width="10.85546875" style="13" bestFit="1" customWidth="1"/>
    <col min="2001" max="2001" width="13.85546875" style="13" bestFit="1" customWidth="1"/>
    <col min="2002" max="2002" width="9.85546875" style="13" bestFit="1" customWidth="1"/>
    <col min="2003" max="2244" width="9.140625" style="13"/>
    <col min="2245" max="2247" width="2.7109375" style="13" customWidth="1"/>
    <col min="2248" max="2248" width="34.42578125" style="13" customWidth="1"/>
    <col min="2249" max="2249" width="5.85546875" style="13" customWidth="1"/>
    <col min="2250" max="2250" width="1.7109375" style="13" customWidth="1"/>
    <col min="2251" max="2251" width="14.7109375" style="13" customWidth="1"/>
    <col min="2252" max="2252" width="1.7109375" style="13" customWidth="1"/>
    <col min="2253" max="2253" width="14.7109375" style="13" customWidth="1"/>
    <col min="2254" max="2254" width="15" style="13" bestFit="1" customWidth="1"/>
    <col min="2255" max="2255" width="9.140625" style="13"/>
    <col min="2256" max="2256" width="10.85546875" style="13" bestFit="1" customWidth="1"/>
    <col min="2257" max="2257" width="13.85546875" style="13" bestFit="1" customWidth="1"/>
    <col min="2258" max="2258" width="9.85546875" style="13" bestFit="1" customWidth="1"/>
    <col min="2259" max="2500" width="9.140625" style="13"/>
    <col min="2501" max="2503" width="2.7109375" style="13" customWidth="1"/>
    <col min="2504" max="2504" width="34.42578125" style="13" customWidth="1"/>
    <col min="2505" max="2505" width="5.85546875" style="13" customWidth="1"/>
    <col min="2506" max="2506" width="1.7109375" style="13" customWidth="1"/>
    <col min="2507" max="2507" width="14.7109375" style="13" customWidth="1"/>
    <col min="2508" max="2508" width="1.7109375" style="13" customWidth="1"/>
    <col min="2509" max="2509" width="14.7109375" style="13" customWidth="1"/>
    <col min="2510" max="2510" width="15" style="13" bestFit="1" customWidth="1"/>
    <col min="2511" max="2511" width="9.140625" style="13"/>
    <col min="2512" max="2512" width="10.85546875" style="13" bestFit="1" customWidth="1"/>
    <col min="2513" max="2513" width="13.85546875" style="13" bestFit="1" customWidth="1"/>
    <col min="2514" max="2514" width="9.85546875" style="13" bestFit="1" customWidth="1"/>
    <col min="2515" max="2756" width="9.140625" style="13"/>
    <col min="2757" max="2759" width="2.7109375" style="13" customWidth="1"/>
    <col min="2760" max="2760" width="34.42578125" style="13" customWidth="1"/>
    <col min="2761" max="2761" width="5.85546875" style="13" customWidth="1"/>
    <col min="2762" max="2762" width="1.7109375" style="13" customWidth="1"/>
    <col min="2763" max="2763" width="14.7109375" style="13" customWidth="1"/>
    <col min="2764" max="2764" width="1.7109375" style="13" customWidth="1"/>
    <col min="2765" max="2765" width="14.7109375" style="13" customWidth="1"/>
    <col min="2766" max="2766" width="15" style="13" bestFit="1" customWidth="1"/>
    <col min="2767" max="2767" width="9.140625" style="13"/>
    <col min="2768" max="2768" width="10.85546875" style="13" bestFit="1" customWidth="1"/>
    <col min="2769" max="2769" width="13.85546875" style="13" bestFit="1" customWidth="1"/>
    <col min="2770" max="2770" width="9.85546875" style="13" bestFit="1" customWidth="1"/>
    <col min="2771" max="3012" width="9.140625" style="13"/>
    <col min="3013" max="3015" width="2.7109375" style="13" customWidth="1"/>
    <col min="3016" max="3016" width="34.42578125" style="13" customWidth="1"/>
    <col min="3017" max="3017" width="5.85546875" style="13" customWidth="1"/>
    <col min="3018" max="3018" width="1.7109375" style="13" customWidth="1"/>
    <col min="3019" max="3019" width="14.7109375" style="13" customWidth="1"/>
    <col min="3020" max="3020" width="1.7109375" style="13" customWidth="1"/>
    <col min="3021" max="3021" width="14.7109375" style="13" customWidth="1"/>
    <col min="3022" max="3022" width="15" style="13" bestFit="1" customWidth="1"/>
    <col min="3023" max="3023" width="9.140625" style="13"/>
    <col min="3024" max="3024" width="10.85546875" style="13" bestFit="1" customWidth="1"/>
    <col min="3025" max="3025" width="13.85546875" style="13" bestFit="1" customWidth="1"/>
    <col min="3026" max="3026" width="9.85546875" style="13" bestFit="1" customWidth="1"/>
    <col min="3027" max="3268" width="9.140625" style="13"/>
    <col min="3269" max="3271" width="2.7109375" style="13" customWidth="1"/>
    <col min="3272" max="3272" width="34.42578125" style="13" customWidth="1"/>
    <col min="3273" max="3273" width="5.85546875" style="13" customWidth="1"/>
    <col min="3274" max="3274" width="1.7109375" style="13" customWidth="1"/>
    <col min="3275" max="3275" width="14.7109375" style="13" customWidth="1"/>
    <col min="3276" max="3276" width="1.7109375" style="13" customWidth="1"/>
    <col min="3277" max="3277" width="14.7109375" style="13" customWidth="1"/>
    <col min="3278" max="3278" width="15" style="13" bestFit="1" customWidth="1"/>
    <col min="3279" max="3279" width="9.140625" style="13"/>
    <col min="3280" max="3280" width="10.85546875" style="13" bestFit="1" customWidth="1"/>
    <col min="3281" max="3281" width="13.85546875" style="13" bestFit="1" customWidth="1"/>
    <col min="3282" max="3282" width="9.85546875" style="13" bestFit="1" customWidth="1"/>
    <col min="3283" max="3524" width="9.140625" style="13"/>
    <col min="3525" max="3527" width="2.7109375" style="13" customWidth="1"/>
    <col min="3528" max="3528" width="34.42578125" style="13" customWidth="1"/>
    <col min="3529" max="3529" width="5.85546875" style="13" customWidth="1"/>
    <col min="3530" max="3530" width="1.7109375" style="13" customWidth="1"/>
    <col min="3531" max="3531" width="14.7109375" style="13" customWidth="1"/>
    <col min="3532" max="3532" width="1.7109375" style="13" customWidth="1"/>
    <col min="3533" max="3533" width="14.7109375" style="13" customWidth="1"/>
    <col min="3534" max="3534" width="15" style="13" bestFit="1" customWidth="1"/>
    <col min="3535" max="3535" width="9.140625" style="13"/>
    <col min="3536" max="3536" width="10.85546875" style="13" bestFit="1" customWidth="1"/>
    <col min="3537" max="3537" width="13.85546875" style="13" bestFit="1" customWidth="1"/>
    <col min="3538" max="3538" width="9.85546875" style="13" bestFit="1" customWidth="1"/>
    <col min="3539" max="3780" width="9.140625" style="13"/>
    <col min="3781" max="3783" width="2.7109375" style="13" customWidth="1"/>
    <col min="3784" max="3784" width="34.42578125" style="13" customWidth="1"/>
    <col min="3785" max="3785" width="5.85546875" style="13" customWidth="1"/>
    <col min="3786" max="3786" width="1.7109375" style="13" customWidth="1"/>
    <col min="3787" max="3787" width="14.7109375" style="13" customWidth="1"/>
    <col min="3788" max="3788" width="1.7109375" style="13" customWidth="1"/>
    <col min="3789" max="3789" width="14.7109375" style="13" customWidth="1"/>
    <col min="3790" max="3790" width="15" style="13" bestFit="1" customWidth="1"/>
    <col min="3791" max="3791" width="9.140625" style="13"/>
    <col min="3792" max="3792" width="10.85546875" style="13" bestFit="1" customWidth="1"/>
    <col min="3793" max="3793" width="13.85546875" style="13" bestFit="1" customWidth="1"/>
    <col min="3794" max="3794" width="9.85546875" style="13" bestFit="1" customWidth="1"/>
    <col min="3795" max="4036" width="9.140625" style="13"/>
    <col min="4037" max="4039" width="2.7109375" style="13" customWidth="1"/>
    <col min="4040" max="4040" width="34.42578125" style="13" customWidth="1"/>
    <col min="4041" max="4041" width="5.85546875" style="13" customWidth="1"/>
    <col min="4042" max="4042" width="1.7109375" style="13" customWidth="1"/>
    <col min="4043" max="4043" width="14.7109375" style="13" customWidth="1"/>
    <col min="4044" max="4044" width="1.7109375" style="13" customWidth="1"/>
    <col min="4045" max="4045" width="14.7109375" style="13" customWidth="1"/>
    <col min="4046" max="4046" width="15" style="13" bestFit="1" customWidth="1"/>
    <col min="4047" max="4047" width="9.140625" style="13"/>
    <col min="4048" max="4048" width="10.85546875" style="13" bestFit="1" customWidth="1"/>
    <col min="4049" max="4049" width="13.85546875" style="13" bestFit="1" customWidth="1"/>
    <col min="4050" max="4050" width="9.85546875" style="13" bestFit="1" customWidth="1"/>
    <col min="4051" max="4292" width="9.140625" style="13"/>
    <col min="4293" max="4295" width="2.7109375" style="13" customWidth="1"/>
    <col min="4296" max="4296" width="34.42578125" style="13" customWidth="1"/>
    <col min="4297" max="4297" width="5.85546875" style="13" customWidth="1"/>
    <col min="4298" max="4298" width="1.7109375" style="13" customWidth="1"/>
    <col min="4299" max="4299" width="14.7109375" style="13" customWidth="1"/>
    <col min="4300" max="4300" width="1.7109375" style="13" customWidth="1"/>
    <col min="4301" max="4301" width="14.7109375" style="13" customWidth="1"/>
    <col min="4302" max="4302" width="15" style="13" bestFit="1" customWidth="1"/>
    <col min="4303" max="4303" width="9.140625" style="13"/>
    <col min="4304" max="4304" width="10.85546875" style="13" bestFit="1" customWidth="1"/>
    <col min="4305" max="4305" width="13.85546875" style="13" bestFit="1" customWidth="1"/>
    <col min="4306" max="4306" width="9.85546875" style="13" bestFit="1" customWidth="1"/>
    <col min="4307" max="4548" width="9.140625" style="13"/>
    <col min="4549" max="4551" width="2.7109375" style="13" customWidth="1"/>
    <col min="4552" max="4552" width="34.42578125" style="13" customWidth="1"/>
    <col min="4553" max="4553" width="5.85546875" style="13" customWidth="1"/>
    <col min="4554" max="4554" width="1.7109375" style="13" customWidth="1"/>
    <col min="4555" max="4555" width="14.7109375" style="13" customWidth="1"/>
    <col min="4556" max="4556" width="1.7109375" style="13" customWidth="1"/>
    <col min="4557" max="4557" width="14.7109375" style="13" customWidth="1"/>
    <col min="4558" max="4558" width="15" style="13" bestFit="1" customWidth="1"/>
    <col min="4559" max="4559" width="9.140625" style="13"/>
    <col min="4560" max="4560" width="10.85546875" style="13" bestFit="1" customWidth="1"/>
    <col min="4561" max="4561" width="13.85546875" style="13" bestFit="1" customWidth="1"/>
    <col min="4562" max="4562" width="9.85546875" style="13" bestFit="1" customWidth="1"/>
    <col min="4563" max="4804" width="9.140625" style="13"/>
    <col min="4805" max="4807" width="2.7109375" style="13" customWidth="1"/>
    <col min="4808" max="4808" width="34.42578125" style="13" customWidth="1"/>
    <col min="4809" max="4809" width="5.85546875" style="13" customWidth="1"/>
    <col min="4810" max="4810" width="1.7109375" style="13" customWidth="1"/>
    <col min="4811" max="4811" width="14.7109375" style="13" customWidth="1"/>
    <col min="4812" max="4812" width="1.7109375" style="13" customWidth="1"/>
    <col min="4813" max="4813" width="14.7109375" style="13" customWidth="1"/>
    <col min="4814" max="4814" width="15" style="13" bestFit="1" customWidth="1"/>
    <col min="4815" max="4815" width="9.140625" style="13"/>
    <col min="4816" max="4816" width="10.85546875" style="13" bestFit="1" customWidth="1"/>
    <col min="4817" max="4817" width="13.85546875" style="13" bestFit="1" customWidth="1"/>
    <col min="4818" max="4818" width="9.85546875" style="13" bestFit="1" customWidth="1"/>
    <col min="4819" max="5060" width="9.140625" style="13"/>
    <col min="5061" max="5063" width="2.7109375" style="13" customWidth="1"/>
    <col min="5064" max="5064" width="34.42578125" style="13" customWidth="1"/>
    <col min="5065" max="5065" width="5.85546875" style="13" customWidth="1"/>
    <col min="5066" max="5066" width="1.7109375" style="13" customWidth="1"/>
    <col min="5067" max="5067" width="14.7109375" style="13" customWidth="1"/>
    <col min="5068" max="5068" width="1.7109375" style="13" customWidth="1"/>
    <col min="5069" max="5069" width="14.7109375" style="13" customWidth="1"/>
    <col min="5070" max="5070" width="15" style="13" bestFit="1" customWidth="1"/>
    <col min="5071" max="5071" width="9.140625" style="13"/>
    <col min="5072" max="5072" width="10.85546875" style="13" bestFit="1" customWidth="1"/>
    <col min="5073" max="5073" width="13.85546875" style="13" bestFit="1" customWidth="1"/>
    <col min="5074" max="5074" width="9.85546875" style="13" bestFit="1" customWidth="1"/>
    <col min="5075" max="5316" width="9.140625" style="13"/>
    <col min="5317" max="5319" width="2.7109375" style="13" customWidth="1"/>
    <col min="5320" max="5320" width="34.42578125" style="13" customWidth="1"/>
    <col min="5321" max="5321" width="5.85546875" style="13" customWidth="1"/>
    <col min="5322" max="5322" width="1.7109375" style="13" customWidth="1"/>
    <col min="5323" max="5323" width="14.7109375" style="13" customWidth="1"/>
    <col min="5324" max="5324" width="1.7109375" style="13" customWidth="1"/>
    <col min="5325" max="5325" width="14.7109375" style="13" customWidth="1"/>
    <col min="5326" max="5326" width="15" style="13" bestFit="1" customWidth="1"/>
    <col min="5327" max="5327" width="9.140625" style="13"/>
    <col min="5328" max="5328" width="10.85546875" style="13" bestFit="1" customWidth="1"/>
    <col min="5329" max="5329" width="13.85546875" style="13" bestFit="1" customWidth="1"/>
    <col min="5330" max="5330" width="9.85546875" style="13" bestFit="1" customWidth="1"/>
    <col min="5331" max="5572" width="9.140625" style="13"/>
    <col min="5573" max="5575" width="2.7109375" style="13" customWidth="1"/>
    <col min="5576" max="5576" width="34.42578125" style="13" customWidth="1"/>
    <col min="5577" max="5577" width="5.85546875" style="13" customWidth="1"/>
    <col min="5578" max="5578" width="1.7109375" style="13" customWidth="1"/>
    <col min="5579" max="5579" width="14.7109375" style="13" customWidth="1"/>
    <col min="5580" max="5580" width="1.7109375" style="13" customWidth="1"/>
    <col min="5581" max="5581" width="14.7109375" style="13" customWidth="1"/>
    <col min="5582" max="5582" width="15" style="13" bestFit="1" customWidth="1"/>
    <col min="5583" max="5583" width="9.140625" style="13"/>
    <col min="5584" max="5584" width="10.85546875" style="13" bestFit="1" customWidth="1"/>
    <col min="5585" max="5585" width="13.85546875" style="13" bestFit="1" customWidth="1"/>
    <col min="5586" max="5586" width="9.85546875" style="13" bestFit="1" customWidth="1"/>
    <col min="5587" max="5828" width="9.140625" style="13"/>
    <col min="5829" max="5831" width="2.7109375" style="13" customWidth="1"/>
    <col min="5832" max="5832" width="34.42578125" style="13" customWidth="1"/>
    <col min="5833" max="5833" width="5.85546875" style="13" customWidth="1"/>
    <col min="5834" max="5834" width="1.7109375" style="13" customWidth="1"/>
    <col min="5835" max="5835" width="14.7109375" style="13" customWidth="1"/>
    <col min="5836" max="5836" width="1.7109375" style="13" customWidth="1"/>
    <col min="5837" max="5837" width="14.7109375" style="13" customWidth="1"/>
    <col min="5838" max="5838" width="15" style="13" bestFit="1" customWidth="1"/>
    <col min="5839" max="5839" width="9.140625" style="13"/>
    <col min="5840" max="5840" width="10.85546875" style="13" bestFit="1" customWidth="1"/>
    <col min="5841" max="5841" width="13.85546875" style="13" bestFit="1" customWidth="1"/>
    <col min="5842" max="5842" width="9.85546875" style="13" bestFit="1" customWidth="1"/>
    <col min="5843" max="6084" width="9.140625" style="13"/>
    <col min="6085" max="6087" width="2.7109375" style="13" customWidth="1"/>
    <col min="6088" max="6088" width="34.42578125" style="13" customWidth="1"/>
    <col min="6089" max="6089" width="5.85546875" style="13" customWidth="1"/>
    <col min="6090" max="6090" width="1.7109375" style="13" customWidth="1"/>
    <col min="6091" max="6091" width="14.7109375" style="13" customWidth="1"/>
    <col min="6092" max="6092" width="1.7109375" style="13" customWidth="1"/>
    <col min="6093" max="6093" width="14.7109375" style="13" customWidth="1"/>
    <col min="6094" max="6094" width="15" style="13" bestFit="1" customWidth="1"/>
    <col min="6095" max="6095" width="9.140625" style="13"/>
    <col min="6096" max="6096" width="10.85546875" style="13" bestFit="1" customWidth="1"/>
    <col min="6097" max="6097" width="13.85546875" style="13" bestFit="1" customWidth="1"/>
    <col min="6098" max="6098" width="9.85546875" style="13" bestFit="1" customWidth="1"/>
    <col min="6099" max="6340" width="9.140625" style="13"/>
    <col min="6341" max="6343" width="2.7109375" style="13" customWidth="1"/>
    <col min="6344" max="6344" width="34.42578125" style="13" customWidth="1"/>
    <col min="6345" max="6345" width="5.85546875" style="13" customWidth="1"/>
    <col min="6346" max="6346" width="1.7109375" style="13" customWidth="1"/>
    <col min="6347" max="6347" width="14.7109375" style="13" customWidth="1"/>
    <col min="6348" max="6348" width="1.7109375" style="13" customWidth="1"/>
    <col min="6349" max="6349" width="14.7109375" style="13" customWidth="1"/>
    <col min="6350" max="6350" width="15" style="13" bestFit="1" customWidth="1"/>
    <col min="6351" max="6351" width="9.140625" style="13"/>
    <col min="6352" max="6352" width="10.85546875" style="13" bestFit="1" customWidth="1"/>
    <col min="6353" max="6353" width="13.85546875" style="13" bestFit="1" customWidth="1"/>
    <col min="6354" max="6354" width="9.85546875" style="13" bestFit="1" customWidth="1"/>
    <col min="6355" max="6596" width="9.140625" style="13"/>
    <col min="6597" max="6599" width="2.7109375" style="13" customWidth="1"/>
    <col min="6600" max="6600" width="34.42578125" style="13" customWidth="1"/>
    <col min="6601" max="6601" width="5.85546875" style="13" customWidth="1"/>
    <col min="6602" max="6602" width="1.7109375" style="13" customWidth="1"/>
    <col min="6603" max="6603" width="14.7109375" style="13" customWidth="1"/>
    <col min="6604" max="6604" width="1.7109375" style="13" customWidth="1"/>
    <col min="6605" max="6605" width="14.7109375" style="13" customWidth="1"/>
    <col min="6606" max="6606" width="15" style="13" bestFit="1" customWidth="1"/>
    <col min="6607" max="6607" width="9.140625" style="13"/>
    <col min="6608" max="6608" width="10.85546875" style="13" bestFit="1" customWidth="1"/>
    <col min="6609" max="6609" width="13.85546875" style="13" bestFit="1" customWidth="1"/>
    <col min="6610" max="6610" width="9.85546875" style="13" bestFit="1" customWidth="1"/>
    <col min="6611" max="6852" width="9.140625" style="13"/>
    <col min="6853" max="6855" width="2.7109375" style="13" customWidth="1"/>
    <col min="6856" max="6856" width="34.42578125" style="13" customWidth="1"/>
    <col min="6857" max="6857" width="5.85546875" style="13" customWidth="1"/>
    <col min="6858" max="6858" width="1.7109375" style="13" customWidth="1"/>
    <col min="6859" max="6859" width="14.7109375" style="13" customWidth="1"/>
    <col min="6860" max="6860" width="1.7109375" style="13" customWidth="1"/>
    <col min="6861" max="6861" width="14.7109375" style="13" customWidth="1"/>
    <col min="6862" max="6862" width="15" style="13" bestFit="1" customWidth="1"/>
    <col min="6863" max="6863" width="9.140625" style="13"/>
    <col min="6864" max="6864" width="10.85546875" style="13" bestFit="1" customWidth="1"/>
    <col min="6865" max="6865" width="13.85546875" style="13" bestFit="1" customWidth="1"/>
    <col min="6866" max="6866" width="9.85546875" style="13" bestFit="1" customWidth="1"/>
    <col min="6867" max="7108" width="9.140625" style="13"/>
    <col min="7109" max="7111" width="2.7109375" style="13" customWidth="1"/>
    <col min="7112" max="7112" width="34.42578125" style="13" customWidth="1"/>
    <col min="7113" max="7113" width="5.85546875" style="13" customWidth="1"/>
    <col min="7114" max="7114" width="1.7109375" style="13" customWidth="1"/>
    <col min="7115" max="7115" width="14.7109375" style="13" customWidth="1"/>
    <col min="7116" max="7116" width="1.7109375" style="13" customWidth="1"/>
    <col min="7117" max="7117" width="14.7109375" style="13" customWidth="1"/>
    <col min="7118" max="7118" width="15" style="13" bestFit="1" customWidth="1"/>
    <col min="7119" max="7119" width="9.140625" style="13"/>
    <col min="7120" max="7120" width="10.85546875" style="13" bestFit="1" customWidth="1"/>
    <col min="7121" max="7121" width="13.85546875" style="13" bestFit="1" customWidth="1"/>
    <col min="7122" max="7122" width="9.85546875" style="13" bestFit="1" customWidth="1"/>
    <col min="7123" max="7364" width="9.140625" style="13"/>
    <col min="7365" max="7367" width="2.7109375" style="13" customWidth="1"/>
    <col min="7368" max="7368" width="34.42578125" style="13" customWidth="1"/>
    <col min="7369" max="7369" width="5.85546875" style="13" customWidth="1"/>
    <col min="7370" max="7370" width="1.7109375" style="13" customWidth="1"/>
    <col min="7371" max="7371" width="14.7109375" style="13" customWidth="1"/>
    <col min="7372" max="7372" width="1.7109375" style="13" customWidth="1"/>
    <col min="7373" max="7373" width="14.7109375" style="13" customWidth="1"/>
    <col min="7374" max="7374" width="15" style="13" bestFit="1" customWidth="1"/>
    <col min="7375" max="7375" width="9.140625" style="13"/>
    <col min="7376" max="7376" width="10.85546875" style="13" bestFit="1" customWidth="1"/>
    <col min="7377" max="7377" width="13.85546875" style="13" bestFit="1" customWidth="1"/>
    <col min="7378" max="7378" width="9.85546875" style="13" bestFit="1" customWidth="1"/>
    <col min="7379" max="7620" width="9.140625" style="13"/>
    <col min="7621" max="7623" width="2.7109375" style="13" customWidth="1"/>
    <col min="7624" max="7624" width="34.42578125" style="13" customWidth="1"/>
    <col min="7625" max="7625" width="5.85546875" style="13" customWidth="1"/>
    <col min="7626" max="7626" width="1.7109375" style="13" customWidth="1"/>
    <col min="7627" max="7627" width="14.7109375" style="13" customWidth="1"/>
    <col min="7628" max="7628" width="1.7109375" style="13" customWidth="1"/>
    <col min="7629" max="7629" width="14.7109375" style="13" customWidth="1"/>
    <col min="7630" max="7630" width="15" style="13" bestFit="1" customWidth="1"/>
    <col min="7631" max="7631" width="9.140625" style="13"/>
    <col min="7632" max="7632" width="10.85546875" style="13" bestFit="1" customWidth="1"/>
    <col min="7633" max="7633" width="13.85546875" style="13" bestFit="1" customWidth="1"/>
    <col min="7634" max="7634" width="9.85546875" style="13" bestFit="1" customWidth="1"/>
    <col min="7635" max="7876" width="9.140625" style="13"/>
    <col min="7877" max="7879" width="2.7109375" style="13" customWidth="1"/>
    <col min="7880" max="7880" width="34.42578125" style="13" customWidth="1"/>
    <col min="7881" max="7881" width="5.85546875" style="13" customWidth="1"/>
    <col min="7882" max="7882" width="1.7109375" style="13" customWidth="1"/>
    <col min="7883" max="7883" width="14.7109375" style="13" customWidth="1"/>
    <col min="7884" max="7884" width="1.7109375" style="13" customWidth="1"/>
    <col min="7885" max="7885" width="14.7109375" style="13" customWidth="1"/>
    <col min="7886" max="7886" width="15" style="13" bestFit="1" customWidth="1"/>
    <col min="7887" max="7887" width="9.140625" style="13"/>
    <col min="7888" max="7888" width="10.85546875" style="13" bestFit="1" customWidth="1"/>
    <col min="7889" max="7889" width="13.85546875" style="13" bestFit="1" customWidth="1"/>
    <col min="7890" max="7890" width="9.85546875" style="13" bestFit="1" customWidth="1"/>
    <col min="7891" max="8132" width="9.140625" style="13"/>
    <col min="8133" max="8135" width="2.7109375" style="13" customWidth="1"/>
    <col min="8136" max="8136" width="34.42578125" style="13" customWidth="1"/>
    <col min="8137" max="8137" width="5.85546875" style="13" customWidth="1"/>
    <col min="8138" max="8138" width="1.7109375" style="13" customWidth="1"/>
    <col min="8139" max="8139" width="14.7109375" style="13" customWidth="1"/>
    <col min="8140" max="8140" width="1.7109375" style="13" customWidth="1"/>
    <col min="8141" max="8141" width="14.7109375" style="13" customWidth="1"/>
    <col min="8142" max="8142" width="15" style="13" bestFit="1" customWidth="1"/>
    <col min="8143" max="8143" width="9.140625" style="13"/>
    <col min="8144" max="8144" width="10.85546875" style="13" bestFit="1" customWidth="1"/>
    <col min="8145" max="8145" width="13.85546875" style="13" bestFit="1" customWidth="1"/>
    <col min="8146" max="8146" width="9.85546875" style="13" bestFit="1" customWidth="1"/>
    <col min="8147" max="8388" width="9.140625" style="13"/>
    <col min="8389" max="8391" width="2.7109375" style="13" customWidth="1"/>
    <col min="8392" max="8392" width="34.42578125" style="13" customWidth="1"/>
    <col min="8393" max="8393" width="5.85546875" style="13" customWidth="1"/>
    <col min="8394" max="8394" width="1.7109375" style="13" customWidth="1"/>
    <col min="8395" max="8395" width="14.7109375" style="13" customWidth="1"/>
    <col min="8396" max="8396" width="1.7109375" style="13" customWidth="1"/>
    <col min="8397" max="8397" width="14.7109375" style="13" customWidth="1"/>
    <col min="8398" max="8398" width="15" style="13" bestFit="1" customWidth="1"/>
    <col min="8399" max="8399" width="9.140625" style="13"/>
    <col min="8400" max="8400" width="10.85546875" style="13" bestFit="1" customWidth="1"/>
    <col min="8401" max="8401" width="13.85546875" style="13" bestFit="1" customWidth="1"/>
    <col min="8402" max="8402" width="9.85546875" style="13" bestFit="1" customWidth="1"/>
    <col min="8403" max="8644" width="9.140625" style="13"/>
    <col min="8645" max="8647" width="2.7109375" style="13" customWidth="1"/>
    <col min="8648" max="8648" width="34.42578125" style="13" customWidth="1"/>
    <col min="8649" max="8649" width="5.85546875" style="13" customWidth="1"/>
    <col min="8650" max="8650" width="1.7109375" style="13" customWidth="1"/>
    <col min="8651" max="8651" width="14.7109375" style="13" customWidth="1"/>
    <col min="8652" max="8652" width="1.7109375" style="13" customWidth="1"/>
    <col min="8653" max="8653" width="14.7109375" style="13" customWidth="1"/>
    <col min="8654" max="8654" width="15" style="13" bestFit="1" customWidth="1"/>
    <col min="8655" max="8655" width="9.140625" style="13"/>
    <col min="8656" max="8656" width="10.85546875" style="13" bestFit="1" customWidth="1"/>
    <col min="8657" max="8657" width="13.85546875" style="13" bestFit="1" customWidth="1"/>
    <col min="8658" max="8658" width="9.85546875" style="13" bestFit="1" customWidth="1"/>
    <col min="8659" max="8900" width="9.140625" style="13"/>
    <col min="8901" max="8903" width="2.7109375" style="13" customWidth="1"/>
    <col min="8904" max="8904" width="34.42578125" style="13" customWidth="1"/>
    <col min="8905" max="8905" width="5.85546875" style="13" customWidth="1"/>
    <col min="8906" max="8906" width="1.7109375" style="13" customWidth="1"/>
    <col min="8907" max="8907" width="14.7109375" style="13" customWidth="1"/>
    <col min="8908" max="8908" width="1.7109375" style="13" customWidth="1"/>
    <col min="8909" max="8909" width="14.7109375" style="13" customWidth="1"/>
    <col min="8910" max="8910" width="15" style="13" bestFit="1" customWidth="1"/>
    <col min="8911" max="8911" width="9.140625" style="13"/>
    <col min="8912" max="8912" width="10.85546875" style="13" bestFit="1" customWidth="1"/>
    <col min="8913" max="8913" width="13.85546875" style="13" bestFit="1" customWidth="1"/>
    <col min="8914" max="8914" width="9.85546875" style="13" bestFit="1" customWidth="1"/>
    <col min="8915" max="9156" width="9.140625" style="13"/>
    <col min="9157" max="9159" width="2.7109375" style="13" customWidth="1"/>
    <col min="9160" max="9160" width="34.42578125" style="13" customWidth="1"/>
    <col min="9161" max="9161" width="5.85546875" style="13" customWidth="1"/>
    <col min="9162" max="9162" width="1.7109375" style="13" customWidth="1"/>
    <col min="9163" max="9163" width="14.7109375" style="13" customWidth="1"/>
    <col min="9164" max="9164" width="1.7109375" style="13" customWidth="1"/>
    <col min="9165" max="9165" width="14.7109375" style="13" customWidth="1"/>
    <col min="9166" max="9166" width="15" style="13" bestFit="1" customWidth="1"/>
    <col min="9167" max="9167" width="9.140625" style="13"/>
    <col min="9168" max="9168" width="10.85546875" style="13" bestFit="1" customWidth="1"/>
    <col min="9169" max="9169" width="13.85546875" style="13" bestFit="1" customWidth="1"/>
    <col min="9170" max="9170" width="9.85546875" style="13" bestFit="1" customWidth="1"/>
    <col min="9171" max="9412" width="9.140625" style="13"/>
    <col min="9413" max="9415" width="2.7109375" style="13" customWidth="1"/>
    <col min="9416" max="9416" width="34.42578125" style="13" customWidth="1"/>
    <col min="9417" max="9417" width="5.85546875" style="13" customWidth="1"/>
    <col min="9418" max="9418" width="1.7109375" style="13" customWidth="1"/>
    <col min="9419" max="9419" width="14.7109375" style="13" customWidth="1"/>
    <col min="9420" max="9420" width="1.7109375" style="13" customWidth="1"/>
    <col min="9421" max="9421" width="14.7109375" style="13" customWidth="1"/>
    <col min="9422" max="9422" width="15" style="13" bestFit="1" customWidth="1"/>
    <col min="9423" max="9423" width="9.140625" style="13"/>
    <col min="9424" max="9424" width="10.85546875" style="13" bestFit="1" customWidth="1"/>
    <col min="9425" max="9425" width="13.85546875" style="13" bestFit="1" customWidth="1"/>
    <col min="9426" max="9426" width="9.85546875" style="13" bestFit="1" customWidth="1"/>
    <col min="9427" max="9668" width="9.140625" style="13"/>
    <col min="9669" max="9671" width="2.7109375" style="13" customWidth="1"/>
    <col min="9672" max="9672" width="34.42578125" style="13" customWidth="1"/>
    <col min="9673" max="9673" width="5.85546875" style="13" customWidth="1"/>
    <col min="9674" max="9674" width="1.7109375" style="13" customWidth="1"/>
    <col min="9675" max="9675" width="14.7109375" style="13" customWidth="1"/>
    <col min="9676" max="9676" width="1.7109375" style="13" customWidth="1"/>
    <col min="9677" max="9677" width="14.7109375" style="13" customWidth="1"/>
    <col min="9678" max="9678" width="15" style="13" bestFit="1" customWidth="1"/>
    <col min="9679" max="9679" width="9.140625" style="13"/>
    <col min="9680" max="9680" width="10.85546875" style="13" bestFit="1" customWidth="1"/>
    <col min="9681" max="9681" width="13.85546875" style="13" bestFit="1" customWidth="1"/>
    <col min="9682" max="9682" width="9.85546875" style="13" bestFit="1" customWidth="1"/>
    <col min="9683" max="9924" width="9.140625" style="13"/>
    <col min="9925" max="9927" width="2.7109375" style="13" customWidth="1"/>
    <col min="9928" max="9928" width="34.42578125" style="13" customWidth="1"/>
    <col min="9929" max="9929" width="5.85546875" style="13" customWidth="1"/>
    <col min="9930" max="9930" width="1.7109375" style="13" customWidth="1"/>
    <col min="9931" max="9931" width="14.7109375" style="13" customWidth="1"/>
    <col min="9932" max="9932" width="1.7109375" style="13" customWidth="1"/>
    <col min="9933" max="9933" width="14.7109375" style="13" customWidth="1"/>
    <col min="9934" max="9934" width="15" style="13" bestFit="1" customWidth="1"/>
    <col min="9935" max="9935" width="9.140625" style="13"/>
    <col min="9936" max="9936" width="10.85546875" style="13" bestFit="1" customWidth="1"/>
    <col min="9937" max="9937" width="13.85546875" style="13" bestFit="1" customWidth="1"/>
    <col min="9938" max="9938" width="9.85546875" style="13" bestFit="1" customWidth="1"/>
    <col min="9939" max="10180" width="9.140625" style="13"/>
    <col min="10181" max="10183" width="2.7109375" style="13" customWidth="1"/>
    <col min="10184" max="10184" width="34.42578125" style="13" customWidth="1"/>
    <col min="10185" max="10185" width="5.85546875" style="13" customWidth="1"/>
    <col min="10186" max="10186" width="1.7109375" style="13" customWidth="1"/>
    <col min="10187" max="10187" width="14.7109375" style="13" customWidth="1"/>
    <col min="10188" max="10188" width="1.7109375" style="13" customWidth="1"/>
    <col min="10189" max="10189" width="14.7109375" style="13" customWidth="1"/>
    <col min="10190" max="10190" width="15" style="13" bestFit="1" customWidth="1"/>
    <col min="10191" max="10191" width="9.140625" style="13"/>
    <col min="10192" max="10192" width="10.85546875" style="13" bestFit="1" customWidth="1"/>
    <col min="10193" max="10193" width="13.85546875" style="13" bestFit="1" customWidth="1"/>
    <col min="10194" max="10194" width="9.85546875" style="13" bestFit="1" customWidth="1"/>
    <col min="10195" max="10436" width="9.140625" style="13"/>
    <col min="10437" max="10439" width="2.7109375" style="13" customWidth="1"/>
    <col min="10440" max="10440" width="34.42578125" style="13" customWidth="1"/>
    <col min="10441" max="10441" width="5.85546875" style="13" customWidth="1"/>
    <col min="10442" max="10442" width="1.7109375" style="13" customWidth="1"/>
    <col min="10443" max="10443" width="14.7109375" style="13" customWidth="1"/>
    <col min="10444" max="10444" width="1.7109375" style="13" customWidth="1"/>
    <col min="10445" max="10445" width="14.7109375" style="13" customWidth="1"/>
    <col min="10446" max="10446" width="15" style="13" bestFit="1" customWidth="1"/>
    <col min="10447" max="10447" width="9.140625" style="13"/>
    <col min="10448" max="10448" width="10.85546875" style="13" bestFit="1" customWidth="1"/>
    <col min="10449" max="10449" width="13.85546875" style="13" bestFit="1" customWidth="1"/>
    <col min="10450" max="10450" width="9.85546875" style="13" bestFit="1" customWidth="1"/>
    <col min="10451" max="10692" width="9.140625" style="13"/>
    <col min="10693" max="10695" width="2.7109375" style="13" customWidth="1"/>
    <col min="10696" max="10696" width="34.42578125" style="13" customWidth="1"/>
    <col min="10697" max="10697" width="5.85546875" style="13" customWidth="1"/>
    <col min="10698" max="10698" width="1.7109375" style="13" customWidth="1"/>
    <col min="10699" max="10699" width="14.7109375" style="13" customWidth="1"/>
    <col min="10700" max="10700" width="1.7109375" style="13" customWidth="1"/>
    <col min="10701" max="10701" width="14.7109375" style="13" customWidth="1"/>
    <col min="10702" max="10702" width="15" style="13" bestFit="1" customWidth="1"/>
    <col min="10703" max="10703" width="9.140625" style="13"/>
    <col min="10704" max="10704" width="10.85546875" style="13" bestFit="1" customWidth="1"/>
    <col min="10705" max="10705" width="13.85546875" style="13" bestFit="1" customWidth="1"/>
    <col min="10706" max="10706" width="9.85546875" style="13" bestFit="1" customWidth="1"/>
    <col min="10707" max="10948" width="9.140625" style="13"/>
    <col min="10949" max="10951" width="2.7109375" style="13" customWidth="1"/>
    <col min="10952" max="10952" width="34.42578125" style="13" customWidth="1"/>
    <col min="10953" max="10953" width="5.85546875" style="13" customWidth="1"/>
    <col min="10954" max="10954" width="1.7109375" style="13" customWidth="1"/>
    <col min="10955" max="10955" width="14.7109375" style="13" customWidth="1"/>
    <col min="10956" max="10956" width="1.7109375" style="13" customWidth="1"/>
    <col min="10957" max="10957" width="14.7109375" style="13" customWidth="1"/>
    <col min="10958" max="10958" width="15" style="13" bestFit="1" customWidth="1"/>
    <col min="10959" max="10959" width="9.140625" style="13"/>
    <col min="10960" max="10960" width="10.85546875" style="13" bestFit="1" customWidth="1"/>
    <col min="10961" max="10961" width="13.85546875" style="13" bestFit="1" customWidth="1"/>
    <col min="10962" max="10962" width="9.85546875" style="13" bestFit="1" customWidth="1"/>
    <col min="10963" max="11204" width="9.140625" style="13"/>
    <col min="11205" max="11207" width="2.7109375" style="13" customWidth="1"/>
    <col min="11208" max="11208" width="34.42578125" style="13" customWidth="1"/>
    <col min="11209" max="11209" width="5.85546875" style="13" customWidth="1"/>
    <col min="11210" max="11210" width="1.7109375" style="13" customWidth="1"/>
    <col min="11211" max="11211" width="14.7109375" style="13" customWidth="1"/>
    <col min="11212" max="11212" width="1.7109375" style="13" customWidth="1"/>
    <col min="11213" max="11213" width="14.7109375" style="13" customWidth="1"/>
    <col min="11214" max="11214" width="15" style="13" bestFit="1" customWidth="1"/>
    <col min="11215" max="11215" width="9.140625" style="13"/>
    <col min="11216" max="11216" width="10.85546875" style="13" bestFit="1" customWidth="1"/>
    <col min="11217" max="11217" width="13.85546875" style="13" bestFit="1" customWidth="1"/>
    <col min="11218" max="11218" width="9.85546875" style="13" bestFit="1" customWidth="1"/>
    <col min="11219" max="11460" width="9.140625" style="13"/>
    <col min="11461" max="11463" width="2.7109375" style="13" customWidth="1"/>
    <col min="11464" max="11464" width="34.42578125" style="13" customWidth="1"/>
    <col min="11465" max="11465" width="5.85546875" style="13" customWidth="1"/>
    <col min="11466" max="11466" width="1.7109375" style="13" customWidth="1"/>
    <col min="11467" max="11467" width="14.7109375" style="13" customWidth="1"/>
    <col min="11468" max="11468" width="1.7109375" style="13" customWidth="1"/>
    <col min="11469" max="11469" width="14.7109375" style="13" customWidth="1"/>
    <col min="11470" max="11470" width="15" style="13" bestFit="1" customWidth="1"/>
    <col min="11471" max="11471" width="9.140625" style="13"/>
    <col min="11472" max="11472" width="10.85546875" style="13" bestFit="1" customWidth="1"/>
    <col min="11473" max="11473" width="13.85546875" style="13" bestFit="1" customWidth="1"/>
    <col min="11474" max="11474" width="9.85546875" style="13" bestFit="1" customWidth="1"/>
    <col min="11475" max="11716" width="9.140625" style="13"/>
    <col min="11717" max="11719" width="2.7109375" style="13" customWidth="1"/>
    <col min="11720" max="11720" width="34.42578125" style="13" customWidth="1"/>
    <col min="11721" max="11721" width="5.85546875" style="13" customWidth="1"/>
    <col min="11722" max="11722" width="1.7109375" style="13" customWidth="1"/>
    <col min="11723" max="11723" width="14.7109375" style="13" customWidth="1"/>
    <col min="11724" max="11724" width="1.7109375" style="13" customWidth="1"/>
    <col min="11725" max="11725" width="14.7109375" style="13" customWidth="1"/>
    <col min="11726" max="11726" width="15" style="13" bestFit="1" customWidth="1"/>
    <col min="11727" max="11727" width="9.140625" style="13"/>
    <col min="11728" max="11728" width="10.85546875" style="13" bestFit="1" customWidth="1"/>
    <col min="11729" max="11729" width="13.85546875" style="13" bestFit="1" customWidth="1"/>
    <col min="11730" max="11730" width="9.85546875" style="13" bestFit="1" customWidth="1"/>
    <col min="11731" max="11972" width="9.140625" style="13"/>
    <col min="11973" max="11975" width="2.7109375" style="13" customWidth="1"/>
    <col min="11976" max="11976" width="34.42578125" style="13" customWidth="1"/>
    <col min="11977" max="11977" width="5.85546875" style="13" customWidth="1"/>
    <col min="11978" max="11978" width="1.7109375" style="13" customWidth="1"/>
    <col min="11979" max="11979" width="14.7109375" style="13" customWidth="1"/>
    <col min="11980" max="11980" width="1.7109375" style="13" customWidth="1"/>
    <col min="11981" max="11981" width="14.7109375" style="13" customWidth="1"/>
    <col min="11982" max="11982" width="15" style="13" bestFit="1" customWidth="1"/>
    <col min="11983" max="11983" width="9.140625" style="13"/>
    <col min="11984" max="11984" width="10.85546875" style="13" bestFit="1" customWidth="1"/>
    <col min="11985" max="11985" width="13.85546875" style="13" bestFit="1" customWidth="1"/>
    <col min="11986" max="11986" width="9.85546875" style="13" bestFit="1" customWidth="1"/>
    <col min="11987" max="12228" width="9.140625" style="13"/>
    <col min="12229" max="12231" width="2.7109375" style="13" customWidth="1"/>
    <col min="12232" max="12232" width="34.42578125" style="13" customWidth="1"/>
    <col min="12233" max="12233" width="5.85546875" style="13" customWidth="1"/>
    <col min="12234" max="12234" width="1.7109375" style="13" customWidth="1"/>
    <col min="12235" max="12235" width="14.7109375" style="13" customWidth="1"/>
    <col min="12236" max="12236" width="1.7109375" style="13" customWidth="1"/>
    <col min="12237" max="12237" width="14.7109375" style="13" customWidth="1"/>
    <col min="12238" max="12238" width="15" style="13" bestFit="1" customWidth="1"/>
    <col min="12239" max="12239" width="9.140625" style="13"/>
    <col min="12240" max="12240" width="10.85546875" style="13" bestFit="1" customWidth="1"/>
    <col min="12241" max="12241" width="13.85546875" style="13" bestFit="1" customWidth="1"/>
    <col min="12242" max="12242" width="9.85546875" style="13" bestFit="1" customWidth="1"/>
    <col min="12243" max="12484" width="9.140625" style="13"/>
    <col min="12485" max="12487" width="2.7109375" style="13" customWidth="1"/>
    <col min="12488" max="12488" width="34.42578125" style="13" customWidth="1"/>
    <col min="12489" max="12489" width="5.85546875" style="13" customWidth="1"/>
    <col min="12490" max="12490" width="1.7109375" style="13" customWidth="1"/>
    <col min="12491" max="12491" width="14.7109375" style="13" customWidth="1"/>
    <col min="12492" max="12492" width="1.7109375" style="13" customWidth="1"/>
    <col min="12493" max="12493" width="14.7109375" style="13" customWidth="1"/>
    <col min="12494" max="12494" width="15" style="13" bestFit="1" customWidth="1"/>
    <col min="12495" max="12495" width="9.140625" style="13"/>
    <col min="12496" max="12496" width="10.85546875" style="13" bestFit="1" customWidth="1"/>
    <col min="12497" max="12497" width="13.85546875" style="13" bestFit="1" customWidth="1"/>
    <col min="12498" max="12498" width="9.85546875" style="13" bestFit="1" customWidth="1"/>
    <col min="12499" max="12740" width="9.140625" style="13"/>
    <col min="12741" max="12743" width="2.7109375" style="13" customWidth="1"/>
    <col min="12744" max="12744" width="34.42578125" style="13" customWidth="1"/>
    <col min="12745" max="12745" width="5.85546875" style="13" customWidth="1"/>
    <col min="12746" max="12746" width="1.7109375" style="13" customWidth="1"/>
    <col min="12747" max="12747" width="14.7109375" style="13" customWidth="1"/>
    <col min="12748" max="12748" width="1.7109375" style="13" customWidth="1"/>
    <col min="12749" max="12749" width="14.7109375" style="13" customWidth="1"/>
    <col min="12750" max="12750" width="15" style="13" bestFit="1" customWidth="1"/>
    <col min="12751" max="12751" width="9.140625" style="13"/>
    <col min="12752" max="12752" width="10.85546875" style="13" bestFit="1" customWidth="1"/>
    <col min="12753" max="12753" width="13.85546875" style="13" bestFit="1" customWidth="1"/>
    <col min="12754" max="12754" width="9.85546875" style="13" bestFit="1" customWidth="1"/>
    <col min="12755" max="12996" width="9.140625" style="13"/>
    <col min="12997" max="12999" width="2.7109375" style="13" customWidth="1"/>
    <col min="13000" max="13000" width="34.42578125" style="13" customWidth="1"/>
    <col min="13001" max="13001" width="5.85546875" style="13" customWidth="1"/>
    <col min="13002" max="13002" width="1.7109375" style="13" customWidth="1"/>
    <col min="13003" max="13003" width="14.7109375" style="13" customWidth="1"/>
    <col min="13004" max="13004" width="1.7109375" style="13" customWidth="1"/>
    <col min="13005" max="13005" width="14.7109375" style="13" customWidth="1"/>
    <col min="13006" max="13006" width="15" style="13" bestFit="1" customWidth="1"/>
    <col min="13007" max="13007" width="9.140625" style="13"/>
    <col min="13008" max="13008" width="10.85546875" style="13" bestFit="1" customWidth="1"/>
    <col min="13009" max="13009" width="13.85546875" style="13" bestFit="1" customWidth="1"/>
    <col min="13010" max="13010" width="9.85546875" style="13" bestFit="1" customWidth="1"/>
    <col min="13011" max="13252" width="9.140625" style="13"/>
    <col min="13253" max="13255" width="2.7109375" style="13" customWidth="1"/>
    <col min="13256" max="13256" width="34.42578125" style="13" customWidth="1"/>
    <col min="13257" max="13257" width="5.85546875" style="13" customWidth="1"/>
    <col min="13258" max="13258" width="1.7109375" style="13" customWidth="1"/>
    <col min="13259" max="13259" width="14.7109375" style="13" customWidth="1"/>
    <col min="13260" max="13260" width="1.7109375" style="13" customWidth="1"/>
    <col min="13261" max="13261" width="14.7109375" style="13" customWidth="1"/>
    <col min="13262" max="13262" width="15" style="13" bestFit="1" customWidth="1"/>
    <col min="13263" max="13263" width="9.140625" style="13"/>
    <col min="13264" max="13264" width="10.85546875" style="13" bestFit="1" customWidth="1"/>
    <col min="13265" max="13265" width="13.85546875" style="13" bestFit="1" customWidth="1"/>
    <col min="13266" max="13266" width="9.85546875" style="13" bestFit="1" customWidth="1"/>
    <col min="13267" max="13508" width="9.140625" style="13"/>
    <col min="13509" max="13511" width="2.7109375" style="13" customWidth="1"/>
    <col min="13512" max="13512" width="34.42578125" style="13" customWidth="1"/>
    <col min="13513" max="13513" width="5.85546875" style="13" customWidth="1"/>
    <col min="13514" max="13514" width="1.7109375" style="13" customWidth="1"/>
    <col min="13515" max="13515" width="14.7109375" style="13" customWidth="1"/>
    <col min="13516" max="13516" width="1.7109375" style="13" customWidth="1"/>
    <col min="13517" max="13517" width="14.7109375" style="13" customWidth="1"/>
    <col min="13518" max="13518" width="15" style="13" bestFit="1" customWidth="1"/>
    <col min="13519" max="13519" width="9.140625" style="13"/>
    <col min="13520" max="13520" width="10.85546875" style="13" bestFit="1" customWidth="1"/>
    <col min="13521" max="13521" width="13.85546875" style="13" bestFit="1" customWidth="1"/>
    <col min="13522" max="13522" width="9.85546875" style="13" bestFit="1" customWidth="1"/>
    <col min="13523" max="13764" width="9.140625" style="13"/>
    <col min="13765" max="13767" width="2.7109375" style="13" customWidth="1"/>
    <col min="13768" max="13768" width="34.42578125" style="13" customWidth="1"/>
    <col min="13769" max="13769" width="5.85546875" style="13" customWidth="1"/>
    <col min="13770" max="13770" width="1.7109375" style="13" customWidth="1"/>
    <col min="13771" max="13771" width="14.7109375" style="13" customWidth="1"/>
    <col min="13772" max="13772" width="1.7109375" style="13" customWidth="1"/>
    <col min="13773" max="13773" width="14.7109375" style="13" customWidth="1"/>
    <col min="13774" max="13774" width="15" style="13" bestFit="1" customWidth="1"/>
    <col min="13775" max="13775" width="9.140625" style="13"/>
    <col min="13776" max="13776" width="10.85546875" style="13" bestFit="1" customWidth="1"/>
    <col min="13777" max="13777" width="13.85546875" style="13" bestFit="1" customWidth="1"/>
    <col min="13778" max="13778" width="9.85546875" style="13" bestFit="1" customWidth="1"/>
    <col min="13779" max="14020" width="9.140625" style="13"/>
    <col min="14021" max="14023" width="2.7109375" style="13" customWidth="1"/>
    <col min="14024" max="14024" width="34.42578125" style="13" customWidth="1"/>
    <col min="14025" max="14025" width="5.85546875" style="13" customWidth="1"/>
    <col min="14026" max="14026" width="1.7109375" style="13" customWidth="1"/>
    <col min="14027" max="14027" width="14.7109375" style="13" customWidth="1"/>
    <col min="14028" max="14028" width="1.7109375" style="13" customWidth="1"/>
    <col min="14029" max="14029" width="14.7109375" style="13" customWidth="1"/>
    <col min="14030" max="14030" width="15" style="13" bestFit="1" customWidth="1"/>
    <col min="14031" max="14031" width="9.140625" style="13"/>
    <col min="14032" max="14032" width="10.85546875" style="13" bestFit="1" customWidth="1"/>
    <col min="14033" max="14033" width="13.85546875" style="13" bestFit="1" customWidth="1"/>
    <col min="14034" max="14034" width="9.85546875" style="13" bestFit="1" customWidth="1"/>
    <col min="14035" max="14276" width="9.140625" style="13"/>
    <col min="14277" max="14279" width="2.7109375" style="13" customWidth="1"/>
    <col min="14280" max="14280" width="34.42578125" style="13" customWidth="1"/>
    <col min="14281" max="14281" width="5.85546875" style="13" customWidth="1"/>
    <col min="14282" max="14282" width="1.7109375" style="13" customWidth="1"/>
    <col min="14283" max="14283" width="14.7109375" style="13" customWidth="1"/>
    <col min="14284" max="14284" width="1.7109375" style="13" customWidth="1"/>
    <col min="14285" max="14285" width="14.7109375" style="13" customWidth="1"/>
    <col min="14286" max="14286" width="15" style="13" bestFit="1" customWidth="1"/>
    <col min="14287" max="14287" width="9.140625" style="13"/>
    <col min="14288" max="14288" width="10.85546875" style="13" bestFit="1" customWidth="1"/>
    <col min="14289" max="14289" width="13.85546875" style="13" bestFit="1" customWidth="1"/>
    <col min="14290" max="14290" width="9.85546875" style="13" bestFit="1" customWidth="1"/>
    <col min="14291" max="14532" width="9.140625" style="13"/>
    <col min="14533" max="14535" width="2.7109375" style="13" customWidth="1"/>
    <col min="14536" max="14536" width="34.42578125" style="13" customWidth="1"/>
    <col min="14537" max="14537" width="5.85546875" style="13" customWidth="1"/>
    <col min="14538" max="14538" width="1.7109375" style="13" customWidth="1"/>
    <col min="14539" max="14539" width="14.7109375" style="13" customWidth="1"/>
    <col min="14540" max="14540" width="1.7109375" style="13" customWidth="1"/>
    <col min="14541" max="14541" width="14.7109375" style="13" customWidth="1"/>
    <col min="14542" max="14542" width="15" style="13" bestFit="1" customWidth="1"/>
    <col min="14543" max="14543" width="9.140625" style="13"/>
    <col min="14544" max="14544" width="10.85546875" style="13" bestFit="1" customWidth="1"/>
    <col min="14545" max="14545" width="13.85546875" style="13" bestFit="1" customWidth="1"/>
    <col min="14546" max="14546" width="9.85546875" style="13" bestFit="1" customWidth="1"/>
    <col min="14547" max="14788" width="9.140625" style="13"/>
    <col min="14789" max="14791" width="2.7109375" style="13" customWidth="1"/>
    <col min="14792" max="14792" width="34.42578125" style="13" customWidth="1"/>
    <col min="14793" max="14793" width="5.85546875" style="13" customWidth="1"/>
    <col min="14794" max="14794" width="1.7109375" style="13" customWidth="1"/>
    <col min="14795" max="14795" width="14.7109375" style="13" customWidth="1"/>
    <col min="14796" max="14796" width="1.7109375" style="13" customWidth="1"/>
    <col min="14797" max="14797" width="14.7109375" style="13" customWidth="1"/>
    <col min="14798" max="14798" width="15" style="13" bestFit="1" customWidth="1"/>
    <col min="14799" max="14799" width="9.140625" style="13"/>
    <col min="14800" max="14800" width="10.85546875" style="13" bestFit="1" customWidth="1"/>
    <col min="14801" max="14801" width="13.85546875" style="13" bestFit="1" customWidth="1"/>
    <col min="14802" max="14802" width="9.85546875" style="13" bestFit="1" customWidth="1"/>
    <col min="14803" max="15044" width="9.140625" style="13"/>
    <col min="15045" max="15047" width="2.7109375" style="13" customWidth="1"/>
    <col min="15048" max="15048" width="34.42578125" style="13" customWidth="1"/>
    <col min="15049" max="15049" width="5.85546875" style="13" customWidth="1"/>
    <col min="15050" max="15050" width="1.7109375" style="13" customWidth="1"/>
    <col min="15051" max="15051" width="14.7109375" style="13" customWidth="1"/>
    <col min="15052" max="15052" width="1.7109375" style="13" customWidth="1"/>
    <col min="15053" max="15053" width="14.7109375" style="13" customWidth="1"/>
    <col min="15054" max="15054" width="15" style="13" bestFit="1" customWidth="1"/>
    <col min="15055" max="15055" width="9.140625" style="13"/>
    <col min="15056" max="15056" width="10.85546875" style="13" bestFit="1" customWidth="1"/>
    <col min="15057" max="15057" width="13.85546875" style="13" bestFit="1" customWidth="1"/>
    <col min="15058" max="15058" width="9.85546875" style="13" bestFit="1" customWidth="1"/>
    <col min="15059" max="15300" width="9.140625" style="13"/>
    <col min="15301" max="15303" width="2.7109375" style="13" customWidth="1"/>
    <col min="15304" max="15304" width="34.42578125" style="13" customWidth="1"/>
    <col min="15305" max="15305" width="5.85546875" style="13" customWidth="1"/>
    <col min="15306" max="15306" width="1.7109375" style="13" customWidth="1"/>
    <col min="15307" max="15307" width="14.7109375" style="13" customWidth="1"/>
    <col min="15308" max="15308" width="1.7109375" style="13" customWidth="1"/>
    <col min="15309" max="15309" width="14.7109375" style="13" customWidth="1"/>
    <col min="15310" max="15310" width="15" style="13" bestFit="1" customWidth="1"/>
    <col min="15311" max="15311" width="9.140625" style="13"/>
    <col min="15312" max="15312" width="10.85546875" style="13" bestFit="1" customWidth="1"/>
    <col min="15313" max="15313" width="13.85546875" style="13" bestFit="1" customWidth="1"/>
    <col min="15314" max="15314" width="9.85546875" style="13" bestFit="1" customWidth="1"/>
    <col min="15315" max="15556" width="9.140625" style="13"/>
    <col min="15557" max="15559" width="2.7109375" style="13" customWidth="1"/>
    <col min="15560" max="15560" width="34.42578125" style="13" customWidth="1"/>
    <col min="15561" max="15561" width="5.85546875" style="13" customWidth="1"/>
    <col min="15562" max="15562" width="1.7109375" style="13" customWidth="1"/>
    <col min="15563" max="15563" width="14.7109375" style="13" customWidth="1"/>
    <col min="15564" max="15564" width="1.7109375" style="13" customWidth="1"/>
    <col min="15565" max="15565" width="14.7109375" style="13" customWidth="1"/>
    <col min="15566" max="15566" width="15" style="13" bestFit="1" customWidth="1"/>
    <col min="15567" max="15567" width="9.140625" style="13"/>
    <col min="15568" max="15568" width="10.85546875" style="13" bestFit="1" customWidth="1"/>
    <col min="15569" max="15569" width="13.85546875" style="13" bestFit="1" customWidth="1"/>
    <col min="15570" max="15570" width="9.85546875" style="13" bestFit="1" customWidth="1"/>
    <col min="15571" max="15812" width="9.140625" style="13"/>
    <col min="15813" max="15815" width="2.7109375" style="13" customWidth="1"/>
    <col min="15816" max="15816" width="34.42578125" style="13" customWidth="1"/>
    <col min="15817" max="15817" width="5.85546875" style="13" customWidth="1"/>
    <col min="15818" max="15818" width="1.7109375" style="13" customWidth="1"/>
    <col min="15819" max="15819" width="14.7109375" style="13" customWidth="1"/>
    <col min="15820" max="15820" width="1.7109375" style="13" customWidth="1"/>
    <col min="15821" max="15821" width="14.7109375" style="13" customWidth="1"/>
    <col min="15822" max="15822" width="15" style="13" bestFit="1" customWidth="1"/>
    <col min="15823" max="15823" width="9.140625" style="13"/>
    <col min="15824" max="15824" width="10.85546875" style="13" bestFit="1" customWidth="1"/>
    <col min="15825" max="15825" width="13.85546875" style="13" bestFit="1" customWidth="1"/>
    <col min="15826" max="15826" width="9.85546875" style="13" bestFit="1" customWidth="1"/>
    <col min="15827" max="16068" width="9.140625" style="13"/>
    <col min="16069" max="16071" width="2.7109375" style="13" customWidth="1"/>
    <col min="16072" max="16072" width="34.42578125" style="13" customWidth="1"/>
    <col min="16073" max="16073" width="5.85546875" style="13" customWidth="1"/>
    <col min="16074" max="16074" width="1.7109375" style="13" customWidth="1"/>
    <col min="16075" max="16075" width="14.7109375" style="13" customWidth="1"/>
    <col min="16076" max="16076" width="1.7109375" style="13" customWidth="1"/>
    <col min="16077" max="16077" width="14.7109375" style="13" customWidth="1"/>
    <col min="16078" max="16078" width="15" style="13" bestFit="1" customWidth="1"/>
    <col min="16079" max="16079" width="9.140625" style="13"/>
    <col min="16080" max="16080" width="10.85546875" style="13" bestFit="1" customWidth="1"/>
    <col min="16081" max="16081" width="13.85546875" style="13" bestFit="1" customWidth="1"/>
    <col min="16082" max="16082" width="9.85546875" style="13" bestFit="1" customWidth="1"/>
    <col min="16083" max="16374" width="9.140625" style="13"/>
    <col min="16375" max="16376" width="9.140625" style="13" customWidth="1"/>
    <col min="16377" max="16384" width="9.140625" style="13"/>
  </cols>
  <sheetData>
    <row r="1" spans="1:13" ht="18" customHeight="1">
      <c r="A1" s="44" t="s">
        <v>98</v>
      </c>
    </row>
    <row r="2" spans="1:13" ht="18" customHeight="1">
      <c r="A2" s="44" t="s">
        <v>194</v>
      </c>
    </row>
    <row r="3" spans="1:13" ht="18" customHeight="1">
      <c r="A3" s="64" t="s">
        <v>290</v>
      </c>
      <c r="B3" s="47"/>
      <c r="C3" s="47"/>
      <c r="D3" s="47"/>
      <c r="E3" s="48"/>
      <c r="F3" s="48"/>
      <c r="G3" s="49"/>
      <c r="H3" s="49"/>
      <c r="I3" s="49"/>
      <c r="J3" s="49"/>
      <c r="K3" s="50"/>
      <c r="L3" s="49"/>
      <c r="M3" s="50"/>
    </row>
    <row r="4" spans="1:13" ht="18" customHeight="1">
      <c r="A4" s="4"/>
    </row>
    <row r="5" spans="1:13" ht="18" customHeight="1">
      <c r="A5" s="4"/>
      <c r="G5" s="185" t="s">
        <v>1</v>
      </c>
      <c r="H5" s="185"/>
      <c r="I5" s="185"/>
      <c r="J5" s="51"/>
      <c r="K5" s="185" t="s">
        <v>99</v>
      </c>
      <c r="L5" s="185"/>
      <c r="M5" s="185"/>
    </row>
    <row r="6" spans="1:13" ht="18" customHeight="1">
      <c r="A6" s="4"/>
      <c r="G6" s="8" t="s">
        <v>291</v>
      </c>
      <c r="H6" s="9"/>
      <c r="I6" s="8" t="s">
        <v>216</v>
      </c>
      <c r="J6" s="9"/>
      <c r="K6" s="8" t="s">
        <v>291</v>
      </c>
      <c r="L6" s="9"/>
      <c r="M6" s="8" t="s">
        <v>216</v>
      </c>
    </row>
    <row r="7" spans="1:13" ht="18" customHeight="1">
      <c r="E7" s="181" t="s">
        <v>3</v>
      </c>
      <c r="F7" s="11"/>
      <c r="G7" s="10" t="s">
        <v>2</v>
      </c>
      <c r="H7" s="11"/>
      <c r="I7" s="10" t="s">
        <v>2</v>
      </c>
      <c r="J7" s="11"/>
      <c r="K7" s="10" t="s">
        <v>2</v>
      </c>
      <c r="L7" s="11"/>
      <c r="M7" s="10" t="s">
        <v>2</v>
      </c>
    </row>
    <row r="8" spans="1:13" ht="8.1" customHeight="1">
      <c r="G8" s="11"/>
      <c r="H8" s="11"/>
      <c r="I8" s="11"/>
      <c r="J8" s="11"/>
      <c r="K8" s="52"/>
      <c r="L8" s="11"/>
      <c r="M8" s="52"/>
    </row>
    <row r="9" spans="1:13" ht="18" customHeight="1">
      <c r="A9" s="4" t="s">
        <v>112</v>
      </c>
    </row>
    <row r="10" spans="1:13" ht="8.1" customHeight="1">
      <c r="A10" s="4"/>
    </row>
    <row r="11" spans="1:13" ht="18" customHeight="1">
      <c r="A11" s="65" t="s">
        <v>18</v>
      </c>
    </row>
    <row r="12" spans="1:13" ht="8.1" customHeight="1">
      <c r="A12" s="4"/>
    </row>
    <row r="13" spans="1:13" ht="18" customHeight="1">
      <c r="A13" s="13" t="s">
        <v>182</v>
      </c>
      <c r="E13" s="6">
        <v>26</v>
      </c>
      <c r="G13" s="53">
        <v>750000000</v>
      </c>
      <c r="H13" s="53"/>
      <c r="I13" s="53">
        <v>15040160004</v>
      </c>
      <c r="J13" s="53"/>
      <c r="K13" s="53">
        <v>0</v>
      </c>
      <c r="L13" s="53"/>
      <c r="M13" s="53">
        <v>9134862014</v>
      </c>
    </row>
    <row r="14" spans="1:13" ht="18" customHeight="1">
      <c r="A14" s="13" t="s">
        <v>19</v>
      </c>
      <c r="E14" s="6">
        <v>25</v>
      </c>
      <c r="G14" s="53">
        <v>5690521852</v>
      </c>
      <c r="H14" s="53"/>
      <c r="I14" s="53">
        <v>5641053202</v>
      </c>
      <c r="J14" s="53"/>
      <c r="K14" s="53">
        <v>435513826</v>
      </c>
      <c r="L14" s="53"/>
      <c r="M14" s="53">
        <v>392325361</v>
      </c>
    </row>
    <row r="15" spans="1:13" ht="18" customHeight="1">
      <c r="A15" s="13" t="s">
        <v>94</v>
      </c>
      <c r="G15" s="53">
        <v>42497746</v>
      </c>
      <c r="H15" s="53"/>
      <c r="I15" s="53">
        <v>39605258</v>
      </c>
      <c r="J15" s="53"/>
      <c r="K15" s="53">
        <v>42497746</v>
      </c>
      <c r="L15" s="53"/>
      <c r="M15" s="53">
        <v>39605258</v>
      </c>
    </row>
    <row r="16" spans="1:13" ht="18" customHeight="1">
      <c r="A16" s="13" t="s">
        <v>78</v>
      </c>
      <c r="G16" s="53"/>
      <c r="H16" s="53"/>
      <c r="I16" s="53"/>
      <c r="J16" s="53"/>
      <c r="K16" s="53"/>
      <c r="L16" s="53"/>
      <c r="M16" s="53"/>
    </row>
    <row r="17" spans="1:13" ht="18" customHeight="1">
      <c r="B17" s="13" t="s">
        <v>82</v>
      </c>
      <c r="E17" s="6">
        <v>26</v>
      </c>
      <c r="G17" s="53">
        <v>2699753000</v>
      </c>
      <c r="H17" s="53"/>
      <c r="I17" s="53">
        <v>1336452601</v>
      </c>
      <c r="J17" s="53"/>
      <c r="K17" s="53">
        <v>0</v>
      </c>
      <c r="L17" s="53"/>
      <c r="M17" s="53">
        <v>0</v>
      </c>
    </row>
    <row r="18" spans="1:13" ht="18" customHeight="1">
      <c r="A18" s="13" t="s">
        <v>140</v>
      </c>
      <c r="E18" s="6">
        <v>27</v>
      </c>
      <c r="G18" s="53">
        <v>1898226767</v>
      </c>
      <c r="H18" s="53"/>
      <c r="I18" s="53">
        <v>3697280530</v>
      </c>
      <c r="J18" s="53"/>
      <c r="K18" s="53">
        <v>0</v>
      </c>
      <c r="L18" s="53"/>
      <c r="M18" s="53">
        <v>2699053763</v>
      </c>
    </row>
    <row r="19" spans="1:13" ht="18" customHeight="1">
      <c r="A19" s="13" t="s">
        <v>102</v>
      </c>
      <c r="G19" s="53"/>
      <c r="H19" s="53"/>
      <c r="I19" s="53"/>
      <c r="J19" s="53"/>
      <c r="K19" s="53"/>
      <c r="L19" s="53"/>
      <c r="M19" s="53"/>
    </row>
    <row r="20" spans="1:13" ht="18" customHeight="1">
      <c r="B20" s="13" t="s">
        <v>103</v>
      </c>
      <c r="E20" s="59">
        <v>40.700000000000003</v>
      </c>
      <c r="F20" s="60"/>
      <c r="G20" s="53">
        <f>852166667+252333333</f>
        <v>1104500000</v>
      </c>
      <c r="H20" s="53"/>
      <c r="I20" s="53">
        <v>671500000</v>
      </c>
      <c r="J20" s="53"/>
      <c r="K20" s="53">
        <v>0</v>
      </c>
      <c r="L20" s="53"/>
      <c r="M20" s="53">
        <v>0</v>
      </c>
    </row>
    <row r="21" spans="1:13" ht="18" customHeight="1">
      <c r="A21" s="13" t="s">
        <v>219</v>
      </c>
      <c r="E21" s="59"/>
      <c r="F21" s="60"/>
      <c r="G21" s="53"/>
      <c r="H21" s="53"/>
      <c r="I21" s="53"/>
      <c r="J21" s="53"/>
      <c r="K21" s="53"/>
      <c r="L21" s="53"/>
      <c r="M21" s="53"/>
    </row>
    <row r="22" spans="1:13" ht="18" customHeight="1">
      <c r="B22" s="13" t="s">
        <v>220</v>
      </c>
      <c r="F22" s="60"/>
      <c r="G22" s="53">
        <v>76724051</v>
      </c>
      <c r="H22" s="53"/>
      <c r="I22" s="53">
        <v>85676604</v>
      </c>
      <c r="J22" s="53"/>
      <c r="K22" s="53">
        <v>7588400</v>
      </c>
      <c r="L22" s="53"/>
      <c r="M22" s="53">
        <v>11446767</v>
      </c>
    </row>
    <row r="23" spans="1:13" ht="18" customHeight="1">
      <c r="A23" s="13" t="s">
        <v>221</v>
      </c>
      <c r="E23" s="60">
        <v>5</v>
      </c>
      <c r="F23" s="60"/>
      <c r="G23" s="53">
        <v>5300266</v>
      </c>
      <c r="H23" s="53"/>
      <c r="I23" s="53">
        <v>14255347</v>
      </c>
      <c r="J23" s="53"/>
      <c r="K23" s="53">
        <v>0</v>
      </c>
      <c r="L23" s="53"/>
      <c r="M23" s="53">
        <v>0</v>
      </c>
    </row>
    <row r="24" spans="1:13" ht="18" customHeight="1">
      <c r="A24" s="13" t="s">
        <v>20</v>
      </c>
      <c r="G24" s="53">
        <v>114114392</v>
      </c>
      <c r="H24" s="53"/>
      <c r="I24" s="53">
        <v>133994984</v>
      </c>
      <c r="J24" s="53"/>
      <c r="K24" s="53">
        <v>0</v>
      </c>
      <c r="L24" s="53"/>
      <c r="M24" s="53">
        <v>0</v>
      </c>
    </row>
    <row r="25" spans="1:13" ht="18" customHeight="1">
      <c r="A25" s="13" t="s">
        <v>21</v>
      </c>
      <c r="G25" s="56">
        <v>341977847</v>
      </c>
      <c r="H25" s="53"/>
      <c r="I25" s="56">
        <v>333173618</v>
      </c>
      <c r="J25" s="53"/>
      <c r="K25" s="56">
        <v>26700281</v>
      </c>
      <c r="L25" s="53"/>
      <c r="M25" s="56">
        <v>33601439</v>
      </c>
    </row>
    <row r="26" spans="1:13" ht="8.1" customHeight="1">
      <c r="G26" s="53"/>
      <c r="H26" s="53"/>
      <c r="I26" s="53"/>
      <c r="J26" s="53"/>
      <c r="K26" s="53"/>
      <c r="L26" s="53"/>
      <c r="M26" s="53"/>
    </row>
    <row r="27" spans="1:13" ht="18" customHeight="1">
      <c r="A27" s="4" t="s">
        <v>22</v>
      </c>
      <c r="G27" s="56">
        <f>SUM(G13:G25)</f>
        <v>12723615921</v>
      </c>
      <c r="H27" s="53"/>
      <c r="I27" s="56">
        <f>SUM(I13:I25)</f>
        <v>26993152148</v>
      </c>
      <c r="J27" s="53"/>
      <c r="K27" s="56">
        <f>SUM(K13:K25)</f>
        <v>512300253</v>
      </c>
      <c r="L27" s="53"/>
      <c r="M27" s="56">
        <f>SUM(M13:M25)</f>
        <v>12310894602</v>
      </c>
    </row>
    <row r="28" spans="1:13" ht="18" customHeight="1">
      <c r="B28" s="4"/>
      <c r="C28" s="4"/>
      <c r="G28" s="53"/>
      <c r="I28" s="53"/>
      <c r="K28" s="53"/>
      <c r="M28" s="53"/>
    </row>
    <row r="29" spans="1:13" ht="18" customHeight="1">
      <c r="A29" s="4" t="s">
        <v>23</v>
      </c>
      <c r="B29" s="4"/>
      <c r="C29" s="4"/>
      <c r="G29" s="53"/>
      <c r="I29" s="53"/>
      <c r="K29" s="53"/>
      <c r="M29" s="53"/>
    </row>
    <row r="30" spans="1:13" ht="8.1" customHeight="1">
      <c r="A30" s="4"/>
      <c r="B30" s="4"/>
      <c r="C30" s="4"/>
      <c r="G30" s="53"/>
      <c r="I30" s="53"/>
      <c r="K30" s="53"/>
      <c r="M30" s="53"/>
    </row>
    <row r="31" spans="1:13" ht="18" customHeight="1">
      <c r="A31" s="66" t="s">
        <v>159</v>
      </c>
      <c r="B31" s="4"/>
      <c r="C31" s="4"/>
      <c r="G31" s="53">
        <v>491507479</v>
      </c>
      <c r="I31" s="53">
        <v>0</v>
      </c>
      <c r="K31" s="53">
        <v>491507479</v>
      </c>
      <c r="M31" s="53">
        <v>0</v>
      </c>
    </row>
    <row r="32" spans="1:13" ht="18" customHeight="1">
      <c r="A32" s="13" t="s">
        <v>79</v>
      </c>
      <c r="E32" s="6">
        <v>26</v>
      </c>
      <c r="G32" s="53">
        <v>51020301146</v>
      </c>
      <c r="H32" s="53"/>
      <c r="I32" s="53">
        <v>29138437796</v>
      </c>
      <c r="J32" s="53"/>
      <c r="K32" s="53">
        <v>3000000000</v>
      </c>
      <c r="L32" s="53"/>
      <c r="M32" s="53">
        <v>3000000000</v>
      </c>
    </row>
    <row r="33" spans="1:13" ht="18" customHeight="1">
      <c r="A33" s="13" t="s">
        <v>138</v>
      </c>
      <c r="E33" s="6">
        <v>27</v>
      </c>
      <c r="G33" s="53">
        <v>38220576623</v>
      </c>
      <c r="H33" s="53"/>
      <c r="I33" s="53">
        <v>28117574744</v>
      </c>
      <c r="J33" s="53"/>
      <c r="K33" s="53">
        <v>25437388450</v>
      </c>
      <c r="L33" s="53"/>
      <c r="M33" s="53">
        <v>13436159811</v>
      </c>
    </row>
    <row r="34" spans="1:13" ht="18" customHeight="1">
      <c r="A34" s="13" t="s">
        <v>146</v>
      </c>
      <c r="E34" s="59">
        <v>40.700000000000003</v>
      </c>
      <c r="F34" s="60"/>
      <c r="G34" s="53">
        <v>0</v>
      </c>
      <c r="H34" s="53"/>
      <c r="I34" s="53">
        <v>1104500000</v>
      </c>
      <c r="J34" s="53"/>
      <c r="K34" s="53">
        <v>0</v>
      </c>
      <c r="L34" s="53"/>
      <c r="M34" s="53">
        <v>0</v>
      </c>
    </row>
    <row r="35" spans="1:13" ht="18" customHeight="1">
      <c r="A35" s="13" t="s">
        <v>222</v>
      </c>
      <c r="F35" s="60"/>
      <c r="G35" s="53">
        <v>1106209754</v>
      </c>
      <c r="H35" s="53"/>
      <c r="I35" s="53">
        <v>861838428</v>
      </c>
      <c r="J35" s="53"/>
      <c r="K35" s="53">
        <v>95889850</v>
      </c>
      <c r="L35" s="53"/>
      <c r="M35" s="53">
        <v>100386690</v>
      </c>
    </row>
    <row r="36" spans="1:13" ht="18" customHeight="1">
      <c r="A36" s="13" t="s">
        <v>223</v>
      </c>
      <c r="E36" s="60">
        <v>5</v>
      </c>
      <c r="F36" s="60"/>
      <c r="G36" s="53">
        <v>2568134364</v>
      </c>
      <c r="H36" s="53"/>
      <c r="I36" s="53">
        <v>3439393066</v>
      </c>
      <c r="J36" s="53"/>
      <c r="K36" s="53">
        <v>0</v>
      </c>
      <c r="L36" s="53"/>
      <c r="M36" s="53">
        <v>0</v>
      </c>
    </row>
    <row r="37" spans="1:13" ht="18" customHeight="1">
      <c r="A37" s="13" t="s">
        <v>153</v>
      </c>
      <c r="E37" s="6">
        <v>23</v>
      </c>
      <c r="G37" s="53">
        <v>329719144</v>
      </c>
      <c r="H37" s="53"/>
      <c r="I37" s="53">
        <v>381774761</v>
      </c>
      <c r="J37" s="53"/>
      <c r="K37" s="53">
        <v>0</v>
      </c>
      <c r="L37" s="53"/>
      <c r="M37" s="53">
        <v>0</v>
      </c>
    </row>
    <row r="38" spans="1:13" ht="18" customHeight="1">
      <c r="A38" s="13" t="s">
        <v>209</v>
      </c>
      <c r="G38" s="53"/>
      <c r="H38" s="53"/>
      <c r="I38" s="53"/>
      <c r="J38" s="53"/>
      <c r="K38" s="53"/>
      <c r="L38" s="53"/>
      <c r="M38" s="53"/>
    </row>
    <row r="39" spans="1:13" ht="18" customHeight="1">
      <c r="B39" s="13" t="s">
        <v>208</v>
      </c>
      <c r="G39" s="53">
        <v>282000961</v>
      </c>
      <c r="H39" s="53"/>
      <c r="I39" s="53">
        <v>291759526</v>
      </c>
      <c r="J39" s="53"/>
      <c r="K39" s="53">
        <v>227707086</v>
      </c>
      <c r="L39" s="53"/>
      <c r="M39" s="53">
        <v>235642229</v>
      </c>
    </row>
    <row r="40" spans="1:13" ht="18" customHeight="1">
      <c r="A40" s="13" t="s">
        <v>139</v>
      </c>
      <c r="G40" s="53">
        <v>758400885</v>
      </c>
      <c r="H40" s="53"/>
      <c r="I40" s="53">
        <v>347550475</v>
      </c>
      <c r="J40" s="53"/>
      <c r="K40" s="53">
        <v>0</v>
      </c>
      <c r="L40" s="53"/>
      <c r="M40" s="53">
        <v>0</v>
      </c>
    </row>
    <row r="41" spans="1:13" ht="18" customHeight="1">
      <c r="A41" s="13" t="s">
        <v>24</v>
      </c>
      <c r="E41" s="6">
        <v>28</v>
      </c>
      <c r="G41" s="53">
        <v>477912406</v>
      </c>
      <c r="H41" s="53"/>
      <c r="I41" s="53">
        <v>451947481</v>
      </c>
      <c r="J41" s="53"/>
      <c r="K41" s="53">
        <v>46182069</v>
      </c>
      <c r="L41" s="53"/>
      <c r="M41" s="53">
        <v>45691395</v>
      </c>
    </row>
    <row r="42" spans="1:13" ht="18" customHeight="1">
      <c r="A42" s="13" t="s">
        <v>25</v>
      </c>
      <c r="G42" s="56">
        <v>403671549</v>
      </c>
      <c r="H42" s="53"/>
      <c r="I42" s="56">
        <v>263868888</v>
      </c>
      <c r="J42" s="53"/>
      <c r="K42" s="56">
        <v>0</v>
      </c>
      <c r="L42" s="53"/>
      <c r="M42" s="56">
        <v>0</v>
      </c>
    </row>
    <row r="43" spans="1:13" ht="8.1" customHeight="1">
      <c r="G43" s="53"/>
      <c r="H43" s="53"/>
      <c r="I43" s="53"/>
      <c r="J43" s="53"/>
      <c r="K43" s="53"/>
      <c r="L43" s="53"/>
      <c r="M43" s="53"/>
    </row>
    <row r="44" spans="1:13" ht="18" customHeight="1">
      <c r="A44" s="4" t="s">
        <v>26</v>
      </c>
      <c r="G44" s="56">
        <f>SUM(G31:G42)</f>
        <v>95658434311</v>
      </c>
      <c r="H44" s="53"/>
      <c r="I44" s="56">
        <f>SUM(I31:I42)</f>
        <v>64398645165</v>
      </c>
      <c r="J44" s="53"/>
      <c r="K44" s="56">
        <f>SUM(K31:K42)</f>
        <v>29298674934</v>
      </c>
      <c r="L44" s="53"/>
      <c r="M44" s="56">
        <f>SUM(M31:M42)</f>
        <v>16817880125</v>
      </c>
    </row>
    <row r="45" spans="1:13" ht="8.1" customHeight="1">
      <c r="G45" s="53"/>
      <c r="H45" s="53"/>
      <c r="I45" s="53"/>
      <c r="J45" s="53"/>
      <c r="K45" s="53"/>
      <c r="L45" s="53"/>
      <c r="M45" s="53"/>
    </row>
    <row r="46" spans="1:13" ht="18" customHeight="1">
      <c r="A46" s="4" t="s">
        <v>27</v>
      </c>
      <c r="G46" s="56">
        <f>+G44+G27</f>
        <v>108382050232</v>
      </c>
      <c r="H46" s="53"/>
      <c r="I46" s="56">
        <f>+I44+I27</f>
        <v>91391797313</v>
      </c>
      <c r="J46" s="53"/>
      <c r="K46" s="56">
        <f>+K44+K27</f>
        <v>29810975187</v>
      </c>
      <c r="L46" s="53"/>
      <c r="M46" s="56">
        <f>+M44+M27</f>
        <v>29128774727</v>
      </c>
    </row>
    <row r="53" spans="1:13" ht="15" customHeight="1"/>
    <row r="54" spans="1:13" ht="21.95" customHeight="1">
      <c r="A54" s="47" t="s">
        <v>117</v>
      </c>
      <c r="B54" s="47"/>
      <c r="C54" s="47"/>
      <c r="D54" s="47"/>
      <c r="E54" s="47"/>
      <c r="F54" s="47"/>
      <c r="G54" s="67"/>
      <c r="H54" s="67"/>
      <c r="I54" s="67"/>
      <c r="J54" s="67"/>
      <c r="K54" s="68"/>
      <c r="L54" s="67"/>
      <c r="M54" s="68"/>
    </row>
    <row r="55" spans="1:13" ht="18" customHeight="1">
      <c r="A55" s="44" t="s">
        <v>98</v>
      </c>
    </row>
    <row r="56" spans="1:13" ht="18" customHeight="1">
      <c r="A56" s="44" t="s">
        <v>194</v>
      </c>
    </row>
    <row r="57" spans="1:13" ht="18" customHeight="1">
      <c r="A57" s="64" t="s">
        <v>290</v>
      </c>
      <c r="B57" s="47"/>
      <c r="C57" s="47"/>
      <c r="D57" s="47"/>
      <c r="E57" s="48"/>
      <c r="F57" s="48"/>
      <c r="G57" s="49"/>
      <c r="H57" s="49"/>
      <c r="I57" s="49"/>
      <c r="J57" s="49"/>
      <c r="K57" s="50"/>
      <c r="L57" s="49"/>
      <c r="M57" s="50"/>
    </row>
    <row r="58" spans="1:13" ht="18" customHeight="1">
      <c r="A58" s="4"/>
    </row>
    <row r="59" spans="1:13" ht="18" customHeight="1">
      <c r="A59" s="4"/>
      <c r="G59" s="185" t="s">
        <v>1</v>
      </c>
      <c r="H59" s="185"/>
      <c r="I59" s="185"/>
      <c r="J59" s="51"/>
      <c r="K59" s="185" t="s">
        <v>99</v>
      </c>
      <c r="L59" s="185"/>
      <c r="M59" s="185"/>
    </row>
    <row r="60" spans="1:13" ht="18" customHeight="1">
      <c r="A60" s="4"/>
      <c r="G60" s="8" t="s">
        <v>291</v>
      </c>
      <c r="H60" s="9"/>
      <c r="I60" s="8" t="s">
        <v>216</v>
      </c>
      <c r="J60" s="9"/>
      <c r="K60" s="8" t="s">
        <v>291</v>
      </c>
      <c r="L60" s="9"/>
      <c r="M60" s="8" t="s">
        <v>216</v>
      </c>
    </row>
    <row r="61" spans="1:13" ht="18" customHeight="1">
      <c r="E61" s="181" t="s">
        <v>3</v>
      </c>
      <c r="F61" s="11"/>
      <c r="G61" s="10" t="s">
        <v>2</v>
      </c>
      <c r="H61" s="11"/>
      <c r="I61" s="10" t="s">
        <v>2</v>
      </c>
      <c r="J61" s="11"/>
      <c r="K61" s="10" t="s">
        <v>2</v>
      </c>
      <c r="L61" s="11"/>
      <c r="M61" s="10" t="s">
        <v>2</v>
      </c>
    </row>
    <row r="62" spans="1:13" ht="8.1" customHeight="1">
      <c r="G62" s="11"/>
      <c r="H62" s="11"/>
      <c r="I62" s="11"/>
      <c r="J62" s="11"/>
      <c r="K62" s="52"/>
      <c r="L62" s="11"/>
      <c r="M62" s="52"/>
    </row>
    <row r="63" spans="1:13" ht="18" customHeight="1">
      <c r="A63" s="4" t="s">
        <v>195</v>
      </c>
    </row>
    <row r="64" spans="1:13" ht="8.1" customHeight="1">
      <c r="A64" s="4"/>
      <c r="G64" s="53"/>
      <c r="I64" s="53"/>
      <c r="K64" s="54"/>
      <c r="M64" s="54"/>
    </row>
    <row r="65" spans="1:13" ht="18" customHeight="1">
      <c r="A65" s="4" t="s">
        <v>113</v>
      </c>
      <c r="G65" s="57"/>
      <c r="I65" s="57"/>
      <c r="K65" s="58"/>
      <c r="M65" s="58"/>
    </row>
    <row r="66" spans="1:13" ht="8.1" customHeight="1">
      <c r="A66" s="4"/>
      <c r="G66" s="57"/>
      <c r="I66" s="57"/>
      <c r="K66" s="58"/>
      <c r="M66" s="58"/>
    </row>
    <row r="67" spans="1:13" ht="18" customHeight="1">
      <c r="A67" s="13" t="s">
        <v>28</v>
      </c>
      <c r="E67" s="69">
        <v>29</v>
      </c>
      <c r="G67" s="57"/>
      <c r="I67" s="57"/>
      <c r="K67" s="58"/>
      <c r="M67" s="58"/>
    </row>
    <row r="68" spans="1:13" ht="18" customHeight="1">
      <c r="A68" s="70"/>
      <c r="B68" s="13" t="s">
        <v>29</v>
      </c>
      <c r="C68" s="70"/>
      <c r="D68" s="70"/>
      <c r="F68" s="69"/>
      <c r="G68" s="53"/>
      <c r="H68" s="9"/>
      <c r="I68" s="53"/>
      <c r="J68" s="9"/>
      <c r="K68" s="54"/>
      <c r="L68" s="9"/>
      <c r="M68" s="54"/>
    </row>
    <row r="69" spans="1:13" ht="18" customHeight="1">
      <c r="A69" s="70"/>
      <c r="C69" s="70" t="s">
        <v>167</v>
      </c>
      <c r="D69" s="70"/>
      <c r="F69" s="69"/>
      <c r="G69" s="53"/>
      <c r="H69" s="9"/>
      <c r="I69" s="53"/>
      <c r="J69" s="9"/>
      <c r="K69" s="54"/>
      <c r="L69" s="9"/>
      <c r="M69" s="54"/>
    </row>
    <row r="70" spans="1:13" ht="18" customHeight="1" thickBot="1">
      <c r="A70" s="70"/>
      <c r="D70" s="70" t="s">
        <v>166</v>
      </c>
      <c r="E70" s="69"/>
      <c r="F70" s="69"/>
      <c r="G70" s="61">
        <v>5400000000</v>
      </c>
      <c r="H70" s="9"/>
      <c r="I70" s="61">
        <v>5400000000</v>
      </c>
      <c r="J70" s="9"/>
      <c r="K70" s="61">
        <v>5400000000</v>
      </c>
      <c r="L70" s="9"/>
      <c r="M70" s="61">
        <v>5400000000</v>
      </c>
    </row>
    <row r="71" spans="1:13" ht="8.1" customHeight="1" thickTop="1">
      <c r="A71" s="70"/>
      <c r="C71" s="12"/>
      <c r="E71" s="69"/>
      <c r="F71" s="69"/>
      <c r="G71" s="53"/>
      <c r="H71" s="9"/>
      <c r="I71" s="53"/>
      <c r="J71" s="9"/>
      <c r="K71" s="53"/>
      <c r="L71" s="9"/>
      <c r="M71" s="53"/>
    </row>
    <row r="72" spans="1:13" ht="18" customHeight="1">
      <c r="A72" s="70"/>
      <c r="B72" s="13" t="s">
        <v>30</v>
      </c>
      <c r="C72" s="70"/>
      <c r="D72" s="70"/>
      <c r="E72" s="69"/>
      <c r="F72" s="69"/>
      <c r="G72" s="53"/>
      <c r="H72" s="9"/>
      <c r="I72" s="53"/>
      <c r="J72" s="9"/>
      <c r="K72" s="53"/>
      <c r="L72" s="9"/>
      <c r="M72" s="53"/>
    </row>
    <row r="73" spans="1:13" ht="18" customHeight="1">
      <c r="A73" s="70"/>
      <c r="C73" s="70" t="s">
        <v>206</v>
      </c>
      <c r="D73" s="70"/>
      <c r="E73" s="69"/>
      <c r="F73" s="69"/>
      <c r="G73" s="53"/>
      <c r="H73" s="9"/>
      <c r="I73" s="53"/>
      <c r="J73" s="9"/>
      <c r="K73" s="53"/>
      <c r="L73" s="9"/>
      <c r="M73" s="53"/>
    </row>
    <row r="74" spans="1:13" ht="18" customHeight="1">
      <c r="A74" s="70"/>
      <c r="D74" s="70" t="s">
        <v>207</v>
      </c>
      <c r="E74" s="69"/>
      <c r="F74" s="69"/>
      <c r="G74" s="53">
        <v>5213800000</v>
      </c>
      <c r="H74" s="9"/>
      <c r="I74" s="53">
        <v>5213800000</v>
      </c>
      <c r="J74" s="9"/>
      <c r="K74" s="53">
        <v>5213800000</v>
      </c>
      <c r="L74" s="9"/>
      <c r="M74" s="53">
        <v>5213800000</v>
      </c>
    </row>
    <row r="75" spans="1:13" ht="18" customHeight="1">
      <c r="A75" s="70" t="s">
        <v>137</v>
      </c>
      <c r="C75" s="71"/>
      <c r="D75" s="70"/>
      <c r="E75" s="69">
        <v>29</v>
      </c>
      <c r="F75" s="69"/>
      <c r="G75" s="53">
        <v>9644039948</v>
      </c>
      <c r="H75" s="9"/>
      <c r="I75" s="53">
        <v>9644039948</v>
      </c>
      <c r="J75" s="9"/>
      <c r="K75" s="53">
        <v>9644039948</v>
      </c>
      <c r="L75" s="9"/>
      <c r="M75" s="53">
        <v>9644039948</v>
      </c>
    </row>
    <row r="76" spans="1:13" ht="18" customHeight="1">
      <c r="A76" s="70" t="s">
        <v>204</v>
      </c>
      <c r="C76" s="71"/>
      <c r="D76" s="70"/>
      <c r="E76" s="69">
        <v>30</v>
      </c>
      <c r="F76" s="69"/>
      <c r="G76" s="53">
        <v>7951674002</v>
      </c>
      <c r="H76" s="9"/>
      <c r="I76" s="53">
        <v>7951674002</v>
      </c>
      <c r="J76" s="9"/>
      <c r="K76" s="53">
        <v>7951674002</v>
      </c>
      <c r="L76" s="9"/>
      <c r="M76" s="53">
        <v>7951674002</v>
      </c>
    </row>
    <row r="77" spans="1:13" ht="18" customHeight="1">
      <c r="A77" s="70" t="s">
        <v>136</v>
      </c>
      <c r="C77" s="71"/>
      <c r="D77" s="70"/>
      <c r="E77" s="69"/>
      <c r="F77" s="69"/>
      <c r="G77" s="53">
        <v>5122900</v>
      </c>
      <c r="H77" s="9"/>
      <c r="I77" s="53">
        <v>5122900</v>
      </c>
      <c r="J77" s="9"/>
      <c r="K77" s="53">
        <v>2406000</v>
      </c>
      <c r="L77" s="9"/>
      <c r="M77" s="53">
        <v>2406000</v>
      </c>
    </row>
    <row r="78" spans="1:13" ht="18" customHeight="1">
      <c r="A78" s="13" t="s">
        <v>31</v>
      </c>
      <c r="G78" s="53"/>
      <c r="H78" s="53"/>
      <c r="I78" s="53"/>
      <c r="J78" s="53"/>
      <c r="K78" s="53"/>
      <c r="L78" s="53"/>
      <c r="M78" s="53"/>
    </row>
    <row r="79" spans="1:13" ht="18" customHeight="1">
      <c r="B79" s="13" t="s">
        <v>32</v>
      </c>
      <c r="E79" s="6">
        <v>31</v>
      </c>
      <c r="G79" s="53">
        <v>523357113</v>
      </c>
      <c r="H79" s="53"/>
      <c r="I79" s="53">
        <v>411704957</v>
      </c>
      <c r="J79" s="53"/>
      <c r="K79" s="53">
        <v>523357113</v>
      </c>
      <c r="L79" s="53"/>
      <c r="M79" s="53">
        <v>411704957</v>
      </c>
    </row>
    <row r="80" spans="1:13" ht="18" customHeight="1">
      <c r="B80" s="13" t="s">
        <v>33</v>
      </c>
      <c r="G80" s="53">
        <v>7247690487</v>
      </c>
      <c r="H80" s="53"/>
      <c r="I80" s="53">
        <v>6656743452</v>
      </c>
      <c r="J80" s="53"/>
      <c r="K80" s="53">
        <v>2314707631</v>
      </c>
      <c r="L80" s="53"/>
      <c r="M80" s="53">
        <v>1766421665</v>
      </c>
    </row>
    <row r="81" spans="1:13" ht="18" customHeight="1">
      <c r="A81" s="13" t="s">
        <v>105</v>
      </c>
      <c r="G81" s="56">
        <v>-1114527372</v>
      </c>
      <c r="H81" s="53"/>
      <c r="I81" s="56">
        <v>-2412816291</v>
      </c>
      <c r="J81" s="53"/>
      <c r="K81" s="56">
        <v>0</v>
      </c>
      <c r="L81" s="53"/>
      <c r="M81" s="56">
        <v>0</v>
      </c>
    </row>
    <row r="82" spans="1:13" ht="8.1" customHeight="1">
      <c r="G82" s="53"/>
      <c r="H82" s="53"/>
      <c r="I82" s="53"/>
      <c r="J82" s="53"/>
      <c r="K82" s="53"/>
      <c r="L82" s="53"/>
      <c r="M82" s="53"/>
    </row>
    <row r="83" spans="1:13" ht="18" customHeight="1">
      <c r="A83" s="4" t="s">
        <v>114</v>
      </c>
      <c r="G83" s="53">
        <f>SUM(G74:G81)</f>
        <v>29471157078</v>
      </c>
      <c r="H83" s="53"/>
      <c r="I83" s="53">
        <f>SUM(I74:I81)</f>
        <v>27470268968</v>
      </c>
      <c r="J83" s="53"/>
      <c r="K83" s="53">
        <f>SUM(K74:K81)</f>
        <v>25649984694</v>
      </c>
      <c r="L83" s="53"/>
      <c r="M83" s="53">
        <f>SUM(M74:M81)</f>
        <v>24990046572</v>
      </c>
    </row>
    <row r="84" spans="1:13" ht="18" customHeight="1">
      <c r="A84" s="13" t="s">
        <v>34</v>
      </c>
      <c r="G84" s="56">
        <v>11344354574</v>
      </c>
      <c r="H84" s="53"/>
      <c r="I84" s="56">
        <v>11833813260</v>
      </c>
      <c r="J84" s="53"/>
      <c r="K84" s="56">
        <v>0</v>
      </c>
      <c r="L84" s="53"/>
      <c r="M84" s="56">
        <v>0</v>
      </c>
    </row>
    <row r="85" spans="1:13" ht="8.1" customHeight="1">
      <c r="G85" s="53"/>
      <c r="H85" s="53"/>
      <c r="I85" s="53"/>
      <c r="J85" s="53"/>
      <c r="K85" s="53"/>
      <c r="L85" s="53"/>
      <c r="M85" s="53"/>
    </row>
    <row r="86" spans="1:13" ht="18" customHeight="1">
      <c r="A86" s="4" t="s">
        <v>115</v>
      </c>
      <c r="G86" s="56">
        <f>SUM(G83:G84)</f>
        <v>40815511652</v>
      </c>
      <c r="H86" s="53"/>
      <c r="I86" s="56">
        <f>SUM(I83:I84)</f>
        <v>39304082228</v>
      </c>
      <c r="J86" s="53"/>
      <c r="K86" s="56">
        <f>SUM(K83:K84)</f>
        <v>25649984694</v>
      </c>
      <c r="L86" s="53"/>
      <c r="M86" s="56">
        <f>SUM(M83:M84)</f>
        <v>24990046572</v>
      </c>
    </row>
    <row r="87" spans="1:13" ht="8.1" customHeight="1">
      <c r="A87" s="4"/>
      <c r="G87" s="53"/>
      <c r="H87" s="53"/>
      <c r="I87" s="53"/>
      <c r="J87" s="53"/>
      <c r="K87" s="53"/>
      <c r="L87" s="53"/>
      <c r="M87" s="53"/>
    </row>
    <row r="88" spans="1:13" ht="18" customHeight="1" thickBot="1">
      <c r="A88" s="4" t="s">
        <v>116</v>
      </c>
      <c r="G88" s="61">
        <f>+G86+G46</f>
        <v>149197561884</v>
      </c>
      <c r="H88" s="53"/>
      <c r="I88" s="61">
        <f>+I86+I46</f>
        <v>130695879541</v>
      </c>
      <c r="J88" s="53"/>
      <c r="K88" s="61">
        <f>+K86+K46</f>
        <v>55460959881</v>
      </c>
      <c r="L88" s="53"/>
      <c r="M88" s="61">
        <f>+M86+M46</f>
        <v>54118821299</v>
      </c>
    </row>
    <row r="89" spans="1:13" ht="18" customHeight="1" thickTop="1">
      <c r="K89" s="7"/>
    </row>
    <row r="90" spans="1:13" ht="18" customHeight="1">
      <c r="A90" s="4"/>
      <c r="E90" s="72"/>
      <c r="F90" s="72"/>
      <c r="G90" s="53"/>
      <c r="H90" s="53"/>
      <c r="I90" s="53"/>
      <c r="J90" s="53"/>
      <c r="K90" s="54"/>
      <c r="L90" s="53"/>
      <c r="M90" s="54"/>
    </row>
    <row r="91" spans="1:13" ht="18" customHeight="1">
      <c r="A91" s="4"/>
      <c r="E91" s="72"/>
      <c r="F91" s="72"/>
      <c r="G91" s="53"/>
      <c r="I91" s="53"/>
      <c r="K91" s="54"/>
      <c r="M91" s="54"/>
    </row>
    <row r="92" spans="1:13" ht="18" customHeight="1">
      <c r="A92" s="4"/>
      <c r="E92" s="72"/>
      <c r="F92" s="72"/>
      <c r="G92" s="53"/>
      <c r="I92" s="53"/>
      <c r="K92" s="54"/>
      <c r="M92" s="54"/>
    </row>
    <row r="93" spans="1:13" ht="18" customHeight="1">
      <c r="A93" s="4"/>
      <c r="E93" s="72"/>
      <c r="F93" s="72"/>
      <c r="G93" s="53"/>
      <c r="I93" s="53"/>
      <c r="K93" s="54"/>
      <c r="M93" s="54"/>
    </row>
    <row r="94" spans="1:13" ht="18" customHeight="1">
      <c r="A94" s="4"/>
      <c r="E94" s="72"/>
      <c r="F94" s="72"/>
      <c r="G94" s="53"/>
      <c r="I94" s="53"/>
      <c r="K94" s="54"/>
      <c r="M94" s="54"/>
    </row>
    <row r="95" spans="1:13" ht="18" customHeight="1">
      <c r="A95" s="4"/>
      <c r="E95" s="72"/>
      <c r="F95" s="72"/>
      <c r="G95" s="53"/>
      <c r="I95" s="53"/>
      <c r="K95" s="54"/>
      <c r="M95" s="54"/>
    </row>
    <row r="96" spans="1:13" ht="18" customHeight="1">
      <c r="A96" s="4"/>
      <c r="E96" s="72"/>
      <c r="F96" s="72"/>
      <c r="G96" s="53"/>
      <c r="I96" s="53"/>
      <c r="K96" s="54"/>
      <c r="M96" s="54"/>
    </row>
    <row r="97" spans="1:13" ht="18" customHeight="1">
      <c r="A97" s="4"/>
      <c r="E97" s="72"/>
      <c r="F97" s="72"/>
      <c r="G97" s="53"/>
      <c r="I97" s="53"/>
      <c r="K97" s="54"/>
      <c r="M97" s="54"/>
    </row>
    <row r="98" spans="1:13" ht="18" customHeight="1">
      <c r="A98" s="4"/>
      <c r="E98" s="72"/>
      <c r="F98" s="72"/>
      <c r="G98" s="53"/>
      <c r="I98" s="53"/>
      <c r="K98" s="54"/>
      <c r="M98" s="54"/>
    </row>
    <row r="99" spans="1:13" ht="18" customHeight="1">
      <c r="A99" s="4"/>
      <c r="E99" s="72"/>
      <c r="F99" s="72"/>
      <c r="G99" s="53"/>
      <c r="I99" s="53"/>
      <c r="K99" s="54"/>
      <c r="M99" s="54"/>
    </row>
    <row r="100" spans="1:13" ht="18" customHeight="1">
      <c r="A100" s="4"/>
      <c r="E100" s="72"/>
      <c r="F100" s="72"/>
      <c r="G100" s="53"/>
      <c r="I100" s="53"/>
      <c r="K100" s="54"/>
      <c r="M100" s="54"/>
    </row>
    <row r="101" spans="1:13" ht="18" customHeight="1">
      <c r="A101" s="4"/>
      <c r="E101" s="72"/>
      <c r="F101" s="72"/>
      <c r="G101" s="53"/>
      <c r="I101" s="53"/>
      <c r="K101" s="54"/>
      <c r="M101" s="54"/>
    </row>
    <row r="102" spans="1:13" ht="18" customHeight="1">
      <c r="A102" s="4"/>
      <c r="E102" s="72"/>
      <c r="F102" s="72"/>
      <c r="G102" s="53"/>
      <c r="I102" s="53"/>
      <c r="K102" s="54"/>
      <c r="M102" s="54"/>
    </row>
    <row r="103" spans="1:13" ht="18" customHeight="1">
      <c r="A103" s="4"/>
      <c r="E103" s="72"/>
      <c r="F103" s="72"/>
      <c r="G103" s="53"/>
      <c r="I103" s="53"/>
      <c r="K103" s="54"/>
      <c r="M103" s="54"/>
    </row>
    <row r="104" spans="1:13" ht="18" customHeight="1">
      <c r="A104" s="4"/>
      <c r="E104" s="72"/>
      <c r="F104" s="72"/>
      <c r="G104" s="53"/>
      <c r="I104" s="53"/>
      <c r="K104" s="54"/>
      <c r="M104" s="54"/>
    </row>
    <row r="105" spans="1:13" ht="18" customHeight="1">
      <c r="A105" s="4"/>
      <c r="E105" s="72"/>
      <c r="F105" s="72"/>
      <c r="G105" s="53"/>
      <c r="I105" s="53"/>
      <c r="K105" s="54"/>
      <c r="M105" s="54"/>
    </row>
    <row r="106" spans="1:13" ht="18" customHeight="1">
      <c r="A106" s="4"/>
      <c r="E106" s="72"/>
      <c r="F106" s="72"/>
      <c r="G106" s="53"/>
      <c r="I106" s="53"/>
      <c r="K106" s="54"/>
      <c r="M106" s="54"/>
    </row>
    <row r="107" spans="1:13" ht="15" customHeight="1">
      <c r="A107" s="4"/>
      <c r="E107" s="72"/>
      <c r="F107" s="72"/>
      <c r="G107" s="53"/>
      <c r="I107" s="53"/>
      <c r="K107" s="54"/>
      <c r="M107" s="54"/>
    </row>
    <row r="108" spans="1:13" ht="21.95" customHeight="1">
      <c r="A108" s="47" t="s">
        <v>117</v>
      </c>
      <c r="B108" s="47"/>
      <c r="C108" s="47"/>
      <c r="D108" s="47"/>
      <c r="E108" s="47"/>
      <c r="F108" s="47"/>
      <c r="G108" s="67"/>
      <c r="H108" s="67"/>
      <c r="I108" s="67"/>
      <c r="J108" s="67"/>
      <c r="K108" s="68"/>
      <c r="L108" s="67"/>
      <c r="M108" s="68"/>
    </row>
  </sheetData>
  <mergeCells count="4">
    <mergeCell ref="G5:I5"/>
    <mergeCell ref="K5:M5"/>
    <mergeCell ref="G59:I59"/>
    <mergeCell ref="K59:M59"/>
  </mergeCells>
  <pageMargins left="0.78740157480314965" right="0.51181102362204722" top="0.51181102362204722" bottom="0.59055118110236227" header="0.47244094488188981" footer="0.39370078740157483"/>
  <pageSetup paperSize="9" scale="88" firstPageNumber="8" fitToHeight="4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77B88-D44E-46EA-8D42-11DE75AA64B2}">
  <sheetPr>
    <tabColor theme="5" tint="0.79998168889431442"/>
  </sheetPr>
  <dimension ref="A1:O63"/>
  <sheetViews>
    <sheetView view="pageBreakPreview" topLeftCell="A40" zoomScale="115" zoomScaleNormal="100" zoomScaleSheetLayoutView="115" workbookViewId="0">
      <selection activeCell="E24" sqref="E24"/>
    </sheetView>
  </sheetViews>
  <sheetFormatPr defaultRowHeight="18" customHeight="1"/>
  <cols>
    <col min="1" max="3" width="1.7109375" style="13" customWidth="1"/>
    <col min="4" max="4" width="37.5703125" style="13" customWidth="1"/>
    <col min="5" max="5" width="9.85546875" style="6" customWidth="1"/>
    <col min="6" max="6" width="0.7109375" style="6" customWidth="1"/>
    <col min="7" max="7" width="12.7109375" style="7" customWidth="1"/>
    <col min="8" max="8" width="0.42578125" style="7" customWidth="1"/>
    <col min="9" max="9" width="12.7109375" style="7" customWidth="1"/>
    <col min="10" max="10" width="0.42578125" style="7" customWidth="1"/>
    <col min="11" max="11" width="12.7109375" style="45" customWidth="1"/>
    <col min="12" max="12" width="0.42578125" style="7" customWidth="1"/>
    <col min="13" max="13" width="12.7109375" style="45" customWidth="1"/>
    <col min="14" max="191" width="9.140625" style="13"/>
    <col min="192" max="194" width="2.7109375" style="13" customWidth="1"/>
    <col min="195" max="195" width="34.42578125" style="13" customWidth="1"/>
    <col min="196" max="196" width="5.85546875" style="13" customWidth="1"/>
    <col min="197" max="197" width="1.7109375" style="13" customWidth="1"/>
    <col min="198" max="198" width="14.7109375" style="13" customWidth="1"/>
    <col min="199" max="199" width="1.7109375" style="13" customWidth="1"/>
    <col min="200" max="200" width="14.7109375" style="13" customWidth="1"/>
    <col min="201" max="201" width="15" style="13" bestFit="1" customWidth="1"/>
    <col min="202" max="202" width="9.140625" style="13"/>
    <col min="203" max="203" width="10.85546875" style="13" bestFit="1" customWidth="1"/>
    <col min="204" max="204" width="13.85546875" style="13" bestFit="1" customWidth="1"/>
    <col min="205" max="205" width="9.85546875" style="13" bestFit="1" customWidth="1"/>
    <col min="206" max="447" width="9.140625" style="13"/>
    <col min="448" max="450" width="2.7109375" style="13" customWidth="1"/>
    <col min="451" max="451" width="34.42578125" style="13" customWidth="1"/>
    <col min="452" max="452" width="5.85546875" style="13" customWidth="1"/>
    <col min="453" max="453" width="1.7109375" style="13" customWidth="1"/>
    <col min="454" max="454" width="14.7109375" style="13" customWidth="1"/>
    <col min="455" max="455" width="1.7109375" style="13" customWidth="1"/>
    <col min="456" max="456" width="14.7109375" style="13" customWidth="1"/>
    <col min="457" max="457" width="15" style="13" bestFit="1" customWidth="1"/>
    <col min="458" max="458" width="9.140625" style="13"/>
    <col min="459" max="459" width="10.85546875" style="13" bestFit="1" customWidth="1"/>
    <col min="460" max="460" width="13.85546875" style="13" bestFit="1" customWidth="1"/>
    <col min="461" max="461" width="9.85546875" style="13" bestFit="1" customWidth="1"/>
    <col min="462" max="703" width="9.140625" style="13"/>
    <col min="704" max="706" width="2.7109375" style="13" customWidth="1"/>
    <col min="707" max="707" width="34.42578125" style="13" customWidth="1"/>
    <col min="708" max="708" width="5.85546875" style="13" customWidth="1"/>
    <col min="709" max="709" width="1.7109375" style="13" customWidth="1"/>
    <col min="710" max="710" width="14.7109375" style="13" customWidth="1"/>
    <col min="711" max="711" width="1.7109375" style="13" customWidth="1"/>
    <col min="712" max="712" width="14.7109375" style="13" customWidth="1"/>
    <col min="713" max="713" width="15" style="13" bestFit="1" customWidth="1"/>
    <col min="714" max="714" width="9.140625" style="13"/>
    <col min="715" max="715" width="10.85546875" style="13" bestFit="1" customWidth="1"/>
    <col min="716" max="716" width="13.85546875" style="13" bestFit="1" customWidth="1"/>
    <col min="717" max="717" width="9.85546875" style="13" bestFit="1" customWidth="1"/>
    <col min="718" max="959" width="9.140625" style="13"/>
    <col min="960" max="962" width="2.7109375" style="13" customWidth="1"/>
    <col min="963" max="963" width="34.42578125" style="13" customWidth="1"/>
    <col min="964" max="964" width="5.85546875" style="13" customWidth="1"/>
    <col min="965" max="965" width="1.7109375" style="13" customWidth="1"/>
    <col min="966" max="966" width="14.7109375" style="13" customWidth="1"/>
    <col min="967" max="967" width="1.7109375" style="13" customWidth="1"/>
    <col min="968" max="968" width="14.7109375" style="13" customWidth="1"/>
    <col min="969" max="969" width="15" style="13" bestFit="1" customWidth="1"/>
    <col min="970" max="970" width="9.140625" style="13"/>
    <col min="971" max="971" width="10.85546875" style="13" bestFit="1" customWidth="1"/>
    <col min="972" max="972" width="13.85546875" style="13" bestFit="1" customWidth="1"/>
    <col min="973" max="973" width="9.85546875" style="13" bestFit="1" customWidth="1"/>
    <col min="974" max="1215" width="9.140625" style="13"/>
    <col min="1216" max="1218" width="2.7109375" style="13" customWidth="1"/>
    <col min="1219" max="1219" width="34.42578125" style="13" customWidth="1"/>
    <col min="1220" max="1220" width="5.85546875" style="13" customWidth="1"/>
    <col min="1221" max="1221" width="1.7109375" style="13" customWidth="1"/>
    <col min="1222" max="1222" width="14.7109375" style="13" customWidth="1"/>
    <col min="1223" max="1223" width="1.7109375" style="13" customWidth="1"/>
    <col min="1224" max="1224" width="14.7109375" style="13" customWidth="1"/>
    <col min="1225" max="1225" width="15" style="13" bestFit="1" customWidth="1"/>
    <col min="1226" max="1226" width="9.140625" style="13"/>
    <col min="1227" max="1227" width="10.85546875" style="13" bestFit="1" customWidth="1"/>
    <col min="1228" max="1228" width="13.85546875" style="13" bestFit="1" customWidth="1"/>
    <col min="1229" max="1229" width="9.85546875" style="13" bestFit="1" customWidth="1"/>
    <col min="1230" max="1471" width="9.140625" style="13"/>
    <col min="1472" max="1474" width="2.7109375" style="13" customWidth="1"/>
    <col min="1475" max="1475" width="34.42578125" style="13" customWidth="1"/>
    <col min="1476" max="1476" width="5.85546875" style="13" customWidth="1"/>
    <col min="1477" max="1477" width="1.7109375" style="13" customWidth="1"/>
    <col min="1478" max="1478" width="14.7109375" style="13" customWidth="1"/>
    <col min="1479" max="1479" width="1.7109375" style="13" customWidth="1"/>
    <col min="1480" max="1480" width="14.7109375" style="13" customWidth="1"/>
    <col min="1481" max="1481" width="15" style="13" bestFit="1" customWidth="1"/>
    <col min="1482" max="1482" width="9.140625" style="13"/>
    <col min="1483" max="1483" width="10.85546875" style="13" bestFit="1" customWidth="1"/>
    <col min="1484" max="1484" width="13.85546875" style="13" bestFit="1" customWidth="1"/>
    <col min="1485" max="1485" width="9.85546875" style="13" bestFit="1" customWidth="1"/>
    <col min="1486" max="1727" width="9.140625" style="13"/>
    <col min="1728" max="1730" width="2.7109375" style="13" customWidth="1"/>
    <col min="1731" max="1731" width="34.42578125" style="13" customWidth="1"/>
    <col min="1732" max="1732" width="5.85546875" style="13" customWidth="1"/>
    <col min="1733" max="1733" width="1.7109375" style="13" customWidth="1"/>
    <col min="1734" max="1734" width="14.7109375" style="13" customWidth="1"/>
    <col min="1735" max="1735" width="1.7109375" style="13" customWidth="1"/>
    <col min="1736" max="1736" width="14.7109375" style="13" customWidth="1"/>
    <col min="1737" max="1737" width="15" style="13" bestFit="1" customWidth="1"/>
    <col min="1738" max="1738" width="9.140625" style="13"/>
    <col min="1739" max="1739" width="10.85546875" style="13" bestFit="1" customWidth="1"/>
    <col min="1740" max="1740" width="13.85546875" style="13" bestFit="1" customWidth="1"/>
    <col min="1741" max="1741" width="9.85546875" style="13" bestFit="1" customWidth="1"/>
    <col min="1742" max="1983" width="9.140625" style="13"/>
    <col min="1984" max="1986" width="2.7109375" style="13" customWidth="1"/>
    <col min="1987" max="1987" width="34.42578125" style="13" customWidth="1"/>
    <col min="1988" max="1988" width="5.85546875" style="13" customWidth="1"/>
    <col min="1989" max="1989" width="1.7109375" style="13" customWidth="1"/>
    <col min="1990" max="1990" width="14.7109375" style="13" customWidth="1"/>
    <col min="1991" max="1991" width="1.7109375" style="13" customWidth="1"/>
    <col min="1992" max="1992" width="14.7109375" style="13" customWidth="1"/>
    <col min="1993" max="1993" width="15" style="13" bestFit="1" customWidth="1"/>
    <col min="1994" max="1994" width="9.140625" style="13"/>
    <col min="1995" max="1995" width="10.85546875" style="13" bestFit="1" customWidth="1"/>
    <col min="1996" max="1996" width="13.85546875" style="13" bestFit="1" customWidth="1"/>
    <col min="1997" max="1997" width="9.85546875" style="13" bestFit="1" customWidth="1"/>
    <col min="1998" max="2239" width="9.140625" style="13"/>
    <col min="2240" max="2242" width="2.7109375" style="13" customWidth="1"/>
    <col min="2243" max="2243" width="34.42578125" style="13" customWidth="1"/>
    <col min="2244" max="2244" width="5.85546875" style="13" customWidth="1"/>
    <col min="2245" max="2245" width="1.7109375" style="13" customWidth="1"/>
    <col min="2246" max="2246" width="14.7109375" style="13" customWidth="1"/>
    <col min="2247" max="2247" width="1.7109375" style="13" customWidth="1"/>
    <col min="2248" max="2248" width="14.7109375" style="13" customWidth="1"/>
    <col min="2249" max="2249" width="15" style="13" bestFit="1" customWidth="1"/>
    <col min="2250" max="2250" width="9.140625" style="13"/>
    <col min="2251" max="2251" width="10.85546875" style="13" bestFit="1" customWidth="1"/>
    <col min="2252" max="2252" width="13.85546875" style="13" bestFit="1" customWidth="1"/>
    <col min="2253" max="2253" width="9.85546875" style="13" bestFit="1" customWidth="1"/>
    <col min="2254" max="2495" width="9.140625" style="13"/>
    <col min="2496" max="2498" width="2.7109375" style="13" customWidth="1"/>
    <col min="2499" max="2499" width="34.42578125" style="13" customWidth="1"/>
    <col min="2500" max="2500" width="5.85546875" style="13" customWidth="1"/>
    <col min="2501" max="2501" width="1.7109375" style="13" customWidth="1"/>
    <col min="2502" max="2502" width="14.7109375" style="13" customWidth="1"/>
    <col min="2503" max="2503" width="1.7109375" style="13" customWidth="1"/>
    <col min="2504" max="2504" width="14.7109375" style="13" customWidth="1"/>
    <col min="2505" max="2505" width="15" style="13" bestFit="1" customWidth="1"/>
    <col min="2506" max="2506" width="9.140625" style="13"/>
    <col min="2507" max="2507" width="10.85546875" style="13" bestFit="1" customWidth="1"/>
    <col min="2508" max="2508" width="13.85546875" style="13" bestFit="1" customWidth="1"/>
    <col min="2509" max="2509" width="9.85546875" style="13" bestFit="1" customWidth="1"/>
    <col min="2510" max="2751" width="9.140625" style="13"/>
    <col min="2752" max="2754" width="2.7109375" style="13" customWidth="1"/>
    <col min="2755" max="2755" width="34.42578125" style="13" customWidth="1"/>
    <col min="2756" max="2756" width="5.85546875" style="13" customWidth="1"/>
    <col min="2757" max="2757" width="1.7109375" style="13" customWidth="1"/>
    <col min="2758" max="2758" width="14.7109375" style="13" customWidth="1"/>
    <col min="2759" max="2759" width="1.7109375" style="13" customWidth="1"/>
    <col min="2760" max="2760" width="14.7109375" style="13" customWidth="1"/>
    <col min="2761" max="2761" width="15" style="13" bestFit="1" customWidth="1"/>
    <col min="2762" max="2762" width="9.140625" style="13"/>
    <col min="2763" max="2763" width="10.85546875" style="13" bestFit="1" customWidth="1"/>
    <col min="2764" max="2764" width="13.85546875" style="13" bestFit="1" customWidth="1"/>
    <col min="2765" max="2765" width="9.85546875" style="13" bestFit="1" customWidth="1"/>
    <col min="2766" max="3007" width="9.140625" style="13"/>
    <col min="3008" max="3010" width="2.7109375" style="13" customWidth="1"/>
    <col min="3011" max="3011" width="34.42578125" style="13" customWidth="1"/>
    <col min="3012" max="3012" width="5.85546875" style="13" customWidth="1"/>
    <col min="3013" max="3013" width="1.7109375" style="13" customWidth="1"/>
    <col min="3014" max="3014" width="14.7109375" style="13" customWidth="1"/>
    <col min="3015" max="3015" width="1.7109375" style="13" customWidth="1"/>
    <col min="3016" max="3016" width="14.7109375" style="13" customWidth="1"/>
    <col min="3017" max="3017" width="15" style="13" bestFit="1" customWidth="1"/>
    <col min="3018" max="3018" width="9.140625" style="13"/>
    <col min="3019" max="3019" width="10.85546875" style="13" bestFit="1" customWidth="1"/>
    <col min="3020" max="3020" width="13.85546875" style="13" bestFit="1" customWidth="1"/>
    <col min="3021" max="3021" width="9.85546875" style="13" bestFit="1" customWidth="1"/>
    <col min="3022" max="3263" width="9.140625" style="13"/>
    <col min="3264" max="3266" width="2.7109375" style="13" customWidth="1"/>
    <col min="3267" max="3267" width="34.42578125" style="13" customWidth="1"/>
    <col min="3268" max="3268" width="5.85546875" style="13" customWidth="1"/>
    <col min="3269" max="3269" width="1.7109375" style="13" customWidth="1"/>
    <col min="3270" max="3270" width="14.7109375" style="13" customWidth="1"/>
    <col min="3271" max="3271" width="1.7109375" style="13" customWidth="1"/>
    <col min="3272" max="3272" width="14.7109375" style="13" customWidth="1"/>
    <col min="3273" max="3273" width="15" style="13" bestFit="1" customWidth="1"/>
    <col min="3274" max="3274" width="9.140625" style="13"/>
    <col min="3275" max="3275" width="10.85546875" style="13" bestFit="1" customWidth="1"/>
    <col min="3276" max="3276" width="13.85546875" style="13" bestFit="1" customWidth="1"/>
    <col min="3277" max="3277" width="9.85546875" style="13" bestFit="1" customWidth="1"/>
    <col min="3278" max="3519" width="9.140625" style="13"/>
    <col min="3520" max="3522" width="2.7109375" style="13" customWidth="1"/>
    <col min="3523" max="3523" width="34.42578125" style="13" customWidth="1"/>
    <col min="3524" max="3524" width="5.85546875" style="13" customWidth="1"/>
    <col min="3525" max="3525" width="1.7109375" style="13" customWidth="1"/>
    <col min="3526" max="3526" width="14.7109375" style="13" customWidth="1"/>
    <col min="3527" max="3527" width="1.7109375" style="13" customWidth="1"/>
    <col min="3528" max="3528" width="14.7109375" style="13" customWidth="1"/>
    <col min="3529" max="3529" width="15" style="13" bestFit="1" customWidth="1"/>
    <col min="3530" max="3530" width="9.140625" style="13"/>
    <col min="3531" max="3531" width="10.85546875" style="13" bestFit="1" customWidth="1"/>
    <col min="3532" max="3532" width="13.85546875" style="13" bestFit="1" customWidth="1"/>
    <col min="3533" max="3533" width="9.85546875" style="13" bestFit="1" customWidth="1"/>
    <col min="3534" max="3775" width="9.140625" style="13"/>
    <col min="3776" max="3778" width="2.7109375" style="13" customWidth="1"/>
    <col min="3779" max="3779" width="34.42578125" style="13" customWidth="1"/>
    <col min="3780" max="3780" width="5.85546875" style="13" customWidth="1"/>
    <col min="3781" max="3781" width="1.7109375" style="13" customWidth="1"/>
    <col min="3782" max="3782" width="14.7109375" style="13" customWidth="1"/>
    <col min="3783" max="3783" width="1.7109375" style="13" customWidth="1"/>
    <col min="3784" max="3784" width="14.7109375" style="13" customWidth="1"/>
    <col min="3785" max="3785" width="15" style="13" bestFit="1" customWidth="1"/>
    <col min="3786" max="3786" width="9.140625" style="13"/>
    <col min="3787" max="3787" width="10.85546875" style="13" bestFit="1" customWidth="1"/>
    <col min="3788" max="3788" width="13.85546875" style="13" bestFit="1" customWidth="1"/>
    <col min="3789" max="3789" width="9.85546875" style="13" bestFit="1" customWidth="1"/>
    <col min="3790" max="4031" width="9.140625" style="13"/>
    <col min="4032" max="4034" width="2.7109375" style="13" customWidth="1"/>
    <col min="4035" max="4035" width="34.42578125" style="13" customWidth="1"/>
    <col min="4036" max="4036" width="5.85546875" style="13" customWidth="1"/>
    <col min="4037" max="4037" width="1.7109375" style="13" customWidth="1"/>
    <col min="4038" max="4038" width="14.7109375" style="13" customWidth="1"/>
    <col min="4039" max="4039" width="1.7109375" style="13" customWidth="1"/>
    <col min="4040" max="4040" width="14.7109375" style="13" customWidth="1"/>
    <col min="4041" max="4041" width="15" style="13" bestFit="1" customWidth="1"/>
    <col min="4042" max="4042" width="9.140625" style="13"/>
    <col min="4043" max="4043" width="10.85546875" style="13" bestFit="1" customWidth="1"/>
    <col min="4044" max="4044" width="13.85546875" style="13" bestFit="1" customWidth="1"/>
    <col min="4045" max="4045" width="9.85546875" style="13" bestFit="1" customWidth="1"/>
    <col min="4046" max="4287" width="9.140625" style="13"/>
    <col min="4288" max="4290" width="2.7109375" style="13" customWidth="1"/>
    <col min="4291" max="4291" width="34.42578125" style="13" customWidth="1"/>
    <col min="4292" max="4292" width="5.85546875" style="13" customWidth="1"/>
    <col min="4293" max="4293" width="1.7109375" style="13" customWidth="1"/>
    <col min="4294" max="4294" width="14.7109375" style="13" customWidth="1"/>
    <col min="4295" max="4295" width="1.7109375" style="13" customWidth="1"/>
    <col min="4296" max="4296" width="14.7109375" style="13" customWidth="1"/>
    <col min="4297" max="4297" width="15" style="13" bestFit="1" customWidth="1"/>
    <col min="4298" max="4298" width="9.140625" style="13"/>
    <col min="4299" max="4299" width="10.85546875" style="13" bestFit="1" customWidth="1"/>
    <col min="4300" max="4300" width="13.85546875" style="13" bestFit="1" customWidth="1"/>
    <col min="4301" max="4301" width="9.85546875" style="13" bestFit="1" customWidth="1"/>
    <col min="4302" max="4543" width="9.140625" style="13"/>
    <col min="4544" max="4546" width="2.7109375" style="13" customWidth="1"/>
    <col min="4547" max="4547" width="34.42578125" style="13" customWidth="1"/>
    <col min="4548" max="4548" width="5.85546875" style="13" customWidth="1"/>
    <col min="4549" max="4549" width="1.7109375" style="13" customWidth="1"/>
    <col min="4550" max="4550" width="14.7109375" style="13" customWidth="1"/>
    <col min="4551" max="4551" width="1.7109375" style="13" customWidth="1"/>
    <col min="4552" max="4552" width="14.7109375" style="13" customWidth="1"/>
    <col min="4553" max="4553" width="15" style="13" bestFit="1" customWidth="1"/>
    <col min="4554" max="4554" width="9.140625" style="13"/>
    <col min="4555" max="4555" width="10.85546875" style="13" bestFit="1" customWidth="1"/>
    <col min="4556" max="4556" width="13.85546875" style="13" bestFit="1" customWidth="1"/>
    <col min="4557" max="4557" width="9.85546875" style="13" bestFit="1" customWidth="1"/>
    <col min="4558" max="4799" width="9.140625" style="13"/>
    <col min="4800" max="4802" width="2.7109375" style="13" customWidth="1"/>
    <col min="4803" max="4803" width="34.42578125" style="13" customWidth="1"/>
    <col min="4804" max="4804" width="5.85546875" style="13" customWidth="1"/>
    <col min="4805" max="4805" width="1.7109375" style="13" customWidth="1"/>
    <col min="4806" max="4806" width="14.7109375" style="13" customWidth="1"/>
    <col min="4807" max="4807" width="1.7109375" style="13" customWidth="1"/>
    <col min="4808" max="4808" width="14.7109375" style="13" customWidth="1"/>
    <col min="4809" max="4809" width="15" style="13" bestFit="1" customWidth="1"/>
    <col min="4810" max="4810" width="9.140625" style="13"/>
    <col min="4811" max="4811" width="10.85546875" style="13" bestFit="1" customWidth="1"/>
    <col min="4812" max="4812" width="13.85546875" style="13" bestFit="1" customWidth="1"/>
    <col min="4813" max="4813" width="9.85546875" style="13" bestFit="1" customWidth="1"/>
    <col min="4814" max="5055" width="9.140625" style="13"/>
    <col min="5056" max="5058" width="2.7109375" style="13" customWidth="1"/>
    <col min="5059" max="5059" width="34.42578125" style="13" customWidth="1"/>
    <col min="5060" max="5060" width="5.85546875" style="13" customWidth="1"/>
    <col min="5061" max="5061" width="1.7109375" style="13" customWidth="1"/>
    <col min="5062" max="5062" width="14.7109375" style="13" customWidth="1"/>
    <col min="5063" max="5063" width="1.7109375" style="13" customWidth="1"/>
    <col min="5064" max="5064" width="14.7109375" style="13" customWidth="1"/>
    <col min="5065" max="5065" width="15" style="13" bestFit="1" customWidth="1"/>
    <col min="5066" max="5066" width="9.140625" style="13"/>
    <col min="5067" max="5067" width="10.85546875" style="13" bestFit="1" customWidth="1"/>
    <col min="5068" max="5068" width="13.85546875" style="13" bestFit="1" customWidth="1"/>
    <col min="5069" max="5069" width="9.85546875" style="13" bestFit="1" customWidth="1"/>
    <col min="5070" max="5311" width="9.140625" style="13"/>
    <col min="5312" max="5314" width="2.7109375" style="13" customWidth="1"/>
    <col min="5315" max="5315" width="34.42578125" style="13" customWidth="1"/>
    <col min="5316" max="5316" width="5.85546875" style="13" customWidth="1"/>
    <col min="5317" max="5317" width="1.7109375" style="13" customWidth="1"/>
    <col min="5318" max="5318" width="14.7109375" style="13" customWidth="1"/>
    <col min="5319" max="5319" width="1.7109375" style="13" customWidth="1"/>
    <col min="5320" max="5320" width="14.7109375" style="13" customWidth="1"/>
    <col min="5321" max="5321" width="15" style="13" bestFit="1" customWidth="1"/>
    <col min="5322" max="5322" width="9.140625" style="13"/>
    <col min="5323" max="5323" width="10.85546875" style="13" bestFit="1" customWidth="1"/>
    <col min="5324" max="5324" width="13.85546875" style="13" bestFit="1" customWidth="1"/>
    <col min="5325" max="5325" width="9.85546875" style="13" bestFit="1" customWidth="1"/>
    <col min="5326" max="5567" width="9.140625" style="13"/>
    <col min="5568" max="5570" width="2.7109375" style="13" customWidth="1"/>
    <col min="5571" max="5571" width="34.42578125" style="13" customWidth="1"/>
    <col min="5572" max="5572" width="5.85546875" style="13" customWidth="1"/>
    <col min="5573" max="5573" width="1.7109375" style="13" customWidth="1"/>
    <col min="5574" max="5574" width="14.7109375" style="13" customWidth="1"/>
    <col min="5575" max="5575" width="1.7109375" style="13" customWidth="1"/>
    <col min="5576" max="5576" width="14.7109375" style="13" customWidth="1"/>
    <col min="5577" max="5577" width="15" style="13" bestFit="1" customWidth="1"/>
    <col min="5578" max="5578" width="9.140625" style="13"/>
    <col min="5579" max="5579" width="10.85546875" style="13" bestFit="1" customWidth="1"/>
    <col min="5580" max="5580" width="13.85546875" style="13" bestFit="1" customWidth="1"/>
    <col min="5581" max="5581" width="9.85546875" style="13" bestFit="1" customWidth="1"/>
    <col min="5582" max="5823" width="9.140625" style="13"/>
    <col min="5824" max="5826" width="2.7109375" style="13" customWidth="1"/>
    <col min="5827" max="5827" width="34.42578125" style="13" customWidth="1"/>
    <col min="5828" max="5828" width="5.85546875" style="13" customWidth="1"/>
    <col min="5829" max="5829" width="1.7109375" style="13" customWidth="1"/>
    <col min="5830" max="5830" width="14.7109375" style="13" customWidth="1"/>
    <col min="5831" max="5831" width="1.7109375" style="13" customWidth="1"/>
    <col min="5832" max="5832" width="14.7109375" style="13" customWidth="1"/>
    <col min="5833" max="5833" width="15" style="13" bestFit="1" customWidth="1"/>
    <col min="5834" max="5834" width="9.140625" style="13"/>
    <col min="5835" max="5835" width="10.85546875" style="13" bestFit="1" customWidth="1"/>
    <col min="5836" max="5836" width="13.85546875" style="13" bestFit="1" customWidth="1"/>
    <col min="5837" max="5837" width="9.85546875" style="13" bestFit="1" customWidth="1"/>
    <col min="5838" max="6079" width="9.140625" style="13"/>
    <col min="6080" max="6082" width="2.7109375" style="13" customWidth="1"/>
    <col min="6083" max="6083" width="34.42578125" style="13" customWidth="1"/>
    <col min="6084" max="6084" width="5.85546875" style="13" customWidth="1"/>
    <col min="6085" max="6085" width="1.7109375" style="13" customWidth="1"/>
    <col min="6086" max="6086" width="14.7109375" style="13" customWidth="1"/>
    <col min="6087" max="6087" width="1.7109375" style="13" customWidth="1"/>
    <col min="6088" max="6088" width="14.7109375" style="13" customWidth="1"/>
    <col min="6089" max="6089" width="15" style="13" bestFit="1" customWidth="1"/>
    <col min="6090" max="6090" width="9.140625" style="13"/>
    <col min="6091" max="6091" width="10.85546875" style="13" bestFit="1" customWidth="1"/>
    <col min="6092" max="6092" width="13.85546875" style="13" bestFit="1" customWidth="1"/>
    <col min="6093" max="6093" width="9.85546875" style="13" bestFit="1" customWidth="1"/>
    <col min="6094" max="6335" width="9.140625" style="13"/>
    <col min="6336" max="6338" width="2.7109375" style="13" customWidth="1"/>
    <col min="6339" max="6339" width="34.42578125" style="13" customWidth="1"/>
    <col min="6340" max="6340" width="5.85546875" style="13" customWidth="1"/>
    <col min="6341" max="6341" width="1.7109375" style="13" customWidth="1"/>
    <col min="6342" max="6342" width="14.7109375" style="13" customWidth="1"/>
    <col min="6343" max="6343" width="1.7109375" style="13" customWidth="1"/>
    <col min="6344" max="6344" width="14.7109375" style="13" customWidth="1"/>
    <col min="6345" max="6345" width="15" style="13" bestFit="1" customWidth="1"/>
    <col min="6346" max="6346" width="9.140625" style="13"/>
    <col min="6347" max="6347" width="10.85546875" style="13" bestFit="1" customWidth="1"/>
    <col min="6348" max="6348" width="13.85546875" style="13" bestFit="1" customWidth="1"/>
    <col min="6349" max="6349" width="9.85546875" style="13" bestFit="1" customWidth="1"/>
    <col min="6350" max="6591" width="9.140625" style="13"/>
    <col min="6592" max="6594" width="2.7109375" style="13" customWidth="1"/>
    <col min="6595" max="6595" width="34.42578125" style="13" customWidth="1"/>
    <col min="6596" max="6596" width="5.85546875" style="13" customWidth="1"/>
    <col min="6597" max="6597" width="1.7109375" style="13" customWidth="1"/>
    <col min="6598" max="6598" width="14.7109375" style="13" customWidth="1"/>
    <col min="6599" max="6599" width="1.7109375" style="13" customWidth="1"/>
    <col min="6600" max="6600" width="14.7109375" style="13" customWidth="1"/>
    <col min="6601" max="6601" width="15" style="13" bestFit="1" customWidth="1"/>
    <col min="6602" max="6602" width="9.140625" style="13"/>
    <col min="6603" max="6603" width="10.85546875" style="13" bestFit="1" customWidth="1"/>
    <col min="6604" max="6604" width="13.85546875" style="13" bestFit="1" customWidth="1"/>
    <col min="6605" max="6605" width="9.85546875" style="13" bestFit="1" customWidth="1"/>
    <col min="6606" max="6847" width="9.140625" style="13"/>
    <col min="6848" max="6850" width="2.7109375" style="13" customWidth="1"/>
    <col min="6851" max="6851" width="34.42578125" style="13" customWidth="1"/>
    <col min="6852" max="6852" width="5.85546875" style="13" customWidth="1"/>
    <col min="6853" max="6853" width="1.7109375" style="13" customWidth="1"/>
    <col min="6854" max="6854" width="14.7109375" style="13" customWidth="1"/>
    <col min="6855" max="6855" width="1.7109375" style="13" customWidth="1"/>
    <col min="6856" max="6856" width="14.7109375" style="13" customWidth="1"/>
    <col min="6857" max="6857" width="15" style="13" bestFit="1" customWidth="1"/>
    <col min="6858" max="6858" width="9.140625" style="13"/>
    <col min="6859" max="6859" width="10.85546875" style="13" bestFit="1" customWidth="1"/>
    <col min="6860" max="6860" width="13.85546875" style="13" bestFit="1" customWidth="1"/>
    <col min="6861" max="6861" width="9.85546875" style="13" bestFit="1" customWidth="1"/>
    <col min="6862" max="7103" width="9.140625" style="13"/>
    <col min="7104" max="7106" width="2.7109375" style="13" customWidth="1"/>
    <col min="7107" max="7107" width="34.42578125" style="13" customWidth="1"/>
    <col min="7108" max="7108" width="5.85546875" style="13" customWidth="1"/>
    <col min="7109" max="7109" width="1.7109375" style="13" customWidth="1"/>
    <col min="7110" max="7110" width="14.7109375" style="13" customWidth="1"/>
    <col min="7111" max="7111" width="1.7109375" style="13" customWidth="1"/>
    <col min="7112" max="7112" width="14.7109375" style="13" customWidth="1"/>
    <col min="7113" max="7113" width="15" style="13" bestFit="1" customWidth="1"/>
    <col min="7114" max="7114" width="9.140625" style="13"/>
    <col min="7115" max="7115" width="10.85546875" style="13" bestFit="1" customWidth="1"/>
    <col min="7116" max="7116" width="13.85546875" style="13" bestFit="1" customWidth="1"/>
    <col min="7117" max="7117" width="9.85546875" style="13" bestFit="1" customWidth="1"/>
    <col min="7118" max="7359" width="9.140625" style="13"/>
    <col min="7360" max="7362" width="2.7109375" style="13" customWidth="1"/>
    <col min="7363" max="7363" width="34.42578125" style="13" customWidth="1"/>
    <col min="7364" max="7364" width="5.85546875" style="13" customWidth="1"/>
    <col min="7365" max="7365" width="1.7109375" style="13" customWidth="1"/>
    <col min="7366" max="7366" width="14.7109375" style="13" customWidth="1"/>
    <col min="7367" max="7367" width="1.7109375" style="13" customWidth="1"/>
    <col min="7368" max="7368" width="14.7109375" style="13" customWidth="1"/>
    <col min="7369" max="7369" width="15" style="13" bestFit="1" customWidth="1"/>
    <col min="7370" max="7370" width="9.140625" style="13"/>
    <col min="7371" max="7371" width="10.85546875" style="13" bestFit="1" customWidth="1"/>
    <col min="7372" max="7372" width="13.85546875" style="13" bestFit="1" customWidth="1"/>
    <col min="7373" max="7373" width="9.85546875" style="13" bestFit="1" customWidth="1"/>
    <col min="7374" max="7615" width="9.140625" style="13"/>
    <col min="7616" max="7618" width="2.7109375" style="13" customWidth="1"/>
    <col min="7619" max="7619" width="34.42578125" style="13" customWidth="1"/>
    <col min="7620" max="7620" width="5.85546875" style="13" customWidth="1"/>
    <col min="7621" max="7621" width="1.7109375" style="13" customWidth="1"/>
    <col min="7622" max="7622" width="14.7109375" style="13" customWidth="1"/>
    <col min="7623" max="7623" width="1.7109375" style="13" customWidth="1"/>
    <col min="7624" max="7624" width="14.7109375" style="13" customWidth="1"/>
    <col min="7625" max="7625" width="15" style="13" bestFit="1" customWidth="1"/>
    <col min="7626" max="7626" width="9.140625" style="13"/>
    <col min="7627" max="7627" width="10.85546875" style="13" bestFit="1" customWidth="1"/>
    <col min="7628" max="7628" width="13.85546875" style="13" bestFit="1" customWidth="1"/>
    <col min="7629" max="7629" width="9.85546875" style="13" bestFit="1" customWidth="1"/>
    <col min="7630" max="7871" width="9.140625" style="13"/>
    <col min="7872" max="7874" width="2.7109375" style="13" customWidth="1"/>
    <col min="7875" max="7875" width="34.42578125" style="13" customWidth="1"/>
    <col min="7876" max="7876" width="5.85546875" style="13" customWidth="1"/>
    <col min="7877" max="7877" width="1.7109375" style="13" customWidth="1"/>
    <col min="7878" max="7878" width="14.7109375" style="13" customWidth="1"/>
    <col min="7879" max="7879" width="1.7109375" style="13" customWidth="1"/>
    <col min="7880" max="7880" width="14.7109375" style="13" customWidth="1"/>
    <col min="7881" max="7881" width="15" style="13" bestFit="1" customWidth="1"/>
    <col min="7882" max="7882" width="9.140625" style="13"/>
    <col min="7883" max="7883" width="10.85546875" style="13" bestFit="1" customWidth="1"/>
    <col min="7884" max="7884" width="13.85546875" style="13" bestFit="1" customWidth="1"/>
    <col min="7885" max="7885" width="9.85546875" style="13" bestFit="1" customWidth="1"/>
    <col min="7886" max="8127" width="9.140625" style="13"/>
    <col min="8128" max="8130" width="2.7109375" style="13" customWidth="1"/>
    <col min="8131" max="8131" width="34.42578125" style="13" customWidth="1"/>
    <col min="8132" max="8132" width="5.85546875" style="13" customWidth="1"/>
    <col min="8133" max="8133" width="1.7109375" style="13" customWidth="1"/>
    <col min="8134" max="8134" width="14.7109375" style="13" customWidth="1"/>
    <col min="8135" max="8135" width="1.7109375" style="13" customWidth="1"/>
    <col min="8136" max="8136" width="14.7109375" style="13" customWidth="1"/>
    <col min="8137" max="8137" width="15" style="13" bestFit="1" customWidth="1"/>
    <col min="8138" max="8138" width="9.140625" style="13"/>
    <col min="8139" max="8139" width="10.85546875" style="13" bestFit="1" customWidth="1"/>
    <col min="8140" max="8140" width="13.85546875" style="13" bestFit="1" customWidth="1"/>
    <col min="8141" max="8141" width="9.85546875" style="13" bestFit="1" customWidth="1"/>
    <col min="8142" max="8383" width="9.140625" style="13"/>
    <col min="8384" max="8386" width="2.7109375" style="13" customWidth="1"/>
    <col min="8387" max="8387" width="34.42578125" style="13" customWidth="1"/>
    <col min="8388" max="8388" width="5.85546875" style="13" customWidth="1"/>
    <col min="8389" max="8389" width="1.7109375" style="13" customWidth="1"/>
    <col min="8390" max="8390" width="14.7109375" style="13" customWidth="1"/>
    <col min="8391" max="8391" width="1.7109375" style="13" customWidth="1"/>
    <col min="8392" max="8392" width="14.7109375" style="13" customWidth="1"/>
    <col min="8393" max="8393" width="15" style="13" bestFit="1" customWidth="1"/>
    <col min="8394" max="8394" width="9.140625" style="13"/>
    <col min="8395" max="8395" width="10.85546875" style="13" bestFit="1" customWidth="1"/>
    <col min="8396" max="8396" width="13.85546875" style="13" bestFit="1" customWidth="1"/>
    <col min="8397" max="8397" width="9.85546875" style="13" bestFit="1" customWidth="1"/>
    <col min="8398" max="8639" width="9.140625" style="13"/>
    <col min="8640" max="8642" width="2.7109375" style="13" customWidth="1"/>
    <col min="8643" max="8643" width="34.42578125" style="13" customWidth="1"/>
    <col min="8644" max="8644" width="5.85546875" style="13" customWidth="1"/>
    <col min="8645" max="8645" width="1.7109375" style="13" customWidth="1"/>
    <col min="8646" max="8646" width="14.7109375" style="13" customWidth="1"/>
    <col min="8647" max="8647" width="1.7109375" style="13" customWidth="1"/>
    <col min="8648" max="8648" width="14.7109375" style="13" customWidth="1"/>
    <col min="8649" max="8649" width="15" style="13" bestFit="1" customWidth="1"/>
    <col min="8650" max="8650" width="9.140625" style="13"/>
    <col min="8651" max="8651" width="10.85546875" style="13" bestFit="1" customWidth="1"/>
    <col min="8652" max="8652" width="13.85546875" style="13" bestFit="1" customWidth="1"/>
    <col min="8653" max="8653" width="9.85546875" style="13" bestFit="1" customWidth="1"/>
    <col min="8654" max="8895" width="9.140625" style="13"/>
    <col min="8896" max="8898" width="2.7109375" style="13" customWidth="1"/>
    <col min="8899" max="8899" width="34.42578125" style="13" customWidth="1"/>
    <col min="8900" max="8900" width="5.85546875" style="13" customWidth="1"/>
    <col min="8901" max="8901" width="1.7109375" style="13" customWidth="1"/>
    <col min="8902" max="8902" width="14.7109375" style="13" customWidth="1"/>
    <col min="8903" max="8903" width="1.7109375" style="13" customWidth="1"/>
    <col min="8904" max="8904" width="14.7109375" style="13" customWidth="1"/>
    <col min="8905" max="8905" width="15" style="13" bestFit="1" customWidth="1"/>
    <col min="8906" max="8906" width="9.140625" style="13"/>
    <col min="8907" max="8907" width="10.85546875" style="13" bestFit="1" customWidth="1"/>
    <col min="8908" max="8908" width="13.85546875" style="13" bestFit="1" customWidth="1"/>
    <col min="8909" max="8909" width="9.85546875" style="13" bestFit="1" customWidth="1"/>
    <col min="8910" max="9151" width="9.140625" style="13"/>
    <col min="9152" max="9154" width="2.7109375" style="13" customWidth="1"/>
    <col min="9155" max="9155" width="34.42578125" style="13" customWidth="1"/>
    <col min="9156" max="9156" width="5.85546875" style="13" customWidth="1"/>
    <col min="9157" max="9157" width="1.7109375" style="13" customWidth="1"/>
    <col min="9158" max="9158" width="14.7109375" style="13" customWidth="1"/>
    <col min="9159" max="9159" width="1.7109375" style="13" customWidth="1"/>
    <col min="9160" max="9160" width="14.7109375" style="13" customWidth="1"/>
    <col min="9161" max="9161" width="15" style="13" bestFit="1" customWidth="1"/>
    <col min="9162" max="9162" width="9.140625" style="13"/>
    <col min="9163" max="9163" width="10.85546875" style="13" bestFit="1" customWidth="1"/>
    <col min="9164" max="9164" width="13.85546875" style="13" bestFit="1" customWidth="1"/>
    <col min="9165" max="9165" width="9.85546875" style="13" bestFit="1" customWidth="1"/>
    <col min="9166" max="9407" width="9.140625" style="13"/>
    <col min="9408" max="9410" width="2.7109375" style="13" customWidth="1"/>
    <col min="9411" max="9411" width="34.42578125" style="13" customWidth="1"/>
    <col min="9412" max="9412" width="5.85546875" style="13" customWidth="1"/>
    <col min="9413" max="9413" width="1.7109375" style="13" customWidth="1"/>
    <col min="9414" max="9414" width="14.7109375" style="13" customWidth="1"/>
    <col min="9415" max="9415" width="1.7109375" style="13" customWidth="1"/>
    <col min="9416" max="9416" width="14.7109375" style="13" customWidth="1"/>
    <col min="9417" max="9417" width="15" style="13" bestFit="1" customWidth="1"/>
    <col min="9418" max="9418" width="9.140625" style="13"/>
    <col min="9419" max="9419" width="10.85546875" style="13" bestFit="1" customWidth="1"/>
    <col min="9420" max="9420" width="13.85546875" style="13" bestFit="1" customWidth="1"/>
    <col min="9421" max="9421" width="9.85546875" style="13" bestFit="1" customWidth="1"/>
    <col min="9422" max="9663" width="9.140625" style="13"/>
    <col min="9664" max="9666" width="2.7109375" style="13" customWidth="1"/>
    <col min="9667" max="9667" width="34.42578125" style="13" customWidth="1"/>
    <col min="9668" max="9668" width="5.85546875" style="13" customWidth="1"/>
    <col min="9669" max="9669" width="1.7109375" style="13" customWidth="1"/>
    <col min="9670" max="9670" width="14.7109375" style="13" customWidth="1"/>
    <col min="9671" max="9671" width="1.7109375" style="13" customWidth="1"/>
    <col min="9672" max="9672" width="14.7109375" style="13" customWidth="1"/>
    <col min="9673" max="9673" width="15" style="13" bestFit="1" customWidth="1"/>
    <col min="9674" max="9674" width="9.140625" style="13"/>
    <col min="9675" max="9675" width="10.85546875" style="13" bestFit="1" customWidth="1"/>
    <col min="9676" max="9676" width="13.85546875" style="13" bestFit="1" customWidth="1"/>
    <col min="9677" max="9677" width="9.85546875" style="13" bestFit="1" customWidth="1"/>
    <col min="9678" max="9919" width="9.140625" style="13"/>
    <col min="9920" max="9922" width="2.7109375" style="13" customWidth="1"/>
    <col min="9923" max="9923" width="34.42578125" style="13" customWidth="1"/>
    <col min="9924" max="9924" width="5.85546875" style="13" customWidth="1"/>
    <col min="9925" max="9925" width="1.7109375" style="13" customWidth="1"/>
    <col min="9926" max="9926" width="14.7109375" style="13" customWidth="1"/>
    <col min="9927" max="9927" width="1.7109375" style="13" customWidth="1"/>
    <col min="9928" max="9928" width="14.7109375" style="13" customWidth="1"/>
    <col min="9929" max="9929" width="15" style="13" bestFit="1" customWidth="1"/>
    <col min="9930" max="9930" width="9.140625" style="13"/>
    <col min="9931" max="9931" width="10.85546875" style="13" bestFit="1" customWidth="1"/>
    <col min="9932" max="9932" width="13.85546875" style="13" bestFit="1" customWidth="1"/>
    <col min="9933" max="9933" width="9.85546875" style="13" bestFit="1" customWidth="1"/>
    <col min="9934" max="10175" width="9.140625" style="13"/>
    <col min="10176" max="10178" width="2.7109375" style="13" customWidth="1"/>
    <col min="10179" max="10179" width="34.42578125" style="13" customWidth="1"/>
    <col min="10180" max="10180" width="5.85546875" style="13" customWidth="1"/>
    <col min="10181" max="10181" width="1.7109375" style="13" customWidth="1"/>
    <col min="10182" max="10182" width="14.7109375" style="13" customWidth="1"/>
    <col min="10183" max="10183" width="1.7109375" style="13" customWidth="1"/>
    <col min="10184" max="10184" width="14.7109375" style="13" customWidth="1"/>
    <col min="10185" max="10185" width="15" style="13" bestFit="1" customWidth="1"/>
    <col min="10186" max="10186" width="9.140625" style="13"/>
    <col min="10187" max="10187" width="10.85546875" style="13" bestFit="1" customWidth="1"/>
    <col min="10188" max="10188" width="13.85546875" style="13" bestFit="1" customWidth="1"/>
    <col min="10189" max="10189" width="9.85546875" style="13" bestFit="1" customWidth="1"/>
    <col min="10190" max="10431" width="9.140625" style="13"/>
    <col min="10432" max="10434" width="2.7109375" style="13" customWidth="1"/>
    <col min="10435" max="10435" width="34.42578125" style="13" customWidth="1"/>
    <col min="10436" max="10436" width="5.85546875" style="13" customWidth="1"/>
    <col min="10437" max="10437" width="1.7109375" style="13" customWidth="1"/>
    <col min="10438" max="10438" width="14.7109375" style="13" customWidth="1"/>
    <col min="10439" max="10439" width="1.7109375" style="13" customWidth="1"/>
    <col min="10440" max="10440" width="14.7109375" style="13" customWidth="1"/>
    <col min="10441" max="10441" width="15" style="13" bestFit="1" customWidth="1"/>
    <col min="10442" max="10442" width="9.140625" style="13"/>
    <col min="10443" max="10443" width="10.85546875" style="13" bestFit="1" customWidth="1"/>
    <col min="10444" max="10444" width="13.85546875" style="13" bestFit="1" customWidth="1"/>
    <col min="10445" max="10445" width="9.85546875" style="13" bestFit="1" customWidth="1"/>
    <col min="10446" max="10687" width="9.140625" style="13"/>
    <col min="10688" max="10690" width="2.7109375" style="13" customWidth="1"/>
    <col min="10691" max="10691" width="34.42578125" style="13" customWidth="1"/>
    <col min="10692" max="10692" width="5.85546875" style="13" customWidth="1"/>
    <col min="10693" max="10693" width="1.7109375" style="13" customWidth="1"/>
    <col min="10694" max="10694" width="14.7109375" style="13" customWidth="1"/>
    <col min="10695" max="10695" width="1.7109375" style="13" customWidth="1"/>
    <col min="10696" max="10696" width="14.7109375" style="13" customWidth="1"/>
    <col min="10697" max="10697" width="15" style="13" bestFit="1" customWidth="1"/>
    <col min="10698" max="10698" width="9.140625" style="13"/>
    <col min="10699" max="10699" width="10.85546875" style="13" bestFit="1" customWidth="1"/>
    <col min="10700" max="10700" width="13.85546875" style="13" bestFit="1" customWidth="1"/>
    <col min="10701" max="10701" width="9.85546875" style="13" bestFit="1" customWidth="1"/>
    <col min="10702" max="10943" width="9.140625" style="13"/>
    <col min="10944" max="10946" width="2.7109375" style="13" customWidth="1"/>
    <col min="10947" max="10947" width="34.42578125" style="13" customWidth="1"/>
    <col min="10948" max="10948" width="5.85546875" style="13" customWidth="1"/>
    <col min="10949" max="10949" width="1.7109375" style="13" customWidth="1"/>
    <col min="10950" max="10950" width="14.7109375" style="13" customWidth="1"/>
    <col min="10951" max="10951" width="1.7109375" style="13" customWidth="1"/>
    <col min="10952" max="10952" width="14.7109375" style="13" customWidth="1"/>
    <col min="10953" max="10953" width="15" style="13" bestFit="1" customWidth="1"/>
    <col min="10954" max="10954" width="9.140625" style="13"/>
    <col min="10955" max="10955" width="10.85546875" style="13" bestFit="1" customWidth="1"/>
    <col min="10956" max="10956" width="13.85546875" style="13" bestFit="1" customWidth="1"/>
    <col min="10957" max="10957" width="9.85546875" style="13" bestFit="1" customWidth="1"/>
    <col min="10958" max="11199" width="9.140625" style="13"/>
    <col min="11200" max="11202" width="2.7109375" style="13" customWidth="1"/>
    <col min="11203" max="11203" width="34.42578125" style="13" customWidth="1"/>
    <col min="11204" max="11204" width="5.85546875" style="13" customWidth="1"/>
    <col min="11205" max="11205" width="1.7109375" style="13" customWidth="1"/>
    <col min="11206" max="11206" width="14.7109375" style="13" customWidth="1"/>
    <col min="11207" max="11207" width="1.7109375" style="13" customWidth="1"/>
    <col min="11208" max="11208" width="14.7109375" style="13" customWidth="1"/>
    <col min="11209" max="11209" width="15" style="13" bestFit="1" customWidth="1"/>
    <col min="11210" max="11210" width="9.140625" style="13"/>
    <col min="11211" max="11211" width="10.85546875" style="13" bestFit="1" customWidth="1"/>
    <col min="11212" max="11212" width="13.85546875" style="13" bestFit="1" customWidth="1"/>
    <col min="11213" max="11213" width="9.85546875" style="13" bestFit="1" customWidth="1"/>
    <col min="11214" max="11455" width="9.140625" style="13"/>
    <col min="11456" max="11458" width="2.7109375" style="13" customWidth="1"/>
    <col min="11459" max="11459" width="34.42578125" style="13" customWidth="1"/>
    <col min="11460" max="11460" width="5.85546875" style="13" customWidth="1"/>
    <col min="11461" max="11461" width="1.7109375" style="13" customWidth="1"/>
    <col min="11462" max="11462" width="14.7109375" style="13" customWidth="1"/>
    <col min="11463" max="11463" width="1.7109375" style="13" customWidth="1"/>
    <col min="11464" max="11464" width="14.7109375" style="13" customWidth="1"/>
    <col min="11465" max="11465" width="15" style="13" bestFit="1" customWidth="1"/>
    <col min="11466" max="11466" width="9.140625" style="13"/>
    <col min="11467" max="11467" width="10.85546875" style="13" bestFit="1" customWidth="1"/>
    <col min="11468" max="11468" width="13.85546875" style="13" bestFit="1" customWidth="1"/>
    <col min="11469" max="11469" width="9.85546875" style="13" bestFit="1" customWidth="1"/>
    <col min="11470" max="11711" width="9.140625" style="13"/>
    <col min="11712" max="11714" width="2.7109375" style="13" customWidth="1"/>
    <col min="11715" max="11715" width="34.42578125" style="13" customWidth="1"/>
    <col min="11716" max="11716" width="5.85546875" style="13" customWidth="1"/>
    <col min="11717" max="11717" width="1.7109375" style="13" customWidth="1"/>
    <col min="11718" max="11718" width="14.7109375" style="13" customWidth="1"/>
    <col min="11719" max="11719" width="1.7109375" style="13" customWidth="1"/>
    <col min="11720" max="11720" width="14.7109375" style="13" customWidth="1"/>
    <col min="11721" max="11721" width="15" style="13" bestFit="1" customWidth="1"/>
    <col min="11722" max="11722" width="9.140625" style="13"/>
    <col min="11723" max="11723" width="10.85546875" style="13" bestFit="1" customWidth="1"/>
    <col min="11724" max="11724" width="13.85546875" style="13" bestFit="1" customWidth="1"/>
    <col min="11725" max="11725" width="9.85546875" style="13" bestFit="1" customWidth="1"/>
    <col min="11726" max="11967" width="9.140625" style="13"/>
    <col min="11968" max="11970" width="2.7109375" style="13" customWidth="1"/>
    <col min="11971" max="11971" width="34.42578125" style="13" customWidth="1"/>
    <col min="11972" max="11972" width="5.85546875" style="13" customWidth="1"/>
    <col min="11973" max="11973" width="1.7109375" style="13" customWidth="1"/>
    <col min="11974" max="11974" width="14.7109375" style="13" customWidth="1"/>
    <col min="11975" max="11975" width="1.7109375" style="13" customWidth="1"/>
    <col min="11976" max="11976" width="14.7109375" style="13" customWidth="1"/>
    <col min="11977" max="11977" width="15" style="13" bestFit="1" customWidth="1"/>
    <col min="11978" max="11978" width="9.140625" style="13"/>
    <col min="11979" max="11979" width="10.85546875" style="13" bestFit="1" customWidth="1"/>
    <col min="11980" max="11980" width="13.85546875" style="13" bestFit="1" customWidth="1"/>
    <col min="11981" max="11981" width="9.85546875" style="13" bestFit="1" customWidth="1"/>
    <col min="11982" max="12223" width="9.140625" style="13"/>
    <col min="12224" max="12226" width="2.7109375" style="13" customWidth="1"/>
    <col min="12227" max="12227" width="34.42578125" style="13" customWidth="1"/>
    <col min="12228" max="12228" width="5.85546875" style="13" customWidth="1"/>
    <col min="12229" max="12229" width="1.7109375" style="13" customWidth="1"/>
    <col min="12230" max="12230" width="14.7109375" style="13" customWidth="1"/>
    <col min="12231" max="12231" width="1.7109375" style="13" customWidth="1"/>
    <col min="12232" max="12232" width="14.7109375" style="13" customWidth="1"/>
    <col min="12233" max="12233" width="15" style="13" bestFit="1" customWidth="1"/>
    <col min="12234" max="12234" width="9.140625" style="13"/>
    <col min="12235" max="12235" width="10.85546875" style="13" bestFit="1" customWidth="1"/>
    <col min="12236" max="12236" width="13.85546875" style="13" bestFit="1" customWidth="1"/>
    <col min="12237" max="12237" width="9.85546875" style="13" bestFit="1" customWidth="1"/>
    <col min="12238" max="12479" width="9.140625" style="13"/>
    <col min="12480" max="12482" width="2.7109375" style="13" customWidth="1"/>
    <col min="12483" max="12483" width="34.42578125" style="13" customWidth="1"/>
    <col min="12484" max="12484" width="5.85546875" style="13" customWidth="1"/>
    <col min="12485" max="12485" width="1.7109375" style="13" customWidth="1"/>
    <col min="12486" max="12486" width="14.7109375" style="13" customWidth="1"/>
    <col min="12487" max="12487" width="1.7109375" style="13" customWidth="1"/>
    <col min="12488" max="12488" width="14.7109375" style="13" customWidth="1"/>
    <col min="12489" max="12489" width="15" style="13" bestFit="1" customWidth="1"/>
    <col min="12490" max="12490" width="9.140625" style="13"/>
    <col min="12491" max="12491" width="10.85546875" style="13" bestFit="1" customWidth="1"/>
    <col min="12492" max="12492" width="13.85546875" style="13" bestFit="1" customWidth="1"/>
    <col min="12493" max="12493" width="9.85546875" style="13" bestFit="1" customWidth="1"/>
    <col min="12494" max="12735" width="9.140625" style="13"/>
    <col min="12736" max="12738" width="2.7109375" style="13" customWidth="1"/>
    <col min="12739" max="12739" width="34.42578125" style="13" customWidth="1"/>
    <col min="12740" max="12740" width="5.85546875" style="13" customWidth="1"/>
    <col min="12741" max="12741" width="1.7109375" style="13" customWidth="1"/>
    <col min="12742" max="12742" width="14.7109375" style="13" customWidth="1"/>
    <col min="12743" max="12743" width="1.7109375" style="13" customWidth="1"/>
    <col min="12744" max="12744" width="14.7109375" style="13" customWidth="1"/>
    <col min="12745" max="12745" width="15" style="13" bestFit="1" customWidth="1"/>
    <col min="12746" max="12746" width="9.140625" style="13"/>
    <col min="12747" max="12747" width="10.85546875" style="13" bestFit="1" customWidth="1"/>
    <col min="12748" max="12748" width="13.85546875" style="13" bestFit="1" customWidth="1"/>
    <col min="12749" max="12749" width="9.85546875" style="13" bestFit="1" customWidth="1"/>
    <col min="12750" max="12991" width="9.140625" style="13"/>
    <col min="12992" max="12994" width="2.7109375" style="13" customWidth="1"/>
    <col min="12995" max="12995" width="34.42578125" style="13" customWidth="1"/>
    <col min="12996" max="12996" width="5.85546875" style="13" customWidth="1"/>
    <col min="12997" max="12997" width="1.7109375" style="13" customWidth="1"/>
    <col min="12998" max="12998" width="14.7109375" style="13" customWidth="1"/>
    <col min="12999" max="12999" width="1.7109375" style="13" customWidth="1"/>
    <col min="13000" max="13000" width="14.7109375" style="13" customWidth="1"/>
    <col min="13001" max="13001" width="15" style="13" bestFit="1" customWidth="1"/>
    <col min="13002" max="13002" width="9.140625" style="13"/>
    <col min="13003" max="13003" width="10.85546875" style="13" bestFit="1" customWidth="1"/>
    <col min="13004" max="13004" width="13.85546875" style="13" bestFit="1" customWidth="1"/>
    <col min="13005" max="13005" width="9.85546875" style="13" bestFit="1" customWidth="1"/>
    <col min="13006" max="13247" width="9.140625" style="13"/>
    <col min="13248" max="13250" width="2.7109375" style="13" customWidth="1"/>
    <col min="13251" max="13251" width="34.42578125" style="13" customWidth="1"/>
    <col min="13252" max="13252" width="5.85546875" style="13" customWidth="1"/>
    <col min="13253" max="13253" width="1.7109375" style="13" customWidth="1"/>
    <col min="13254" max="13254" width="14.7109375" style="13" customWidth="1"/>
    <col min="13255" max="13255" width="1.7109375" style="13" customWidth="1"/>
    <col min="13256" max="13256" width="14.7109375" style="13" customWidth="1"/>
    <col min="13257" max="13257" width="15" style="13" bestFit="1" customWidth="1"/>
    <col min="13258" max="13258" width="9.140625" style="13"/>
    <col min="13259" max="13259" width="10.85546875" style="13" bestFit="1" customWidth="1"/>
    <col min="13260" max="13260" width="13.85546875" style="13" bestFit="1" customWidth="1"/>
    <col min="13261" max="13261" width="9.85546875" style="13" bestFit="1" customWidth="1"/>
    <col min="13262" max="13503" width="9.140625" style="13"/>
    <col min="13504" max="13506" width="2.7109375" style="13" customWidth="1"/>
    <col min="13507" max="13507" width="34.42578125" style="13" customWidth="1"/>
    <col min="13508" max="13508" width="5.85546875" style="13" customWidth="1"/>
    <col min="13509" max="13509" width="1.7109375" style="13" customWidth="1"/>
    <col min="13510" max="13510" width="14.7109375" style="13" customWidth="1"/>
    <col min="13511" max="13511" width="1.7109375" style="13" customWidth="1"/>
    <col min="13512" max="13512" width="14.7109375" style="13" customWidth="1"/>
    <col min="13513" max="13513" width="15" style="13" bestFit="1" customWidth="1"/>
    <col min="13514" max="13514" width="9.140625" style="13"/>
    <col min="13515" max="13515" width="10.85546875" style="13" bestFit="1" customWidth="1"/>
    <col min="13516" max="13516" width="13.85546875" style="13" bestFit="1" customWidth="1"/>
    <col min="13517" max="13517" width="9.85546875" style="13" bestFit="1" customWidth="1"/>
    <col min="13518" max="13759" width="9.140625" style="13"/>
    <col min="13760" max="13762" width="2.7109375" style="13" customWidth="1"/>
    <col min="13763" max="13763" width="34.42578125" style="13" customWidth="1"/>
    <col min="13764" max="13764" width="5.85546875" style="13" customWidth="1"/>
    <col min="13765" max="13765" width="1.7109375" style="13" customWidth="1"/>
    <col min="13766" max="13766" width="14.7109375" style="13" customWidth="1"/>
    <col min="13767" max="13767" width="1.7109375" style="13" customWidth="1"/>
    <col min="13768" max="13768" width="14.7109375" style="13" customWidth="1"/>
    <col min="13769" max="13769" width="15" style="13" bestFit="1" customWidth="1"/>
    <col min="13770" max="13770" width="9.140625" style="13"/>
    <col min="13771" max="13771" width="10.85546875" style="13" bestFit="1" customWidth="1"/>
    <col min="13772" max="13772" width="13.85546875" style="13" bestFit="1" customWidth="1"/>
    <col min="13773" max="13773" width="9.85546875" style="13" bestFit="1" customWidth="1"/>
    <col min="13774" max="14015" width="9.140625" style="13"/>
    <col min="14016" max="14018" width="2.7109375" style="13" customWidth="1"/>
    <col min="14019" max="14019" width="34.42578125" style="13" customWidth="1"/>
    <col min="14020" max="14020" width="5.85546875" style="13" customWidth="1"/>
    <col min="14021" max="14021" width="1.7109375" style="13" customWidth="1"/>
    <col min="14022" max="14022" width="14.7109375" style="13" customWidth="1"/>
    <col min="14023" max="14023" width="1.7109375" style="13" customWidth="1"/>
    <col min="14024" max="14024" width="14.7109375" style="13" customWidth="1"/>
    <col min="14025" max="14025" width="15" style="13" bestFit="1" customWidth="1"/>
    <col min="14026" max="14026" width="9.140625" style="13"/>
    <col min="14027" max="14027" width="10.85546875" style="13" bestFit="1" customWidth="1"/>
    <col min="14028" max="14028" width="13.85546875" style="13" bestFit="1" customWidth="1"/>
    <col min="14029" max="14029" width="9.85546875" style="13" bestFit="1" customWidth="1"/>
    <col min="14030" max="14271" width="9.140625" style="13"/>
    <col min="14272" max="14274" width="2.7109375" style="13" customWidth="1"/>
    <col min="14275" max="14275" width="34.42578125" style="13" customWidth="1"/>
    <col min="14276" max="14276" width="5.85546875" style="13" customWidth="1"/>
    <col min="14277" max="14277" width="1.7109375" style="13" customWidth="1"/>
    <col min="14278" max="14278" width="14.7109375" style="13" customWidth="1"/>
    <col min="14279" max="14279" width="1.7109375" style="13" customWidth="1"/>
    <col min="14280" max="14280" width="14.7109375" style="13" customWidth="1"/>
    <col min="14281" max="14281" width="15" style="13" bestFit="1" customWidth="1"/>
    <col min="14282" max="14282" width="9.140625" style="13"/>
    <col min="14283" max="14283" width="10.85546875" style="13" bestFit="1" customWidth="1"/>
    <col min="14284" max="14284" width="13.85546875" style="13" bestFit="1" customWidth="1"/>
    <col min="14285" max="14285" width="9.85546875" style="13" bestFit="1" customWidth="1"/>
    <col min="14286" max="14527" width="9.140625" style="13"/>
    <col min="14528" max="14530" width="2.7109375" style="13" customWidth="1"/>
    <col min="14531" max="14531" width="34.42578125" style="13" customWidth="1"/>
    <col min="14532" max="14532" width="5.85546875" style="13" customWidth="1"/>
    <col min="14533" max="14533" width="1.7109375" style="13" customWidth="1"/>
    <col min="14534" max="14534" width="14.7109375" style="13" customWidth="1"/>
    <col min="14535" max="14535" width="1.7109375" style="13" customWidth="1"/>
    <col min="14536" max="14536" width="14.7109375" style="13" customWidth="1"/>
    <col min="14537" max="14537" width="15" style="13" bestFit="1" customWidth="1"/>
    <col min="14538" max="14538" width="9.140625" style="13"/>
    <col min="14539" max="14539" width="10.85546875" style="13" bestFit="1" customWidth="1"/>
    <col min="14540" max="14540" width="13.85546875" style="13" bestFit="1" customWidth="1"/>
    <col min="14541" max="14541" width="9.85546875" style="13" bestFit="1" customWidth="1"/>
    <col min="14542" max="14783" width="9.140625" style="13"/>
    <col min="14784" max="14786" width="2.7109375" style="13" customWidth="1"/>
    <col min="14787" max="14787" width="34.42578125" style="13" customWidth="1"/>
    <col min="14788" max="14788" width="5.85546875" style="13" customWidth="1"/>
    <col min="14789" max="14789" width="1.7109375" style="13" customWidth="1"/>
    <col min="14790" max="14790" width="14.7109375" style="13" customWidth="1"/>
    <col min="14791" max="14791" width="1.7109375" style="13" customWidth="1"/>
    <col min="14792" max="14792" width="14.7109375" style="13" customWidth="1"/>
    <col min="14793" max="14793" width="15" style="13" bestFit="1" customWidth="1"/>
    <col min="14794" max="14794" width="9.140625" style="13"/>
    <col min="14795" max="14795" width="10.85546875" style="13" bestFit="1" customWidth="1"/>
    <col min="14796" max="14796" width="13.85546875" style="13" bestFit="1" customWidth="1"/>
    <col min="14797" max="14797" width="9.85546875" style="13" bestFit="1" customWidth="1"/>
    <col min="14798" max="15039" width="9.140625" style="13"/>
    <col min="15040" max="15042" width="2.7109375" style="13" customWidth="1"/>
    <col min="15043" max="15043" width="34.42578125" style="13" customWidth="1"/>
    <col min="15044" max="15044" width="5.85546875" style="13" customWidth="1"/>
    <col min="15045" max="15045" width="1.7109375" style="13" customWidth="1"/>
    <col min="15046" max="15046" width="14.7109375" style="13" customWidth="1"/>
    <col min="15047" max="15047" width="1.7109375" style="13" customWidth="1"/>
    <col min="15048" max="15048" width="14.7109375" style="13" customWidth="1"/>
    <col min="15049" max="15049" width="15" style="13" bestFit="1" customWidth="1"/>
    <col min="15050" max="15050" width="9.140625" style="13"/>
    <col min="15051" max="15051" width="10.85546875" style="13" bestFit="1" customWidth="1"/>
    <col min="15052" max="15052" width="13.85546875" style="13" bestFit="1" customWidth="1"/>
    <col min="15053" max="15053" width="9.85546875" style="13" bestFit="1" customWidth="1"/>
    <col min="15054" max="15295" width="9.140625" style="13"/>
    <col min="15296" max="15298" width="2.7109375" style="13" customWidth="1"/>
    <col min="15299" max="15299" width="34.42578125" style="13" customWidth="1"/>
    <col min="15300" max="15300" width="5.85546875" style="13" customWidth="1"/>
    <col min="15301" max="15301" width="1.7109375" style="13" customWidth="1"/>
    <col min="15302" max="15302" width="14.7109375" style="13" customWidth="1"/>
    <col min="15303" max="15303" width="1.7109375" style="13" customWidth="1"/>
    <col min="15304" max="15304" width="14.7109375" style="13" customWidth="1"/>
    <col min="15305" max="15305" width="15" style="13" bestFit="1" customWidth="1"/>
    <col min="15306" max="15306" width="9.140625" style="13"/>
    <col min="15307" max="15307" width="10.85546875" style="13" bestFit="1" customWidth="1"/>
    <col min="15308" max="15308" width="13.85546875" style="13" bestFit="1" customWidth="1"/>
    <col min="15309" max="15309" width="9.85546875" style="13" bestFit="1" customWidth="1"/>
    <col min="15310" max="15551" width="9.140625" style="13"/>
    <col min="15552" max="15554" width="2.7109375" style="13" customWidth="1"/>
    <col min="15555" max="15555" width="34.42578125" style="13" customWidth="1"/>
    <col min="15556" max="15556" width="5.85546875" style="13" customWidth="1"/>
    <col min="15557" max="15557" width="1.7109375" style="13" customWidth="1"/>
    <col min="15558" max="15558" width="14.7109375" style="13" customWidth="1"/>
    <col min="15559" max="15559" width="1.7109375" style="13" customWidth="1"/>
    <col min="15560" max="15560" width="14.7109375" style="13" customWidth="1"/>
    <col min="15561" max="15561" width="15" style="13" bestFit="1" customWidth="1"/>
    <col min="15562" max="15562" width="9.140625" style="13"/>
    <col min="15563" max="15563" width="10.85546875" style="13" bestFit="1" customWidth="1"/>
    <col min="15564" max="15564" width="13.85546875" style="13" bestFit="1" customWidth="1"/>
    <col min="15565" max="15565" width="9.85546875" style="13" bestFit="1" customWidth="1"/>
    <col min="15566" max="15807" width="9.140625" style="13"/>
    <col min="15808" max="15810" width="2.7109375" style="13" customWidth="1"/>
    <col min="15811" max="15811" width="34.42578125" style="13" customWidth="1"/>
    <col min="15812" max="15812" width="5.85546875" style="13" customWidth="1"/>
    <col min="15813" max="15813" width="1.7109375" style="13" customWidth="1"/>
    <col min="15814" max="15814" width="14.7109375" style="13" customWidth="1"/>
    <col min="15815" max="15815" width="1.7109375" style="13" customWidth="1"/>
    <col min="15816" max="15816" width="14.7109375" style="13" customWidth="1"/>
    <col min="15817" max="15817" width="15" style="13" bestFit="1" customWidth="1"/>
    <col min="15818" max="15818" width="9.140625" style="13"/>
    <col min="15819" max="15819" width="10.85546875" style="13" bestFit="1" customWidth="1"/>
    <col min="15820" max="15820" width="13.85546875" style="13" bestFit="1" customWidth="1"/>
    <col min="15821" max="15821" width="9.85546875" style="13" bestFit="1" customWidth="1"/>
    <col min="15822" max="16063" width="9.140625" style="13"/>
    <col min="16064" max="16066" width="2.7109375" style="13" customWidth="1"/>
    <col min="16067" max="16067" width="34.42578125" style="13" customWidth="1"/>
    <col min="16068" max="16068" width="5.85546875" style="13" customWidth="1"/>
    <col min="16069" max="16069" width="1.7109375" style="13" customWidth="1"/>
    <col min="16070" max="16070" width="14.7109375" style="13" customWidth="1"/>
    <col min="16071" max="16071" width="1.7109375" style="13" customWidth="1"/>
    <col min="16072" max="16072" width="14.7109375" style="13" customWidth="1"/>
    <col min="16073" max="16073" width="15" style="13" bestFit="1" customWidth="1"/>
    <col min="16074" max="16074" width="9.140625" style="13"/>
    <col min="16075" max="16075" width="10.85546875" style="13" bestFit="1" customWidth="1"/>
    <col min="16076" max="16076" width="13.85546875" style="13" bestFit="1" customWidth="1"/>
    <col min="16077" max="16077" width="9.85546875" style="13" bestFit="1" customWidth="1"/>
    <col min="16078" max="16369" width="9.140625" style="13"/>
    <col min="16370" max="16371" width="9.140625" style="13" customWidth="1"/>
    <col min="16372" max="16384" width="9.140625" style="13"/>
  </cols>
  <sheetData>
    <row r="1" spans="1:13" ht="18" customHeight="1">
      <c r="A1" s="4" t="s">
        <v>98</v>
      </c>
    </row>
    <row r="2" spans="1:13" ht="18" customHeight="1">
      <c r="A2" s="4" t="s">
        <v>35</v>
      </c>
    </row>
    <row r="3" spans="1:13" ht="18" customHeight="1">
      <c r="A3" s="5" t="s">
        <v>292</v>
      </c>
      <c r="B3" s="47"/>
      <c r="C3" s="47"/>
      <c r="D3" s="47"/>
      <c r="E3" s="48"/>
      <c r="F3" s="48"/>
      <c r="G3" s="49"/>
      <c r="H3" s="49"/>
      <c r="I3" s="49"/>
      <c r="J3" s="49"/>
      <c r="K3" s="50"/>
      <c r="L3" s="49"/>
      <c r="M3" s="50"/>
    </row>
    <row r="5" spans="1:13" ht="18" customHeight="1">
      <c r="E5" s="69"/>
      <c r="F5" s="69"/>
      <c r="G5" s="185" t="s">
        <v>1</v>
      </c>
      <c r="H5" s="185"/>
      <c r="I5" s="185"/>
      <c r="J5" s="51"/>
      <c r="K5" s="185" t="s">
        <v>99</v>
      </c>
      <c r="L5" s="185"/>
      <c r="M5" s="185"/>
    </row>
    <row r="6" spans="1:13" ht="18" customHeight="1">
      <c r="E6" s="69"/>
      <c r="F6" s="69"/>
      <c r="G6" s="8" t="s">
        <v>291</v>
      </c>
      <c r="H6" s="9"/>
      <c r="I6" s="8" t="s">
        <v>216</v>
      </c>
      <c r="J6" s="9"/>
      <c r="K6" s="8" t="s">
        <v>291</v>
      </c>
      <c r="L6" s="9"/>
      <c r="M6" s="8" t="s">
        <v>216</v>
      </c>
    </row>
    <row r="7" spans="1:13" ht="18" customHeight="1">
      <c r="E7" s="140" t="s">
        <v>3</v>
      </c>
      <c r="F7" s="11"/>
      <c r="G7" s="10" t="s">
        <v>2</v>
      </c>
      <c r="H7" s="11"/>
      <c r="I7" s="10" t="s">
        <v>2</v>
      </c>
      <c r="J7" s="11"/>
      <c r="K7" s="10" t="s">
        <v>2</v>
      </c>
      <c r="L7" s="11"/>
      <c r="M7" s="10" t="s">
        <v>2</v>
      </c>
    </row>
    <row r="8" spans="1:13" ht="3.95" customHeight="1">
      <c r="G8" s="57"/>
      <c r="I8" s="57"/>
      <c r="K8" s="58"/>
      <c r="M8" s="58"/>
    </row>
    <row r="9" spans="1:13" ht="18" customHeight="1">
      <c r="A9" s="13" t="s">
        <v>36</v>
      </c>
      <c r="E9" s="6">
        <v>32</v>
      </c>
      <c r="G9" s="57">
        <v>46545547124</v>
      </c>
      <c r="I9" s="57">
        <v>43974377335</v>
      </c>
      <c r="K9" s="57">
        <v>542298142</v>
      </c>
      <c r="M9" s="57">
        <v>532292653</v>
      </c>
    </row>
    <row r="10" spans="1:13" ht="18" customHeight="1">
      <c r="A10" s="13" t="s">
        <v>90</v>
      </c>
      <c r="G10" s="56">
        <v>82781923</v>
      </c>
      <c r="H10" s="9"/>
      <c r="I10" s="56">
        <v>112476883</v>
      </c>
      <c r="J10" s="9"/>
      <c r="K10" s="56">
        <v>0</v>
      </c>
      <c r="L10" s="9"/>
      <c r="M10" s="56">
        <v>0</v>
      </c>
    </row>
    <row r="11" spans="1:13" ht="3.95" customHeight="1">
      <c r="G11" s="57"/>
      <c r="I11" s="57"/>
      <c r="K11" s="58"/>
      <c r="M11" s="58"/>
    </row>
    <row r="12" spans="1:13" ht="18" customHeight="1">
      <c r="A12" s="4" t="s">
        <v>88</v>
      </c>
      <c r="G12" s="56">
        <f>SUM(G9:G10)</f>
        <v>46628329047</v>
      </c>
      <c r="H12" s="53"/>
      <c r="I12" s="56">
        <f>SUM(I9:I10)</f>
        <v>44086854218</v>
      </c>
      <c r="J12" s="53"/>
      <c r="K12" s="56">
        <f>SUM(K9:K10)</f>
        <v>542298142</v>
      </c>
      <c r="L12" s="53"/>
      <c r="M12" s="56">
        <f>SUM(M9:M10)</f>
        <v>532292653</v>
      </c>
    </row>
    <row r="13" spans="1:13" ht="3.95" customHeight="1">
      <c r="G13" s="57"/>
      <c r="I13" s="57"/>
      <c r="K13" s="58"/>
      <c r="M13" s="58"/>
    </row>
    <row r="14" spans="1:13" ht="18" customHeight="1">
      <c r="A14" s="13" t="s">
        <v>37</v>
      </c>
      <c r="D14" s="73"/>
      <c r="G14" s="53">
        <v>-37860781437</v>
      </c>
      <c r="I14" s="53">
        <v>-34752539525</v>
      </c>
      <c r="K14" s="53">
        <v>-327001973</v>
      </c>
      <c r="M14" s="53">
        <v>-376968404</v>
      </c>
    </row>
    <row r="15" spans="1:13" ht="18" customHeight="1">
      <c r="A15" s="13" t="s">
        <v>91</v>
      </c>
      <c r="D15" s="73"/>
      <c r="G15" s="56">
        <v>-73846500</v>
      </c>
      <c r="H15" s="9"/>
      <c r="I15" s="56">
        <v>-95735249</v>
      </c>
      <c r="J15" s="9"/>
      <c r="K15" s="56">
        <v>0</v>
      </c>
      <c r="L15" s="9"/>
      <c r="M15" s="56">
        <v>0</v>
      </c>
    </row>
    <row r="16" spans="1:13" ht="3.95" customHeight="1">
      <c r="G16" s="57"/>
      <c r="I16" s="57"/>
      <c r="K16" s="58"/>
      <c r="M16" s="58"/>
    </row>
    <row r="17" spans="1:13" ht="18" customHeight="1">
      <c r="A17" s="4" t="s">
        <v>89</v>
      </c>
      <c r="G17" s="56">
        <f>SUM(G14:G15)</f>
        <v>-37934627937</v>
      </c>
      <c r="H17" s="53"/>
      <c r="I17" s="56">
        <f>SUM(I14:I15)</f>
        <v>-34848274774</v>
      </c>
      <c r="J17" s="53"/>
      <c r="K17" s="56">
        <f>SUM(K14:K15)</f>
        <v>-327001973</v>
      </c>
      <c r="L17" s="53"/>
      <c r="M17" s="56">
        <f>SUM(M14:M15)</f>
        <v>-376968404</v>
      </c>
    </row>
    <row r="18" spans="1:13" ht="6" customHeight="1">
      <c r="G18" s="57"/>
      <c r="I18" s="57"/>
      <c r="K18" s="57"/>
      <c r="M18" s="57"/>
    </row>
    <row r="19" spans="1:13" ht="18" customHeight="1">
      <c r="A19" s="4" t="s">
        <v>38</v>
      </c>
      <c r="G19" s="57">
        <f>+G12+G17</f>
        <v>8693701110</v>
      </c>
      <c r="H19" s="57"/>
      <c r="I19" s="57">
        <f>+I12+I17</f>
        <v>9238579444</v>
      </c>
      <c r="J19" s="57"/>
      <c r="K19" s="57">
        <f>+K12+K17</f>
        <v>215296169</v>
      </c>
      <c r="L19" s="57"/>
      <c r="M19" s="57">
        <f>+M12+M17</f>
        <v>155324249</v>
      </c>
    </row>
    <row r="20" spans="1:13" ht="18" customHeight="1">
      <c r="A20" s="13" t="s">
        <v>39</v>
      </c>
      <c r="E20" s="6">
        <v>33</v>
      </c>
      <c r="G20" s="57">
        <v>187907197</v>
      </c>
      <c r="I20" s="57">
        <v>250811984</v>
      </c>
      <c r="K20" s="57">
        <v>2880962244</v>
      </c>
      <c r="M20" s="57">
        <v>2832960201</v>
      </c>
    </row>
    <row r="21" spans="1:13" ht="18" customHeight="1">
      <c r="A21" s="13" t="s">
        <v>40</v>
      </c>
      <c r="G21" s="53">
        <v>-1672937149</v>
      </c>
      <c r="H21" s="53"/>
      <c r="I21" s="53">
        <v>-2038842963</v>
      </c>
      <c r="J21" s="53"/>
      <c r="K21" s="53">
        <v>-374556829</v>
      </c>
      <c r="L21" s="53"/>
      <c r="M21" s="53">
        <v>-542601984</v>
      </c>
    </row>
    <row r="22" spans="1:13" ht="18" customHeight="1">
      <c r="A22" s="13" t="s">
        <v>190</v>
      </c>
      <c r="G22" s="53">
        <v>756097342</v>
      </c>
      <c r="H22" s="53"/>
      <c r="I22" s="53">
        <v>-333950292</v>
      </c>
      <c r="J22" s="53"/>
      <c r="K22" s="53">
        <v>632235797</v>
      </c>
      <c r="L22" s="53"/>
      <c r="M22" s="53">
        <v>-214917560</v>
      </c>
    </row>
    <row r="23" spans="1:13" ht="18" customHeight="1">
      <c r="A23" s="13" t="s">
        <v>41</v>
      </c>
      <c r="E23" s="6">
        <v>35</v>
      </c>
      <c r="G23" s="53">
        <v>-4293451971</v>
      </c>
      <c r="H23" s="53"/>
      <c r="I23" s="53">
        <v>-3186435085</v>
      </c>
      <c r="J23" s="53"/>
      <c r="K23" s="53">
        <v>-1120992394</v>
      </c>
      <c r="L23" s="53"/>
      <c r="M23" s="53">
        <v>-687906882</v>
      </c>
    </row>
    <row r="24" spans="1:13" ht="18" customHeight="1">
      <c r="A24" s="13" t="s">
        <v>266</v>
      </c>
      <c r="E24" s="6" t="s">
        <v>302</v>
      </c>
      <c r="G24" s="56">
        <v>44055284</v>
      </c>
      <c r="H24" s="53"/>
      <c r="I24" s="56">
        <v>58342077</v>
      </c>
      <c r="J24" s="53"/>
      <c r="K24" s="56">
        <v>0</v>
      </c>
      <c r="L24" s="53"/>
      <c r="M24" s="56">
        <v>0</v>
      </c>
    </row>
    <row r="25" spans="1:13" ht="3.95" customHeight="1">
      <c r="G25" s="53"/>
      <c r="I25" s="53"/>
      <c r="K25" s="54"/>
      <c r="M25" s="54"/>
    </row>
    <row r="26" spans="1:13" ht="18" customHeight="1">
      <c r="A26" s="4" t="s">
        <v>83</v>
      </c>
      <c r="G26" s="53">
        <f>SUM(G19:G24)</f>
        <v>3715371813</v>
      </c>
      <c r="I26" s="53">
        <f>SUM(I19:I24)</f>
        <v>3988505165</v>
      </c>
      <c r="K26" s="53">
        <f>SUM(K19:K24)</f>
        <v>2232944987</v>
      </c>
      <c r="M26" s="53">
        <f>SUM(M19:M24)</f>
        <v>1542858024</v>
      </c>
    </row>
    <row r="27" spans="1:13" ht="18" customHeight="1">
      <c r="A27" s="13" t="s">
        <v>142</v>
      </c>
      <c r="E27" s="6">
        <v>36</v>
      </c>
      <c r="G27" s="56">
        <v>-298174917</v>
      </c>
      <c r="I27" s="56">
        <v>-233029355</v>
      </c>
      <c r="K27" s="56">
        <v>98135</v>
      </c>
      <c r="M27" s="56">
        <v>2711079</v>
      </c>
    </row>
    <row r="28" spans="1:13" ht="3.95" customHeight="1">
      <c r="B28" s="4"/>
      <c r="C28" s="4"/>
      <c r="G28" s="57"/>
      <c r="I28" s="57"/>
      <c r="K28" s="58"/>
      <c r="M28" s="58"/>
    </row>
    <row r="29" spans="1:13" ht="18" customHeight="1">
      <c r="A29" s="4" t="s">
        <v>84</v>
      </c>
      <c r="G29" s="53">
        <f>SUM(G26:G27)</f>
        <v>3417196896</v>
      </c>
      <c r="H29" s="9"/>
      <c r="I29" s="53">
        <f>SUM(I26:I27)</f>
        <v>3755475810</v>
      </c>
      <c r="J29" s="9"/>
      <c r="K29" s="53">
        <f>SUM(K26:K27)</f>
        <v>2233043122</v>
      </c>
      <c r="L29" s="9"/>
      <c r="M29" s="53">
        <f>SUM(M26:M27)</f>
        <v>1545569103</v>
      </c>
    </row>
    <row r="30" spans="1:13" ht="6" customHeight="1">
      <c r="E30" s="13"/>
      <c r="F30" s="13"/>
      <c r="G30" s="62"/>
      <c r="H30" s="62"/>
      <c r="I30" s="62"/>
      <c r="J30" s="62"/>
      <c r="K30" s="62"/>
      <c r="L30" s="62"/>
      <c r="M30" s="62"/>
    </row>
    <row r="31" spans="1:13" ht="18" customHeight="1">
      <c r="A31" s="4" t="s">
        <v>191</v>
      </c>
      <c r="B31" s="4"/>
      <c r="C31" s="4"/>
      <c r="D31" s="4"/>
      <c r="E31" s="13"/>
      <c r="F31" s="13"/>
      <c r="G31" s="62"/>
      <c r="H31" s="62"/>
      <c r="I31" s="62"/>
      <c r="J31" s="62"/>
      <c r="K31" s="62"/>
      <c r="L31" s="62"/>
      <c r="M31" s="62"/>
    </row>
    <row r="32" spans="1:13" ht="18" customHeight="1">
      <c r="A32" s="13" t="s">
        <v>80</v>
      </c>
      <c r="C32" s="4"/>
      <c r="D32" s="4"/>
      <c r="E32" s="13"/>
      <c r="F32" s="13"/>
      <c r="G32" s="62"/>
      <c r="H32" s="62"/>
      <c r="I32" s="62"/>
      <c r="J32" s="62"/>
      <c r="K32" s="62"/>
      <c r="L32" s="62"/>
      <c r="M32" s="62"/>
    </row>
    <row r="33" spans="1:15" ht="18" customHeight="1">
      <c r="B33" s="13" t="s">
        <v>81</v>
      </c>
      <c r="C33" s="4"/>
      <c r="D33" s="4"/>
      <c r="E33" s="13"/>
      <c r="F33" s="13"/>
      <c r="G33" s="62"/>
      <c r="H33" s="62"/>
      <c r="I33" s="62"/>
      <c r="J33" s="62"/>
      <c r="K33" s="62"/>
      <c r="L33" s="62"/>
      <c r="M33" s="62"/>
    </row>
    <row r="34" spans="1:15" ht="18" customHeight="1">
      <c r="B34" s="13" t="s">
        <v>238</v>
      </c>
      <c r="E34" s="13"/>
      <c r="F34" s="13"/>
      <c r="G34" s="62"/>
      <c r="H34" s="62"/>
      <c r="I34" s="62"/>
      <c r="J34" s="62"/>
      <c r="K34" s="62"/>
      <c r="L34" s="62"/>
      <c r="M34" s="62"/>
    </row>
    <row r="35" spans="1:15" ht="18" customHeight="1">
      <c r="C35" s="13" t="s">
        <v>239</v>
      </c>
      <c r="E35" s="13"/>
      <c r="F35" s="13"/>
      <c r="G35" s="62">
        <v>-137409563</v>
      </c>
      <c r="H35" s="62"/>
      <c r="I35" s="62">
        <v>-1310932080</v>
      </c>
      <c r="J35" s="62"/>
      <c r="K35" s="62">
        <v>0</v>
      </c>
      <c r="L35" s="62"/>
      <c r="M35" s="62">
        <v>0</v>
      </c>
    </row>
    <row r="36" spans="1:15" ht="18" customHeight="1">
      <c r="B36" s="13" t="s">
        <v>283</v>
      </c>
      <c r="E36" s="13"/>
      <c r="F36" s="13"/>
      <c r="G36" s="62"/>
      <c r="H36" s="62"/>
      <c r="I36" s="62"/>
      <c r="J36" s="62"/>
      <c r="K36" s="62"/>
      <c r="L36" s="62"/>
      <c r="M36" s="62"/>
    </row>
    <row r="37" spans="1:15" ht="18" customHeight="1">
      <c r="C37" s="13" t="s">
        <v>240</v>
      </c>
      <c r="E37" s="13"/>
      <c r="F37" s="13"/>
      <c r="G37" s="62">
        <v>778978996</v>
      </c>
      <c r="H37" s="62"/>
      <c r="I37" s="62">
        <v>649845194</v>
      </c>
      <c r="J37" s="62"/>
      <c r="K37" s="62">
        <v>0</v>
      </c>
      <c r="L37" s="62"/>
      <c r="M37" s="62">
        <v>0</v>
      </c>
    </row>
    <row r="38" spans="1:15" ht="18" customHeight="1">
      <c r="B38" s="13" t="s">
        <v>311</v>
      </c>
      <c r="F38" s="13"/>
      <c r="G38" s="62"/>
      <c r="H38" s="62"/>
      <c r="I38" s="62"/>
      <c r="J38" s="62"/>
      <c r="K38" s="62"/>
      <c r="L38" s="62"/>
      <c r="M38" s="62"/>
    </row>
    <row r="39" spans="1:15" ht="18" customHeight="1">
      <c r="C39" s="13" t="s">
        <v>312</v>
      </c>
      <c r="E39" s="6" t="s">
        <v>302</v>
      </c>
      <c r="F39" s="13"/>
      <c r="G39" s="62">
        <v>46233006</v>
      </c>
      <c r="H39" s="62"/>
      <c r="I39" s="62">
        <v>-12843672</v>
      </c>
      <c r="J39" s="62"/>
      <c r="K39" s="62">
        <v>0</v>
      </c>
      <c r="L39" s="62"/>
      <c r="M39" s="62">
        <v>0</v>
      </c>
    </row>
    <row r="40" spans="1:15" ht="18" customHeight="1">
      <c r="B40" s="13" t="s">
        <v>123</v>
      </c>
      <c r="G40" s="56">
        <v>1054099589</v>
      </c>
      <c r="H40" s="9"/>
      <c r="I40" s="56">
        <v>-1951281</v>
      </c>
      <c r="J40" s="9"/>
      <c r="K40" s="56">
        <v>0</v>
      </c>
      <c r="L40" s="9"/>
      <c r="M40" s="56">
        <v>0</v>
      </c>
    </row>
    <row r="41" spans="1:15" ht="3.95" customHeight="1">
      <c r="A41" s="4"/>
      <c r="G41" s="53"/>
      <c r="I41" s="53"/>
      <c r="K41" s="53"/>
      <c r="M41" s="53"/>
    </row>
    <row r="42" spans="1:15" ht="18" customHeight="1" thickBot="1">
      <c r="A42" s="4" t="s">
        <v>85</v>
      </c>
      <c r="B42" s="4"/>
      <c r="G42" s="61">
        <f>SUM(G29:G40)</f>
        <v>5159098924</v>
      </c>
      <c r="H42" s="53"/>
      <c r="I42" s="61">
        <f>SUM(I29:I40)</f>
        <v>3079593971</v>
      </c>
      <c r="K42" s="61">
        <f>SUM(K29:K40)</f>
        <v>2233043122</v>
      </c>
      <c r="M42" s="61">
        <f>SUM(M29:M40)</f>
        <v>1545569103</v>
      </c>
    </row>
    <row r="43" spans="1:15" ht="6" customHeight="1" thickTop="1">
      <c r="A43" s="4"/>
      <c r="G43" s="53"/>
      <c r="I43" s="53"/>
      <c r="K43" s="54"/>
      <c r="M43" s="54"/>
    </row>
    <row r="44" spans="1:15" ht="18" customHeight="1">
      <c r="A44" s="74" t="s">
        <v>109</v>
      </c>
      <c r="B44" s="70"/>
      <c r="C44" s="70"/>
      <c r="D44" s="70"/>
      <c r="E44" s="69"/>
      <c r="F44" s="69"/>
      <c r="G44" s="53"/>
      <c r="H44" s="9"/>
      <c r="I44" s="53"/>
      <c r="J44" s="9"/>
      <c r="K44" s="54"/>
      <c r="L44" s="9"/>
      <c r="M44" s="54"/>
    </row>
    <row r="45" spans="1:15" ht="18" customHeight="1">
      <c r="A45" s="70" t="s">
        <v>118</v>
      </c>
      <c r="C45" s="70"/>
      <c r="D45" s="70"/>
      <c r="E45" s="69"/>
      <c r="F45" s="69"/>
      <c r="G45" s="53">
        <v>2275704191</v>
      </c>
      <c r="H45" s="9"/>
      <c r="I45" s="53">
        <v>2174758666</v>
      </c>
      <c r="J45" s="9"/>
      <c r="K45" s="62">
        <v>2233043122</v>
      </c>
      <c r="L45" s="9"/>
      <c r="M45" s="62">
        <v>1545569103</v>
      </c>
      <c r="O45" s="120"/>
    </row>
    <row r="46" spans="1:15" ht="18" customHeight="1">
      <c r="A46" s="70" t="s">
        <v>42</v>
      </c>
      <c r="C46" s="70"/>
      <c r="D46" s="70"/>
      <c r="E46" s="69"/>
      <c r="F46" s="69"/>
      <c r="G46" s="56">
        <v>1141492705</v>
      </c>
      <c r="H46" s="9"/>
      <c r="I46" s="56">
        <v>1580717144</v>
      </c>
      <c r="J46" s="9"/>
      <c r="K46" s="56">
        <v>0</v>
      </c>
      <c r="L46" s="9"/>
      <c r="M46" s="56">
        <v>0</v>
      </c>
    </row>
    <row r="47" spans="1:15" ht="3.95" customHeight="1">
      <c r="A47" s="70"/>
      <c r="B47" s="70"/>
      <c r="C47" s="70"/>
      <c r="D47" s="70"/>
      <c r="E47" s="69"/>
      <c r="F47" s="69"/>
      <c r="G47" s="53"/>
      <c r="H47" s="9"/>
      <c r="I47" s="53"/>
      <c r="J47" s="9"/>
      <c r="K47" s="54"/>
      <c r="L47" s="9"/>
      <c r="M47" s="54"/>
    </row>
    <row r="48" spans="1:15" ht="18" customHeight="1" thickBot="1">
      <c r="A48" s="74"/>
      <c r="B48" s="70"/>
      <c r="C48" s="70"/>
      <c r="D48" s="70"/>
      <c r="E48" s="69"/>
      <c r="F48" s="69"/>
      <c r="G48" s="61">
        <f>SUM(G45:G46)</f>
        <v>3417196896</v>
      </c>
      <c r="H48" s="9"/>
      <c r="I48" s="61">
        <f>SUM(I45:I46)</f>
        <v>3755475810</v>
      </c>
      <c r="J48" s="9"/>
      <c r="K48" s="61">
        <f>SUM(K45:K46)</f>
        <v>2233043122</v>
      </c>
      <c r="L48" s="9"/>
      <c r="M48" s="61">
        <f>SUM(M45:M46)</f>
        <v>1545569103</v>
      </c>
    </row>
    <row r="49" spans="1:13" ht="6" customHeight="1" thickTop="1">
      <c r="A49" s="4"/>
      <c r="G49" s="57"/>
      <c r="I49" s="57"/>
      <c r="K49" s="58"/>
      <c r="M49" s="58"/>
    </row>
    <row r="50" spans="1:13" ht="18" customHeight="1">
      <c r="A50" s="4" t="s">
        <v>110</v>
      </c>
      <c r="G50" s="57"/>
      <c r="I50" s="57"/>
      <c r="K50" s="58"/>
      <c r="M50" s="58"/>
    </row>
    <row r="51" spans="1:13" ht="18" customHeight="1">
      <c r="A51" s="70" t="s">
        <v>118</v>
      </c>
      <c r="G51" s="53">
        <v>3678482764</v>
      </c>
      <c r="I51" s="53">
        <v>1749473564</v>
      </c>
      <c r="K51" s="62">
        <v>2233043122</v>
      </c>
      <c r="M51" s="62">
        <v>1545569103</v>
      </c>
    </row>
    <row r="52" spans="1:13" ht="18" customHeight="1">
      <c r="A52" s="70" t="s">
        <v>42</v>
      </c>
      <c r="G52" s="56">
        <v>1480616160</v>
      </c>
      <c r="I52" s="56">
        <v>1330120407</v>
      </c>
      <c r="K52" s="56" t="s">
        <v>307</v>
      </c>
      <c r="M52" s="56">
        <v>0</v>
      </c>
    </row>
    <row r="53" spans="1:13" ht="6" customHeight="1">
      <c r="A53" s="4"/>
      <c r="G53" s="53"/>
      <c r="I53" s="53"/>
      <c r="K53" s="62"/>
      <c r="M53" s="62"/>
    </row>
    <row r="54" spans="1:13" ht="18" customHeight="1" thickBot="1">
      <c r="A54" s="4"/>
      <c r="G54" s="61">
        <f>SUM(G51:G52)</f>
        <v>5159098924</v>
      </c>
      <c r="H54" s="9"/>
      <c r="I54" s="61">
        <f>SUM(I51:I52)</f>
        <v>3079593971</v>
      </c>
      <c r="J54" s="9"/>
      <c r="K54" s="61">
        <f>SUM(K51:K52)</f>
        <v>2233043122</v>
      </c>
      <c r="L54" s="9"/>
      <c r="M54" s="61">
        <f>SUM(M51:M52)</f>
        <v>1545569103</v>
      </c>
    </row>
    <row r="55" spans="1:13" ht="6" customHeight="1" thickTop="1">
      <c r="A55" s="4"/>
      <c r="G55" s="53"/>
      <c r="I55" s="53"/>
      <c r="K55" s="62"/>
      <c r="M55" s="62"/>
    </row>
    <row r="56" spans="1:13" ht="15.95" customHeight="1">
      <c r="A56" s="4" t="s">
        <v>260</v>
      </c>
      <c r="G56" s="180"/>
      <c r="I56" s="180"/>
      <c r="K56" s="180"/>
      <c r="M56" s="180"/>
    </row>
    <row r="57" spans="1:13" ht="3.95" customHeight="1">
      <c r="A57" s="4"/>
      <c r="G57" s="53"/>
      <c r="I57" s="53"/>
      <c r="K57" s="54"/>
      <c r="M57" s="54"/>
    </row>
    <row r="58" spans="1:13" ht="18" customHeight="1">
      <c r="A58" s="13" t="s">
        <v>111</v>
      </c>
      <c r="E58" s="6">
        <v>37</v>
      </c>
      <c r="G58" s="75">
        <v>0.72</v>
      </c>
      <c r="H58" s="76"/>
      <c r="I58" s="75">
        <v>0.68</v>
      </c>
      <c r="J58" s="76"/>
      <c r="K58" s="75">
        <v>0.70315053185009013</v>
      </c>
      <c r="L58" s="76"/>
      <c r="M58" s="75">
        <v>0.43901692171124385</v>
      </c>
    </row>
    <row r="59" spans="1:13" ht="18" customHeight="1">
      <c r="G59" s="75"/>
      <c r="H59" s="76"/>
      <c r="I59" s="75"/>
      <c r="J59" s="76"/>
      <c r="K59" s="75"/>
      <c r="L59" s="76"/>
      <c r="M59" s="75"/>
    </row>
    <row r="60" spans="1:13" ht="18" customHeight="1">
      <c r="G60" s="75"/>
      <c r="H60" s="76"/>
      <c r="I60" s="75"/>
      <c r="J60" s="76"/>
      <c r="K60" s="75"/>
      <c r="L60" s="76"/>
      <c r="M60" s="75"/>
    </row>
    <row r="61" spans="1:13" ht="18" customHeight="1">
      <c r="G61" s="75"/>
      <c r="H61" s="76"/>
      <c r="I61" s="75"/>
      <c r="J61" s="76"/>
      <c r="K61" s="75"/>
      <c r="L61" s="76"/>
      <c r="M61" s="75"/>
    </row>
    <row r="62" spans="1:13" ht="6.75" customHeight="1">
      <c r="G62" s="75"/>
      <c r="H62" s="76"/>
      <c r="I62" s="75"/>
      <c r="J62" s="76"/>
      <c r="K62" s="75"/>
      <c r="L62" s="76"/>
      <c r="M62" s="75"/>
    </row>
    <row r="63" spans="1:13" ht="21.95" customHeight="1">
      <c r="A63" s="47" t="s">
        <v>117</v>
      </c>
      <c r="B63" s="47"/>
      <c r="C63" s="47"/>
      <c r="D63" s="47"/>
      <c r="E63" s="47"/>
      <c r="F63" s="47"/>
      <c r="G63" s="67"/>
      <c r="H63" s="67"/>
      <c r="I63" s="67"/>
      <c r="J63" s="67"/>
      <c r="K63" s="68"/>
      <c r="L63" s="67"/>
      <c r="M63" s="68"/>
    </row>
  </sheetData>
  <mergeCells count="2">
    <mergeCell ref="G5:I5"/>
    <mergeCell ref="K5:M5"/>
  </mergeCells>
  <pageMargins left="0.8" right="0.5" top="0.5" bottom="0.6" header="0.49" footer="0.4"/>
  <pageSetup paperSize="9" scale="85" firstPageNumber="10" fitToHeight="4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C949F-656C-412F-AEB7-9C6C617BF97E}">
  <sheetPr>
    <tabColor theme="5" tint="0.79998168889431442"/>
  </sheetPr>
  <dimension ref="A1:AI50"/>
  <sheetViews>
    <sheetView view="pageBreakPreview" zoomScale="90" zoomScaleNormal="85" zoomScaleSheetLayoutView="90" workbookViewId="0">
      <selection activeCell="B7" sqref="B7"/>
    </sheetView>
  </sheetViews>
  <sheetFormatPr defaultColWidth="9.140625" defaultRowHeight="18.95" customHeight="1"/>
  <cols>
    <col min="1" max="1" width="1.42578125" style="78" customWidth="1"/>
    <col min="2" max="2" width="27.5703125" style="78" customWidth="1"/>
    <col min="3" max="3" width="6.7109375" style="78" customWidth="1"/>
    <col min="4" max="4" width="0.42578125" style="78" customWidth="1"/>
    <col min="5" max="5" width="9.85546875" style="79" customWidth="1"/>
    <col min="6" max="6" width="0.42578125" style="78" customWidth="1"/>
    <col min="7" max="7" width="9.85546875" style="79" customWidth="1"/>
    <col min="8" max="8" width="0.42578125" style="78" customWidth="1"/>
    <col min="9" max="9" width="10.7109375" style="78" customWidth="1"/>
    <col min="10" max="10" width="0.42578125" style="78" customWidth="1"/>
    <col min="11" max="11" width="10.7109375" style="79" customWidth="1"/>
    <col min="12" max="12" width="0.42578125" style="78" customWidth="1"/>
    <col min="13" max="13" width="10.42578125" style="79" customWidth="1"/>
    <col min="14" max="14" width="0.42578125" style="79" customWidth="1"/>
    <col min="15" max="15" width="9.140625" style="79" customWidth="1"/>
    <col min="16" max="16" width="0.42578125" style="79" customWidth="1"/>
    <col min="17" max="17" width="10.42578125" style="79" customWidth="1"/>
    <col min="18" max="18" width="0.42578125" style="79" customWidth="1"/>
    <col min="19" max="19" width="9.7109375" style="79" customWidth="1"/>
    <col min="20" max="20" width="0.42578125" style="79" customWidth="1"/>
    <col min="21" max="21" width="10.85546875" style="79" customWidth="1"/>
    <col min="22" max="22" width="0.7109375" style="79" customWidth="1"/>
    <col min="23" max="23" width="10.85546875" style="79" customWidth="1"/>
    <col min="24" max="24" width="0.42578125" style="79" customWidth="1"/>
    <col min="25" max="25" width="11.28515625" style="79" bestFit="1" customWidth="1"/>
    <col min="26" max="26" width="0.42578125" style="79" customWidth="1"/>
    <col min="27" max="27" width="11.42578125" style="79" customWidth="1"/>
    <col min="28" max="28" width="0.42578125" style="79" customWidth="1"/>
    <col min="29" max="29" width="11.42578125" style="79" customWidth="1"/>
    <col min="30" max="30" width="0.42578125" style="79" customWidth="1"/>
    <col min="31" max="31" width="10.7109375" style="79" bestFit="1" customWidth="1"/>
    <col min="32" max="32" width="0.42578125" style="79" customWidth="1"/>
    <col min="33" max="33" width="11" style="79" bestFit="1" customWidth="1"/>
    <col min="34" max="16384" width="9.140625" style="78"/>
  </cols>
  <sheetData>
    <row r="1" spans="1:33" ht="18.95" customHeight="1">
      <c r="A1" s="77" t="s">
        <v>98</v>
      </c>
      <c r="AG1" s="80"/>
    </row>
    <row r="2" spans="1:33" ht="18.95" customHeight="1">
      <c r="A2" s="77" t="s">
        <v>299</v>
      </c>
    </row>
    <row r="3" spans="1:33" ht="18.95" customHeight="1">
      <c r="A3" s="81" t="s">
        <v>292</v>
      </c>
      <c r="B3" s="82"/>
      <c r="C3" s="82"/>
      <c r="D3" s="82"/>
      <c r="E3" s="83"/>
      <c r="F3" s="82"/>
      <c r="G3" s="83"/>
      <c r="H3" s="82"/>
      <c r="I3" s="82"/>
      <c r="J3" s="82"/>
      <c r="K3" s="83"/>
      <c r="L3" s="82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</row>
    <row r="4" spans="1:33" ht="18.95" customHeight="1">
      <c r="A4" s="84"/>
      <c r="B4" s="85"/>
      <c r="C4" s="85"/>
      <c r="D4" s="85"/>
      <c r="E4" s="86"/>
      <c r="F4" s="85"/>
      <c r="G4" s="86"/>
      <c r="H4" s="85"/>
      <c r="I4" s="85"/>
      <c r="J4" s="85"/>
      <c r="K4" s="86"/>
      <c r="L4" s="85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</row>
    <row r="5" spans="1:33" ht="18.95" customHeight="1">
      <c r="A5" s="84"/>
      <c r="B5" s="85"/>
      <c r="C5" s="85"/>
      <c r="D5" s="85"/>
      <c r="E5" s="187" t="s">
        <v>1</v>
      </c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18"/>
      <c r="AG5" s="94" t="s">
        <v>2</v>
      </c>
    </row>
    <row r="6" spans="1:33" ht="18.95" customHeight="1">
      <c r="A6" s="84"/>
      <c r="B6" s="85"/>
      <c r="C6" s="85"/>
      <c r="D6" s="85"/>
      <c r="E6" s="188" t="s">
        <v>119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87"/>
      <c r="AE6" s="87"/>
      <c r="AF6" s="87"/>
      <c r="AG6" s="87"/>
    </row>
    <row r="7" spans="1:33" ht="18.95" customHeight="1">
      <c r="A7" s="84"/>
      <c r="B7" s="85"/>
      <c r="C7" s="85"/>
      <c r="D7" s="85"/>
      <c r="E7" s="87"/>
      <c r="F7" s="85"/>
      <c r="G7" s="87"/>
      <c r="H7" s="85"/>
      <c r="I7" s="85"/>
      <c r="J7" s="85"/>
      <c r="K7" s="89" t="s">
        <v>267</v>
      </c>
      <c r="L7" s="85"/>
      <c r="M7" s="87"/>
      <c r="N7" s="87"/>
      <c r="O7" s="87"/>
      <c r="P7" s="87"/>
      <c r="Q7" s="87"/>
      <c r="R7" s="87"/>
      <c r="S7" s="189" t="s">
        <v>105</v>
      </c>
      <c r="T7" s="189"/>
      <c r="U7" s="189"/>
      <c r="V7" s="189"/>
      <c r="W7" s="189"/>
      <c r="X7" s="189"/>
      <c r="Y7" s="189"/>
      <c r="Z7" s="189"/>
      <c r="AA7" s="189"/>
      <c r="AB7" s="88"/>
      <c r="AC7" s="87"/>
      <c r="AD7" s="87"/>
      <c r="AE7" s="87"/>
      <c r="AF7" s="87"/>
      <c r="AG7" s="87"/>
    </row>
    <row r="8" spans="1:33" ht="18.95" customHeight="1">
      <c r="A8" s="84"/>
      <c r="B8" s="85"/>
      <c r="C8" s="85"/>
      <c r="D8" s="85"/>
      <c r="E8" s="87"/>
      <c r="F8" s="85"/>
      <c r="G8" s="87"/>
      <c r="H8" s="85"/>
      <c r="I8" s="85"/>
      <c r="J8" s="85"/>
      <c r="K8" s="89" t="s">
        <v>268</v>
      </c>
      <c r="L8" s="85"/>
      <c r="M8" s="87"/>
      <c r="N8" s="87"/>
      <c r="O8" s="187" t="s">
        <v>31</v>
      </c>
      <c r="P8" s="187"/>
      <c r="Q8" s="187"/>
      <c r="R8" s="87"/>
      <c r="S8" s="188" t="s">
        <v>280</v>
      </c>
      <c r="T8" s="188"/>
      <c r="U8" s="188"/>
      <c r="V8" s="188"/>
      <c r="W8" s="188"/>
      <c r="X8" s="90"/>
      <c r="Y8" s="103" t="s">
        <v>54</v>
      </c>
      <c r="Z8" s="91"/>
      <c r="AA8" s="91"/>
      <c r="AB8" s="88"/>
      <c r="AC8" s="87"/>
      <c r="AD8" s="87"/>
      <c r="AE8" s="87"/>
      <c r="AF8" s="87"/>
      <c r="AG8" s="87"/>
    </row>
    <row r="9" spans="1:33" ht="18.95" customHeight="1">
      <c r="E9" s="90"/>
      <c r="G9" s="90"/>
      <c r="I9" s="103" t="s">
        <v>198</v>
      </c>
      <c r="K9" s="90" t="s">
        <v>144</v>
      </c>
      <c r="M9" s="90" t="s">
        <v>129</v>
      </c>
      <c r="N9" s="90"/>
      <c r="O9" s="90" t="s">
        <v>192</v>
      </c>
      <c r="R9" s="90"/>
      <c r="S9" s="90"/>
      <c r="T9" s="90"/>
      <c r="U9" s="90" t="s">
        <v>248</v>
      </c>
      <c r="V9" s="90"/>
      <c r="W9" s="90" t="s">
        <v>251</v>
      </c>
      <c r="X9" s="90"/>
      <c r="Y9" s="103" t="s">
        <v>168</v>
      </c>
      <c r="Z9" s="90"/>
      <c r="AA9" s="90" t="s">
        <v>46</v>
      </c>
      <c r="AB9" s="90"/>
      <c r="AC9" s="92" t="s">
        <v>49</v>
      </c>
      <c r="AD9" s="90"/>
      <c r="AE9" s="90" t="s">
        <v>50</v>
      </c>
      <c r="AF9" s="90"/>
      <c r="AG9" s="90"/>
    </row>
    <row r="10" spans="1:33" ht="18.95" customHeight="1">
      <c r="E10" s="90" t="s">
        <v>43</v>
      </c>
      <c r="G10" s="90" t="s">
        <v>126</v>
      </c>
      <c r="I10" s="103" t="s">
        <v>179</v>
      </c>
      <c r="K10" s="90" t="s">
        <v>131</v>
      </c>
      <c r="M10" s="93" t="s">
        <v>130</v>
      </c>
      <c r="N10" s="90"/>
      <c r="O10" s="93" t="s">
        <v>56</v>
      </c>
      <c r="P10" s="90"/>
      <c r="Q10" s="90"/>
      <c r="R10" s="90"/>
      <c r="S10" s="90" t="s">
        <v>247</v>
      </c>
      <c r="T10" s="90"/>
      <c r="U10" s="90" t="s">
        <v>249</v>
      </c>
      <c r="V10" s="90"/>
      <c r="W10" s="103" t="s">
        <v>252</v>
      </c>
      <c r="X10" s="90"/>
      <c r="Y10" s="90" t="s">
        <v>169</v>
      </c>
      <c r="Z10" s="90"/>
      <c r="AA10" s="90" t="s">
        <v>48</v>
      </c>
      <c r="AB10" s="90"/>
      <c r="AC10" s="92" t="s">
        <v>120</v>
      </c>
      <c r="AD10" s="90"/>
      <c r="AE10" s="90" t="s">
        <v>51</v>
      </c>
      <c r="AF10" s="90"/>
      <c r="AG10" s="90" t="s">
        <v>49</v>
      </c>
    </row>
    <row r="11" spans="1:33" ht="18.95" customHeight="1">
      <c r="C11" s="141" t="s">
        <v>3</v>
      </c>
      <c r="E11" s="94" t="s">
        <v>44</v>
      </c>
      <c r="G11" s="94" t="s">
        <v>127</v>
      </c>
      <c r="I11" s="94" t="s">
        <v>180</v>
      </c>
      <c r="K11" s="94" t="s">
        <v>132</v>
      </c>
      <c r="M11" s="94" t="s">
        <v>128</v>
      </c>
      <c r="N11" s="89"/>
      <c r="O11" s="94" t="s">
        <v>57</v>
      </c>
      <c r="P11" s="89"/>
      <c r="Q11" s="94" t="s">
        <v>33</v>
      </c>
      <c r="R11" s="90"/>
      <c r="S11" s="94" t="s">
        <v>246</v>
      </c>
      <c r="T11" s="90"/>
      <c r="U11" s="94" t="s">
        <v>250</v>
      </c>
      <c r="V11" s="89"/>
      <c r="W11" s="94" t="s">
        <v>253</v>
      </c>
      <c r="X11" s="90"/>
      <c r="Y11" s="94" t="s">
        <v>55</v>
      </c>
      <c r="Z11" s="90"/>
      <c r="AA11" s="94" t="s">
        <v>107</v>
      </c>
      <c r="AB11" s="89"/>
      <c r="AC11" s="94" t="s">
        <v>47</v>
      </c>
      <c r="AD11" s="90"/>
      <c r="AE11" s="94" t="s">
        <v>52</v>
      </c>
      <c r="AF11" s="90"/>
      <c r="AG11" s="94" t="s">
        <v>106</v>
      </c>
    </row>
    <row r="12" spans="1:33" ht="8.1" customHeight="1">
      <c r="C12" s="87"/>
      <c r="E12" s="89"/>
      <c r="G12" s="89"/>
      <c r="K12" s="89"/>
      <c r="M12" s="89"/>
      <c r="N12" s="89"/>
      <c r="O12" s="89"/>
      <c r="P12" s="89"/>
      <c r="Q12" s="89"/>
      <c r="R12" s="90"/>
      <c r="S12" s="89"/>
      <c r="T12" s="90"/>
      <c r="U12" s="90"/>
      <c r="V12" s="90"/>
      <c r="W12" s="90"/>
      <c r="X12" s="90"/>
      <c r="Y12" s="89"/>
      <c r="Z12" s="90"/>
      <c r="AA12" s="89"/>
      <c r="AB12" s="89"/>
      <c r="AC12" s="89"/>
      <c r="AD12" s="90"/>
      <c r="AE12" s="89"/>
      <c r="AF12" s="90"/>
      <c r="AG12" s="89"/>
    </row>
    <row r="13" spans="1:33" ht="18.95" customHeight="1">
      <c r="A13" s="77" t="s">
        <v>212</v>
      </c>
      <c r="B13" s="95"/>
      <c r="C13" s="96"/>
      <c r="E13" s="86"/>
      <c r="F13" s="85"/>
      <c r="G13" s="86"/>
      <c r="H13" s="85"/>
      <c r="I13" s="86"/>
      <c r="J13" s="85"/>
      <c r="K13" s="86"/>
      <c r="L13" s="85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</row>
    <row r="14" spans="1:33" ht="18.95" customHeight="1">
      <c r="A14" s="77"/>
      <c r="B14" s="95" t="s">
        <v>241</v>
      </c>
      <c r="C14" s="96"/>
      <c r="E14" s="86">
        <v>5213800000</v>
      </c>
      <c r="F14" s="85"/>
      <c r="G14" s="86">
        <v>9644039948</v>
      </c>
      <c r="H14" s="85"/>
      <c r="I14" s="86">
        <v>7951674002</v>
      </c>
      <c r="J14" s="85"/>
      <c r="K14" s="86">
        <v>-160190400</v>
      </c>
      <c r="L14" s="85"/>
      <c r="M14" s="86">
        <v>123004576</v>
      </c>
      <c r="N14" s="86"/>
      <c r="O14" s="86">
        <v>334426502</v>
      </c>
      <c r="P14" s="86"/>
      <c r="Q14" s="86">
        <v>5993593631</v>
      </c>
      <c r="R14" s="86"/>
      <c r="S14" s="86">
        <v>-837294390</v>
      </c>
      <c r="T14" s="86"/>
      <c r="U14" s="86">
        <v>0</v>
      </c>
      <c r="V14" s="86"/>
      <c r="W14" s="86">
        <v>0</v>
      </c>
      <c r="X14" s="86"/>
      <c r="Y14" s="86">
        <v>-118654545</v>
      </c>
      <c r="Z14" s="86"/>
      <c r="AA14" s="86">
        <f>SUM(S14:Y14)</f>
        <v>-955948935</v>
      </c>
      <c r="AB14" s="86"/>
      <c r="AC14" s="79">
        <f>SUM(E14:Y14)</f>
        <v>28144399324</v>
      </c>
      <c r="AE14" s="79">
        <v>10532861556</v>
      </c>
      <c r="AG14" s="79">
        <f>SUM(AC14:AE14)</f>
        <v>38677260880</v>
      </c>
    </row>
    <row r="15" spans="1:33" ht="18.95" customHeight="1">
      <c r="A15" s="78" t="s">
        <v>269</v>
      </c>
      <c r="B15" s="97"/>
      <c r="C15" s="96"/>
      <c r="E15" s="86"/>
      <c r="F15" s="85"/>
      <c r="G15" s="86"/>
      <c r="H15" s="85"/>
      <c r="I15" s="86"/>
      <c r="J15" s="85"/>
      <c r="K15" s="86"/>
      <c r="L15" s="85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D15" s="86"/>
      <c r="AE15" s="86"/>
      <c r="AF15" s="86"/>
      <c r="AG15" s="86"/>
    </row>
    <row r="16" spans="1:33" ht="18.95" customHeight="1">
      <c r="B16" s="97" t="s">
        <v>270</v>
      </c>
      <c r="C16" s="96"/>
      <c r="E16" s="83">
        <v>0</v>
      </c>
      <c r="G16" s="83">
        <v>0</v>
      </c>
      <c r="I16" s="83">
        <v>0</v>
      </c>
      <c r="K16" s="83">
        <v>0</v>
      </c>
      <c r="M16" s="83">
        <v>0</v>
      </c>
      <c r="O16" s="83">
        <v>0</v>
      </c>
      <c r="Q16" s="83">
        <v>-68681499</v>
      </c>
      <c r="S16" s="83">
        <v>0</v>
      </c>
      <c r="U16" s="83">
        <v>-1012122695</v>
      </c>
      <c r="V16" s="86"/>
      <c r="W16" s="83">
        <v>-39438551</v>
      </c>
      <c r="Y16" s="83">
        <v>0</v>
      </c>
      <c r="AA16" s="83">
        <f>SUM(S16:Y16)</f>
        <v>-1051561246</v>
      </c>
      <c r="AC16" s="83">
        <f>SUM(E16:Y16)</f>
        <v>-1120242745</v>
      </c>
      <c r="AE16" s="83">
        <v>-794204859</v>
      </c>
      <c r="AG16" s="83">
        <f>SUM(AC16:AE16)</f>
        <v>-1914447604</v>
      </c>
    </row>
    <row r="17" spans="1:33" ht="18.95" customHeight="1">
      <c r="A17" s="77" t="s">
        <v>212</v>
      </c>
      <c r="B17" s="95"/>
      <c r="C17" s="96"/>
      <c r="E17" s="86"/>
      <c r="F17" s="85"/>
      <c r="G17" s="86"/>
      <c r="H17" s="85"/>
      <c r="I17" s="86"/>
      <c r="J17" s="85"/>
      <c r="K17" s="86"/>
      <c r="L17" s="85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</row>
    <row r="18" spans="1:33" ht="18.95" customHeight="1">
      <c r="A18" s="77"/>
      <c r="B18" s="95" t="s">
        <v>242</v>
      </c>
      <c r="C18" s="96"/>
      <c r="E18" s="79">
        <f>SUM(E14:E16)</f>
        <v>5213800000</v>
      </c>
      <c r="G18" s="79">
        <f>SUM(G14:G16)</f>
        <v>9644039948</v>
      </c>
      <c r="H18" s="79"/>
      <c r="I18" s="79">
        <f>SUM(I14:I16)</f>
        <v>7951674002</v>
      </c>
      <c r="J18" s="79"/>
      <c r="K18" s="79">
        <f>SUM(K14:K16)</f>
        <v>-160190400</v>
      </c>
      <c r="L18" s="79"/>
      <c r="M18" s="79">
        <f>SUM(M14:M16)</f>
        <v>123004576</v>
      </c>
      <c r="O18" s="79">
        <f>SUM(O14:O16)</f>
        <v>334426502</v>
      </c>
      <c r="Q18" s="79">
        <f>SUM(Q14:Q16)</f>
        <v>5924912132</v>
      </c>
      <c r="S18" s="79">
        <f>SUM(S14:S16)</f>
        <v>-837294390</v>
      </c>
      <c r="U18" s="79">
        <f>SUM(U14:U16)</f>
        <v>-1012122695</v>
      </c>
      <c r="W18" s="79">
        <f>SUM(W14:W16)</f>
        <v>-39438551</v>
      </c>
      <c r="Y18" s="79">
        <f>SUM(Y14:Y16)</f>
        <v>-118654545</v>
      </c>
      <c r="AA18" s="79">
        <f>SUM(AA14:AA16)</f>
        <v>-2007510181</v>
      </c>
      <c r="AC18" s="79">
        <f>SUM(AC14:AC16)</f>
        <v>27024156579</v>
      </c>
      <c r="AE18" s="79">
        <f>SUM(AE14:AE16)</f>
        <v>9738656697</v>
      </c>
      <c r="AG18" s="79">
        <f>SUM(AG14:AG16)</f>
        <v>36762813276</v>
      </c>
    </row>
    <row r="19" spans="1:33" ht="8.1" customHeight="1">
      <c r="A19" s="77"/>
      <c r="B19" s="95"/>
      <c r="C19" s="96"/>
      <c r="E19" s="86"/>
      <c r="F19" s="85"/>
      <c r="G19" s="86"/>
      <c r="H19" s="85"/>
      <c r="I19" s="85"/>
      <c r="J19" s="85"/>
      <c r="K19" s="86"/>
      <c r="L19" s="85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</row>
    <row r="20" spans="1:33" ht="18.95" customHeight="1">
      <c r="A20" s="95" t="s">
        <v>108</v>
      </c>
      <c r="B20" s="95"/>
      <c r="C20" s="96"/>
      <c r="E20" s="86"/>
      <c r="F20" s="85"/>
      <c r="G20" s="86"/>
      <c r="H20" s="85"/>
      <c r="I20" s="85"/>
      <c r="J20" s="85"/>
      <c r="K20" s="86"/>
      <c r="L20" s="85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</row>
    <row r="21" spans="1:33" ht="18.95" customHeight="1">
      <c r="A21" s="95"/>
      <c r="B21" s="77" t="s">
        <v>213</v>
      </c>
      <c r="C21" s="96"/>
      <c r="E21" s="86"/>
      <c r="G21" s="86"/>
      <c r="K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</row>
    <row r="22" spans="1:33" ht="18.95" customHeight="1">
      <c r="A22" s="97" t="s">
        <v>133</v>
      </c>
      <c r="C22" s="96"/>
      <c r="E22" s="86"/>
      <c r="G22" s="86"/>
      <c r="K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</row>
    <row r="23" spans="1:33" ht="18.95" customHeight="1">
      <c r="A23" s="97"/>
      <c r="B23" s="78" t="s">
        <v>134</v>
      </c>
      <c r="C23" s="96"/>
      <c r="E23" s="86">
        <v>0</v>
      </c>
      <c r="G23" s="86">
        <v>0</v>
      </c>
      <c r="I23" s="86">
        <v>0</v>
      </c>
      <c r="K23" s="86">
        <v>3384000</v>
      </c>
      <c r="M23" s="86">
        <v>0</v>
      </c>
      <c r="N23" s="86"/>
      <c r="O23" s="86">
        <v>0</v>
      </c>
      <c r="P23" s="86"/>
      <c r="Q23" s="86">
        <v>0</v>
      </c>
      <c r="R23" s="86"/>
      <c r="S23" s="86">
        <v>0</v>
      </c>
      <c r="T23" s="86"/>
      <c r="U23" s="86">
        <v>0</v>
      </c>
      <c r="V23" s="86"/>
      <c r="W23" s="86">
        <v>0</v>
      </c>
      <c r="X23" s="86"/>
      <c r="Y23" s="86">
        <v>0</v>
      </c>
      <c r="Z23" s="86"/>
      <c r="AA23" s="86">
        <f>SUM(S23:Y23)</f>
        <v>0</v>
      </c>
      <c r="AC23" s="79">
        <f>SUM(E23:Y23)</f>
        <v>3384000</v>
      </c>
      <c r="AD23" s="86"/>
      <c r="AE23" s="86">
        <v>0</v>
      </c>
      <c r="AF23" s="86"/>
      <c r="AG23" s="79">
        <f>SUM(AC23:AE23)</f>
        <v>3384000</v>
      </c>
    </row>
    <row r="24" spans="1:33" ht="18.95" customHeight="1">
      <c r="A24" s="97" t="s">
        <v>135</v>
      </c>
      <c r="C24" s="96"/>
      <c r="E24" s="86">
        <v>0</v>
      </c>
      <c r="G24" s="86">
        <v>0</v>
      </c>
      <c r="I24" s="86">
        <v>0</v>
      </c>
      <c r="K24" s="86">
        <v>0</v>
      </c>
      <c r="M24" s="86">
        <v>38924724</v>
      </c>
      <c r="N24" s="86"/>
      <c r="O24" s="86">
        <v>0</v>
      </c>
      <c r="P24" s="86"/>
      <c r="Q24" s="86">
        <v>0</v>
      </c>
      <c r="R24" s="86"/>
      <c r="S24" s="86">
        <v>0</v>
      </c>
      <c r="T24" s="86"/>
      <c r="U24" s="86">
        <v>0</v>
      </c>
      <c r="V24" s="86"/>
      <c r="W24" s="86">
        <v>0</v>
      </c>
      <c r="X24" s="86"/>
      <c r="Y24" s="86">
        <v>0</v>
      </c>
      <c r="Z24" s="86"/>
      <c r="AA24" s="86">
        <f>SUM(S24:Y24)</f>
        <v>0</v>
      </c>
      <c r="AC24" s="79">
        <f>SUM(E24:Y24)</f>
        <v>38924724</v>
      </c>
      <c r="AD24" s="86"/>
      <c r="AE24" s="86">
        <v>0</v>
      </c>
      <c r="AF24" s="86"/>
      <c r="AG24" s="79">
        <f>SUM(AC24:AE24)</f>
        <v>38924724</v>
      </c>
    </row>
    <row r="25" spans="1:33" ht="18.95" customHeight="1">
      <c r="A25" s="97" t="s">
        <v>281</v>
      </c>
      <c r="C25" s="96"/>
      <c r="E25" s="86"/>
      <c r="G25" s="86"/>
      <c r="I25" s="86"/>
      <c r="K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D25" s="86"/>
      <c r="AE25" s="86"/>
      <c r="AF25" s="86"/>
    </row>
    <row r="26" spans="1:33" ht="18.95" customHeight="1">
      <c r="A26" s="97"/>
      <c r="B26" s="78" t="s">
        <v>135</v>
      </c>
      <c r="C26" s="96"/>
      <c r="E26" s="86">
        <v>0</v>
      </c>
      <c r="G26" s="86">
        <v>0</v>
      </c>
      <c r="I26" s="86">
        <v>0</v>
      </c>
      <c r="K26" s="86">
        <v>156806400</v>
      </c>
      <c r="M26" s="86">
        <v>-156806400</v>
      </c>
      <c r="N26" s="86"/>
      <c r="O26" s="86">
        <v>0</v>
      </c>
      <c r="P26" s="86"/>
      <c r="Q26" s="86">
        <v>0</v>
      </c>
      <c r="R26" s="86"/>
      <c r="S26" s="86">
        <v>0</v>
      </c>
      <c r="T26" s="86"/>
      <c r="U26" s="86">
        <v>0</v>
      </c>
      <c r="V26" s="86"/>
      <c r="W26" s="86">
        <v>0</v>
      </c>
      <c r="X26" s="86"/>
      <c r="Y26" s="86">
        <v>0</v>
      </c>
      <c r="Z26" s="86"/>
      <c r="AA26" s="86">
        <f>SUM(S26:Y26)</f>
        <v>0</v>
      </c>
      <c r="AC26" s="79">
        <f>SUM(E26:Y26)</f>
        <v>0</v>
      </c>
      <c r="AD26" s="86"/>
      <c r="AE26" s="86">
        <v>0</v>
      </c>
      <c r="AF26" s="86"/>
      <c r="AG26" s="79">
        <f>SUM(AC26:AE26)</f>
        <v>0</v>
      </c>
    </row>
    <row r="27" spans="1:33" ht="18.95" customHeight="1">
      <c r="A27" s="97" t="s">
        <v>160</v>
      </c>
      <c r="C27" s="96"/>
      <c r="E27" s="86">
        <v>0</v>
      </c>
      <c r="G27" s="86">
        <v>0</v>
      </c>
      <c r="I27" s="86">
        <v>0</v>
      </c>
      <c r="K27" s="86">
        <v>0</v>
      </c>
      <c r="M27" s="86">
        <v>0</v>
      </c>
      <c r="N27" s="86"/>
      <c r="O27" s="86">
        <v>0</v>
      </c>
      <c r="P27" s="86"/>
      <c r="Q27" s="86">
        <v>0</v>
      </c>
      <c r="R27" s="86"/>
      <c r="S27" s="86">
        <v>0</v>
      </c>
      <c r="T27" s="86"/>
      <c r="U27" s="86">
        <v>0</v>
      </c>
      <c r="V27" s="86"/>
      <c r="W27" s="86">
        <v>0</v>
      </c>
      <c r="X27" s="86"/>
      <c r="Y27" s="86">
        <v>0</v>
      </c>
      <c r="Z27" s="86"/>
      <c r="AA27" s="86">
        <f>SUM(S27:Y27)</f>
        <v>0</v>
      </c>
      <c r="AC27" s="79">
        <f>SUM(E27:Y27)</f>
        <v>0</v>
      </c>
      <c r="AD27" s="86"/>
      <c r="AE27" s="86">
        <v>774552469</v>
      </c>
      <c r="AF27" s="86"/>
      <c r="AG27" s="79">
        <f>SUM(AC27:AE27)</f>
        <v>774552469</v>
      </c>
    </row>
    <row r="28" spans="1:33" ht="18.95" customHeight="1">
      <c r="A28" s="98" t="s">
        <v>143</v>
      </c>
      <c r="C28" s="96"/>
      <c r="E28" s="86">
        <v>0</v>
      </c>
      <c r="G28" s="86">
        <v>0</v>
      </c>
      <c r="I28" s="86">
        <v>0</v>
      </c>
      <c r="K28" s="86">
        <v>0</v>
      </c>
      <c r="M28" s="86">
        <v>0</v>
      </c>
      <c r="N28" s="86"/>
      <c r="O28" s="86">
        <v>0</v>
      </c>
      <c r="P28" s="86"/>
      <c r="Q28" s="86">
        <v>0</v>
      </c>
      <c r="R28" s="86"/>
      <c r="S28" s="86">
        <v>0</v>
      </c>
      <c r="T28" s="86"/>
      <c r="U28" s="86">
        <v>0</v>
      </c>
      <c r="V28" s="86"/>
      <c r="W28" s="86">
        <v>0</v>
      </c>
      <c r="X28" s="86"/>
      <c r="Y28" s="86">
        <v>0</v>
      </c>
      <c r="Z28" s="86"/>
      <c r="AA28" s="86">
        <f>SUM(S28:Y28)</f>
        <v>0</v>
      </c>
      <c r="AC28" s="79">
        <f>SUM(E28:Y28)</f>
        <v>0</v>
      </c>
      <c r="AD28" s="86"/>
      <c r="AE28" s="86">
        <v>288123264</v>
      </c>
      <c r="AF28" s="86"/>
      <c r="AG28" s="79">
        <f>SUM(AC28:AE28)</f>
        <v>288123264</v>
      </c>
    </row>
    <row r="29" spans="1:33" ht="18.95" customHeight="1">
      <c r="A29" s="98" t="s">
        <v>75</v>
      </c>
      <c r="C29" s="96">
        <v>31</v>
      </c>
      <c r="E29" s="99">
        <v>0</v>
      </c>
      <c r="G29" s="99">
        <v>0</v>
      </c>
      <c r="I29" s="99">
        <v>0</v>
      </c>
      <c r="K29" s="99">
        <v>0</v>
      </c>
      <c r="M29" s="99">
        <v>0</v>
      </c>
      <c r="N29" s="99"/>
      <c r="O29" s="99">
        <v>77278455</v>
      </c>
      <c r="Q29" s="99">
        <v>-77278455</v>
      </c>
      <c r="R29" s="99"/>
      <c r="S29" s="99">
        <v>0</v>
      </c>
      <c r="T29" s="99"/>
      <c r="U29" s="99">
        <v>0</v>
      </c>
      <c r="V29" s="99"/>
      <c r="W29" s="99">
        <v>0</v>
      </c>
      <c r="X29" s="99"/>
      <c r="Y29" s="99">
        <v>0</v>
      </c>
      <c r="Z29" s="99"/>
      <c r="AA29" s="86">
        <f>SUM(S29:Y29)</f>
        <v>0</v>
      </c>
      <c r="AC29" s="79">
        <f>SUM(E29:Y29)</f>
        <v>0</v>
      </c>
      <c r="AE29" s="79">
        <v>0</v>
      </c>
      <c r="AG29" s="79">
        <f>SUM(AC29:AE29)</f>
        <v>0</v>
      </c>
    </row>
    <row r="30" spans="1:33" ht="18.95" customHeight="1">
      <c r="A30" s="98" t="s">
        <v>271</v>
      </c>
      <c r="C30" s="96"/>
      <c r="E30" s="99"/>
      <c r="G30" s="99"/>
      <c r="I30" s="99"/>
      <c r="K30" s="99"/>
      <c r="M30" s="99"/>
      <c r="N30" s="99"/>
      <c r="O30" s="99"/>
      <c r="Q30" s="86"/>
      <c r="AC30" s="86"/>
    </row>
    <row r="31" spans="1:33" ht="18.95" customHeight="1">
      <c r="A31" s="98"/>
      <c r="B31" s="78" t="s">
        <v>272</v>
      </c>
      <c r="C31" s="96">
        <v>39</v>
      </c>
      <c r="E31" s="99">
        <v>0</v>
      </c>
      <c r="G31" s="99">
        <v>0</v>
      </c>
      <c r="I31" s="99">
        <v>0</v>
      </c>
      <c r="K31" s="99">
        <v>0</v>
      </c>
      <c r="M31" s="99">
        <v>0</v>
      </c>
      <c r="N31" s="99"/>
      <c r="O31" s="99">
        <v>0</v>
      </c>
      <c r="Q31" s="86"/>
      <c r="S31" s="79">
        <v>0</v>
      </c>
      <c r="U31" s="79">
        <v>0</v>
      </c>
      <c r="W31" s="79">
        <v>0</v>
      </c>
      <c r="Y31" s="79">
        <v>19978992</v>
      </c>
      <c r="AA31" s="86">
        <f>SUM(S31:Y31)</f>
        <v>19978992</v>
      </c>
      <c r="AC31" s="79">
        <f>SUM(E31:Y31)</f>
        <v>19978992</v>
      </c>
      <c r="AE31" s="79">
        <v>180021008</v>
      </c>
      <c r="AG31" s="79">
        <f>SUM(AC31:AE31)</f>
        <v>200000000</v>
      </c>
    </row>
    <row r="32" spans="1:33" ht="18.95" customHeight="1">
      <c r="A32" s="98" t="s">
        <v>243</v>
      </c>
      <c r="C32" s="96"/>
      <c r="E32" s="99">
        <v>0</v>
      </c>
      <c r="G32" s="99">
        <v>0</v>
      </c>
      <c r="I32" s="99">
        <v>0</v>
      </c>
      <c r="K32" s="99">
        <v>0</v>
      </c>
      <c r="M32" s="99">
        <v>0</v>
      </c>
      <c r="N32" s="99"/>
      <c r="O32" s="99">
        <v>0</v>
      </c>
      <c r="Q32" s="86">
        <v>-401095891</v>
      </c>
      <c r="S32" s="79">
        <v>0</v>
      </c>
      <c r="U32" s="79">
        <v>0</v>
      </c>
      <c r="W32" s="79">
        <v>0</v>
      </c>
      <c r="Y32" s="79">
        <v>0</v>
      </c>
      <c r="AA32" s="86">
        <f>SUM(S32:Y32)</f>
        <v>0</v>
      </c>
      <c r="AC32" s="79">
        <f>SUM(E32:Y32)</f>
        <v>-401095891</v>
      </c>
      <c r="AE32" s="79">
        <v>0</v>
      </c>
      <c r="AG32" s="79">
        <f>SUM(AC32:AE32)</f>
        <v>-401095891</v>
      </c>
    </row>
    <row r="33" spans="1:35" ht="18.95" customHeight="1">
      <c r="A33" s="98" t="s">
        <v>53</v>
      </c>
      <c r="C33" s="96">
        <v>38</v>
      </c>
      <c r="E33" s="99">
        <v>0</v>
      </c>
      <c r="G33" s="99">
        <v>0</v>
      </c>
      <c r="I33" s="99">
        <v>0</v>
      </c>
      <c r="K33" s="99">
        <v>0</v>
      </c>
      <c r="M33" s="99">
        <v>0</v>
      </c>
      <c r="N33" s="99"/>
      <c r="O33" s="99">
        <v>0</v>
      </c>
      <c r="Q33" s="99">
        <v>-964553000</v>
      </c>
      <c r="R33" s="99"/>
      <c r="S33" s="99">
        <v>0</v>
      </c>
      <c r="T33" s="99"/>
      <c r="U33" s="99">
        <v>0</v>
      </c>
      <c r="V33" s="99"/>
      <c r="W33" s="99">
        <v>0</v>
      </c>
      <c r="X33" s="99"/>
      <c r="Y33" s="99">
        <v>0</v>
      </c>
      <c r="Z33" s="99"/>
      <c r="AA33" s="86">
        <f>SUM(S33:Y33)</f>
        <v>0</v>
      </c>
      <c r="AC33" s="79">
        <f>SUM(E33:Y33)</f>
        <v>-964553000</v>
      </c>
      <c r="AE33" s="79">
        <v>0</v>
      </c>
      <c r="AG33" s="79">
        <f>SUM(AC33:AE33)</f>
        <v>-964553000</v>
      </c>
    </row>
    <row r="34" spans="1:35" ht="20.45" customHeight="1">
      <c r="A34" s="78" t="s">
        <v>197</v>
      </c>
      <c r="E34" s="99">
        <v>0</v>
      </c>
      <c r="G34" s="99">
        <v>0</v>
      </c>
      <c r="I34" s="99">
        <v>0</v>
      </c>
      <c r="K34" s="99">
        <v>0</v>
      </c>
      <c r="M34" s="99">
        <v>0</v>
      </c>
      <c r="N34" s="99"/>
      <c r="O34" s="99">
        <v>0</v>
      </c>
      <c r="P34" s="78"/>
      <c r="Q34" s="99">
        <v>0</v>
      </c>
      <c r="R34" s="78"/>
      <c r="S34" s="99">
        <v>0</v>
      </c>
      <c r="T34" s="78"/>
      <c r="U34" s="99">
        <v>0</v>
      </c>
      <c r="V34" s="78"/>
      <c r="W34" s="99">
        <v>0</v>
      </c>
      <c r="X34" s="78"/>
      <c r="Y34" s="99">
        <v>0</v>
      </c>
      <c r="Z34" s="78"/>
      <c r="AA34" s="86">
        <f>SUM(S34:Y34)</f>
        <v>0</v>
      </c>
      <c r="AB34" s="78"/>
      <c r="AC34" s="79">
        <f>SUM(E34:Y34)</f>
        <v>0</v>
      </c>
      <c r="AD34" s="78"/>
      <c r="AE34" s="78">
        <v>-477660585</v>
      </c>
      <c r="AF34" s="78"/>
      <c r="AG34" s="79">
        <f>SUM(AC34:AE34)</f>
        <v>-477660585</v>
      </c>
    </row>
    <row r="35" spans="1:35" ht="18.95" customHeight="1">
      <c r="A35" s="98" t="s">
        <v>187</v>
      </c>
      <c r="C35" s="96"/>
      <c r="E35" s="100">
        <v>0</v>
      </c>
      <c r="G35" s="100">
        <v>0</v>
      </c>
      <c r="I35" s="100">
        <v>0</v>
      </c>
      <c r="K35" s="100">
        <v>0</v>
      </c>
      <c r="M35" s="100">
        <v>0</v>
      </c>
      <c r="N35" s="101"/>
      <c r="O35" s="100">
        <v>0</v>
      </c>
      <c r="Q35" s="100">
        <v>2174758666</v>
      </c>
      <c r="R35" s="101"/>
      <c r="S35" s="100">
        <v>-2743400</v>
      </c>
      <c r="T35" s="101"/>
      <c r="U35" s="100">
        <v>-409698030</v>
      </c>
      <c r="V35" s="101"/>
      <c r="W35" s="100">
        <v>-12843672</v>
      </c>
      <c r="X35" s="101"/>
      <c r="Y35" s="100">
        <v>0</v>
      </c>
      <c r="Z35" s="101"/>
      <c r="AA35" s="83">
        <f>SUM(S35:Y35)</f>
        <v>-425285102</v>
      </c>
      <c r="AC35" s="83">
        <f>SUM(E35:Y35)</f>
        <v>1749473564</v>
      </c>
      <c r="AD35" s="101"/>
      <c r="AE35" s="100">
        <v>1330120407</v>
      </c>
      <c r="AF35" s="101"/>
      <c r="AG35" s="83">
        <f>SUM(AC35:AE35)</f>
        <v>3079593971</v>
      </c>
    </row>
    <row r="36" spans="1:35" ht="8.1" customHeight="1">
      <c r="A36" s="98"/>
      <c r="E36" s="101"/>
      <c r="G36" s="101"/>
      <c r="I36" s="101"/>
      <c r="K36" s="101"/>
      <c r="M36" s="101"/>
      <c r="N36" s="101"/>
      <c r="O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</row>
    <row r="37" spans="1:35" ht="18.95" customHeight="1" thickBot="1">
      <c r="A37" s="190" t="s">
        <v>214</v>
      </c>
      <c r="B37" s="190"/>
      <c r="C37" s="190"/>
      <c r="E37" s="102">
        <f>SUM(E18:E35)</f>
        <v>5213800000</v>
      </c>
      <c r="G37" s="102">
        <f>SUM(G18:G35)</f>
        <v>9644039948</v>
      </c>
      <c r="I37" s="102">
        <f>SUM(I18:I35)</f>
        <v>7951674002</v>
      </c>
      <c r="K37" s="102">
        <f>SUM(K18:K35)</f>
        <v>0</v>
      </c>
      <c r="M37" s="102">
        <f>SUM(M18:M35)</f>
        <v>5122900</v>
      </c>
      <c r="O37" s="102">
        <f>SUM(O18:O35)</f>
        <v>411704957</v>
      </c>
      <c r="Q37" s="102">
        <f>SUM(Q18:Q35)</f>
        <v>6656743452</v>
      </c>
      <c r="S37" s="102">
        <f>SUM(S18:S35)</f>
        <v>-840037790</v>
      </c>
      <c r="U37" s="102">
        <f>SUM(U18:U35)</f>
        <v>-1421820725</v>
      </c>
      <c r="V37" s="86"/>
      <c r="W37" s="102">
        <f>SUM(W18:W35)</f>
        <v>-52282223</v>
      </c>
      <c r="Y37" s="102">
        <f>SUM(Y18:Y35)</f>
        <v>-98675553</v>
      </c>
      <c r="AA37" s="102">
        <f>SUM(AA18:AA35)</f>
        <v>-2412816291</v>
      </c>
      <c r="AB37" s="86"/>
      <c r="AC37" s="102">
        <f>SUM(AC18:AC35)</f>
        <v>27470268968</v>
      </c>
      <c r="AE37" s="102">
        <f>SUM(AE18:AE35)</f>
        <v>11833813260</v>
      </c>
      <c r="AG37" s="102">
        <f>SUM(AG18:AG35)</f>
        <v>39304082228</v>
      </c>
    </row>
    <row r="38" spans="1:35" ht="20.45" customHeight="1" thickTop="1">
      <c r="E38" s="78"/>
      <c r="G38" s="78"/>
      <c r="K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104"/>
    </row>
    <row r="39" spans="1:35" ht="20.45" customHeight="1">
      <c r="E39" s="78"/>
      <c r="G39" s="78"/>
      <c r="K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104"/>
    </row>
    <row r="40" spans="1:35" ht="20.45" customHeight="1">
      <c r="E40" s="78"/>
      <c r="G40" s="78"/>
      <c r="K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104"/>
    </row>
    <row r="41" spans="1:35" ht="16.5" customHeight="1">
      <c r="E41" s="78"/>
      <c r="G41" s="78"/>
      <c r="K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</row>
    <row r="42" spans="1:35" ht="21.95" customHeight="1">
      <c r="A42" s="186" t="s">
        <v>117</v>
      </c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186"/>
      <c r="Z42" s="186"/>
      <c r="AA42" s="186"/>
      <c r="AB42" s="186"/>
      <c r="AC42" s="186"/>
      <c r="AD42" s="186"/>
      <c r="AE42" s="186"/>
      <c r="AF42" s="186"/>
      <c r="AG42" s="186"/>
    </row>
    <row r="43" spans="1:35" s="96" customFormat="1" ht="18.95" customHeight="1">
      <c r="A43" s="78"/>
      <c r="B43" s="78"/>
      <c r="C43" s="78"/>
      <c r="D43" s="78"/>
      <c r="E43" s="79"/>
      <c r="F43" s="78"/>
      <c r="G43" s="79"/>
      <c r="H43" s="78"/>
      <c r="I43" s="78"/>
      <c r="J43" s="78"/>
      <c r="K43" s="79"/>
      <c r="L43" s="78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8"/>
      <c r="AI43" s="78"/>
    </row>
    <row r="44" spans="1:35" s="96" customFormat="1" ht="18.95" customHeight="1">
      <c r="A44" s="78"/>
      <c r="B44" s="78"/>
      <c r="C44" s="78"/>
      <c r="D44" s="78"/>
      <c r="E44" s="79"/>
      <c r="F44" s="78"/>
      <c r="G44" s="79"/>
      <c r="H44" s="78"/>
      <c r="I44" s="78"/>
      <c r="J44" s="78"/>
      <c r="K44" s="79"/>
      <c r="L44" s="78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8"/>
      <c r="AI44" s="78"/>
    </row>
    <row r="45" spans="1:35" s="96" customFormat="1" ht="18.95" customHeight="1">
      <c r="A45" s="78"/>
      <c r="B45" s="78"/>
      <c r="C45" s="78"/>
      <c r="D45" s="78"/>
      <c r="E45" s="79"/>
      <c r="F45" s="78"/>
      <c r="G45" s="79"/>
      <c r="H45" s="78"/>
      <c r="I45" s="78"/>
      <c r="J45" s="78"/>
      <c r="K45" s="79"/>
      <c r="L45" s="78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8"/>
      <c r="AI45" s="78"/>
    </row>
    <row r="46" spans="1:35" s="96" customFormat="1" ht="18.95" customHeight="1">
      <c r="A46" s="78"/>
      <c r="B46" s="78"/>
      <c r="C46" s="78"/>
      <c r="D46" s="78"/>
      <c r="E46" s="79"/>
      <c r="F46" s="78"/>
      <c r="G46" s="79"/>
      <c r="H46" s="78"/>
      <c r="I46" s="78"/>
      <c r="J46" s="78"/>
      <c r="K46" s="79"/>
      <c r="L46" s="78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8"/>
      <c r="AI46" s="78"/>
    </row>
    <row r="47" spans="1:35" s="96" customFormat="1" ht="18.95" customHeight="1">
      <c r="A47" s="78"/>
      <c r="B47" s="78"/>
      <c r="C47" s="78"/>
      <c r="D47" s="78"/>
      <c r="E47" s="79"/>
      <c r="F47" s="78"/>
      <c r="G47" s="79"/>
      <c r="H47" s="78"/>
      <c r="I47" s="78"/>
      <c r="J47" s="78"/>
      <c r="K47" s="79"/>
      <c r="L47" s="78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8"/>
      <c r="AI47" s="78"/>
    </row>
    <row r="48" spans="1:35" s="96" customFormat="1" ht="18.95" customHeight="1">
      <c r="A48" s="78"/>
      <c r="B48" s="78"/>
      <c r="C48" s="78"/>
      <c r="D48" s="78"/>
      <c r="E48" s="79"/>
      <c r="F48" s="78"/>
      <c r="G48" s="79"/>
      <c r="H48" s="78"/>
      <c r="I48" s="78"/>
      <c r="J48" s="78"/>
      <c r="K48" s="79"/>
      <c r="L48" s="78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8"/>
      <c r="AI48" s="78"/>
    </row>
    <row r="50" spans="1:35" s="96" customFormat="1" ht="18.95" customHeight="1">
      <c r="A50" s="78"/>
      <c r="B50" s="78"/>
      <c r="C50" s="78"/>
      <c r="D50" s="78"/>
      <c r="E50" s="79"/>
      <c r="F50" s="78"/>
      <c r="G50" s="79"/>
      <c r="H50" s="78"/>
      <c r="I50" s="78"/>
      <c r="J50" s="78"/>
      <c r="K50" s="79"/>
      <c r="L50" s="78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8"/>
      <c r="AI50" s="78"/>
    </row>
  </sheetData>
  <mergeCells count="7">
    <mergeCell ref="A42:AG42"/>
    <mergeCell ref="E5:AE5"/>
    <mergeCell ref="E6:AC6"/>
    <mergeCell ref="S7:AA7"/>
    <mergeCell ref="O8:Q8"/>
    <mergeCell ref="S8:W8"/>
    <mergeCell ref="A37:C37"/>
  </mergeCells>
  <pageMargins left="0.4" right="0.4" top="0.5" bottom="0.6" header="0.49" footer="0.4"/>
  <pageSetup paperSize="9" scale="7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</sheetPr>
  <dimension ref="A1:AG47"/>
  <sheetViews>
    <sheetView tabSelected="1" view="pageBreakPreview" topLeftCell="B5" zoomScale="123" zoomScaleNormal="100" zoomScaleSheetLayoutView="90" workbookViewId="0">
      <selection activeCell="AF9" sqref="AF9"/>
    </sheetView>
  </sheetViews>
  <sheetFormatPr defaultColWidth="9.140625" defaultRowHeight="18.95" customHeight="1"/>
  <cols>
    <col min="1" max="1" width="1.42578125" style="78" customWidth="1"/>
    <col min="2" max="2" width="26.7109375" style="78" customWidth="1"/>
    <col min="3" max="3" width="6.7109375" style="78" customWidth="1"/>
    <col min="4" max="4" width="0.42578125" style="78" customWidth="1"/>
    <col min="5" max="5" width="9.85546875" style="79" customWidth="1"/>
    <col min="6" max="6" width="0.42578125" style="78" customWidth="1"/>
    <col min="7" max="7" width="9.85546875" style="79" customWidth="1"/>
    <col min="8" max="8" width="0.42578125" style="78" customWidth="1"/>
    <col min="9" max="9" width="10.140625" style="78" customWidth="1"/>
    <col min="10" max="10" width="0.42578125" style="78" customWidth="1"/>
    <col min="11" max="11" width="10.42578125" style="79" customWidth="1"/>
    <col min="12" max="12" width="0.42578125" style="79" customWidth="1"/>
    <col min="13" max="13" width="9.140625" style="79" customWidth="1"/>
    <col min="14" max="14" width="0.42578125" style="79" customWidth="1"/>
    <col min="15" max="15" width="10.7109375" style="79" customWidth="1"/>
    <col min="16" max="16" width="0.42578125" style="79" customWidth="1"/>
    <col min="17" max="17" width="9.7109375" style="79" customWidth="1"/>
    <col min="18" max="18" width="0.42578125" style="79" customWidth="1"/>
    <col min="19" max="19" width="10.85546875" style="79" customWidth="1"/>
    <col min="20" max="20" width="0.7109375" style="79" customWidth="1"/>
    <col min="21" max="21" width="10.85546875" style="79" customWidth="1"/>
    <col min="22" max="22" width="0.42578125" style="79" customWidth="1"/>
    <col min="23" max="23" width="11.28515625" style="79" bestFit="1" customWidth="1"/>
    <col min="24" max="24" width="0.42578125" style="79" customWidth="1"/>
    <col min="25" max="25" width="11.42578125" style="79" customWidth="1"/>
    <col min="26" max="26" width="0.42578125" style="79" customWidth="1"/>
    <col min="27" max="27" width="11.42578125" style="79" customWidth="1"/>
    <col min="28" max="28" width="0.42578125" style="79" customWidth="1"/>
    <col min="29" max="29" width="10.85546875" style="79" customWidth="1"/>
    <col min="30" max="30" width="0.42578125" style="79" customWidth="1"/>
    <col min="31" max="31" width="11.140625" style="79" customWidth="1"/>
    <col min="32" max="16384" width="9.140625" style="78"/>
  </cols>
  <sheetData>
    <row r="1" spans="1:31" ht="18.95" customHeight="1">
      <c r="A1" s="77" t="s">
        <v>98</v>
      </c>
      <c r="AE1" s="80"/>
    </row>
    <row r="2" spans="1:31" ht="18.95" customHeight="1">
      <c r="A2" s="77" t="s">
        <v>196</v>
      </c>
    </row>
    <row r="3" spans="1:31" ht="18.95" customHeight="1">
      <c r="A3" s="81" t="s">
        <v>292</v>
      </c>
      <c r="B3" s="82"/>
      <c r="C3" s="82"/>
      <c r="D3" s="82"/>
      <c r="E3" s="83"/>
      <c r="F3" s="82"/>
      <c r="G3" s="83"/>
      <c r="H3" s="82"/>
      <c r="I3" s="82"/>
      <c r="J3" s="82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</row>
    <row r="4" spans="1:31" ht="18.95" customHeight="1">
      <c r="A4" s="84"/>
      <c r="B4" s="85"/>
      <c r="C4" s="85"/>
      <c r="D4" s="85"/>
      <c r="E4" s="86"/>
      <c r="F4" s="85"/>
      <c r="G4" s="86"/>
      <c r="H4" s="85"/>
      <c r="I4" s="85"/>
      <c r="J4" s="85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</row>
    <row r="5" spans="1:31" ht="18.95" customHeight="1">
      <c r="A5" s="84"/>
      <c r="B5" s="85"/>
      <c r="C5" s="85"/>
      <c r="D5" s="85"/>
      <c r="E5" s="187" t="s">
        <v>1</v>
      </c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18"/>
      <c r="AE5" s="94" t="s">
        <v>2</v>
      </c>
    </row>
    <row r="6" spans="1:31" ht="18.95" customHeight="1">
      <c r="A6" s="84"/>
      <c r="B6" s="85"/>
      <c r="C6" s="85"/>
      <c r="D6" s="85"/>
      <c r="E6" s="188" t="s">
        <v>119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87"/>
      <c r="AC6" s="87"/>
      <c r="AD6" s="87"/>
      <c r="AE6" s="87"/>
    </row>
    <row r="7" spans="1:31" ht="18.95" customHeight="1">
      <c r="A7" s="84"/>
      <c r="B7" s="85"/>
      <c r="C7" s="85"/>
      <c r="D7" s="85"/>
      <c r="E7" s="87"/>
      <c r="F7" s="85"/>
      <c r="G7" s="87"/>
      <c r="H7" s="85"/>
      <c r="I7" s="85"/>
      <c r="J7" s="85"/>
      <c r="K7" s="87"/>
      <c r="L7" s="87"/>
      <c r="M7" s="87"/>
      <c r="N7" s="87"/>
      <c r="O7" s="87"/>
      <c r="P7" s="87"/>
      <c r="Q7" s="189" t="s">
        <v>105</v>
      </c>
      <c r="R7" s="189"/>
      <c r="S7" s="189"/>
      <c r="T7" s="189"/>
      <c r="U7" s="189"/>
      <c r="V7" s="189"/>
      <c r="W7" s="189"/>
      <c r="X7" s="189"/>
      <c r="Y7" s="189"/>
      <c r="Z7" s="88"/>
      <c r="AA7" s="87"/>
      <c r="AB7" s="87"/>
      <c r="AC7" s="87"/>
      <c r="AD7" s="87"/>
      <c r="AE7" s="87"/>
    </row>
    <row r="8" spans="1:31" ht="18.95" customHeight="1">
      <c r="A8" s="84"/>
      <c r="B8" s="85"/>
      <c r="C8" s="85"/>
      <c r="D8" s="85"/>
      <c r="E8" s="87"/>
      <c r="F8" s="85"/>
      <c r="G8" s="87"/>
      <c r="H8" s="85"/>
      <c r="I8" s="85"/>
      <c r="J8" s="85"/>
      <c r="K8" s="87"/>
      <c r="L8" s="87"/>
      <c r="P8" s="87"/>
      <c r="Q8" s="188" t="s">
        <v>309</v>
      </c>
      <c r="R8" s="188"/>
      <c r="S8" s="188"/>
      <c r="T8" s="188"/>
      <c r="U8" s="188"/>
      <c r="V8" s="90"/>
      <c r="W8" s="103"/>
      <c r="X8" s="91"/>
      <c r="Y8" s="91"/>
      <c r="Z8" s="88"/>
      <c r="AA8" s="87"/>
      <c r="AB8" s="87"/>
      <c r="AC8" s="87"/>
      <c r="AD8" s="87"/>
      <c r="AE8" s="87"/>
    </row>
    <row r="9" spans="1:31" ht="18.95" customHeight="1">
      <c r="A9" s="84"/>
      <c r="B9" s="85"/>
      <c r="C9" s="85"/>
      <c r="D9" s="85"/>
      <c r="E9" s="87"/>
      <c r="F9" s="85"/>
      <c r="G9" s="87"/>
      <c r="H9" s="85"/>
      <c r="I9" s="85"/>
      <c r="J9" s="85"/>
      <c r="K9" s="87"/>
      <c r="L9" s="87"/>
      <c r="M9" s="187" t="s">
        <v>31</v>
      </c>
      <c r="N9" s="187"/>
      <c r="O9" s="187"/>
      <c r="P9" s="87"/>
      <c r="Q9" s="87"/>
      <c r="R9" s="87"/>
      <c r="S9" s="87"/>
      <c r="T9" s="87"/>
      <c r="U9" s="90" t="s">
        <v>251</v>
      </c>
      <c r="V9" s="90"/>
      <c r="W9" s="103" t="s">
        <v>54</v>
      </c>
      <c r="X9" s="91"/>
      <c r="Y9" s="91"/>
      <c r="Z9" s="88"/>
      <c r="AA9" s="87"/>
      <c r="AB9" s="87"/>
      <c r="AC9" s="87"/>
      <c r="AD9" s="87"/>
      <c r="AE9" s="87"/>
    </row>
    <row r="10" spans="1:31" ht="18.95" customHeight="1">
      <c r="E10" s="90"/>
      <c r="G10" s="90"/>
      <c r="I10" s="103" t="s">
        <v>198</v>
      </c>
      <c r="K10" s="90" t="s">
        <v>129</v>
      </c>
      <c r="L10" s="90"/>
      <c r="M10" s="90" t="s">
        <v>192</v>
      </c>
      <c r="P10" s="90"/>
      <c r="Q10" s="90"/>
      <c r="R10" s="90"/>
      <c r="S10" s="90" t="s">
        <v>248</v>
      </c>
      <c r="T10" s="90"/>
      <c r="U10" s="103" t="s">
        <v>252</v>
      </c>
      <c r="V10" s="90"/>
      <c r="W10" s="103" t="s">
        <v>168</v>
      </c>
      <c r="X10" s="90"/>
      <c r="Y10" s="90" t="s">
        <v>46</v>
      </c>
      <c r="Z10" s="90"/>
      <c r="AA10" s="92" t="s">
        <v>49</v>
      </c>
      <c r="AB10" s="90"/>
      <c r="AC10" s="90" t="s">
        <v>50</v>
      </c>
      <c r="AD10" s="90"/>
      <c r="AE10" s="90"/>
    </row>
    <row r="11" spans="1:31" ht="18.95" customHeight="1">
      <c r="E11" s="90" t="s">
        <v>43</v>
      </c>
      <c r="G11" s="90" t="s">
        <v>126</v>
      </c>
      <c r="I11" s="103" t="s">
        <v>179</v>
      </c>
      <c r="K11" s="93" t="s">
        <v>130</v>
      </c>
      <c r="L11" s="90"/>
      <c r="M11" s="93" t="s">
        <v>56</v>
      </c>
      <c r="N11" s="90"/>
      <c r="O11" s="90"/>
      <c r="P11" s="90"/>
      <c r="Q11" s="90" t="s">
        <v>247</v>
      </c>
      <c r="R11" s="90"/>
      <c r="S11" s="90" t="s">
        <v>249</v>
      </c>
      <c r="T11" s="90"/>
      <c r="U11" s="103" t="s">
        <v>308</v>
      </c>
      <c r="V11" s="90"/>
      <c r="W11" s="90" t="s">
        <v>169</v>
      </c>
      <c r="X11" s="90"/>
      <c r="Y11" s="90" t="s">
        <v>48</v>
      </c>
      <c r="Z11" s="90"/>
      <c r="AA11" s="90" t="s">
        <v>120</v>
      </c>
      <c r="AB11" s="90"/>
      <c r="AC11" s="90" t="s">
        <v>51</v>
      </c>
      <c r="AD11" s="90"/>
      <c r="AE11" s="90" t="s">
        <v>49</v>
      </c>
    </row>
    <row r="12" spans="1:31" ht="18.95" customHeight="1">
      <c r="C12" s="141" t="s">
        <v>3</v>
      </c>
      <c r="E12" s="94" t="s">
        <v>44</v>
      </c>
      <c r="G12" s="94" t="s">
        <v>127</v>
      </c>
      <c r="I12" s="94" t="s">
        <v>180</v>
      </c>
      <c r="K12" s="94" t="s">
        <v>128</v>
      </c>
      <c r="L12" s="89"/>
      <c r="M12" s="94" t="s">
        <v>57</v>
      </c>
      <c r="N12" s="89"/>
      <c r="O12" s="94" t="s">
        <v>33</v>
      </c>
      <c r="P12" s="90"/>
      <c r="Q12" s="94" t="s">
        <v>246</v>
      </c>
      <c r="R12" s="90"/>
      <c r="S12" s="94" t="s">
        <v>250</v>
      </c>
      <c r="T12" s="89"/>
      <c r="U12" s="94" t="s">
        <v>253</v>
      </c>
      <c r="V12" s="90"/>
      <c r="W12" s="94" t="s">
        <v>55</v>
      </c>
      <c r="X12" s="90"/>
      <c r="Y12" s="94" t="s">
        <v>107</v>
      </c>
      <c r="Z12" s="89"/>
      <c r="AA12" s="94" t="s">
        <v>47</v>
      </c>
      <c r="AB12" s="90"/>
      <c r="AC12" s="94" t="s">
        <v>52</v>
      </c>
      <c r="AD12" s="90"/>
      <c r="AE12" s="94" t="s">
        <v>106</v>
      </c>
    </row>
    <row r="13" spans="1:31" ht="8.1" customHeight="1">
      <c r="C13" s="87"/>
      <c r="E13" s="89"/>
      <c r="G13" s="89"/>
      <c r="K13" s="89"/>
      <c r="L13" s="89"/>
      <c r="M13" s="89"/>
      <c r="N13" s="89"/>
      <c r="O13" s="89"/>
      <c r="P13" s="90"/>
      <c r="Q13" s="89"/>
      <c r="R13" s="90"/>
      <c r="S13" s="90"/>
      <c r="T13" s="90"/>
      <c r="U13" s="90"/>
      <c r="V13" s="90"/>
      <c r="W13" s="89"/>
      <c r="X13" s="90"/>
      <c r="Y13" s="89"/>
      <c r="Z13" s="89"/>
      <c r="AA13" s="89"/>
      <c r="AB13" s="90"/>
      <c r="AC13" s="89"/>
      <c r="AD13" s="90"/>
      <c r="AE13" s="89"/>
    </row>
    <row r="14" spans="1:31" ht="18.95" customHeight="1">
      <c r="A14" s="77" t="s">
        <v>293</v>
      </c>
      <c r="B14" s="95"/>
      <c r="C14" s="96"/>
      <c r="E14" s="86">
        <v>5213800000</v>
      </c>
      <c r="F14" s="85"/>
      <c r="G14" s="86">
        <v>9644039948</v>
      </c>
      <c r="H14" s="85"/>
      <c r="I14" s="86">
        <v>7951674002</v>
      </c>
      <c r="J14" s="85"/>
      <c r="K14" s="86">
        <v>5122900</v>
      </c>
      <c r="L14" s="86"/>
      <c r="M14" s="86">
        <v>411704957</v>
      </c>
      <c r="N14" s="86"/>
      <c r="O14" s="86">
        <v>6656743452</v>
      </c>
      <c r="P14" s="86"/>
      <c r="Q14" s="86">
        <v>-840037790</v>
      </c>
      <c r="R14" s="86"/>
      <c r="S14" s="86">
        <v>-1421820725</v>
      </c>
      <c r="T14" s="86"/>
      <c r="U14" s="86">
        <v>-52282223</v>
      </c>
      <c r="V14" s="86"/>
      <c r="W14" s="86">
        <v>-98675553</v>
      </c>
      <c r="X14" s="86"/>
      <c r="Y14" s="86">
        <f>SUM(Q14:W14)</f>
        <v>-2412816291</v>
      </c>
      <c r="Z14" s="86"/>
      <c r="AA14" s="79">
        <f>SUM(E14:W14)</f>
        <v>27470268968</v>
      </c>
      <c r="AC14" s="79">
        <v>11833813260</v>
      </c>
      <c r="AE14" s="79">
        <f>SUM(AA14:AC14)</f>
        <v>39304082228</v>
      </c>
    </row>
    <row r="15" spans="1:31" ht="8.1" customHeight="1">
      <c r="A15" s="77"/>
      <c r="B15" s="95"/>
      <c r="C15" s="96"/>
      <c r="E15" s="86"/>
      <c r="F15" s="85"/>
      <c r="G15" s="86"/>
      <c r="H15" s="85"/>
      <c r="I15" s="85"/>
      <c r="J15" s="85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</row>
    <row r="16" spans="1:31" ht="18.95" customHeight="1">
      <c r="A16" s="95" t="s">
        <v>108</v>
      </c>
      <c r="B16" s="95"/>
      <c r="C16" s="96"/>
      <c r="E16" s="86"/>
      <c r="F16" s="85"/>
      <c r="G16" s="86"/>
      <c r="H16" s="85"/>
      <c r="I16" s="85"/>
      <c r="J16" s="85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</row>
    <row r="17" spans="1:31" ht="18.95" customHeight="1">
      <c r="A17" s="95"/>
      <c r="B17" s="77" t="s">
        <v>294</v>
      </c>
      <c r="C17" s="96"/>
      <c r="E17" s="86"/>
      <c r="G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</row>
    <row r="18" spans="1:31" ht="18.95" customHeight="1">
      <c r="A18" s="97" t="s">
        <v>160</v>
      </c>
      <c r="C18" s="96"/>
      <c r="E18" s="86">
        <v>0</v>
      </c>
      <c r="G18" s="86">
        <v>0</v>
      </c>
      <c r="I18" s="86">
        <v>0</v>
      </c>
      <c r="K18" s="86">
        <v>0</v>
      </c>
      <c r="L18" s="86"/>
      <c r="M18" s="86">
        <v>0</v>
      </c>
      <c r="N18" s="86"/>
      <c r="O18" s="86">
        <v>0</v>
      </c>
      <c r="P18" s="86"/>
      <c r="Q18" s="86">
        <v>0</v>
      </c>
      <c r="R18" s="86"/>
      <c r="S18" s="86">
        <v>0</v>
      </c>
      <c r="T18" s="86"/>
      <c r="U18" s="86">
        <v>0</v>
      </c>
      <c r="V18" s="86"/>
      <c r="W18" s="86">
        <v>0</v>
      </c>
      <c r="X18" s="86"/>
      <c r="Y18" s="86">
        <f>SUM(Q18:W18)</f>
        <v>0</v>
      </c>
      <c r="AA18" s="79">
        <f>SUM(E18:W18)</f>
        <v>0</v>
      </c>
      <c r="AB18" s="86"/>
      <c r="AC18" s="86">
        <v>58290721</v>
      </c>
      <c r="AD18" s="86"/>
      <c r="AE18" s="79">
        <f>SUM(AA18:AC18)</f>
        <v>58290721</v>
      </c>
    </row>
    <row r="19" spans="1:31" ht="18.95" customHeight="1">
      <c r="A19" s="98" t="s">
        <v>143</v>
      </c>
      <c r="C19" s="96"/>
      <c r="E19" s="86">
        <v>0</v>
      </c>
      <c r="G19" s="86">
        <v>0</v>
      </c>
      <c r="I19" s="86">
        <v>0</v>
      </c>
      <c r="K19" s="86">
        <v>0</v>
      </c>
      <c r="L19" s="86"/>
      <c r="M19" s="86">
        <v>0</v>
      </c>
      <c r="N19" s="86"/>
      <c r="O19" s="86">
        <v>0</v>
      </c>
      <c r="P19" s="86"/>
      <c r="Q19" s="86">
        <v>0</v>
      </c>
      <c r="R19" s="86"/>
      <c r="S19" s="86">
        <v>0</v>
      </c>
      <c r="T19" s="86"/>
      <c r="U19" s="86">
        <v>0</v>
      </c>
      <c r="V19" s="86"/>
      <c r="W19" s="86">
        <v>0</v>
      </c>
      <c r="X19" s="86"/>
      <c r="Y19" s="86">
        <f>SUM(Q19:W19)</f>
        <v>0</v>
      </c>
      <c r="AA19" s="79">
        <f>SUM(E19:W19)</f>
        <v>0</v>
      </c>
      <c r="AB19" s="86"/>
      <c r="AC19" s="86">
        <v>379312725</v>
      </c>
      <c r="AD19" s="86"/>
      <c r="AE19" s="79">
        <f>SUM(AA19:AC19)</f>
        <v>379312725</v>
      </c>
    </row>
    <row r="20" spans="1:31" ht="18.95" customHeight="1">
      <c r="A20" s="98" t="s">
        <v>75</v>
      </c>
      <c r="C20" s="96">
        <v>31</v>
      </c>
      <c r="E20" s="99">
        <v>0</v>
      </c>
      <c r="G20" s="99">
        <v>0</v>
      </c>
      <c r="I20" s="99">
        <v>0</v>
      </c>
      <c r="K20" s="99">
        <v>0</v>
      </c>
      <c r="L20" s="99"/>
      <c r="M20" s="99">
        <v>111652156</v>
      </c>
      <c r="O20" s="99">
        <v>-111652156</v>
      </c>
      <c r="P20" s="99"/>
      <c r="Q20" s="99">
        <v>0</v>
      </c>
      <c r="R20" s="99"/>
      <c r="S20" s="99">
        <v>0</v>
      </c>
      <c r="T20" s="99"/>
      <c r="U20" s="99">
        <v>0</v>
      </c>
      <c r="V20" s="99"/>
      <c r="W20" s="99">
        <v>0</v>
      </c>
      <c r="X20" s="99"/>
      <c r="Y20" s="86">
        <f>SUM(Q20:W20)</f>
        <v>0</v>
      </c>
      <c r="AA20" s="79">
        <f>SUM(E20:W20)</f>
        <v>0</v>
      </c>
      <c r="AC20" s="79">
        <v>0</v>
      </c>
      <c r="AE20" s="79">
        <f>SUM(AA20:AC20)</f>
        <v>0</v>
      </c>
    </row>
    <row r="21" spans="1:31" ht="18.95" customHeight="1">
      <c r="A21" s="98" t="s">
        <v>271</v>
      </c>
      <c r="C21" s="96"/>
      <c r="E21" s="99"/>
      <c r="G21" s="99"/>
      <c r="I21" s="99"/>
      <c r="K21" s="99"/>
      <c r="L21" s="99"/>
      <c r="M21" s="99"/>
      <c r="O21" s="86"/>
      <c r="AA21" s="86"/>
    </row>
    <row r="22" spans="1:31" ht="18.95" customHeight="1">
      <c r="A22" s="98"/>
      <c r="B22" s="78" t="s">
        <v>272</v>
      </c>
      <c r="C22" s="96">
        <v>16</v>
      </c>
      <c r="E22" s="99">
        <v>0</v>
      </c>
      <c r="G22" s="99">
        <v>0</v>
      </c>
      <c r="I22" s="99">
        <v>0</v>
      </c>
      <c r="K22" s="99">
        <v>0</v>
      </c>
      <c r="L22" s="99"/>
      <c r="M22" s="99">
        <v>0</v>
      </c>
      <c r="O22" s="86">
        <v>0</v>
      </c>
      <c r="Q22" s="79">
        <v>0</v>
      </c>
      <c r="S22" s="79">
        <v>0</v>
      </c>
      <c r="U22" s="79">
        <v>0</v>
      </c>
      <c r="W22" s="79">
        <v>-104489654</v>
      </c>
      <c r="Y22" s="86">
        <f>SUM(Q22:W22)</f>
        <v>-104489654</v>
      </c>
      <c r="AA22" s="79">
        <f>SUM(E22:W22)</f>
        <v>-104489654</v>
      </c>
      <c r="AC22" s="79">
        <v>-1830222620</v>
      </c>
      <c r="AE22" s="79">
        <f>SUM(AA22:AC22)</f>
        <v>-1934712274</v>
      </c>
    </row>
    <row r="23" spans="1:31" ht="18.95" customHeight="1">
      <c r="A23" s="98" t="s">
        <v>243</v>
      </c>
      <c r="C23" s="96"/>
      <c r="E23" s="99">
        <v>0</v>
      </c>
      <c r="G23" s="99">
        <v>0</v>
      </c>
      <c r="I23" s="99">
        <v>0</v>
      </c>
      <c r="K23" s="99">
        <v>0</v>
      </c>
      <c r="L23" s="99"/>
      <c r="M23" s="99">
        <v>0</v>
      </c>
      <c r="O23" s="86">
        <v>-400000000</v>
      </c>
      <c r="Q23" s="79">
        <v>0</v>
      </c>
      <c r="S23" s="79">
        <v>0</v>
      </c>
      <c r="U23" s="79">
        <v>0</v>
      </c>
      <c r="W23" s="79">
        <v>0</v>
      </c>
      <c r="Y23" s="86">
        <f>SUM(Q23:W23)</f>
        <v>0</v>
      </c>
      <c r="AA23" s="79">
        <f>SUM(E23:W23)</f>
        <v>-400000000</v>
      </c>
      <c r="AC23" s="79">
        <v>0</v>
      </c>
      <c r="AE23" s="79">
        <f>SUM(AA23:AC23)</f>
        <v>-400000000</v>
      </c>
    </row>
    <row r="24" spans="1:31" ht="18.95" customHeight="1">
      <c r="A24" s="98" t="s">
        <v>53</v>
      </c>
      <c r="C24" s="96">
        <v>38</v>
      </c>
      <c r="E24" s="99">
        <v>0</v>
      </c>
      <c r="G24" s="99">
        <v>0</v>
      </c>
      <c r="I24" s="99">
        <v>0</v>
      </c>
      <c r="K24" s="99">
        <v>0</v>
      </c>
      <c r="L24" s="99"/>
      <c r="M24" s="99">
        <v>0</v>
      </c>
      <c r="O24" s="99">
        <v>-1173105000</v>
      </c>
      <c r="P24" s="99"/>
      <c r="Q24" s="99">
        <v>0</v>
      </c>
      <c r="R24" s="99"/>
      <c r="S24" s="99">
        <v>0</v>
      </c>
      <c r="T24" s="99"/>
      <c r="U24" s="99">
        <v>0</v>
      </c>
      <c r="V24" s="99"/>
      <c r="W24" s="99">
        <v>0</v>
      </c>
      <c r="X24" s="99"/>
      <c r="Y24" s="86">
        <f>SUM(Q24:W24)</f>
        <v>0</v>
      </c>
      <c r="AA24" s="79">
        <f>SUM(E24:W24)</f>
        <v>-1173105000</v>
      </c>
      <c r="AC24" s="79">
        <v>0</v>
      </c>
      <c r="AE24" s="79">
        <f>SUM(AA24:AC24)</f>
        <v>-1173105000</v>
      </c>
    </row>
    <row r="25" spans="1:31" ht="20.45" customHeight="1">
      <c r="A25" s="78" t="s">
        <v>197</v>
      </c>
      <c r="E25" s="99">
        <v>0</v>
      </c>
      <c r="G25" s="99">
        <v>0</v>
      </c>
      <c r="I25" s="99">
        <v>0</v>
      </c>
      <c r="K25" s="99">
        <v>0</v>
      </c>
      <c r="L25" s="99"/>
      <c r="M25" s="99">
        <v>0</v>
      </c>
      <c r="N25" s="78"/>
      <c r="O25" s="99">
        <v>0</v>
      </c>
      <c r="P25" s="78"/>
      <c r="Q25" s="99">
        <v>0</v>
      </c>
      <c r="R25" s="78"/>
      <c r="S25" s="99">
        <v>0</v>
      </c>
      <c r="T25" s="78"/>
      <c r="U25" s="99">
        <v>0</v>
      </c>
      <c r="V25" s="78"/>
      <c r="W25" s="99">
        <v>0</v>
      </c>
      <c r="X25" s="78"/>
      <c r="Y25" s="86">
        <f>SUM(Q25:W25)</f>
        <v>0</v>
      </c>
      <c r="Z25" s="78"/>
      <c r="AA25" s="79">
        <f>SUM(E25:W25)</f>
        <v>0</v>
      </c>
      <c r="AB25" s="78"/>
      <c r="AC25" s="78">
        <v>-577455672</v>
      </c>
      <c r="AD25" s="78"/>
      <c r="AE25" s="79">
        <f>SUM(AA25:AC25)</f>
        <v>-577455672</v>
      </c>
    </row>
    <row r="26" spans="1:31" ht="18.95" customHeight="1">
      <c r="A26" s="98" t="s">
        <v>310</v>
      </c>
      <c r="C26" s="96"/>
      <c r="E26" s="100">
        <v>0</v>
      </c>
      <c r="G26" s="100">
        <v>0</v>
      </c>
      <c r="I26" s="100">
        <v>0</v>
      </c>
      <c r="K26" s="100">
        <v>0</v>
      </c>
      <c r="L26" s="101"/>
      <c r="M26" s="100">
        <v>0</v>
      </c>
      <c r="O26" s="100">
        <v>2275704191</v>
      </c>
      <c r="P26" s="101"/>
      <c r="Q26" s="100">
        <v>1004923403</v>
      </c>
      <c r="R26" s="101"/>
      <c r="S26" s="100">
        <v>351622164</v>
      </c>
      <c r="T26" s="101"/>
      <c r="U26" s="100">
        <v>46233006</v>
      </c>
      <c r="V26" s="101"/>
      <c r="W26" s="100">
        <v>0</v>
      </c>
      <c r="X26" s="101"/>
      <c r="Y26" s="83">
        <f>SUM(Q26:W26)</f>
        <v>1402778573</v>
      </c>
      <c r="AA26" s="83">
        <f>SUM(E26:W26)</f>
        <v>3678482764</v>
      </c>
      <c r="AB26" s="101"/>
      <c r="AC26" s="100">
        <v>1480616160</v>
      </c>
      <c r="AD26" s="101"/>
      <c r="AE26" s="83">
        <f>SUM(AA26:AC26)</f>
        <v>5159098924</v>
      </c>
    </row>
    <row r="27" spans="1:31" ht="8.1" customHeight="1">
      <c r="A27" s="98"/>
      <c r="E27" s="101"/>
      <c r="G27" s="101"/>
      <c r="I27" s="101"/>
      <c r="K27" s="101"/>
      <c r="L27" s="101"/>
      <c r="M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</row>
    <row r="28" spans="1:31" ht="18.95" customHeight="1" thickBot="1">
      <c r="A28" s="190" t="s">
        <v>295</v>
      </c>
      <c r="B28" s="190"/>
      <c r="C28" s="190"/>
      <c r="E28" s="102">
        <f>SUM(E14:E26)</f>
        <v>5213800000</v>
      </c>
      <c r="G28" s="102">
        <f>SUM(G14:G26)</f>
        <v>9644039948</v>
      </c>
      <c r="I28" s="102">
        <f>SUM(I14:I26)</f>
        <v>7951674002</v>
      </c>
      <c r="K28" s="102">
        <f>SUM(K14:K26)</f>
        <v>5122900</v>
      </c>
      <c r="M28" s="102">
        <f>SUM(M14:M26)</f>
        <v>523357113</v>
      </c>
      <c r="O28" s="102">
        <f>SUM(O14:O26)</f>
        <v>7247690487</v>
      </c>
      <c r="Q28" s="102">
        <f>SUM(Q14:Q26)</f>
        <v>164885613</v>
      </c>
      <c r="S28" s="102">
        <f>SUM(S14:S26)</f>
        <v>-1070198561</v>
      </c>
      <c r="T28" s="86"/>
      <c r="U28" s="102">
        <f>SUM(U14:U26)</f>
        <v>-6049217</v>
      </c>
      <c r="W28" s="102">
        <f>SUM(W14:W26)</f>
        <v>-203165207</v>
      </c>
      <c r="Y28" s="102">
        <f>SUM(Y14:Y26)</f>
        <v>-1114527372</v>
      </c>
      <c r="Z28" s="86"/>
      <c r="AA28" s="102">
        <f>SUM(AA14:AA26)</f>
        <v>29471157078</v>
      </c>
      <c r="AC28" s="102">
        <f>SUM(AC14:AC26)</f>
        <v>11344354574</v>
      </c>
      <c r="AE28" s="102">
        <f>SUM(AE14:AE26)</f>
        <v>40815511652</v>
      </c>
    </row>
    <row r="29" spans="1:31" ht="18.95" customHeight="1" thickTop="1">
      <c r="A29" s="142"/>
      <c r="B29" s="142"/>
      <c r="C29" s="142"/>
      <c r="E29" s="86"/>
      <c r="G29" s="86"/>
      <c r="I29" s="86"/>
      <c r="K29" s="86"/>
      <c r="M29" s="86"/>
      <c r="O29" s="86"/>
      <c r="Q29" s="86"/>
      <c r="S29" s="86"/>
      <c r="T29" s="86"/>
      <c r="U29" s="86"/>
      <c r="W29" s="86"/>
      <c r="Y29" s="86"/>
      <c r="Z29" s="86"/>
      <c r="AA29" s="86"/>
      <c r="AC29" s="86"/>
      <c r="AE29" s="86"/>
    </row>
    <row r="30" spans="1:31" ht="18.95" customHeight="1">
      <c r="A30" s="142"/>
      <c r="B30" s="142"/>
      <c r="C30" s="142"/>
      <c r="E30" s="86"/>
      <c r="G30" s="86"/>
      <c r="I30" s="86"/>
      <c r="K30" s="86"/>
      <c r="M30" s="86"/>
      <c r="O30" s="86"/>
      <c r="Q30" s="86"/>
      <c r="S30" s="86"/>
      <c r="T30" s="86"/>
      <c r="U30" s="86"/>
      <c r="W30" s="86"/>
      <c r="Y30" s="86"/>
      <c r="Z30" s="86"/>
      <c r="AA30" s="86"/>
      <c r="AC30" s="86"/>
      <c r="AE30" s="86"/>
    </row>
    <row r="31" spans="1:31" ht="18.95" customHeight="1">
      <c r="A31" s="142"/>
      <c r="B31" s="142"/>
      <c r="C31" s="142"/>
      <c r="E31" s="86"/>
      <c r="G31" s="86"/>
      <c r="I31" s="86"/>
      <c r="K31" s="86"/>
      <c r="M31" s="86"/>
      <c r="O31" s="86"/>
      <c r="Q31" s="86"/>
      <c r="S31" s="86"/>
      <c r="T31" s="86"/>
      <c r="U31" s="86"/>
      <c r="W31" s="86"/>
      <c r="Y31" s="86"/>
      <c r="Z31" s="86"/>
      <c r="AA31" s="86"/>
      <c r="AC31" s="86"/>
      <c r="AE31" s="86"/>
    </row>
    <row r="32" spans="1:31" ht="18.95" customHeight="1">
      <c r="A32" s="142"/>
      <c r="B32" s="142"/>
      <c r="C32" s="142"/>
      <c r="E32" s="86"/>
      <c r="G32" s="86"/>
      <c r="I32" s="86"/>
      <c r="K32" s="86"/>
      <c r="M32" s="86"/>
      <c r="O32" s="86"/>
      <c r="Q32" s="86"/>
      <c r="S32" s="86"/>
      <c r="T32" s="86"/>
      <c r="U32" s="86"/>
      <c r="W32" s="86"/>
      <c r="Y32" s="86"/>
      <c r="Z32" s="86"/>
      <c r="AA32" s="86"/>
      <c r="AC32" s="86"/>
      <c r="AE32" s="86"/>
    </row>
    <row r="33" spans="1:33" ht="18.95" customHeight="1">
      <c r="A33" s="142"/>
      <c r="B33" s="142"/>
      <c r="C33" s="142"/>
      <c r="E33" s="86"/>
      <c r="G33" s="86"/>
      <c r="I33" s="86"/>
      <c r="K33" s="86"/>
      <c r="M33" s="86"/>
      <c r="O33" s="86"/>
      <c r="Q33" s="86"/>
      <c r="S33" s="86"/>
      <c r="T33" s="86"/>
      <c r="U33" s="86"/>
      <c r="W33" s="86"/>
      <c r="Y33" s="86"/>
      <c r="Z33" s="86"/>
      <c r="AA33" s="86"/>
      <c r="AC33" s="86"/>
      <c r="AE33" s="86"/>
    </row>
    <row r="34" spans="1:33" ht="18.95" customHeight="1">
      <c r="A34" s="142"/>
      <c r="B34" s="142"/>
      <c r="C34" s="142"/>
      <c r="E34" s="86"/>
      <c r="G34" s="86"/>
      <c r="I34" s="86"/>
      <c r="K34" s="86"/>
      <c r="M34" s="86"/>
      <c r="O34" s="86"/>
      <c r="Q34" s="86"/>
      <c r="S34" s="86"/>
      <c r="T34" s="86"/>
      <c r="U34" s="86"/>
      <c r="W34" s="86"/>
      <c r="Y34" s="86"/>
      <c r="Z34" s="86"/>
      <c r="AA34" s="86"/>
      <c r="AC34" s="86"/>
      <c r="AE34" s="86"/>
    </row>
    <row r="35" spans="1:33" ht="18.95" customHeight="1">
      <c r="A35" s="142"/>
      <c r="B35" s="142"/>
      <c r="C35" s="142"/>
      <c r="E35" s="86"/>
      <c r="G35" s="86"/>
      <c r="I35" s="86"/>
      <c r="K35" s="86"/>
      <c r="M35" s="86"/>
      <c r="O35" s="86"/>
      <c r="Q35" s="86"/>
      <c r="S35" s="86"/>
      <c r="T35" s="86"/>
      <c r="U35" s="86"/>
      <c r="W35" s="86"/>
      <c r="Y35" s="86"/>
      <c r="Z35" s="86"/>
      <c r="AA35" s="86"/>
      <c r="AC35" s="86"/>
      <c r="AE35" s="86"/>
    </row>
    <row r="36" spans="1:33" ht="18.95" customHeight="1">
      <c r="A36" s="142"/>
      <c r="B36" s="142"/>
      <c r="C36" s="142"/>
      <c r="E36" s="86"/>
      <c r="G36" s="86"/>
      <c r="I36" s="86"/>
      <c r="K36" s="86"/>
      <c r="M36" s="86"/>
      <c r="O36" s="86"/>
      <c r="Q36" s="86"/>
      <c r="S36" s="86"/>
      <c r="T36" s="86"/>
      <c r="U36" s="86"/>
      <c r="W36" s="86"/>
      <c r="Y36" s="86"/>
      <c r="Z36" s="86"/>
      <c r="AA36" s="86"/>
      <c r="AC36" s="86"/>
      <c r="AE36" s="86"/>
    </row>
    <row r="37" spans="1:33" ht="18.95" customHeight="1">
      <c r="A37" s="142"/>
      <c r="B37" s="142"/>
      <c r="C37" s="142"/>
      <c r="E37" s="86"/>
      <c r="G37" s="86"/>
      <c r="I37" s="86"/>
      <c r="K37" s="86"/>
      <c r="M37" s="86"/>
      <c r="O37" s="86"/>
      <c r="Q37" s="86"/>
      <c r="S37" s="86"/>
      <c r="T37" s="86"/>
      <c r="U37" s="86"/>
      <c r="W37" s="86"/>
      <c r="Y37" s="86"/>
      <c r="Z37" s="86"/>
      <c r="AA37" s="86"/>
      <c r="AC37" s="86"/>
      <c r="AE37" s="86"/>
    </row>
    <row r="38" spans="1:33" ht="23.25" customHeight="1">
      <c r="E38" s="78"/>
      <c r="G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104"/>
    </row>
    <row r="39" spans="1:33" ht="21.95" customHeight="1">
      <c r="A39" s="186" t="s">
        <v>117</v>
      </c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86"/>
      <c r="Z39" s="186"/>
      <c r="AA39" s="186"/>
      <c r="AB39" s="186"/>
      <c r="AC39" s="186"/>
      <c r="AD39" s="186"/>
      <c r="AE39" s="186"/>
    </row>
    <row r="40" spans="1:33" s="96" customFormat="1" ht="18.95" customHeight="1">
      <c r="A40" s="78"/>
      <c r="B40" s="78"/>
      <c r="C40" s="78"/>
      <c r="D40" s="78"/>
      <c r="E40" s="79"/>
      <c r="F40" s="78"/>
      <c r="G40" s="79"/>
      <c r="H40" s="78"/>
      <c r="I40" s="78"/>
      <c r="J40" s="78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8"/>
      <c r="AG40" s="78"/>
    </row>
    <row r="41" spans="1:33" s="96" customFormat="1" ht="18.95" customHeight="1">
      <c r="A41" s="78"/>
      <c r="B41" s="78"/>
      <c r="C41" s="78"/>
      <c r="D41" s="78"/>
      <c r="E41" s="79"/>
      <c r="F41" s="78"/>
      <c r="G41" s="79"/>
      <c r="H41" s="78"/>
      <c r="I41" s="78"/>
      <c r="J41" s="78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8"/>
      <c r="AG41" s="78"/>
    </row>
    <row r="42" spans="1:33" s="96" customFormat="1" ht="18.95" customHeight="1">
      <c r="A42" s="78"/>
      <c r="B42" s="78"/>
      <c r="C42" s="78"/>
      <c r="D42" s="78"/>
      <c r="E42" s="79"/>
      <c r="F42" s="78"/>
      <c r="G42" s="79"/>
      <c r="H42" s="78"/>
      <c r="I42" s="78"/>
      <c r="J42" s="78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8"/>
      <c r="AG42" s="78"/>
    </row>
    <row r="43" spans="1:33" s="96" customFormat="1" ht="18.95" customHeight="1">
      <c r="A43" s="78"/>
      <c r="B43" s="78"/>
      <c r="C43" s="78"/>
      <c r="D43" s="78"/>
      <c r="E43" s="79"/>
      <c r="F43" s="78"/>
      <c r="G43" s="79"/>
      <c r="H43" s="78"/>
      <c r="I43" s="78"/>
      <c r="J43" s="78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8"/>
      <c r="AG43" s="78"/>
    </row>
    <row r="44" spans="1:33" s="96" customFormat="1" ht="18.95" customHeight="1">
      <c r="A44" s="78"/>
      <c r="B44" s="78"/>
      <c r="C44" s="78"/>
      <c r="D44" s="78"/>
      <c r="E44" s="79"/>
      <c r="F44" s="78"/>
      <c r="G44" s="79"/>
      <c r="H44" s="78"/>
      <c r="I44" s="78"/>
      <c r="J44" s="78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8"/>
      <c r="AG44" s="78"/>
    </row>
    <row r="45" spans="1:33" s="96" customFormat="1" ht="18.95" customHeight="1">
      <c r="A45" s="78"/>
      <c r="B45" s="78"/>
      <c r="C45" s="78"/>
      <c r="D45" s="78"/>
      <c r="E45" s="79"/>
      <c r="F45" s="78"/>
      <c r="G45" s="79"/>
      <c r="H45" s="78"/>
      <c r="I45" s="78"/>
      <c r="J45" s="78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8"/>
      <c r="AG45" s="78"/>
    </row>
    <row r="47" spans="1:33" s="96" customFormat="1" ht="18.95" customHeight="1">
      <c r="A47" s="78"/>
      <c r="B47" s="78"/>
      <c r="C47" s="78"/>
      <c r="D47" s="78"/>
      <c r="E47" s="79"/>
      <c r="F47" s="78"/>
      <c r="G47" s="79"/>
      <c r="H47" s="78"/>
      <c r="I47" s="78"/>
      <c r="J47" s="78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8"/>
      <c r="AG47" s="78"/>
    </row>
  </sheetData>
  <mergeCells count="7">
    <mergeCell ref="E5:AC5"/>
    <mergeCell ref="A39:AE39"/>
    <mergeCell ref="E6:AA6"/>
    <mergeCell ref="Q7:Y7"/>
    <mergeCell ref="M9:O9"/>
    <mergeCell ref="A28:C28"/>
    <mergeCell ref="Q8:U8"/>
  </mergeCells>
  <pageMargins left="0.3" right="0.3" top="0.5" bottom="0.6" header="0.49" footer="0.4"/>
  <pageSetup paperSize="9" scale="7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79998168889431442"/>
  </sheetPr>
  <dimension ref="A1:T37"/>
  <sheetViews>
    <sheetView view="pageBreakPreview" zoomScaleNormal="100" zoomScaleSheetLayoutView="100" workbookViewId="0">
      <selection activeCell="L28" sqref="L28"/>
    </sheetView>
  </sheetViews>
  <sheetFormatPr defaultColWidth="9.140625" defaultRowHeight="20.100000000000001" customHeight="1"/>
  <cols>
    <col min="1" max="2" width="1.7109375" style="17" customWidth="1"/>
    <col min="3" max="3" width="48.85546875" style="17" customWidth="1"/>
    <col min="4" max="4" width="7.7109375" style="17" customWidth="1"/>
    <col min="5" max="5" width="0.7109375" style="17" customWidth="1"/>
    <col min="6" max="6" width="11.28515625" style="17" customWidth="1"/>
    <col min="7" max="7" width="0.7109375" style="17" customWidth="1"/>
    <col min="8" max="8" width="11.42578125" style="17" customWidth="1"/>
    <col min="9" max="9" width="0.7109375" style="17" customWidth="1"/>
    <col min="10" max="10" width="10.7109375" style="17" customWidth="1"/>
    <col min="11" max="11" width="0.7109375" style="17" customWidth="1"/>
    <col min="12" max="12" width="15.28515625" style="17" customWidth="1"/>
    <col min="13" max="13" width="0.7109375" style="17" customWidth="1"/>
    <col min="14" max="14" width="12" style="17" customWidth="1"/>
    <col min="15" max="15" width="0.7109375" style="17" customWidth="1"/>
    <col min="16" max="16" width="10.42578125" style="17" customWidth="1"/>
    <col min="17" max="17" width="0.7109375" style="17" customWidth="1"/>
    <col min="18" max="18" width="11.85546875" style="17" customWidth="1"/>
    <col min="19" max="19" width="0.7109375" style="17" customWidth="1"/>
    <col min="20" max="20" width="12.28515625" style="17" customWidth="1"/>
    <col min="21" max="21" width="9.140625" style="17" customWidth="1"/>
    <col min="22" max="16384" width="9.140625" style="17"/>
  </cols>
  <sheetData>
    <row r="1" spans="1:20" ht="20.100000000000001" customHeight="1">
      <c r="A1" s="14" t="s">
        <v>98</v>
      </c>
      <c r="B1" s="15"/>
      <c r="C1" s="15"/>
      <c r="D1" s="15"/>
      <c r="E1" s="15"/>
      <c r="F1" s="15"/>
      <c r="G1" s="16"/>
      <c r="H1" s="16"/>
      <c r="I1" s="16"/>
      <c r="J1" s="16"/>
      <c r="K1" s="16"/>
      <c r="L1" s="16"/>
      <c r="M1" s="16"/>
      <c r="N1" s="15"/>
      <c r="O1" s="16"/>
      <c r="P1" s="15"/>
      <c r="Q1" s="16"/>
      <c r="R1" s="15"/>
      <c r="S1" s="15"/>
      <c r="T1" s="15"/>
    </row>
    <row r="2" spans="1:20" ht="20.100000000000001" customHeight="1">
      <c r="A2" s="1" t="s">
        <v>193</v>
      </c>
      <c r="B2" s="18"/>
      <c r="C2" s="18"/>
      <c r="D2" s="18"/>
      <c r="E2" s="18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0" ht="20.100000000000001" customHeight="1">
      <c r="A3" s="19" t="s">
        <v>292</v>
      </c>
      <c r="B3" s="20"/>
      <c r="C3" s="20"/>
      <c r="D3" s="20"/>
      <c r="E3" s="2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spans="1:20" ht="18.600000000000001" customHeight="1">
      <c r="A4" s="18"/>
      <c r="B4" s="18"/>
      <c r="C4" s="18"/>
      <c r="D4" s="18"/>
      <c r="E4" s="18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0" ht="18.600000000000001" customHeight="1">
      <c r="A5" s="18"/>
      <c r="B5" s="18"/>
      <c r="C5" s="18"/>
      <c r="D5" s="18"/>
      <c r="E5" s="18"/>
      <c r="F5" s="193" t="s">
        <v>99</v>
      </c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19"/>
      <c r="T5" s="32" t="s">
        <v>2</v>
      </c>
    </row>
    <row r="6" spans="1:20" ht="18.600000000000001" customHeight="1">
      <c r="A6" s="18"/>
      <c r="B6" s="18"/>
      <c r="C6" s="18"/>
      <c r="D6" s="18"/>
      <c r="E6" s="18"/>
      <c r="F6" s="22"/>
      <c r="G6" s="22"/>
      <c r="H6" s="22"/>
      <c r="I6" s="22"/>
      <c r="J6" s="22"/>
      <c r="K6" s="22"/>
      <c r="L6" s="2" t="s">
        <v>151</v>
      </c>
      <c r="M6" s="22"/>
      <c r="N6" s="22"/>
      <c r="O6" s="22"/>
      <c r="P6" s="191" t="s">
        <v>31</v>
      </c>
      <c r="Q6" s="191"/>
      <c r="R6" s="191"/>
      <c r="S6" s="23"/>
      <c r="T6" s="22"/>
    </row>
    <row r="7" spans="1:20" ht="18.600000000000001" customHeight="1">
      <c r="A7" s="18"/>
      <c r="B7" s="18"/>
      <c r="C7" s="18"/>
      <c r="D7" s="18"/>
      <c r="E7" s="18"/>
      <c r="F7" s="24"/>
      <c r="G7" s="25"/>
      <c r="H7" s="25"/>
      <c r="I7" s="25"/>
      <c r="J7" s="25" t="s">
        <v>198</v>
      </c>
      <c r="K7" s="25"/>
      <c r="L7" s="3" t="s">
        <v>144</v>
      </c>
      <c r="M7" s="25"/>
      <c r="N7" s="24" t="s">
        <v>129</v>
      </c>
      <c r="O7" s="25"/>
      <c r="P7" s="26" t="s">
        <v>45</v>
      </c>
      <c r="Q7" s="18"/>
      <c r="R7" s="18"/>
      <c r="S7" s="18"/>
      <c r="T7" s="24"/>
    </row>
    <row r="8" spans="1:20" ht="18.600000000000001" customHeight="1">
      <c r="A8" s="18"/>
      <c r="B8" s="18"/>
      <c r="C8" s="18"/>
      <c r="D8" s="18"/>
      <c r="E8" s="18"/>
      <c r="F8" s="27" t="s">
        <v>43</v>
      </c>
      <c r="G8" s="24"/>
      <c r="H8" s="24" t="s">
        <v>126</v>
      </c>
      <c r="I8" s="24"/>
      <c r="J8" s="24" t="s">
        <v>179</v>
      </c>
      <c r="K8" s="24"/>
      <c r="L8" s="3" t="s">
        <v>131</v>
      </c>
      <c r="M8" s="24"/>
      <c r="N8" s="28" t="s">
        <v>130</v>
      </c>
      <c r="O8" s="24"/>
      <c r="P8" s="28" t="s">
        <v>56</v>
      </c>
      <c r="Q8" s="24"/>
      <c r="R8" s="24"/>
      <c r="S8" s="24"/>
      <c r="T8" s="27" t="s">
        <v>49</v>
      </c>
    </row>
    <row r="9" spans="1:20" ht="18.600000000000001" customHeight="1">
      <c r="A9" s="18"/>
      <c r="B9" s="18"/>
      <c r="C9" s="18"/>
      <c r="D9" s="31" t="s">
        <v>3</v>
      </c>
      <c r="E9" s="18"/>
      <c r="F9" s="32" t="s">
        <v>44</v>
      </c>
      <c r="G9" s="30"/>
      <c r="H9" s="32" t="s">
        <v>127</v>
      </c>
      <c r="I9" s="30"/>
      <c r="J9" s="32" t="s">
        <v>180</v>
      </c>
      <c r="K9" s="30"/>
      <c r="L9" s="32" t="s">
        <v>132</v>
      </c>
      <c r="M9" s="30"/>
      <c r="N9" s="32" t="s">
        <v>128</v>
      </c>
      <c r="O9" s="30"/>
      <c r="P9" s="32" t="s">
        <v>57</v>
      </c>
      <c r="Q9" s="30"/>
      <c r="R9" s="32" t="s">
        <v>33</v>
      </c>
      <c r="S9" s="29"/>
      <c r="T9" s="32" t="s">
        <v>106</v>
      </c>
    </row>
    <row r="10" spans="1:20" ht="18.600000000000001" customHeight="1">
      <c r="A10" s="18"/>
      <c r="B10" s="18"/>
      <c r="C10" s="18"/>
      <c r="D10" s="18"/>
      <c r="E10" s="18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spans="1:20" ht="18.600000000000001" customHeight="1">
      <c r="A11" s="33" t="s">
        <v>261</v>
      </c>
      <c r="B11" s="34"/>
      <c r="C11" s="18"/>
      <c r="D11" s="18"/>
      <c r="E11" s="18"/>
      <c r="F11" s="176">
        <v>5213800000</v>
      </c>
      <c r="G11" s="176"/>
      <c r="H11" s="176">
        <v>9644039948</v>
      </c>
      <c r="I11" s="176"/>
      <c r="J11" s="176">
        <v>7951674002</v>
      </c>
      <c r="K11" s="176"/>
      <c r="L11" s="176">
        <v>-77100800</v>
      </c>
      <c r="M11" s="176"/>
      <c r="N11" s="176">
        <v>60067338</v>
      </c>
      <c r="O11" s="176"/>
      <c r="P11" s="176">
        <v>334426502</v>
      </c>
      <c r="Q11" s="116"/>
      <c r="R11" s="176">
        <v>1665691077</v>
      </c>
      <c r="S11" s="36"/>
      <c r="T11" s="177">
        <f>SUM(F11:S11)</f>
        <v>24792598067</v>
      </c>
    </row>
    <row r="12" spans="1:20" ht="18.600000000000001" customHeight="1">
      <c r="A12" s="43" t="s">
        <v>244</v>
      </c>
      <c r="B12" s="34"/>
      <c r="C12" s="18"/>
      <c r="D12" s="39"/>
      <c r="E12" s="18"/>
      <c r="F12" s="178">
        <v>0</v>
      </c>
      <c r="G12" s="176"/>
      <c r="H12" s="178">
        <v>0</v>
      </c>
      <c r="I12" s="176"/>
      <c r="J12" s="178">
        <v>0</v>
      </c>
      <c r="K12" s="176"/>
      <c r="L12" s="178">
        <v>0</v>
      </c>
      <c r="M12" s="176"/>
      <c r="N12" s="178">
        <v>0</v>
      </c>
      <c r="O12" s="176"/>
      <c r="P12" s="178">
        <v>0</v>
      </c>
      <c r="Q12" s="116"/>
      <c r="R12" s="178">
        <v>-1911169</v>
      </c>
      <c r="S12" s="117"/>
      <c r="T12" s="179">
        <f>SUM(F12:S12)</f>
        <v>-1911169</v>
      </c>
    </row>
    <row r="13" spans="1:20" ht="6" customHeight="1">
      <c r="A13" s="34"/>
      <c r="B13" s="34"/>
      <c r="C13" s="18"/>
      <c r="D13" s="18"/>
      <c r="E13" s="18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</row>
    <row r="14" spans="1:20" ht="18.600000000000001" customHeight="1">
      <c r="A14" s="33" t="s">
        <v>245</v>
      </c>
      <c r="B14" s="34"/>
      <c r="C14" s="18"/>
      <c r="D14" s="18"/>
      <c r="E14" s="18"/>
      <c r="F14" s="176">
        <f>SUM(F11:F13)</f>
        <v>5213800000</v>
      </c>
      <c r="G14" s="176"/>
      <c r="H14" s="176">
        <f>SUM(H11:H12)</f>
        <v>9644039948</v>
      </c>
      <c r="I14" s="176"/>
      <c r="J14" s="176">
        <f>SUM(J11:J12)</f>
        <v>7951674002</v>
      </c>
      <c r="K14" s="176"/>
      <c r="L14" s="176">
        <f>SUM(L11:L12)</f>
        <v>-77100800</v>
      </c>
      <c r="M14" s="176"/>
      <c r="N14" s="176">
        <f>SUM(N11:N12)</f>
        <v>60067338</v>
      </c>
      <c r="O14" s="176"/>
      <c r="P14" s="176">
        <f>SUM(P11:P12)</f>
        <v>334426502</v>
      </c>
      <c r="Q14" s="116"/>
      <c r="R14" s="176">
        <f>SUM(R11:R13)</f>
        <v>1663779908</v>
      </c>
      <c r="S14" s="117"/>
      <c r="T14" s="176">
        <f>SUM(T11:T12)</f>
        <v>24790686898</v>
      </c>
    </row>
    <row r="15" spans="1:20" ht="6" customHeight="1">
      <c r="A15" s="33"/>
      <c r="B15" s="34"/>
      <c r="C15" s="18"/>
      <c r="D15" s="18"/>
      <c r="E15" s="18"/>
      <c r="F15" s="35"/>
      <c r="G15" s="36"/>
      <c r="H15" s="36"/>
      <c r="I15" s="36"/>
      <c r="J15" s="36"/>
      <c r="K15" s="36"/>
      <c r="L15" s="36"/>
      <c r="M15" s="36"/>
      <c r="N15" s="35"/>
      <c r="O15" s="36"/>
      <c r="P15" s="35"/>
      <c r="Q15" s="37"/>
      <c r="R15" s="35"/>
      <c r="S15" s="37"/>
      <c r="T15" s="35"/>
    </row>
    <row r="16" spans="1:20" ht="18.600000000000001" customHeight="1">
      <c r="A16" s="33" t="s">
        <v>215</v>
      </c>
      <c r="B16" s="34"/>
      <c r="C16" s="18"/>
      <c r="D16" s="18"/>
      <c r="E16" s="18"/>
      <c r="F16" s="35"/>
      <c r="G16" s="36"/>
      <c r="H16" s="36"/>
      <c r="I16" s="36"/>
      <c r="J16" s="36"/>
      <c r="K16" s="36"/>
      <c r="L16" s="36"/>
      <c r="M16" s="36"/>
      <c r="N16" s="35"/>
      <c r="O16" s="36"/>
      <c r="P16" s="35"/>
      <c r="Q16" s="37"/>
      <c r="R16" s="35"/>
      <c r="S16" s="37"/>
      <c r="T16" s="35"/>
    </row>
    <row r="17" spans="1:20" ht="18.600000000000001" customHeight="1">
      <c r="A17" s="43" t="s">
        <v>273</v>
      </c>
      <c r="B17" s="18"/>
      <c r="C17" s="18"/>
      <c r="D17" s="18"/>
      <c r="E17" s="18"/>
      <c r="F17" s="35">
        <v>0</v>
      </c>
      <c r="G17" s="36"/>
      <c r="H17" s="36">
        <v>0</v>
      </c>
      <c r="I17" s="36"/>
      <c r="J17" s="36">
        <v>0</v>
      </c>
      <c r="K17" s="36"/>
      <c r="L17" s="36">
        <v>108800</v>
      </c>
      <c r="M17" s="36"/>
      <c r="N17" s="36">
        <v>0</v>
      </c>
      <c r="O17" s="36"/>
      <c r="P17" s="35">
        <v>0</v>
      </c>
      <c r="Q17" s="37"/>
      <c r="R17" s="35">
        <v>0</v>
      </c>
      <c r="S17" s="37"/>
      <c r="T17" s="35">
        <f t="shared" ref="T17:T23" si="0">SUM(F17:S17)</f>
        <v>108800</v>
      </c>
    </row>
    <row r="18" spans="1:20" ht="18.600000000000001" customHeight="1">
      <c r="A18" s="38" t="s">
        <v>135</v>
      </c>
      <c r="B18" s="34"/>
      <c r="C18" s="18"/>
      <c r="D18" s="39"/>
      <c r="E18" s="18"/>
      <c r="F18" s="35">
        <v>0</v>
      </c>
      <c r="G18" s="36"/>
      <c r="H18" s="36">
        <v>0</v>
      </c>
      <c r="I18" s="36"/>
      <c r="J18" s="36">
        <v>0</v>
      </c>
      <c r="K18" s="36"/>
      <c r="L18" s="36">
        <v>0</v>
      </c>
      <c r="M18" s="36"/>
      <c r="N18" s="35">
        <v>19330662</v>
      </c>
      <c r="O18" s="36"/>
      <c r="P18" s="35">
        <v>0</v>
      </c>
      <c r="Q18" s="37"/>
      <c r="R18" s="35">
        <v>0</v>
      </c>
      <c r="S18" s="37"/>
      <c r="T18" s="35">
        <f t="shared" si="0"/>
        <v>19330662</v>
      </c>
    </row>
    <row r="19" spans="1:20" ht="18.600000000000001" customHeight="1">
      <c r="A19" s="38" t="s">
        <v>282</v>
      </c>
      <c r="B19" s="34"/>
      <c r="C19" s="18"/>
      <c r="D19" s="39"/>
      <c r="E19" s="18"/>
      <c r="F19" s="35">
        <v>0</v>
      </c>
      <c r="G19" s="36"/>
      <c r="H19" s="36">
        <v>0</v>
      </c>
      <c r="I19" s="36"/>
      <c r="J19" s="36">
        <v>0</v>
      </c>
      <c r="K19" s="36"/>
      <c r="L19" s="36">
        <v>76992000</v>
      </c>
      <c r="M19" s="36"/>
      <c r="N19" s="35">
        <v>-76992000</v>
      </c>
      <c r="O19" s="36"/>
      <c r="P19" s="35">
        <v>0</v>
      </c>
      <c r="Q19" s="37"/>
      <c r="R19" s="35">
        <v>0</v>
      </c>
      <c r="S19" s="37"/>
      <c r="T19" s="35">
        <f t="shared" si="0"/>
        <v>0</v>
      </c>
    </row>
    <row r="20" spans="1:20" ht="18.600000000000001" customHeight="1">
      <c r="A20" s="38" t="s">
        <v>243</v>
      </c>
      <c r="B20" s="34"/>
      <c r="C20" s="18"/>
      <c r="D20" s="39"/>
      <c r="E20" s="18"/>
      <c r="F20" s="35">
        <v>0</v>
      </c>
      <c r="G20" s="36"/>
      <c r="H20" s="36">
        <v>0</v>
      </c>
      <c r="I20" s="36"/>
      <c r="J20" s="36">
        <v>0</v>
      </c>
      <c r="K20" s="36"/>
      <c r="L20" s="36">
        <v>0</v>
      </c>
      <c r="M20" s="36"/>
      <c r="N20" s="35">
        <v>0</v>
      </c>
      <c r="O20" s="36"/>
      <c r="P20" s="35">
        <v>0</v>
      </c>
      <c r="Q20" s="37"/>
      <c r="R20" s="35">
        <v>-401095891</v>
      </c>
      <c r="S20" s="37"/>
      <c r="T20" s="35">
        <f t="shared" si="0"/>
        <v>-401095891</v>
      </c>
    </row>
    <row r="21" spans="1:20" ht="18.600000000000001" customHeight="1">
      <c r="A21" s="38" t="s">
        <v>75</v>
      </c>
      <c r="B21" s="34"/>
      <c r="C21" s="18"/>
      <c r="D21" s="39">
        <v>31</v>
      </c>
      <c r="E21" s="18"/>
      <c r="F21" s="35">
        <v>0</v>
      </c>
      <c r="G21" s="36"/>
      <c r="H21" s="36">
        <v>0</v>
      </c>
      <c r="I21" s="36"/>
      <c r="J21" s="36">
        <v>0</v>
      </c>
      <c r="K21" s="36"/>
      <c r="L21" s="36">
        <v>0</v>
      </c>
      <c r="M21" s="36"/>
      <c r="N21" s="35">
        <v>0</v>
      </c>
      <c r="O21" s="36"/>
      <c r="P21" s="35">
        <v>77278455</v>
      </c>
      <c r="Q21" s="37"/>
      <c r="R21" s="35">
        <v>-77278455</v>
      </c>
      <c r="S21" s="37"/>
      <c r="T21" s="35">
        <f t="shared" si="0"/>
        <v>0</v>
      </c>
    </row>
    <row r="22" spans="1:20" ht="18.600000000000001" customHeight="1">
      <c r="A22" s="38" t="s">
        <v>53</v>
      </c>
      <c r="B22" s="34"/>
      <c r="C22" s="18"/>
      <c r="D22" s="39">
        <v>38</v>
      </c>
      <c r="E22" s="18"/>
      <c r="F22" s="35">
        <v>0</v>
      </c>
      <c r="G22" s="36"/>
      <c r="H22" s="36">
        <v>0</v>
      </c>
      <c r="I22" s="36"/>
      <c r="J22" s="36">
        <v>0</v>
      </c>
      <c r="K22" s="36"/>
      <c r="L22" s="36">
        <v>0</v>
      </c>
      <c r="M22" s="36"/>
      <c r="N22" s="35">
        <v>0</v>
      </c>
      <c r="O22" s="36"/>
      <c r="P22" s="35">
        <v>0</v>
      </c>
      <c r="Q22" s="37"/>
      <c r="R22" s="35">
        <v>-964553000</v>
      </c>
      <c r="S22" s="37"/>
      <c r="T22" s="35">
        <f t="shared" si="0"/>
        <v>-964553000</v>
      </c>
    </row>
    <row r="23" spans="1:20" ht="18.600000000000001" customHeight="1">
      <c r="A23" s="38" t="s">
        <v>85</v>
      </c>
      <c r="B23" s="34"/>
      <c r="C23" s="18"/>
      <c r="D23" s="18"/>
      <c r="E23" s="18"/>
      <c r="F23" s="40">
        <v>0</v>
      </c>
      <c r="G23" s="36"/>
      <c r="H23" s="40">
        <v>0</v>
      </c>
      <c r="I23" s="36"/>
      <c r="J23" s="40">
        <v>0</v>
      </c>
      <c r="K23" s="36"/>
      <c r="L23" s="40">
        <v>0</v>
      </c>
      <c r="M23" s="36"/>
      <c r="N23" s="40">
        <v>0</v>
      </c>
      <c r="O23" s="36"/>
      <c r="P23" s="40">
        <v>0</v>
      </c>
      <c r="Q23" s="36"/>
      <c r="R23" s="40">
        <v>1545569103</v>
      </c>
      <c r="S23" s="36"/>
      <c r="T23" s="40">
        <f t="shared" si="0"/>
        <v>1545569103</v>
      </c>
    </row>
    <row r="24" spans="1:20" ht="6" customHeight="1">
      <c r="A24" s="38"/>
      <c r="B24" s="38"/>
      <c r="C24" s="38"/>
      <c r="D24" s="38"/>
      <c r="E24" s="38"/>
      <c r="F24" s="41"/>
      <c r="G24" s="36"/>
      <c r="H24" s="36"/>
      <c r="I24" s="36"/>
      <c r="J24" s="36"/>
      <c r="K24" s="36"/>
      <c r="L24" s="36"/>
      <c r="M24" s="36"/>
      <c r="N24" s="41"/>
      <c r="O24" s="36"/>
      <c r="P24" s="41"/>
      <c r="Q24" s="36"/>
      <c r="R24" s="41"/>
      <c r="S24" s="41"/>
      <c r="T24" s="41"/>
    </row>
    <row r="25" spans="1:20" ht="18.600000000000001" customHeight="1" thickBot="1">
      <c r="A25" s="34" t="s">
        <v>214</v>
      </c>
      <c r="B25" s="34"/>
      <c r="C25" s="18"/>
      <c r="D25" s="18"/>
      <c r="E25" s="18"/>
      <c r="F25" s="42">
        <f>SUM(F14:F23)</f>
        <v>5213800000</v>
      </c>
      <c r="G25" s="36"/>
      <c r="H25" s="42">
        <f>SUM(H14:H23)</f>
        <v>9644039948</v>
      </c>
      <c r="I25" s="36"/>
      <c r="J25" s="42">
        <f>SUM(J14:J23)</f>
        <v>7951674002</v>
      </c>
      <c r="K25" s="36"/>
      <c r="L25" s="42">
        <f>SUM(L14:L23)</f>
        <v>0</v>
      </c>
      <c r="M25" s="36"/>
      <c r="N25" s="42">
        <f>SUM(N14:N23)</f>
        <v>2406000</v>
      </c>
      <c r="O25" s="36"/>
      <c r="P25" s="42">
        <f>SUM(P14:P23)</f>
        <v>411704957</v>
      </c>
      <c r="Q25" s="36"/>
      <c r="R25" s="42">
        <f>SUM(R14:R23)</f>
        <v>1766421665</v>
      </c>
      <c r="S25" s="36"/>
      <c r="T25" s="42">
        <f>SUM(T14:T23)</f>
        <v>24990046572</v>
      </c>
    </row>
    <row r="26" spans="1:20" ht="12" customHeight="1" thickTop="1">
      <c r="A26" s="34"/>
      <c r="B26" s="34"/>
      <c r="C26" s="18"/>
      <c r="D26" s="18"/>
      <c r="E26" s="18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</row>
    <row r="27" spans="1:20" ht="18.600000000000001" customHeight="1">
      <c r="A27" s="33" t="s">
        <v>293</v>
      </c>
      <c r="B27" s="34"/>
      <c r="C27" s="18"/>
      <c r="D27" s="18"/>
      <c r="E27" s="18"/>
      <c r="F27" s="176">
        <f>F25</f>
        <v>5213800000</v>
      </c>
      <c r="G27" s="176"/>
      <c r="H27" s="176">
        <f>H25</f>
        <v>9644039948</v>
      </c>
      <c r="I27" s="176"/>
      <c r="J27" s="176">
        <f>J25</f>
        <v>7951674002</v>
      </c>
      <c r="K27" s="176"/>
      <c r="L27" s="176">
        <f>L25</f>
        <v>0</v>
      </c>
      <c r="M27" s="176"/>
      <c r="N27" s="176">
        <f>N25</f>
        <v>2406000</v>
      </c>
      <c r="O27" s="176"/>
      <c r="P27" s="176">
        <f>P25</f>
        <v>411704957</v>
      </c>
      <c r="Q27" s="116"/>
      <c r="R27" s="176">
        <f>R25</f>
        <v>1766421665</v>
      </c>
      <c r="S27" s="117"/>
      <c r="T27" s="176">
        <f>T25</f>
        <v>24990046572</v>
      </c>
    </row>
    <row r="28" spans="1:20" ht="6" customHeight="1">
      <c r="A28" s="33"/>
      <c r="B28" s="34"/>
      <c r="C28" s="18"/>
      <c r="D28" s="18"/>
      <c r="E28" s="18"/>
      <c r="F28" s="35"/>
      <c r="G28" s="36"/>
      <c r="H28" s="36"/>
      <c r="I28" s="36"/>
      <c r="J28" s="36"/>
      <c r="K28" s="36"/>
      <c r="L28" s="36"/>
      <c r="M28" s="36"/>
      <c r="N28" s="35"/>
      <c r="O28" s="36"/>
      <c r="P28" s="35"/>
      <c r="Q28" s="37"/>
      <c r="R28" s="35"/>
      <c r="S28" s="37"/>
      <c r="T28" s="35"/>
    </row>
    <row r="29" spans="1:20" ht="18.600000000000001" customHeight="1">
      <c r="A29" s="33" t="s">
        <v>296</v>
      </c>
      <c r="B29" s="34"/>
      <c r="C29" s="18"/>
      <c r="D29" s="18"/>
      <c r="E29" s="18"/>
      <c r="F29" s="35"/>
      <c r="G29" s="36"/>
      <c r="H29" s="36"/>
      <c r="I29" s="36"/>
      <c r="J29" s="36"/>
      <c r="K29" s="36"/>
      <c r="L29" s="36"/>
      <c r="M29" s="36"/>
      <c r="N29" s="35"/>
      <c r="O29" s="36"/>
      <c r="P29" s="35"/>
      <c r="Q29" s="37"/>
      <c r="R29" s="35"/>
      <c r="S29" s="37"/>
      <c r="T29" s="35"/>
    </row>
    <row r="30" spans="1:20" ht="18.600000000000001" customHeight="1">
      <c r="A30" s="38" t="s">
        <v>243</v>
      </c>
      <c r="B30" s="34"/>
      <c r="C30" s="18"/>
      <c r="D30" s="39"/>
      <c r="E30" s="18"/>
      <c r="F30" s="35">
        <v>0</v>
      </c>
      <c r="G30" s="36"/>
      <c r="H30" s="36">
        <v>0</v>
      </c>
      <c r="I30" s="36"/>
      <c r="J30" s="36">
        <v>0</v>
      </c>
      <c r="K30" s="36"/>
      <c r="L30" s="36">
        <v>0</v>
      </c>
      <c r="M30" s="36"/>
      <c r="N30" s="35">
        <v>0</v>
      </c>
      <c r="O30" s="36"/>
      <c r="P30" s="35">
        <v>0</v>
      </c>
      <c r="Q30" s="37"/>
      <c r="R30" s="35">
        <v>-400000000</v>
      </c>
      <c r="S30" s="37"/>
      <c r="T30" s="35">
        <f>SUM(F30:S30)</f>
        <v>-400000000</v>
      </c>
    </row>
    <row r="31" spans="1:20" ht="18.600000000000001" customHeight="1">
      <c r="A31" s="38" t="s">
        <v>75</v>
      </c>
      <c r="B31" s="34"/>
      <c r="C31" s="18"/>
      <c r="D31" s="39">
        <v>31</v>
      </c>
      <c r="E31" s="18"/>
      <c r="F31" s="35">
        <v>0</v>
      </c>
      <c r="G31" s="36"/>
      <c r="H31" s="36">
        <v>0</v>
      </c>
      <c r="I31" s="36"/>
      <c r="J31" s="36">
        <v>0</v>
      </c>
      <c r="K31" s="36"/>
      <c r="L31" s="36">
        <v>0</v>
      </c>
      <c r="M31" s="36"/>
      <c r="N31" s="35">
        <v>0</v>
      </c>
      <c r="O31" s="36"/>
      <c r="P31" s="35">
        <v>111652156</v>
      </c>
      <c r="Q31" s="37"/>
      <c r="R31" s="35">
        <f>-P31</f>
        <v>-111652156</v>
      </c>
      <c r="S31" s="37"/>
      <c r="T31" s="35">
        <f>SUM(F31:S31)</f>
        <v>0</v>
      </c>
    </row>
    <row r="32" spans="1:20" ht="18.600000000000001" customHeight="1">
      <c r="A32" s="38" t="s">
        <v>53</v>
      </c>
      <c r="B32" s="34"/>
      <c r="C32" s="18"/>
      <c r="D32" s="39">
        <v>38</v>
      </c>
      <c r="E32" s="18"/>
      <c r="F32" s="35">
        <v>0</v>
      </c>
      <c r="G32" s="36"/>
      <c r="H32" s="36">
        <v>0</v>
      </c>
      <c r="I32" s="36"/>
      <c r="J32" s="36">
        <v>0</v>
      </c>
      <c r="K32" s="36"/>
      <c r="L32" s="36">
        <v>0</v>
      </c>
      <c r="M32" s="36"/>
      <c r="N32" s="35">
        <v>0</v>
      </c>
      <c r="O32" s="36"/>
      <c r="P32" s="35">
        <v>0</v>
      </c>
      <c r="Q32" s="37"/>
      <c r="R32" s="35">
        <v>-1173105000</v>
      </c>
      <c r="S32" s="37"/>
      <c r="T32" s="35">
        <f>SUM(F32:S32)</f>
        <v>-1173105000</v>
      </c>
    </row>
    <row r="33" spans="1:20" ht="18.600000000000001" customHeight="1">
      <c r="A33" s="38" t="s">
        <v>85</v>
      </c>
      <c r="B33" s="34"/>
      <c r="C33" s="18"/>
      <c r="D33" s="18"/>
      <c r="E33" s="18"/>
      <c r="F33" s="40">
        <v>0</v>
      </c>
      <c r="G33" s="36"/>
      <c r="H33" s="40">
        <v>0</v>
      </c>
      <c r="I33" s="36"/>
      <c r="J33" s="40">
        <v>0</v>
      </c>
      <c r="K33" s="36"/>
      <c r="L33" s="40">
        <v>0</v>
      </c>
      <c r="M33" s="36"/>
      <c r="N33" s="40">
        <v>0</v>
      </c>
      <c r="O33" s="36"/>
      <c r="P33" s="40">
        <v>0</v>
      </c>
      <c r="Q33" s="36"/>
      <c r="R33" s="40">
        <v>2233043122</v>
      </c>
      <c r="S33" s="36"/>
      <c r="T33" s="40">
        <f>SUM(F33:S33)</f>
        <v>2233043122</v>
      </c>
    </row>
    <row r="34" spans="1:20" ht="6" customHeight="1">
      <c r="A34" s="38"/>
      <c r="B34" s="38"/>
      <c r="C34" s="38"/>
      <c r="D34" s="38"/>
      <c r="E34" s="38"/>
      <c r="F34" s="41"/>
      <c r="G34" s="36"/>
      <c r="H34" s="36"/>
      <c r="I34" s="36"/>
      <c r="J34" s="36"/>
      <c r="K34" s="36"/>
      <c r="L34" s="36"/>
      <c r="M34" s="36"/>
      <c r="N34" s="41"/>
      <c r="O34" s="36"/>
      <c r="P34" s="41"/>
      <c r="Q34" s="36"/>
      <c r="R34" s="41"/>
      <c r="S34" s="41"/>
      <c r="T34" s="41"/>
    </row>
    <row r="35" spans="1:20" ht="18.600000000000001" customHeight="1" thickBot="1">
      <c r="A35" s="34" t="s">
        <v>295</v>
      </c>
      <c r="B35" s="34"/>
      <c r="C35" s="18"/>
      <c r="D35" s="18"/>
      <c r="E35" s="18"/>
      <c r="F35" s="42">
        <f>SUM(F27:F33)</f>
        <v>5213800000</v>
      </c>
      <c r="G35" s="36"/>
      <c r="H35" s="42">
        <f>SUM(H27:H33)</f>
        <v>9644039948</v>
      </c>
      <c r="I35" s="36"/>
      <c r="J35" s="42">
        <f>SUM(J27:J33)</f>
        <v>7951674002</v>
      </c>
      <c r="K35" s="36"/>
      <c r="L35" s="42">
        <f>SUM(L27:L33)</f>
        <v>0</v>
      </c>
      <c r="M35" s="36"/>
      <c r="N35" s="42">
        <f>SUM(N27:N33)</f>
        <v>2406000</v>
      </c>
      <c r="O35" s="36"/>
      <c r="P35" s="42">
        <f>SUM(P27:P33)</f>
        <v>523357113</v>
      </c>
      <c r="Q35" s="36"/>
      <c r="R35" s="42">
        <f>SUM(R27:R33)</f>
        <v>2314707631</v>
      </c>
      <c r="S35" s="36"/>
      <c r="T35" s="42">
        <f>SUM(T27:T33)</f>
        <v>25649984694</v>
      </c>
    </row>
    <row r="36" spans="1:20" ht="8.25" customHeight="1" thickTop="1">
      <c r="A36" s="34"/>
      <c r="B36" s="34"/>
      <c r="C36" s="18"/>
      <c r="D36" s="18"/>
      <c r="E36" s="18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</row>
    <row r="37" spans="1:20" ht="21.95" customHeight="1">
      <c r="A37" s="192" t="s">
        <v>117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</row>
  </sheetData>
  <mergeCells count="3">
    <mergeCell ref="P6:R6"/>
    <mergeCell ref="A37:T37"/>
    <mergeCell ref="F5:R5"/>
  </mergeCells>
  <pageMargins left="0.4" right="0.4" top="0.5" bottom="0.6" header="0.49" footer="0.4"/>
  <pageSetup paperSize="9" scale="87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69E0E-3C48-4DBA-80EB-E1D6553618E8}">
  <sheetPr>
    <tabColor theme="5" tint="0.79998168889431442"/>
  </sheetPr>
  <dimension ref="A1:R190"/>
  <sheetViews>
    <sheetView view="pageBreakPreview" topLeftCell="A70" zoomScale="98" zoomScaleNormal="100" zoomScaleSheetLayoutView="98" workbookViewId="0">
      <selection activeCell="F67" sqref="F67"/>
    </sheetView>
  </sheetViews>
  <sheetFormatPr defaultRowHeight="20.100000000000001" customHeight="1"/>
  <cols>
    <col min="1" max="3" width="1.42578125" style="106" customWidth="1"/>
    <col min="4" max="4" width="12.85546875" style="106" customWidth="1"/>
    <col min="5" max="5" width="27.5703125" style="106" customWidth="1"/>
    <col min="6" max="6" width="7.140625" style="107" customWidth="1"/>
    <col min="7" max="7" width="0.7109375" style="106" customWidth="1"/>
    <col min="8" max="8" width="12.7109375" style="160" customWidth="1"/>
    <col min="9" max="9" width="0.7109375" style="106" customWidth="1"/>
    <col min="10" max="10" width="12.7109375" style="160" customWidth="1"/>
    <col min="11" max="11" width="0.7109375" style="106" customWidth="1"/>
    <col min="12" max="12" width="12.7109375" style="106" customWidth="1"/>
    <col min="13" max="13" width="0.7109375" style="106" customWidth="1"/>
    <col min="14" max="14" width="12.7109375" style="106" customWidth="1"/>
    <col min="15" max="15" width="8.7109375" style="106"/>
    <col min="16" max="16" width="15" style="106" bestFit="1" customWidth="1"/>
    <col min="17" max="253" width="8.7109375" style="106"/>
    <col min="254" max="255" width="2.42578125" style="106" customWidth="1"/>
    <col min="256" max="256" width="50.140625" style="106" customWidth="1"/>
    <col min="257" max="257" width="6.42578125" style="106" customWidth="1"/>
    <col min="258" max="258" width="1.140625" style="106" customWidth="1"/>
    <col min="259" max="259" width="14.42578125" style="106" customWidth="1"/>
    <col min="260" max="260" width="1.42578125" style="106" customWidth="1"/>
    <col min="261" max="261" width="14.42578125" style="106" customWidth="1"/>
    <col min="262" max="262" width="14.85546875" style="106" customWidth="1"/>
    <col min="263" max="263" width="16.42578125" style="106" bestFit="1" customWidth="1"/>
    <col min="264" max="264" width="14" style="106" bestFit="1" customWidth="1"/>
    <col min="265" max="509" width="8.7109375" style="106"/>
    <col min="510" max="511" width="2.42578125" style="106" customWidth="1"/>
    <col min="512" max="512" width="50.140625" style="106" customWidth="1"/>
    <col min="513" max="513" width="6.42578125" style="106" customWidth="1"/>
    <col min="514" max="514" width="1.140625" style="106" customWidth="1"/>
    <col min="515" max="515" width="14.42578125" style="106" customWidth="1"/>
    <col min="516" max="516" width="1.42578125" style="106" customWidth="1"/>
    <col min="517" max="517" width="14.42578125" style="106" customWidth="1"/>
    <col min="518" max="518" width="14.85546875" style="106" customWidth="1"/>
    <col min="519" max="519" width="16.42578125" style="106" bestFit="1" customWidth="1"/>
    <col min="520" max="520" width="14" style="106" bestFit="1" customWidth="1"/>
    <col min="521" max="765" width="8.7109375" style="106"/>
    <col min="766" max="767" width="2.42578125" style="106" customWidth="1"/>
    <col min="768" max="768" width="50.140625" style="106" customWidth="1"/>
    <col min="769" max="769" width="6.42578125" style="106" customWidth="1"/>
    <col min="770" max="770" width="1.140625" style="106" customWidth="1"/>
    <col min="771" max="771" width="14.42578125" style="106" customWidth="1"/>
    <col min="772" max="772" width="1.42578125" style="106" customWidth="1"/>
    <col min="773" max="773" width="14.42578125" style="106" customWidth="1"/>
    <col min="774" max="774" width="14.85546875" style="106" customWidth="1"/>
    <col min="775" max="775" width="16.42578125" style="106" bestFit="1" customWidth="1"/>
    <col min="776" max="776" width="14" style="106" bestFit="1" customWidth="1"/>
    <col min="777" max="1021" width="8.7109375" style="106"/>
    <col min="1022" max="1023" width="2.42578125" style="106" customWidth="1"/>
    <col min="1024" max="1024" width="50.140625" style="106" customWidth="1"/>
    <col min="1025" max="1025" width="6.42578125" style="106" customWidth="1"/>
    <col min="1026" max="1026" width="1.140625" style="106" customWidth="1"/>
    <col min="1027" max="1027" width="14.42578125" style="106" customWidth="1"/>
    <col min="1028" max="1028" width="1.42578125" style="106" customWidth="1"/>
    <col min="1029" max="1029" width="14.42578125" style="106" customWidth="1"/>
    <col min="1030" max="1030" width="14.85546875" style="106" customWidth="1"/>
    <col min="1031" max="1031" width="16.42578125" style="106" bestFit="1" customWidth="1"/>
    <col min="1032" max="1032" width="14" style="106" bestFit="1" customWidth="1"/>
    <col min="1033" max="1277" width="8.7109375" style="106"/>
    <col min="1278" max="1279" width="2.42578125" style="106" customWidth="1"/>
    <col min="1280" max="1280" width="50.140625" style="106" customWidth="1"/>
    <col min="1281" max="1281" width="6.42578125" style="106" customWidth="1"/>
    <col min="1282" max="1282" width="1.140625" style="106" customWidth="1"/>
    <col min="1283" max="1283" width="14.42578125" style="106" customWidth="1"/>
    <col min="1284" max="1284" width="1.42578125" style="106" customWidth="1"/>
    <col min="1285" max="1285" width="14.42578125" style="106" customWidth="1"/>
    <col min="1286" max="1286" width="14.85546875" style="106" customWidth="1"/>
    <col min="1287" max="1287" width="16.42578125" style="106" bestFit="1" customWidth="1"/>
    <col min="1288" max="1288" width="14" style="106" bestFit="1" customWidth="1"/>
    <col min="1289" max="1533" width="8.7109375" style="106"/>
    <col min="1534" max="1535" width="2.42578125" style="106" customWidth="1"/>
    <col min="1536" max="1536" width="50.140625" style="106" customWidth="1"/>
    <col min="1537" max="1537" width="6.42578125" style="106" customWidth="1"/>
    <col min="1538" max="1538" width="1.140625" style="106" customWidth="1"/>
    <col min="1539" max="1539" width="14.42578125" style="106" customWidth="1"/>
    <col min="1540" max="1540" width="1.42578125" style="106" customWidth="1"/>
    <col min="1541" max="1541" width="14.42578125" style="106" customWidth="1"/>
    <col min="1542" max="1542" width="14.85546875" style="106" customWidth="1"/>
    <col min="1543" max="1543" width="16.42578125" style="106" bestFit="1" customWidth="1"/>
    <col min="1544" max="1544" width="14" style="106" bestFit="1" customWidth="1"/>
    <col min="1545" max="1789" width="8.7109375" style="106"/>
    <col min="1790" max="1791" width="2.42578125" style="106" customWidth="1"/>
    <col min="1792" max="1792" width="50.140625" style="106" customWidth="1"/>
    <col min="1793" max="1793" width="6.42578125" style="106" customWidth="1"/>
    <col min="1794" max="1794" width="1.140625" style="106" customWidth="1"/>
    <col min="1795" max="1795" width="14.42578125" style="106" customWidth="1"/>
    <col min="1796" max="1796" width="1.42578125" style="106" customWidth="1"/>
    <col min="1797" max="1797" width="14.42578125" style="106" customWidth="1"/>
    <col min="1798" max="1798" width="14.85546875" style="106" customWidth="1"/>
    <col min="1799" max="1799" width="16.42578125" style="106" bestFit="1" customWidth="1"/>
    <col min="1800" max="1800" width="14" style="106" bestFit="1" customWidth="1"/>
    <col min="1801" max="2045" width="8.7109375" style="106"/>
    <col min="2046" max="2047" width="2.42578125" style="106" customWidth="1"/>
    <col min="2048" max="2048" width="50.140625" style="106" customWidth="1"/>
    <col min="2049" max="2049" width="6.42578125" style="106" customWidth="1"/>
    <col min="2050" max="2050" width="1.140625" style="106" customWidth="1"/>
    <col min="2051" max="2051" width="14.42578125" style="106" customWidth="1"/>
    <col min="2052" max="2052" width="1.42578125" style="106" customWidth="1"/>
    <col min="2053" max="2053" width="14.42578125" style="106" customWidth="1"/>
    <col min="2054" max="2054" width="14.85546875" style="106" customWidth="1"/>
    <col min="2055" max="2055" width="16.42578125" style="106" bestFit="1" customWidth="1"/>
    <col min="2056" max="2056" width="14" style="106" bestFit="1" customWidth="1"/>
    <col min="2057" max="2301" width="8.7109375" style="106"/>
    <col min="2302" max="2303" width="2.42578125" style="106" customWidth="1"/>
    <col min="2304" max="2304" width="50.140625" style="106" customWidth="1"/>
    <col min="2305" max="2305" width="6.42578125" style="106" customWidth="1"/>
    <col min="2306" max="2306" width="1.140625" style="106" customWidth="1"/>
    <col min="2307" max="2307" width="14.42578125" style="106" customWidth="1"/>
    <col min="2308" max="2308" width="1.42578125" style="106" customWidth="1"/>
    <col min="2309" max="2309" width="14.42578125" style="106" customWidth="1"/>
    <col min="2310" max="2310" width="14.85546875" style="106" customWidth="1"/>
    <col min="2311" max="2311" width="16.42578125" style="106" bestFit="1" customWidth="1"/>
    <col min="2312" max="2312" width="14" style="106" bestFit="1" customWidth="1"/>
    <col min="2313" max="2557" width="8.7109375" style="106"/>
    <col min="2558" max="2559" width="2.42578125" style="106" customWidth="1"/>
    <col min="2560" max="2560" width="50.140625" style="106" customWidth="1"/>
    <col min="2561" max="2561" width="6.42578125" style="106" customWidth="1"/>
    <col min="2562" max="2562" width="1.140625" style="106" customWidth="1"/>
    <col min="2563" max="2563" width="14.42578125" style="106" customWidth="1"/>
    <col min="2564" max="2564" width="1.42578125" style="106" customWidth="1"/>
    <col min="2565" max="2565" width="14.42578125" style="106" customWidth="1"/>
    <col min="2566" max="2566" width="14.85546875" style="106" customWidth="1"/>
    <col min="2567" max="2567" width="16.42578125" style="106" bestFit="1" customWidth="1"/>
    <col min="2568" max="2568" width="14" style="106" bestFit="1" customWidth="1"/>
    <col min="2569" max="2813" width="8.7109375" style="106"/>
    <col min="2814" max="2815" width="2.42578125" style="106" customWidth="1"/>
    <col min="2816" max="2816" width="50.140625" style="106" customWidth="1"/>
    <col min="2817" max="2817" width="6.42578125" style="106" customWidth="1"/>
    <col min="2818" max="2818" width="1.140625" style="106" customWidth="1"/>
    <col min="2819" max="2819" width="14.42578125" style="106" customWidth="1"/>
    <col min="2820" max="2820" width="1.42578125" style="106" customWidth="1"/>
    <col min="2821" max="2821" width="14.42578125" style="106" customWidth="1"/>
    <col min="2822" max="2822" width="14.85546875" style="106" customWidth="1"/>
    <col min="2823" max="2823" width="16.42578125" style="106" bestFit="1" customWidth="1"/>
    <col min="2824" max="2824" width="14" style="106" bestFit="1" customWidth="1"/>
    <col min="2825" max="3069" width="8.7109375" style="106"/>
    <col min="3070" max="3071" width="2.42578125" style="106" customWidth="1"/>
    <col min="3072" max="3072" width="50.140625" style="106" customWidth="1"/>
    <col min="3073" max="3073" width="6.42578125" style="106" customWidth="1"/>
    <col min="3074" max="3074" width="1.140625" style="106" customWidth="1"/>
    <col min="3075" max="3075" width="14.42578125" style="106" customWidth="1"/>
    <col min="3076" max="3076" width="1.42578125" style="106" customWidth="1"/>
    <col min="3077" max="3077" width="14.42578125" style="106" customWidth="1"/>
    <col min="3078" max="3078" width="14.85546875" style="106" customWidth="1"/>
    <col min="3079" max="3079" width="16.42578125" style="106" bestFit="1" customWidth="1"/>
    <col min="3080" max="3080" width="14" style="106" bestFit="1" customWidth="1"/>
    <col min="3081" max="3325" width="8.7109375" style="106"/>
    <col min="3326" max="3327" width="2.42578125" style="106" customWidth="1"/>
    <col min="3328" max="3328" width="50.140625" style="106" customWidth="1"/>
    <col min="3329" max="3329" width="6.42578125" style="106" customWidth="1"/>
    <col min="3330" max="3330" width="1.140625" style="106" customWidth="1"/>
    <col min="3331" max="3331" width="14.42578125" style="106" customWidth="1"/>
    <col min="3332" max="3332" width="1.42578125" style="106" customWidth="1"/>
    <col min="3333" max="3333" width="14.42578125" style="106" customWidth="1"/>
    <col min="3334" max="3334" width="14.85546875" style="106" customWidth="1"/>
    <col min="3335" max="3335" width="16.42578125" style="106" bestFit="1" customWidth="1"/>
    <col min="3336" max="3336" width="14" style="106" bestFit="1" customWidth="1"/>
    <col min="3337" max="3581" width="8.7109375" style="106"/>
    <col min="3582" max="3583" width="2.42578125" style="106" customWidth="1"/>
    <col min="3584" max="3584" width="50.140625" style="106" customWidth="1"/>
    <col min="3585" max="3585" width="6.42578125" style="106" customWidth="1"/>
    <col min="3586" max="3586" width="1.140625" style="106" customWidth="1"/>
    <col min="3587" max="3587" width="14.42578125" style="106" customWidth="1"/>
    <col min="3588" max="3588" width="1.42578125" style="106" customWidth="1"/>
    <col min="3589" max="3589" width="14.42578125" style="106" customWidth="1"/>
    <col min="3590" max="3590" width="14.85546875" style="106" customWidth="1"/>
    <col min="3591" max="3591" width="16.42578125" style="106" bestFit="1" customWidth="1"/>
    <col min="3592" max="3592" width="14" style="106" bestFit="1" customWidth="1"/>
    <col min="3593" max="3837" width="8.7109375" style="106"/>
    <col min="3838" max="3839" width="2.42578125" style="106" customWidth="1"/>
    <col min="3840" max="3840" width="50.140625" style="106" customWidth="1"/>
    <col min="3841" max="3841" width="6.42578125" style="106" customWidth="1"/>
    <col min="3842" max="3842" width="1.140625" style="106" customWidth="1"/>
    <col min="3843" max="3843" width="14.42578125" style="106" customWidth="1"/>
    <col min="3844" max="3844" width="1.42578125" style="106" customWidth="1"/>
    <col min="3845" max="3845" width="14.42578125" style="106" customWidth="1"/>
    <col min="3846" max="3846" width="14.85546875" style="106" customWidth="1"/>
    <col min="3847" max="3847" width="16.42578125" style="106" bestFit="1" customWidth="1"/>
    <col min="3848" max="3848" width="14" style="106" bestFit="1" customWidth="1"/>
    <col min="3849" max="4093" width="8.7109375" style="106"/>
    <col min="4094" max="4095" width="2.42578125" style="106" customWidth="1"/>
    <col min="4096" max="4096" width="50.140625" style="106" customWidth="1"/>
    <col min="4097" max="4097" width="6.42578125" style="106" customWidth="1"/>
    <col min="4098" max="4098" width="1.140625" style="106" customWidth="1"/>
    <col min="4099" max="4099" width="14.42578125" style="106" customWidth="1"/>
    <col min="4100" max="4100" width="1.42578125" style="106" customWidth="1"/>
    <col min="4101" max="4101" width="14.42578125" style="106" customWidth="1"/>
    <col min="4102" max="4102" width="14.85546875" style="106" customWidth="1"/>
    <col min="4103" max="4103" width="16.42578125" style="106" bestFit="1" customWidth="1"/>
    <col min="4104" max="4104" width="14" style="106" bestFit="1" customWidth="1"/>
    <col min="4105" max="4349" width="8.7109375" style="106"/>
    <col min="4350" max="4351" width="2.42578125" style="106" customWidth="1"/>
    <col min="4352" max="4352" width="50.140625" style="106" customWidth="1"/>
    <col min="4353" max="4353" width="6.42578125" style="106" customWidth="1"/>
    <col min="4354" max="4354" width="1.140625" style="106" customWidth="1"/>
    <col min="4355" max="4355" width="14.42578125" style="106" customWidth="1"/>
    <col min="4356" max="4356" width="1.42578125" style="106" customWidth="1"/>
    <col min="4357" max="4357" width="14.42578125" style="106" customWidth="1"/>
    <col min="4358" max="4358" width="14.85546875" style="106" customWidth="1"/>
    <col min="4359" max="4359" width="16.42578125" style="106" bestFit="1" customWidth="1"/>
    <col min="4360" max="4360" width="14" style="106" bestFit="1" customWidth="1"/>
    <col min="4361" max="4605" width="8.7109375" style="106"/>
    <col min="4606" max="4607" width="2.42578125" style="106" customWidth="1"/>
    <col min="4608" max="4608" width="50.140625" style="106" customWidth="1"/>
    <col min="4609" max="4609" width="6.42578125" style="106" customWidth="1"/>
    <col min="4610" max="4610" width="1.140625" style="106" customWidth="1"/>
    <col min="4611" max="4611" width="14.42578125" style="106" customWidth="1"/>
    <col min="4612" max="4612" width="1.42578125" style="106" customWidth="1"/>
    <col min="4613" max="4613" width="14.42578125" style="106" customWidth="1"/>
    <col min="4614" max="4614" width="14.85546875" style="106" customWidth="1"/>
    <col min="4615" max="4615" width="16.42578125" style="106" bestFit="1" customWidth="1"/>
    <col min="4616" max="4616" width="14" style="106" bestFit="1" customWidth="1"/>
    <col min="4617" max="4861" width="8.7109375" style="106"/>
    <col min="4862" max="4863" width="2.42578125" style="106" customWidth="1"/>
    <col min="4864" max="4864" width="50.140625" style="106" customWidth="1"/>
    <col min="4865" max="4865" width="6.42578125" style="106" customWidth="1"/>
    <col min="4866" max="4866" width="1.140625" style="106" customWidth="1"/>
    <col min="4867" max="4867" width="14.42578125" style="106" customWidth="1"/>
    <col min="4868" max="4868" width="1.42578125" style="106" customWidth="1"/>
    <col min="4869" max="4869" width="14.42578125" style="106" customWidth="1"/>
    <col min="4870" max="4870" width="14.85546875" style="106" customWidth="1"/>
    <col min="4871" max="4871" width="16.42578125" style="106" bestFit="1" customWidth="1"/>
    <col min="4872" max="4872" width="14" style="106" bestFit="1" customWidth="1"/>
    <col min="4873" max="5117" width="8.7109375" style="106"/>
    <col min="5118" max="5119" width="2.42578125" style="106" customWidth="1"/>
    <col min="5120" max="5120" width="50.140625" style="106" customWidth="1"/>
    <col min="5121" max="5121" width="6.42578125" style="106" customWidth="1"/>
    <col min="5122" max="5122" width="1.140625" style="106" customWidth="1"/>
    <col min="5123" max="5123" width="14.42578125" style="106" customWidth="1"/>
    <col min="5124" max="5124" width="1.42578125" style="106" customWidth="1"/>
    <col min="5125" max="5125" width="14.42578125" style="106" customWidth="1"/>
    <col min="5126" max="5126" width="14.85546875" style="106" customWidth="1"/>
    <col min="5127" max="5127" width="16.42578125" style="106" bestFit="1" customWidth="1"/>
    <col min="5128" max="5128" width="14" style="106" bestFit="1" customWidth="1"/>
    <col min="5129" max="5373" width="8.7109375" style="106"/>
    <col min="5374" max="5375" width="2.42578125" style="106" customWidth="1"/>
    <col min="5376" max="5376" width="50.140625" style="106" customWidth="1"/>
    <col min="5377" max="5377" width="6.42578125" style="106" customWidth="1"/>
    <col min="5378" max="5378" width="1.140625" style="106" customWidth="1"/>
    <col min="5379" max="5379" width="14.42578125" style="106" customWidth="1"/>
    <col min="5380" max="5380" width="1.42578125" style="106" customWidth="1"/>
    <col min="5381" max="5381" width="14.42578125" style="106" customWidth="1"/>
    <col min="5382" max="5382" width="14.85546875" style="106" customWidth="1"/>
    <col min="5383" max="5383" width="16.42578125" style="106" bestFit="1" customWidth="1"/>
    <col min="5384" max="5384" width="14" style="106" bestFit="1" customWidth="1"/>
    <col min="5385" max="5629" width="8.7109375" style="106"/>
    <col min="5630" max="5631" width="2.42578125" style="106" customWidth="1"/>
    <col min="5632" max="5632" width="50.140625" style="106" customWidth="1"/>
    <col min="5633" max="5633" width="6.42578125" style="106" customWidth="1"/>
    <col min="5634" max="5634" width="1.140625" style="106" customWidth="1"/>
    <col min="5635" max="5635" width="14.42578125" style="106" customWidth="1"/>
    <col min="5636" max="5636" width="1.42578125" style="106" customWidth="1"/>
    <col min="5637" max="5637" width="14.42578125" style="106" customWidth="1"/>
    <col min="5638" max="5638" width="14.85546875" style="106" customWidth="1"/>
    <col min="5639" max="5639" width="16.42578125" style="106" bestFit="1" customWidth="1"/>
    <col min="5640" max="5640" width="14" style="106" bestFit="1" customWidth="1"/>
    <col min="5641" max="5885" width="8.7109375" style="106"/>
    <col min="5886" max="5887" width="2.42578125" style="106" customWidth="1"/>
    <col min="5888" max="5888" width="50.140625" style="106" customWidth="1"/>
    <col min="5889" max="5889" width="6.42578125" style="106" customWidth="1"/>
    <col min="5890" max="5890" width="1.140625" style="106" customWidth="1"/>
    <col min="5891" max="5891" width="14.42578125" style="106" customWidth="1"/>
    <col min="5892" max="5892" width="1.42578125" style="106" customWidth="1"/>
    <col min="5893" max="5893" width="14.42578125" style="106" customWidth="1"/>
    <col min="5894" max="5894" width="14.85546875" style="106" customWidth="1"/>
    <col min="5895" max="5895" width="16.42578125" style="106" bestFit="1" customWidth="1"/>
    <col min="5896" max="5896" width="14" style="106" bestFit="1" customWidth="1"/>
    <col min="5897" max="6141" width="8.7109375" style="106"/>
    <col min="6142" max="6143" width="2.42578125" style="106" customWidth="1"/>
    <col min="6144" max="6144" width="50.140625" style="106" customWidth="1"/>
    <col min="6145" max="6145" width="6.42578125" style="106" customWidth="1"/>
    <col min="6146" max="6146" width="1.140625" style="106" customWidth="1"/>
    <col min="6147" max="6147" width="14.42578125" style="106" customWidth="1"/>
    <col min="6148" max="6148" width="1.42578125" style="106" customWidth="1"/>
    <col min="6149" max="6149" width="14.42578125" style="106" customWidth="1"/>
    <col min="6150" max="6150" width="14.85546875" style="106" customWidth="1"/>
    <col min="6151" max="6151" width="16.42578125" style="106" bestFit="1" customWidth="1"/>
    <col min="6152" max="6152" width="14" style="106" bestFit="1" customWidth="1"/>
    <col min="6153" max="6397" width="8.7109375" style="106"/>
    <col min="6398" max="6399" width="2.42578125" style="106" customWidth="1"/>
    <col min="6400" max="6400" width="50.140625" style="106" customWidth="1"/>
    <col min="6401" max="6401" width="6.42578125" style="106" customWidth="1"/>
    <col min="6402" max="6402" width="1.140625" style="106" customWidth="1"/>
    <col min="6403" max="6403" width="14.42578125" style="106" customWidth="1"/>
    <col min="6404" max="6404" width="1.42578125" style="106" customWidth="1"/>
    <col min="6405" max="6405" width="14.42578125" style="106" customWidth="1"/>
    <col min="6406" max="6406" width="14.85546875" style="106" customWidth="1"/>
    <col min="6407" max="6407" width="16.42578125" style="106" bestFit="1" customWidth="1"/>
    <col min="6408" max="6408" width="14" style="106" bestFit="1" customWidth="1"/>
    <col min="6409" max="6653" width="8.7109375" style="106"/>
    <col min="6654" max="6655" width="2.42578125" style="106" customWidth="1"/>
    <col min="6656" max="6656" width="50.140625" style="106" customWidth="1"/>
    <col min="6657" max="6657" width="6.42578125" style="106" customWidth="1"/>
    <col min="6658" max="6658" width="1.140625" style="106" customWidth="1"/>
    <col min="6659" max="6659" width="14.42578125" style="106" customWidth="1"/>
    <col min="6660" max="6660" width="1.42578125" style="106" customWidth="1"/>
    <col min="6661" max="6661" width="14.42578125" style="106" customWidth="1"/>
    <col min="6662" max="6662" width="14.85546875" style="106" customWidth="1"/>
    <col min="6663" max="6663" width="16.42578125" style="106" bestFit="1" customWidth="1"/>
    <col min="6664" max="6664" width="14" style="106" bestFit="1" customWidth="1"/>
    <col min="6665" max="6909" width="8.7109375" style="106"/>
    <col min="6910" max="6911" width="2.42578125" style="106" customWidth="1"/>
    <col min="6912" max="6912" width="50.140625" style="106" customWidth="1"/>
    <col min="6913" max="6913" width="6.42578125" style="106" customWidth="1"/>
    <col min="6914" max="6914" width="1.140625" style="106" customWidth="1"/>
    <col min="6915" max="6915" width="14.42578125" style="106" customWidth="1"/>
    <col min="6916" max="6916" width="1.42578125" style="106" customWidth="1"/>
    <col min="6917" max="6917" width="14.42578125" style="106" customWidth="1"/>
    <col min="6918" max="6918" width="14.85546875" style="106" customWidth="1"/>
    <col min="6919" max="6919" width="16.42578125" style="106" bestFit="1" customWidth="1"/>
    <col min="6920" max="6920" width="14" style="106" bestFit="1" customWidth="1"/>
    <col min="6921" max="7165" width="8.7109375" style="106"/>
    <col min="7166" max="7167" width="2.42578125" style="106" customWidth="1"/>
    <col min="7168" max="7168" width="50.140625" style="106" customWidth="1"/>
    <col min="7169" max="7169" width="6.42578125" style="106" customWidth="1"/>
    <col min="7170" max="7170" width="1.140625" style="106" customWidth="1"/>
    <col min="7171" max="7171" width="14.42578125" style="106" customWidth="1"/>
    <col min="7172" max="7172" width="1.42578125" style="106" customWidth="1"/>
    <col min="7173" max="7173" width="14.42578125" style="106" customWidth="1"/>
    <col min="7174" max="7174" width="14.85546875" style="106" customWidth="1"/>
    <col min="7175" max="7175" width="16.42578125" style="106" bestFit="1" customWidth="1"/>
    <col min="7176" max="7176" width="14" style="106" bestFit="1" customWidth="1"/>
    <col min="7177" max="7421" width="8.7109375" style="106"/>
    <col min="7422" max="7423" width="2.42578125" style="106" customWidth="1"/>
    <col min="7424" max="7424" width="50.140625" style="106" customWidth="1"/>
    <col min="7425" max="7425" width="6.42578125" style="106" customWidth="1"/>
    <col min="7426" max="7426" width="1.140625" style="106" customWidth="1"/>
    <col min="7427" max="7427" width="14.42578125" style="106" customWidth="1"/>
    <col min="7428" max="7428" width="1.42578125" style="106" customWidth="1"/>
    <col min="7429" max="7429" width="14.42578125" style="106" customWidth="1"/>
    <col min="7430" max="7430" width="14.85546875" style="106" customWidth="1"/>
    <col min="7431" max="7431" width="16.42578125" style="106" bestFit="1" customWidth="1"/>
    <col min="7432" max="7432" width="14" style="106" bestFit="1" customWidth="1"/>
    <col min="7433" max="7677" width="8.7109375" style="106"/>
    <col min="7678" max="7679" width="2.42578125" style="106" customWidth="1"/>
    <col min="7680" max="7680" width="50.140625" style="106" customWidth="1"/>
    <col min="7681" max="7681" width="6.42578125" style="106" customWidth="1"/>
    <col min="7682" max="7682" width="1.140625" style="106" customWidth="1"/>
    <col min="7683" max="7683" width="14.42578125" style="106" customWidth="1"/>
    <col min="7684" max="7684" width="1.42578125" style="106" customWidth="1"/>
    <col min="7685" max="7685" width="14.42578125" style="106" customWidth="1"/>
    <col min="7686" max="7686" width="14.85546875" style="106" customWidth="1"/>
    <col min="7687" max="7687" width="16.42578125" style="106" bestFit="1" customWidth="1"/>
    <col min="7688" max="7688" width="14" style="106" bestFit="1" customWidth="1"/>
    <col min="7689" max="7933" width="8.7109375" style="106"/>
    <col min="7934" max="7935" width="2.42578125" style="106" customWidth="1"/>
    <col min="7936" max="7936" width="50.140625" style="106" customWidth="1"/>
    <col min="7937" max="7937" width="6.42578125" style="106" customWidth="1"/>
    <col min="7938" max="7938" width="1.140625" style="106" customWidth="1"/>
    <col min="7939" max="7939" width="14.42578125" style="106" customWidth="1"/>
    <col min="7940" max="7940" width="1.42578125" style="106" customWidth="1"/>
    <col min="7941" max="7941" width="14.42578125" style="106" customWidth="1"/>
    <col min="7942" max="7942" width="14.85546875" style="106" customWidth="1"/>
    <col min="7943" max="7943" width="16.42578125" style="106" bestFit="1" customWidth="1"/>
    <col min="7944" max="7944" width="14" style="106" bestFit="1" customWidth="1"/>
    <col min="7945" max="8189" width="8.7109375" style="106"/>
    <col min="8190" max="8191" width="2.42578125" style="106" customWidth="1"/>
    <col min="8192" max="8192" width="50.140625" style="106" customWidth="1"/>
    <col min="8193" max="8193" width="6.42578125" style="106" customWidth="1"/>
    <col min="8194" max="8194" width="1.140625" style="106" customWidth="1"/>
    <col min="8195" max="8195" width="14.42578125" style="106" customWidth="1"/>
    <col min="8196" max="8196" width="1.42578125" style="106" customWidth="1"/>
    <col min="8197" max="8197" width="14.42578125" style="106" customWidth="1"/>
    <col min="8198" max="8198" width="14.85546875" style="106" customWidth="1"/>
    <col min="8199" max="8199" width="16.42578125" style="106" bestFit="1" customWidth="1"/>
    <col min="8200" max="8200" width="14" style="106" bestFit="1" customWidth="1"/>
    <col min="8201" max="8445" width="8.7109375" style="106"/>
    <col min="8446" max="8447" width="2.42578125" style="106" customWidth="1"/>
    <col min="8448" max="8448" width="50.140625" style="106" customWidth="1"/>
    <col min="8449" max="8449" width="6.42578125" style="106" customWidth="1"/>
    <col min="8450" max="8450" width="1.140625" style="106" customWidth="1"/>
    <col min="8451" max="8451" width="14.42578125" style="106" customWidth="1"/>
    <col min="8452" max="8452" width="1.42578125" style="106" customWidth="1"/>
    <col min="8453" max="8453" width="14.42578125" style="106" customWidth="1"/>
    <col min="8454" max="8454" width="14.85546875" style="106" customWidth="1"/>
    <col min="8455" max="8455" width="16.42578125" style="106" bestFit="1" customWidth="1"/>
    <col min="8456" max="8456" width="14" style="106" bestFit="1" customWidth="1"/>
    <col min="8457" max="8701" width="8.7109375" style="106"/>
    <col min="8702" max="8703" width="2.42578125" style="106" customWidth="1"/>
    <col min="8704" max="8704" width="50.140625" style="106" customWidth="1"/>
    <col min="8705" max="8705" width="6.42578125" style="106" customWidth="1"/>
    <col min="8706" max="8706" width="1.140625" style="106" customWidth="1"/>
    <col min="8707" max="8707" width="14.42578125" style="106" customWidth="1"/>
    <col min="8708" max="8708" width="1.42578125" style="106" customWidth="1"/>
    <col min="8709" max="8709" width="14.42578125" style="106" customWidth="1"/>
    <col min="8710" max="8710" width="14.85546875" style="106" customWidth="1"/>
    <col min="8711" max="8711" width="16.42578125" style="106" bestFit="1" customWidth="1"/>
    <col min="8712" max="8712" width="14" style="106" bestFit="1" customWidth="1"/>
    <col min="8713" max="8957" width="8.7109375" style="106"/>
    <col min="8958" max="8959" width="2.42578125" style="106" customWidth="1"/>
    <col min="8960" max="8960" width="50.140625" style="106" customWidth="1"/>
    <col min="8961" max="8961" width="6.42578125" style="106" customWidth="1"/>
    <col min="8962" max="8962" width="1.140625" style="106" customWidth="1"/>
    <col min="8963" max="8963" width="14.42578125" style="106" customWidth="1"/>
    <col min="8964" max="8964" width="1.42578125" style="106" customWidth="1"/>
    <col min="8965" max="8965" width="14.42578125" style="106" customWidth="1"/>
    <col min="8966" max="8966" width="14.85546875" style="106" customWidth="1"/>
    <col min="8967" max="8967" width="16.42578125" style="106" bestFit="1" customWidth="1"/>
    <col min="8968" max="8968" width="14" style="106" bestFit="1" customWidth="1"/>
    <col min="8969" max="9213" width="8.7109375" style="106"/>
    <col min="9214" max="9215" width="2.42578125" style="106" customWidth="1"/>
    <col min="9216" max="9216" width="50.140625" style="106" customWidth="1"/>
    <col min="9217" max="9217" width="6.42578125" style="106" customWidth="1"/>
    <col min="9218" max="9218" width="1.140625" style="106" customWidth="1"/>
    <col min="9219" max="9219" width="14.42578125" style="106" customWidth="1"/>
    <col min="9220" max="9220" width="1.42578125" style="106" customWidth="1"/>
    <col min="9221" max="9221" width="14.42578125" style="106" customWidth="1"/>
    <col min="9222" max="9222" width="14.85546875" style="106" customWidth="1"/>
    <col min="9223" max="9223" width="16.42578125" style="106" bestFit="1" customWidth="1"/>
    <col min="9224" max="9224" width="14" style="106" bestFit="1" customWidth="1"/>
    <col min="9225" max="9469" width="8.7109375" style="106"/>
    <col min="9470" max="9471" width="2.42578125" style="106" customWidth="1"/>
    <col min="9472" max="9472" width="50.140625" style="106" customWidth="1"/>
    <col min="9473" max="9473" width="6.42578125" style="106" customWidth="1"/>
    <col min="9474" max="9474" width="1.140625" style="106" customWidth="1"/>
    <col min="9475" max="9475" width="14.42578125" style="106" customWidth="1"/>
    <col min="9476" max="9476" width="1.42578125" style="106" customWidth="1"/>
    <col min="9477" max="9477" width="14.42578125" style="106" customWidth="1"/>
    <col min="9478" max="9478" width="14.85546875" style="106" customWidth="1"/>
    <col min="9479" max="9479" width="16.42578125" style="106" bestFit="1" customWidth="1"/>
    <col min="9480" max="9480" width="14" style="106" bestFit="1" customWidth="1"/>
    <col min="9481" max="9725" width="8.7109375" style="106"/>
    <col min="9726" max="9727" width="2.42578125" style="106" customWidth="1"/>
    <col min="9728" max="9728" width="50.140625" style="106" customWidth="1"/>
    <col min="9729" max="9729" width="6.42578125" style="106" customWidth="1"/>
    <col min="9730" max="9730" width="1.140625" style="106" customWidth="1"/>
    <col min="9731" max="9731" width="14.42578125" style="106" customWidth="1"/>
    <col min="9732" max="9732" width="1.42578125" style="106" customWidth="1"/>
    <col min="9733" max="9733" width="14.42578125" style="106" customWidth="1"/>
    <col min="9734" max="9734" width="14.85546875" style="106" customWidth="1"/>
    <col min="9735" max="9735" width="16.42578125" style="106" bestFit="1" customWidth="1"/>
    <col min="9736" max="9736" width="14" style="106" bestFit="1" customWidth="1"/>
    <col min="9737" max="9981" width="8.7109375" style="106"/>
    <col min="9982" max="9983" width="2.42578125" style="106" customWidth="1"/>
    <col min="9984" max="9984" width="50.140625" style="106" customWidth="1"/>
    <col min="9985" max="9985" width="6.42578125" style="106" customWidth="1"/>
    <col min="9986" max="9986" width="1.140625" style="106" customWidth="1"/>
    <col min="9987" max="9987" width="14.42578125" style="106" customWidth="1"/>
    <col min="9988" max="9988" width="1.42578125" style="106" customWidth="1"/>
    <col min="9989" max="9989" width="14.42578125" style="106" customWidth="1"/>
    <col min="9990" max="9990" width="14.85546875" style="106" customWidth="1"/>
    <col min="9991" max="9991" width="16.42578125" style="106" bestFit="1" customWidth="1"/>
    <col min="9992" max="9992" width="14" style="106" bestFit="1" customWidth="1"/>
    <col min="9993" max="10237" width="8.7109375" style="106"/>
    <col min="10238" max="10239" width="2.42578125" style="106" customWidth="1"/>
    <col min="10240" max="10240" width="50.140625" style="106" customWidth="1"/>
    <col min="10241" max="10241" width="6.42578125" style="106" customWidth="1"/>
    <col min="10242" max="10242" width="1.140625" style="106" customWidth="1"/>
    <col min="10243" max="10243" width="14.42578125" style="106" customWidth="1"/>
    <col min="10244" max="10244" width="1.42578125" style="106" customWidth="1"/>
    <col min="10245" max="10245" width="14.42578125" style="106" customWidth="1"/>
    <col min="10246" max="10246" width="14.85546875" style="106" customWidth="1"/>
    <col min="10247" max="10247" width="16.42578125" style="106" bestFit="1" customWidth="1"/>
    <col min="10248" max="10248" width="14" style="106" bestFit="1" customWidth="1"/>
    <col min="10249" max="10493" width="8.7109375" style="106"/>
    <col min="10494" max="10495" width="2.42578125" style="106" customWidth="1"/>
    <col min="10496" max="10496" width="50.140625" style="106" customWidth="1"/>
    <col min="10497" max="10497" width="6.42578125" style="106" customWidth="1"/>
    <col min="10498" max="10498" width="1.140625" style="106" customWidth="1"/>
    <col min="10499" max="10499" width="14.42578125" style="106" customWidth="1"/>
    <col min="10500" max="10500" width="1.42578125" style="106" customWidth="1"/>
    <col min="10501" max="10501" width="14.42578125" style="106" customWidth="1"/>
    <col min="10502" max="10502" width="14.85546875" style="106" customWidth="1"/>
    <col min="10503" max="10503" width="16.42578125" style="106" bestFit="1" customWidth="1"/>
    <col min="10504" max="10504" width="14" style="106" bestFit="1" customWidth="1"/>
    <col min="10505" max="10749" width="8.7109375" style="106"/>
    <col min="10750" max="10751" width="2.42578125" style="106" customWidth="1"/>
    <col min="10752" max="10752" width="50.140625" style="106" customWidth="1"/>
    <col min="10753" max="10753" width="6.42578125" style="106" customWidth="1"/>
    <col min="10754" max="10754" width="1.140625" style="106" customWidth="1"/>
    <col min="10755" max="10755" width="14.42578125" style="106" customWidth="1"/>
    <col min="10756" max="10756" width="1.42578125" style="106" customWidth="1"/>
    <col min="10757" max="10757" width="14.42578125" style="106" customWidth="1"/>
    <col min="10758" max="10758" width="14.85546875" style="106" customWidth="1"/>
    <col min="10759" max="10759" width="16.42578125" style="106" bestFit="1" customWidth="1"/>
    <col min="10760" max="10760" width="14" style="106" bestFit="1" customWidth="1"/>
    <col min="10761" max="11005" width="8.7109375" style="106"/>
    <col min="11006" max="11007" width="2.42578125" style="106" customWidth="1"/>
    <col min="11008" max="11008" width="50.140625" style="106" customWidth="1"/>
    <col min="11009" max="11009" width="6.42578125" style="106" customWidth="1"/>
    <col min="11010" max="11010" width="1.140625" style="106" customWidth="1"/>
    <col min="11011" max="11011" width="14.42578125" style="106" customWidth="1"/>
    <col min="11012" max="11012" width="1.42578125" style="106" customWidth="1"/>
    <col min="11013" max="11013" width="14.42578125" style="106" customWidth="1"/>
    <col min="11014" max="11014" width="14.85546875" style="106" customWidth="1"/>
    <col min="11015" max="11015" width="16.42578125" style="106" bestFit="1" customWidth="1"/>
    <col min="11016" max="11016" width="14" style="106" bestFit="1" customWidth="1"/>
    <col min="11017" max="11261" width="8.7109375" style="106"/>
    <col min="11262" max="11263" width="2.42578125" style="106" customWidth="1"/>
    <col min="11264" max="11264" width="50.140625" style="106" customWidth="1"/>
    <col min="11265" max="11265" width="6.42578125" style="106" customWidth="1"/>
    <col min="11266" max="11266" width="1.140625" style="106" customWidth="1"/>
    <col min="11267" max="11267" width="14.42578125" style="106" customWidth="1"/>
    <col min="11268" max="11268" width="1.42578125" style="106" customWidth="1"/>
    <col min="11269" max="11269" width="14.42578125" style="106" customWidth="1"/>
    <col min="11270" max="11270" width="14.85546875" style="106" customWidth="1"/>
    <col min="11271" max="11271" width="16.42578125" style="106" bestFit="1" customWidth="1"/>
    <col min="11272" max="11272" width="14" style="106" bestFit="1" customWidth="1"/>
    <col min="11273" max="11517" width="8.7109375" style="106"/>
    <col min="11518" max="11519" width="2.42578125" style="106" customWidth="1"/>
    <col min="11520" max="11520" width="50.140625" style="106" customWidth="1"/>
    <col min="11521" max="11521" width="6.42578125" style="106" customWidth="1"/>
    <col min="11522" max="11522" width="1.140625" style="106" customWidth="1"/>
    <col min="11523" max="11523" width="14.42578125" style="106" customWidth="1"/>
    <col min="11524" max="11524" width="1.42578125" style="106" customWidth="1"/>
    <col min="11525" max="11525" width="14.42578125" style="106" customWidth="1"/>
    <col min="11526" max="11526" width="14.85546875" style="106" customWidth="1"/>
    <col min="11527" max="11527" width="16.42578125" style="106" bestFit="1" customWidth="1"/>
    <col min="11528" max="11528" width="14" style="106" bestFit="1" customWidth="1"/>
    <col min="11529" max="11773" width="8.7109375" style="106"/>
    <col min="11774" max="11775" width="2.42578125" style="106" customWidth="1"/>
    <col min="11776" max="11776" width="50.140625" style="106" customWidth="1"/>
    <col min="11777" max="11777" width="6.42578125" style="106" customWidth="1"/>
    <col min="11778" max="11778" width="1.140625" style="106" customWidth="1"/>
    <col min="11779" max="11779" width="14.42578125" style="106" customWidth="1"/>
    <col min="11780" max="11780" width="1.42578125" style="106" customWidth="1"/>
    <col min="11781" max="11781" width="14.42578125" style="106" customWidth="1"/>
    <col min="11782" max="11782" width="14.85546875" style="106" customWidth="1"/>
    <col min="11783" max="11783" width="16.42578125" style="106" bestFit="1" customWidth="1"/>
    <col min="11784" max="11784" width="14" style="106" bestFit="1" customWidth="1"/>
    <col min="11785" max="12029" width="8.7109375" style="106"/>
    <col min="12030" max="12031" width="2.42578125" style="106" customWidth="1"/>
    <col min="12032" max="12032" width="50.140625" style="106" customWidth="1"/>
    <col min="12033" max="12033" width="6.42578125" style="106" customWidth="1"/>
    <col min="12034" max="12034" width="1.140625" style="106" customWidth="1"/>
    <col min="12035" max="12035" width="14.42578125" style="106" customWidth="1"/>
    <col min="12036" max="12036" width="1.42578125" style="106" customWidth="1"/>
    <col min="12037" max="12037" width="14.42578125" style="106" customWidth="1"/>
    <col min="12038" max="12038" width="14.85546875" style="106" customWidth="1"/>
    <col min="12039" max="12039" width="16.42578125" style="106" bestFit="1" customWidth="1"/>
    <col min="12040" max="12040" width="14" style="106" bestFit="1" customWidth="1"/>
    <col min="12041" max="12285" width="8.7109375" style="106"/>
    <col min="12286" max="12287" width="2.42578125" style="106" customWidth="1"/>
    <col min="12288" max="12288" width="50.140625" style="106" customWidth="1"/>
    <col min="12289" max="12289" width="6.42578125" style="106" customWidth="1"/>
    <col min="12290" max="12290" width="1.140625" style="106" customWidth="1"/>
    <col min="12291" max="12291" width="14.42578125" style="106" customWidth="1"/>
    <col min="12292" max="12292" width="1.42578125" style="106" customWidth="1"/>
    <col min="12293" max="12293" width="14.42578125" style="106" customWidth="1"/>
    <col min="12294" max="12294" width="14.85546875" style="106" customWidth="1"/>
    <col min="12295" max="12295" width="16.42578125" style="106" bestFit="1" customWidth="1"/>
    <col min="12296" max="12296" width="14" style="106" bestFit="1" customWidth="1"/>
    <col min="12297" max="12541" width="8.7109375" style="106"/>
    <col min="12542" max="12543" width="2.42578125" style="106" customWidth="1"/>
    <col min="12544" max="12544" width="50.140625" style="106" customWidth="1"/>
    <col min="12545" max="12545" width="6.42578125" style="106" customWidth="1"/>
    <col min="12546" max="12546" width="1.140625" style="106" customWidth="1"/>
    <col min="12547" max="12547" width="14.42578125" style="106" customWidth="1"/>
    <col min="12548" max="12548" width="1.42578125" style="106" customWidth="1"/>
    <col min="12549" max="12549" width="14.42578125" style="106" customWidth="1"/>
    <col min="12550" max="12550" width="14.85546875" style="106" customWidth="1"/>
    <col min="12551" max="12551" width="16.42578125" style="106" bestFit="1" customWidth="1"/>
    <col min="12552" max="12552" width="14" style="106" bestFit="1" customWidth="1"/>
    <col min="12553" max="12797" width="8.7109375" style="106"/>
    <col min="12798" max="12799" width="2.42578125" style="106" customWidth="1"/>
    <col min="12800" max="12800" width="50.140625" style="106" customWidth="1"/>
    <col min="12801" max="12801" width="6.42578125" style="106" customWidth="1"/>
    <col min="12802" max="12802" width="1.140625" style="106" customWidth="1"/>
    <col min="12803" max="12803" width="14.42578125" style="106" customWidth="1"/>
    <col min="12804" max="12804" width="1.42578125" style="106" customWidth="1"/>
    <col min="12805" max="12805" width="14.42578125" style="106" customWidth="1"/>
    <col min="12806" max="12806" width="14.85546875" style="106" customWidth="1"/>
    <col min="12807" max="12807" width="16.42578125" style="106" bestFit="1" customWidth="1"/>
    <col min="12808" max="12808" width="14" style="106" bestFit="1" customWidth="1"/>
    <col min="12809" max="13053" width="8.7109375" style="106"/>
    <col min="13054" max="13055" width="2.42578125" style="106" customWidth="1"/>
    <col min="13056" max="13056" width="50.140625" style="106" customWidth="1"/>
    <col min="13057" max="13057" width="6.42578125" style="106" customWidth="1"/>
    <col min="13058" max="13058" width="1.140625" style="106" customWidth="1"/>
    <col min="13059" max="13059" width="14.42578125" style="106" customWidth="1"/>
    <col min="13060" max="13060" width="1.42578125" style="106" customWidth="1"/>
    <col min="13061" max="13061" width="14.42578125" style="106" customWidth="1"/>
    <col min="13062" max="13062" width="14.85546875" style="106" customWidth="1"/>
    <col min="13063" max="13063" width="16.42578125" style="106" bestFit="1" customWidth="1"/>
    <col min="13064" max="13064" width="14" style="106" bestFit="1" customWidth="1"/>
    <col min="13065" max="13309" width="8.7109375" style="106"/>
    <col min="13310" max="13311" width="2.42578125" style="106" customWidth="1"/>
    <col min="13312" max="13312" width="50.140625" style="106" customWidth="1"/>
    <col min="13313" max="13313" width="6.42578125" style="106" customWidth="1"/>
    <col min="13314" max="13314" width="1.140625" style="106" customWidth="1"/>
    <col min="13315" max="13315" width="14.42578125" style="106" customWidth="1"/>
    <col min="13316" max="13316" width="1.42578125" style="106" customWidth="1"/>
    <col min="13317" max="13317" width="14.42578125" style="106" customWidth="1"/>
    <col min="13318" max="13318" width="14.85546875" style="106" customWidth="1"/>
    <col min="13319" max="13319" width="16.42578125" style="106" bestFit="1" customWidth="1"/>
    <col min="13320" max="13320" width="14" style="106" bestFit="1" customWidth="1"/>
    <col min="13321" max="13565" width="8.7109375" style="106"/>
    <col min="13566" max="13567" width="2.42578125" style="106" customWidth="1"/>
    <col min="13568" max="13568" width="50.140625" style="106" customWidth="1"/>
    <col min="13569" max="13569" width="6.42578125" style="106" customWidth="1"/>
    <col min="13570" max="13570" width="1.140625" style="106" customWidth="1"/>
    <col min="13571" max="13571" width="14.42578125" style="106" customWidth="1"/>
    <col min="13572" max="13572" width="1.42578125" style="106" customWidth="1"/>
    <col min="13573" max="13573" width="14.42578125" style="106" customWidth="1"/>
    <col min="13574" max="13574" width="14.85546875" style="106" customWidth="1"/>
    <col min="13575" max="13575" width="16.42578125" style="106" bestFit="1" customWidth="1"/>
    <col min="13576" max="13576" width="14" style="106" bestFit="1" customWidth="1"/>
    <col min="13577" max="13821" width="8.7109375" style="106"/>
    <col min="13822" max="13823" width="2.42578125" style="106" customWidth="1"/>
    <col min="13824" max="13824" width="50.140625" style="106" customWidth="1"/>
    <col min="13825" max="13825" width="6.42578125" style="106" customWidth="1"/>
    <col min="13826" max="13826" width="1.140625" style="106" customWidth="1"/>
    <col min="13827" max="13827" width="14.42578125" style="106" customWidth="1"/>
    <col min="13828" max="13828" width="1.42578125" style="106" customWidth="1"/>
    <col min="13829" max="13829" width="14.42578125" style="106" customWidth="1"/>
    <col min="13830" max="13830" width="14.85546875" style="106" customWidth="1"/>
    <col min="13831" max="13831" width="16.42578125" style="106" bestFit="1" customWidth="1"/>
    <col min="13832" max="13832" width="14" style="106" bestFit="1" customWidth="1"/>
    <col min="13833" max="14077" width="8.7109375" style="106"/>
    <col min="14078" max="14079" width="2.42578125" style="106" customWidth="1"/>
    <col min="14080" max="14080" width="50.140625" style="106" customWidth="1"/>
    <col min="14081" max="14081" width="6.42578125" style="106" customWidth="1"/>
    <col min="14082" max="14082" width="1.140625" style="106" customWidth="1"/>
    <col min="14083" max="14083" width="14.42578125" style="106" customWidth="1"/>
    <col min="14084" max="14084" width="1.42578125" style="106" customWidth="1"/>
    <col min="14085" max="14085" width="14.42578125" style="106" customWidth="1"/>
    <col min="14086" max="14086" width="14.85546875" style="106" customWidth="1"/>
    <col min="14087" max="14087" width="16.42578125" style="106" bestFit="1" customWidth="1"/>
    <col min="14088" max="14088" width="14" style="106" bestFit="1" customWidth="1"/>
    <col min="14089" max="14333" width="8.7109375" style="106"/>
    <col min="14334" max="14335" width="2.42578125" style="106" customWidth="1"/>
    <col min="14336" max="14336" width="50.140625" style="106" customWidth="1"/>
    <col min="14337" max="14337" width="6.42578125" style="106" customWidth="1"/>
    <col min="14338" max="14338" width="1.140625" style="106" customWidth="1"/>
    <col min="14339" max="14339" width="14.42578125" style="106" customWidth="1"/>
    <col min="14340" max="14340" width="1.42578125" style="106" customWidth="1"/>
    <col min="14341" max="14341" width="14.42578125" style="106" customWidth="1"/>
    <col min="14342" max="14342" width="14.85546875" style="106" customWidth="1"/>
    <col min="14343" max="14343" width="16.42578125" style="106" bestFit="1" customWidth="1"/>
    <col min="14344" max="14344" width="14" style="106" bestFit="1" customWidth="1"/>
    <col min="14345" max="14589" width="8.7109375" style="106"/>
    <col min="14590" max="14591" width="2.42578125" style="106" customWidth="1"/>
    <col min="14592" max="14592" width="50.140625" style="106" customWidth="1"/>
    <col min="14593" max="14593" width="6.42578125" style="106" customWidth="1"/>
    <col min="14594" max="14594" width="1.140625" style="106" customWidth="1"/>
    <col min="14595" max="14595" width="14.42578125" style="106" customWidth="1"/>
    <col min="14596" max="14596" width="1.42578125" style="106" customWidth="1"/>
    <col min="14597" max="14597" width="14.42578125" style="106" customWidth="1"/>
    <col min="14598" max="14598" width="14.85546875" style="106" customWidth="1"/>
    <col min="14599" max="14599" width="16.42578125" style="106" bestFit="1" customWidth="1"/>
    <col min="14600" max="14600" width="14" style="106" bestFit="1" customWidth="1"/>
    <col min="14601" max="14845" width="8.7109375" style="106"/>
    <col min="14846" max="14847" width="2.42578125" style="106" customWidth="1"/>
    <col min="14848" max="14848" width="50.140625" style="106" customWidth="1"/>
    <col min="14849" max="14849" width="6.42578125" style="106" customWidth="1"/>
    <col min="14850" max="14850" width="1.140625" style="106" customWidth="1"/>
    <col min="14851" max="14851" width="14.42578125" style="106" customWidth="1"/>
    <col min="14852" max="14852" width="1.42578125" style="106" customWidth="1"/>
    <col min="14853" max="14853" width="14.42578125" style="106" customWidth="1"/>
    <col min="14854" max="14854" width="14.85546875" style="106" customWidth="1"/>
    <col min="14855" max="14855" width="16.42578125" style="106" bestFit="1" customWidth="1"/>
    <col min="14856" max="14856" width="14" style="106" bestFit="1" customWidth="1"/>
    <col min="14857" max="15101" width="8.7109375" style="106"/>
    <col min="15102" max="15103" width="2.42578125" style="106" customWidth="1"/>
    <col min="15104" max="15104" width="50.140625" style="106" customWidth="1"/>
    <col min="15105" max="15105" width="6.42578125" style="106" customWidth="1"/>
    <col min="15106" max="15106" width="1.140625" style="106" customWidth="1"/>
    <col min="15107" max="15107" width="14.42578125" style="106" customWidth="1"/>
    <col min="15108" max="15108" width="1.42578125" style="106" customWidth="1"/>
    <col min="15109" max="15109" width="14.42578125" style="106" customWidth="1"/>
    <col min="15110" max="15110" width="14.85546875" style="106" customWidth="1"/>
    <col min="15111" max="15111" width="16.42578125" style="106" bestFit="1" customWidth="1"/>
    <col min="15112" max="15112" width="14" style="106" bestFit="1" customWidth="1"/>
    <col min="15113" max="15357" width="8.7109375" style="106"/>
    <col min="15358" max="15359" width="2.42578125" style="106" customWidth="1"/>
    <col min="15360" max="15360" width="50.140625" style="106" customWidth="1"/>
    <col min="15361" max="15361" width="6.42578125" style="106" customWidth="1"/>
    <col min="15362" max="15362" width="1.140625" style="106" customWidth="1"/>
    <col min="15363" max="15363" width="14.42578125" style="106" customWidth="1"/>
    <col min="15364" max="15364" width="1.42578125" style="106" customWidth="1"/>
    <col min="15365" max="15365" width="14.42578125" style="106" customWidth="1"/>
    <col min="15366" max="15366" width="14.85546875" style="106" customWidth="1"/>
    <col min="15367" max="15367" width="16.42578125" style="106" bestFit="1" customWidth="1"/>
    <col min="15368" max="15368" width="14" style="106" bestFit="1" customWidth="1"/>
    <col min="15369" max="15613" width="8.7109375" style="106"/>
    <col min="15614" max="15615" width="2.42578125" style="106" customWidth="1"/>
    <col min="15616" max="15616" width="50.140625" style="106" customWidth="1"/>
    <col min="15617" max="15617" width="6.42578125" style="106" customWidth="1"/>
    <col min="15618" max="15618" width="1.140625" style="106" customWidth="1"/>
    <col min="15619" max="15619" width="14.42578125" style="106" customWidth="1"/>
    <col min="15620" max="15620" width="1.42578125" style="106" customWidth="1"/>
    <col min="15621" max="15621" width="14.42578125" style="106" customWidth="1"/>
    <col min="15622" max="15622" width="14.85546875" style="106" customWidth="1"/>
    <col min="15623" max="15623" width="16.42578125" style="106" bestFit="1" customWidth="1"/>
    <col min="15624" max="15624" width="14" style="106" bestFit="1" customWidth="1"/>
    <col min="15625" max="15869" width="8.7109375" style="106"/>
    <col min="15870" max="15871" width="2.42578125" style="106" customWidth="1"/>
    <col min="15872" max="15872" width="50.140625" style="106" customWidth="1"/>
    <col min="15873" max="15873" width="6.42578125" style="106" customWidth="1"/>
    <col min="15874" max="15874" width="1.140625" style="106" customWidth="1"/>
    <col min="15875" max="15875" width="14.42578125" style="106" customWidth="1"/>
    <col min="15876" max="15876" width="1.42578125" style="106" customWidth="1"/>
    <col min="15877" max="15877" width="14.42578125" style="106" customWidth="1"/>
    <col min="15878" max="15878" width="14.85546875" style="106" customWidth="1"/>
    <col min="15879" max="15879" width="16.42578125" style="106" bestFit="1" customWidth="1"/>
    <col min="15880" max="15880" width="14" style="106" bestFit="1" customWidth="1"/>
    <col min="15881" max="16125" width="8.7109375" style="106"/>
    <col min="16126" max="16127" width="2.42578125" style="106" customWidth="1"/>
    <col min="16128" max="16128" width="50.140625" style="106" customWidth="1"/>
    <col min="16129" max="16129" width="6.42578125" style="106" customWidth="1"/>
    <col min="16130" max="16130" width="1.140625" style="106" customWidth="1"/>
    <col min="16131" max="16131" width="14.42578125" style="106" customWidth="1"/>
    <col min="16132" max="16132" width="1.42578125" style="106" customWidth="1"/>
    <col min="16133" max="16133" width="14.42578125" style="106" customWidth="1"/>
    <col min="16134" max="16134" width="14.85546875" style="106" customWidth="1"/>
    <col min="16135" max="16135" width="16.42578125" style="106" bestFit="1" customWidth="1"/>
    <col min="16136" max="16136" width="14" style="106" bestFit="1" customWidth="1"/>
    <col min="16137" max="16384" width="8.7109375" style="106"/>
  </cols>
  <sheetData>
    <row r="1" spans="1:18" ht="20.100000000000001" customHeight="1">
      <c r="A1" s="1" t="s">
        <v>98</v>
      </c>
      <c r="B1" s="128"/>
      <c r="C1" s="128"/>
      <c r="D1" s="128"/>
      <c r="E1" s="128"/>
      <c r="F1" s="144"/>
      <c r="G1" s="128"/>
      <c r="H1" s="145"/>
      <c r="J1" s="145"/>
    </row>
    <row r="2" spans="1:18" ht="20.100000000000001" customHeight="1">
      <c r="A2" s="1" t="s">
        <v>58</v>
      </c>
      <c r="B2" s="128"/>
      <c r="C2" s="128"/>
      <c r="D2" s="128"/>
      <c r="E2" s="128"/>
      <c r="F2" s="144"/>
      <c r="G2" s="128"/>
      <c r="H2" s="145"/>
      <c r="J2" s="145"/>
    </row>
    <row r="3" spans="1:18" ht="20.100000000000001" customHeight="1">
      <c r="A3" s="129" t="s">
        <v>292</v>
      </c>
      <c r="B3" s="130"/>
      <c r="C3" s="130"/>
      <c r="D3" s="130"/>
      <c r="E3" s="130"/>
      <c r="F3" s="146"/>
      <c r="G3" s="130"/>
      <c r="H3" s="147"/>
      <c r="I3" s="147"/>
      <c r="J3" s="147"/>
      <c r="K3" s="147"/>
      <c r="L3" s="147"/>
      <c r="M3" s="147"/>
      <c r="N3" s="147"/>
    </row>
    <row r="4" spans="1:18" ht="20.100000000000001" customHeight="1">
      <c r="A4" s="128"/>
      <c r="B4" s="128"/>
      <c r="C4" s="128"/>
      <c r="D4" s="128"/>
      <c r="E4" s="128"/>
      <c r="F4" s="144"/>
      <c r="G4" s="128"/>
      <c r="H4" s="148"/>
      <c r="I4" s="149"/>
      <c r="J4" s="148"/>
      <c r="K4" s="149"/>
      <c r="L4" s="150"/>
      <c r="M4" s="149"/>
      <c r="N4" s="150"/>
    </row>
    <row r="5" spans="1:18" ht="20.100000000000001" customHeight="1">
      <c r="F5" s="151"/>
      <c r="G5" s="151"/>
      <c r="H5" s="195" t="s">
        <v>1</v>
      </c>
      <c r="I5" s="195"/>
      <c r="J5" s="195"/>
      <c r="K5" s="152"/>
      <c r="L5" s="195" t="s">
        <v>99</v>
      </c>
      <c r="M5" s="195"/>
      <c r="N5" s="195"/>
    </row>
    <row r="6" spans="1:18" ht="20.100000000000001" customHeight="1">
      <c r="F6" s="151"/>
      <c r="G6" s="151"/>
      <c r="H6" s="153" t="s">
        <v>291</v>
      </c>
      <c r="I6" s="152"/>
      <c r="J6" s="153" t="s">
        <v>216</v>
      </c>
      <c r="K6" s="152"/>
      <c r="L6" s="153" t="s">
        <v>291</v>
      </c>
      <c r="M6" s="152"/>
      <c r="N6" s="153" t="s">
        <v>216</v>
      </c>
    </row>
    <row r="7" spans="1:18" ht="20.100000000000001" customHeight="1">
      <c r="A7" s="128"/>
      <c r="B7" s="128"/>
      <c r="C7" s="128"/>
      <c r="D7" s="128"/>
      <c r="E7" s="128"/>
      <c r="F7" s="154" t="s">
        <v>3</v>
      </c>
      <c r="G7" s="155"/>
      <c r="H7" s="156" t="s">
        <v>2</v>
      </c>
      <c r="I7" s="157"/>
      <c r="J7" s="156" t="s">
        <v>2</v>
      </c>
      <c r="K7" s="157"/>
      <c r="L7" s="156" t="s">
        <v>2</v>
      </c>
      <c r="M7" s="157"/>
      <c r="N7" s="156" t="s">
        <v>2</v>
      </c>
    </row>
    <row r="8" spans="1:18" ht="6" customHeight="1">
      <c r="A8" s="128"/>
      <c r="B8" s="128"/>
      <c r="C8" s="128"/>
      <c r="D8" s="128"/>
      <c r="E8" s="128"/>
      <c r="F8" s="144"/>
      <c r="G8" s="128"/>
      <c r="H8" s="145"/>
      <c r="J8" s="145"/>
    </row>
    <row r="9" spans="1:18" ht="20.100000000000001" customHeight="1">
      <c r="A9" s="128" t="s">
        <v>59</v>
      </c>
      <c r="B9" s="128"/>
      <c r="H9" s="107"/>
      <c r="J9" s="107"/>
      <c r="L9" s="108"/>
      <c r="N9" s="108"/>
      <c r="P9" s="158"/>
    </row>
    <row r="10" spans="1:18" ht="20.100000000000001" customHeight="1">
      <c r="A10" s="106" t="s">
        <v>83</v>
      </c>
      <c r="F10" s="125"/>
      <c r="H10" s="159">
        <v>3715371813</v>
      </c>
      <c r="J10" s="159">
        <v>3988505165</v>
      </c>
      <c r="L10" s="126">
        <v>2232944987</v>
      </c>
      <c r="N10" s="126">
        <v>1542858024</v>
      </c>
      <c r="P10" s="158"/>
      <c r="R10" s="158"/>
    </row>
    <row r="11" spans="1:18" ht="20.100000000000001" customHeight="1">
      <c r="A11" s="106" t="s">
        <v>149</v>
      </c>
      <c r="F11" s="125"/>
      <c r="H11" s="126"/>
      <c r="J11" s="126"/>
      <c r="L11" s="126"/>
      <c r="N11" s="126"/>
    </row>
    <row r="12" spans="1:18" ht="20.100000000000001" customHeight="1">
      <c r="B12" s="110" t="s">
        <v>60</v>
      </c>
      <c r="D12" s="131"/>
      <c r="E12" s="131"/>
      <c r="F12" s="125">
        <v>34</v>
      </c>
      <c r="G12" s="160"/>
      <c r="H12" s="126">
        <v>5139057525</v>
      </c>
      <c r="J12" s="126">
        <v>5494097027</v>
      </c>
      <c r="L12" s="126">
        <v>97739325</v>
      </c>
      <c r="N12" s="126">
        <v>102928524</v>
      </c>
      <c r="P12" s="158"/>
      <c r="Q12" s="158"/>
    </row>
    <row r="13" spans="1:18" ht="20.100000000000001" customHeight="1">
      <c r="B13" s="110" t="s">
        <v>254</v>
      </c>
      <c r="C13" s="110"/>
      <c r="D13" s="131"/>
      <c r="E13" s="131"/>
      <c r="F13" s="125">
        <v>35</v>
      </c>
      <c r="G13" s="160"/>
      <c r="H13" s="126">
        <v>50103267</v>
      </c>
      <c r="J13" s="126">
        <v>41649454</v>
      </c>
      <c r="L13" s="126">
        <v>16705476</v>
      </c>
      <c r="N13" s="126">
        <v>15695136</v>
      </c>
      <c r="P13" s="158"/>
      <c r="R13" s="158"/>
    </row>
    <row r="14" spans="1:18" ht="20.100000000000001" customHeight="1">
      <c r="B14" s="110" t="s">
        <v>170</v>
      </c>
      <c r="C14" s="110"/>
      <c r="D14" s="131"/>
      <c r="E14" s="131"/>
      <c r="F14" s="125"/>
      <c r="G14" s="160"/>
      <c r="H14" s="109">
        <v>0</v>
      </c>
      <c r="J14" s="126">
        <v>20941220</v>
      </c>
      <c r="L14" s="126">
        <v>19461699</v>
      </c>
      <c r="M14" s="111"/>
      <c r="N14" s="126">
        <v>7436808</v>
      </c>
      <c r="P14" s="158"/>
      <c r="R14" s="158"/>
    </row>
    <row r="15" spans="1:18" ht="20.100000000000001" customHeight="1">
      <c r="B15" s="110" t="s">
        <v>289</v>
      </c>
      <c r="C15" s="110"/>
      <c r="D15" s="131"/>
      <c r="E15" s="131"/>
      <c r="F15" s="125"/>
      <c r="G15" s="160"/>
      <c r="H15" s="109">
        <v>0</v>
      </c>
      <c r="J15" s="126">
        <v>26304897</v>
      </c>
      <c r="L15" s="109">
        <v>0</v>
      </c>
      <c r="M15" s="111"/>
      <c r="N15" s="126">
        <v>26304897</v>
      </c>
      <c r="P15" s="158"/>
      <c r="R15" s="158"/>
    </row>
    <row r="16" spans="1:18" ht="20.100000000000001" customHeight="1">
      <c r="B16" s="110" t="s">
        <v>259</v>
      </c>
      <c r="C16" s="110"/>
      <c r="D16" s="131"/>
      <c r="E16" s="131"/>
      <c r="F16" s="125"/>
      <c r="G16" s="160"/>
      <c r="H16" s="126">
        <v>-1309383</v>
      </c>
      <c r="J16" s="126">
        <v>-46455333</v>
      </c>
      <c r="L16" s="109">
        <v>0</v>
      </c>
      <c r="M16" s="111"/>
      <c r="N16" s="109">
        <v>0</v>
      </c>
      <c r="P16" s="158"/>
      <c r="R16" s="158"/>
    </row>
    <row r="17" spans="1:18" ht="20.100000000000001" customHeight="1">
      <c r="B17" s="110" t="s">
        <v>141</v>
      </c>
      <c r="D17" s="131"/>
      <c r="E17" s="131"/>
      <c r="F17" s="125" t="s">
        <v>323</v>
      </c>
      <c r="G17" s="160"/>
      <c r="H17" s="126">
        <v>57960430</v>
      </c>
      <c r="J17" s="126">
        <v>57960430</v>
      </c>
      <c r="L17" s="109">
        <v>0</v>
      </c>
      <c r="N17" s="109">
        <v>0</v>
      </c>
      <c r="P17" s="158"/>
      <c r="R17" s="158"/>
    </row>
    <row r="18" spans="1:18" ht="20.100000000000001" customHeight="1">
      <c r="B18" s="110" t="s">
        <v>274</v>
      </c>
      <c r="D18" s="131"/>
      <c r="E18" s="131"/>
      <c r="F18" s="125"/>
      <c r="G18" s="160"/>
      <c r="J18" s="126"/>
      <c r="L18" s="109"/>
      <c r="N18" s="109"/>
      <c r="P18" s="158"/>
      <c r="R18" s="158"/>
    </row>
    <row r="19" spans="1:18" ht="20.100000000000001" customHeight="1">
      <c r="C19" s="110" t="s">
        <v>275</v>
      </c>
      <c r="E19" s="131"/>
      <c r="F19" s="125"/>
      <c r="G19" s="160"/>
      <c r="H19" s="126">
        <v>22069066</v>
      </c>
      <c r="J19" s="126">
        <v>-1258504</v>
      </c>
      <c r="L19" s="126">
        <v>-177893</v>
      </c>
      <c r="N19" s="126">
        <v>-526842</v>
      </c>
      <c r="P19" s="158"/>
    </row>
    <row r="20" spans="1:18" ht="20.100000000000001" customHeight="1">
      <c r="B20" s="127" t="s">
        <v>61</v>
      </c>
      <c r="F20" s="125">
        <v>33</v>
      </c>
      <c r="G20" s="161"/>
      <c r="H20" s="126">
        <v>-115117402</v>
      </c>
      <c r="J20" s="126">
        <v>-192100125</v>
      </c>
      <c r="L20" s="126">
        <v>-1324958004</v>
      </c>
      <c r="N20" s="126">
        <v>-975342190</v>
      </c>
      <c r="P20" s="158"/>
    </row>
    <row r="21" spans="1:18" ht="20.100000000000001" customHeight="1">
      <c r="B21" s="110" t="s">
        <v>93</v>
      </c>
      <c r="F21" s="125"/>
      <c r="G21" s="161"/>
      <c r="H21" s="162">
        <v>3311512822</v>
      </c>
      <c r="J21" s="162">
        <v>3229594552</v>
      </c>
      <c r="L21" s="126">
        <v>910457797</v>
      </c>
      <c r="N21" s="126">
        <v>673820151</v>
      </c>
    </row>
    <row r="22" spans="1:18" ht="20.100000000000001" customHeight="1">
      <c r="B22" s="110" t="s">
        <v>62</v>
      </c>
      <c r="F22" s="125">
        <v>28</v>
      </c>
      <c r="G22" s="161"/>
      <c r="H22" s="159">
        <v>53382763</v>
      </c>
      <c r="J22" s="159">
        <v>56235417</v>
      </c>
      <c r="L22" s="126">
        <v>3525603</v>
      </c>
      <c r="N22" s="126">
        <v>13599570</v>
      </c>
      <c r="P22" s="158"/>
      <c r="R22" s="158"/>
    </row>
    <row r="23" spans="1:18" ht="20.100000000000001" customHeight="1">
      <c r="B23" s="110" t="s">
        <v>171</v>
      </c>
      <c r="F23" s="125"/>
      <c r="G23" s="161"/>
      <c r="H23" s="109">
        <v>0</v>
      </c>
      <c r="J23" s="126">
        <v>27947744</v>
      </c>
      <c r="L23" s="109">
        <v>0</v>
      </c>
      <c r="N23" s="126">
        <v>3808035</v>
      </c>
      <c r="P23" s="158"/>
      <c r="R23" s="158"/>
    </row>
    <row r="24" spans="1:18" ht="20.100000000000001" customHeight="1">
      <c r="B24" s="110" t="s">
        <v>186</v>
      </c>
      <c r="F24" s="125"/>
      <c r="G24" s="161"/>
      <c r="H24" s="126">
        <v>501679037</v>
      </c>
      <c r="J24" s="126">
        <v>242078440</v>
      </c>
      <c r="L24" s="126">
        <v>-433519466</v>
      </c>
      <c r="N24" s="126">
        <v>214855644</v>
      </c>
    </row>
    <row r="25" spans="1:18" ht="20.100000000000001" customHeight="1">
      <c r="B25" s="110" t="s">
        <v>76</v>
      </c>
      <c r="F25" s="125">
        <v>33</v>
      </c>
      <c r="G25" s="161"/>
      <c r="H25" s="109">
        <v>0</v>
      </c>
      <c r="J25" s="109">
        <v>0</v>
      </c>
      <c r="L25" s="109">
        <v>-1359664202</v>
      </c>
      <c r="N25" s="109">
        <v>-1706686991</v>
      </c>
    </row>
    <row r="26" spans="1:18" ht="20.100000000000001" customHeight="1">
      <c r="B26" s="127" t="s">
        <v>104</v>
      </c>
      <c r="C26" s="127"/>
      <c r="D26" s="127"/>
      <c r="E26" s="127"/>
      <c r="F26" s="151" t="s">
        <v>302</v>
      </c>
      <c r="G26" s="161"/>
      <c r="H26" s="126">
        <v>-44055284</v>
      </c>
      <c r="J26" s="126">
        <v>-58342077</v>
      </c>
      <c r="L26" s="109">
        <v>0</v>
      </c>
      <c r="N26" s="109">
        <v>0</v>
      </c>
    </row>
    <row r="27" spans="1:18" ht="20.100000000000001" customHeight="1">
      <c r="B27" s="127" t="s">
        <v>304</v>
      </c>
      <c r="C27" s="127"/>
      <c r="D27" s="127"/>
      <c r="E27" s="127"/>
      <c r="F27" s="151"/>
      <c r="G27" s="161"/>
      <c r="H27" s="126">
        <v>-13211444</v>
      </c>
      <c r="J27" s="109">
        <v>0</v>
      </c>
      <c r="L27" s="109">
        <v>0</v>
      </c>
      <c r="N27" s="109">
        <v>0</v>
      </c>
    </row>
    <row r="28" spans="1:18" ht="20.100000000000001" customHeight="1">
      <c r="B28" s="132" t="s">
        <v>92</v>
      </c>
      <c r="H28" s="160">
        <v>-8935423</v>
      </c>
      <c r="J28" s="160">
        <v>-112476883</v>
      </c>
      <c r="L28" s="109">
        <v>0</v>
      </c>
      <c r="N28" s="109">
        <v>0</v>
      </c>
    </row>
    <row r="29" spans="1:18" ht="6" customHeight="1">
      <c r="B29" s="110"/>
      <c r="D29" s="131"/>
      <c r="E29" s="131"/>
      <c r="F29" s="125"/>
      <c r="G29" s="161"/>
      <c r="H29" s="126"/>
      <c r="I29" s="158"/>
      <c r="J29" s="126"/>
      <c r="K29" s="158"/>
      <c r="L29" s="126"/>
      <c r="M29" s="158"/>
      <c r="N29" s="126"/>
    </row>
    <row r="30" spans="1:18" ht="20.100000000000001" customHeight="1">
      <c r="A30" s="106" t="s">
        <v>199</v>
      </c>
      <c r="F30" s="125"/>
      <c r="H30" s="126"/>
      <c r="J30" s="126"/>
      <c r="L30" s="126"/>
      <c r="N30" s="126"/>
    </row>
    <row r="31" spans="1:18" ht="20.100000000000001" customHeight="1">
      <c r="B31" s="110" t="s">
        <v>63</v>
      </c>
      <c r="F31" s="125"/>
      <c r="H31" s="126">
        <v>-2017864027</v>
      </c>
      <c r="J31" s="126">
        <v>1133517337</v>
      </c>
      <c r="L31" s="126">
        <v>-241772955</v>
      </c>
      <c r="N31" s="126">
        <v>-494095618</v>
      </c>
    </row>
    <row r="32" spans="1:18" ht="20.100000000000001" customHeight="1">
      <c r="B32" s="110" t="s">
        <v>64</v>
      </c>
      <c r="F32" s="125"/>
      <c r="H32" s="126">
        <v>-79232058</v>
      </c>
      <c r="J32" s="126">
        <v>-34108951</v>
      </c>
      <c r="L32" s="109">
        <v>-112949</v>
      </c>
      <c r="N32" s="109">
        <v>0</v>
      </c>
    </row>
    <row r="33" spans="1:14" ht="20.100000000000001" customHeight="1">
      <c r="B33" s="110" t="s">
        <v>86</v>
      </c>
      <c r="F33" s="125"/>
      <c r="H33" s="126">
        <v>-139390947</v>
      </c>
      <c r="J33" s="126">
        <v>26495832</v>
      </c>
      <c r="L33" s="126">
        <v>-19909390</v>
      </c>
      <c r="N33" s="126">
        <v>-50948946</v>
      </c>
    </row>
    <row r="34" spans="1:14" ht="20.100000000000001" customHeight="1">
      <c r="B34" s="127" t="s">
        <v>87</v>
      </c>
      <c r="F34" s="125"/>
      <c r="H34" s="126">
        <v>-195323341</v>
      </c>
      <c r="J34" s="126">
        <v>-890330771</v>
      </c>
      <c r="L34" s="126">
        <v>137159333</v>
      </c>
      <c r="N34" s="126">
        <v>-786260265</v>
      </c>
    </row>
    <row r="35" spans="1:14" ht="20.100000000000001" customHeight="1">
      <c r="B35" s="110" t="s">
        <v>65</v>
      </c>
      <c r="D35" s="131"/>
      <c r="E35" s="131"/>
      <c r="F35" s="125"/>
      <c r="G35" s="160"/>
      <c r="H35" s="126">
        <v>58351126</v>
      </c>
      <c r="J35" s="126">
        <v>-6109780170</v>
      </c>
      <c r="L35" s="126">
        <v>-107231487</v>
      </c>
      <c r="N35" s="126">
        <v>23804043</v>
      </c>
    </row>
    <row r="36" spans="1:14" ht="20.100000000000001" customHeight="1">
      <c r="B36" s="110" t="s">
        <v>66</v>
      </c>
      <c r="F36" s="125"/>
      <c r="G36" s="160"/>
      <c r="H36" s="126">
        <v>14848000</v>
      </c>
      <c r="J36" s="126">
        <v>27573231</v>
      </c>
      <c r="L36" s="126">
        <v>-6901159</v>
      </c>
      <c r="N36" s="126">
        <v>22429648</v>
      </c>
    </row>
    <row r="37" spans="1:14" ht="20.100000000000001" customHeight="1">
      <c r="B37" s="110" t="s">
        <v>184</v>
      </c>
      <c r="F37" s="125"/>
      <c r="G37" s="160"/>
      <c r="H37" s="126">
        <v>-19578218</v>
      </c>
      <c r="J37" s="126">
        <v>-19716231</v>
      </c>
      <c r="L37" s="109">
        <v>-15708056</v>
      </c>
      <c r="N37" s="109">
        <v>-15818788</v>
      </c>
    </row>
    <row r="38" spans="1:14" ht="20.100000000000001" customHeight="1">
      <c r="B38" s="110" t="s">
        <v>145</v>
      </c>
      <c r="F38" s="125">
        <v>28</v>
      </c>
      <c r="G38" s="160"/>
      <c r="H38" s="121">
        <v>-27625162</v>
      </c>
      <c r="J38" s="121">
        <v>-12938963</v>
      </c>
      <c r="L38" s="112">
        <v>-3034929</v>
      </c>
      <c r="N38" s="112">
        <v>-44177</v>
      </c>
    </row>
    <row r="39" spans="1:14" ht="20.100000000000001" customHeight="1">
      <c r="B39" s="110" t="s">
        <v>67</v>
      </c>
      <c r="F39" s="125"/>
      <c r="G39" s="160"/>
      <c r="H39" s="163">
        <v>-43893109</v>
      </c>
      <c r="J39" s="163">
        <v>-9371444</v>
      </c>
      <c r="L39" s="113">
        <v>0</v>
      </c>
      <c r="N39" s="113">
        <v>0</v>
      </c>
    </row>
    <row r="40" spans="1:14" ht="6" customHeight="1">
      <c r="B40" s="110"/>
      <c r="F40" s="125"/>
      <c r="G40" s="160"/>
      <c r="H40" s="126"/>
      <c r="J40" s="126"/>
      <c r="L40" s="126"/>
      <c r="N40" s="126"/>
    </row>
    <row r="41" spans="1:14" ht="20.100000000000001" customHeight="1">
      <c r="A41" s="133" t="s">
        <v>147</v>
      </c>
      <c r="B41" s="110"/>
      <c r="F41" s="125"/>
      <c r="G41" s="160"/>
      <c r="H41" s="126">
        <f>SUM(H10:H39)</f>
        <v>10218800051</v>
      </c>
      <c r="J41" s="126">
        <f>SUM(J10:J39)</f>
        <v>6886021294</v>
      </c>
      <c r="L41" s="126">
        <f>SUM(L10:L39)</f>
        <v>-94996270</v>
      </c>
      <c r="N41" s="126">
        <f>SUM(N10:N39)</f>
        <v>-1382183337</v>
      </c>
    </row>
    <row r="42" spans="1:14" ht="20.100000000000001" customHeight="1">
      <c r="A42" s="133"/>
      <c r="B42" s="127" t="s">
        <v>177</v>
      </c>
      <c r="F42" s="125"/>
      <c r="G42" s="160"/>
      <c r="H42" s="126">
        <v>74154471</v>
      </c>
      <c r="J42" s="126">
        <v>185544642</v>
      </c>
      <c r="L42" s="126">
        <v>554713410</v>
      </c>
      <c r="N42" s="126">
        <v>198821681</v>
      </c>
    </row>
    <row r="43" spans="1:14" ht="20.100000000000001" customHeight="1">
      <c r="A43" s="133"/>
      <c r="B43" s="127" t="s">
        <v>185</v>
      </c>
      <c r="F43" s="125"/>
      <c r="G43" s="160"/>
      <c r="H43" s="109">
        <v>0</v>
      </c>
      <c r="J43" s="126">
        <v>2855592</v>
      </c>
      <c r="L43" s="109">
        <v>0</v>
      </c>
      <c r="N43" s="109">
        <v>0</v>
      </c>
    </row>
    <row r="44" spans="1:14" ht="20.100000000000001" customHeight="1">
      <c r="B44" s="110" t="s">
        <v>68</v>
      </c>
      <c r="F44" s="125"/>
      <c r="G44" s="160"/>
      <c r="H44" s="163">
        <v>-464724498</v>
      </c>
      <c r="J44" s="163">
        <v>-294117626</v>
      </c>
      <c r="L44" s="163">
        <v>-16228502</v>
      </c>
      <c r="N44" s="163">
        <v>-7534775</v>
      </c>
    </row>
    <row r="45" spans="1:14" ht="6" customHeight="1">
      <c r="C45" s="110"/>
      <c r="F45" s="125"/>
      <c r="H45" s="164"/>
      <c r="J45" s="164"/>
      <c r="L45" s="164"/>
      <c r="N45" s="164"/>
    </row>
    <row r="46" spans="1:14" ht="20.100000000000001" customHeight="1">
      <c r="A46" s="106" t="s">
        <v>148</v>
      </c>
      <c r="F46" s="125"/>
      <c r="H46" s="163">
        <f>SUM(H41:H44)</f>
        <v>9828230024</v>
      </c>
      <c r="I46" s="165"/>
      <c r="J46" s="163">
        <f>SUM(J41:J44)</f>
        <v>6780303902</v>
      </c>
      <c r="K46" s="165"/>
      <c r="L46" s="163">
        <f>SUM(L41:L44)</f>
        <v>443488638</v>
      </c>
      <c r="M46" s="165"/>
      <c r="N46" s="163">
        <f>SUM(N41:N44)</f>
        <v>-1190896431</v>
      </c>
    </row>
    <row r="47" spans="1:14" ht="20.100000000000001" customHeight="1">
      <c r="F47" s="125"/>
      <c r="H47" s="166"/>
      <c r="I47" s="165"/>
      <c r="J47" s="166"/>
      <c r="K47" s="165"/>
      <c r="L47" s="166"/>
      <c r="M47" s="165"/>
      <c r="N47" s="166"/>
    </row>
    <row r="48" spans="1:14" ht="18" customHeight="1">
      <c r="F48" s="125"/>
      <c r="H48" s="166"/>
      <c r="I48" s="165"/>
      <c r="J48" s="166"/>
      <c r="K48" s="165"/>
      <c r="L48" s="166"/>
      <c r="M48" s="165"/>
      <c r="N48" s="166"/>
    </row>
    <row r="49" spans="1:14" ht="21.95" customHeight="1">
      <c r="A49" s="194" t="s">
        <v>117</v>
      </c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</row>
    <row r="50" spans="1:14" ht="20.100000000000001" customHeight="1">
      <c r="A50" s="1" t="s">
        <v>98</v>
      </c>
      <c r="B50" s="128"/>
      <c r="C50" s="128"/>
      <c r="D50" s="128"/>
      <c r="E50" s="128"/>
      <c r="F50" s="144"/>
      <c r="G50" s="128"/>
      <c r="H50" s="145"/>
      <c r="J50" s="145"/>
    </row>
    <row r="51" spans="1:14" ht="20.100000000000001" customHeight="1">
      <c r="A51" s="1" t="s">
        <v>210</v>
      </c>
      <c r="B51" s="128"/>
      <c r="C51" s="128"/>
      <c r="D51" s="128"/>
      <c r="E51" s="128"/>
      <c r="F51" s="144"/>
      <c r="G51" s="128"/>
      <c r="H51" s="145"/>
      <c r="J51" s="145"/>
    </row>
    <row r="52" spans="1:14" ht="20.100000000000001" customHeight="1">
      <c r="A52" s="129" t="s">
        <v>292</v>
      </c>
      <c r="B52" s="130"/>
      <c r="C52" s="130"/>
      <c r="D52" s="130"/>
      <c r="E52" s="130"/>
      <c r="F52" s="146"/>
      <c r="G52" s="130"/>
      <c r="H52" s="147"/>
      <c r="I52" s="147"/>
      <c r="J52" s="147"/>
      <c r="K52" s="147"/>
      <c r="L52" s="147"/>
      <c r="M52" s="147"/>
      <c r="N52" s="147"/>
    </row>
    <row r="53" spans="1:14" ht="20.100000000000001" customHeight="1">
      <c r="A53" s="128"/>
      <c r="B53" s="128"/>
      <c r="C53" s="128"/>
      <c r="D53" s="128"/>
      <c r="E53" s="128"/>
      <c r="F53" s="144"/>
      <c r="G53" s="128"/>
      <c r="H53" s="148"/>
      <c r="I53" s="149"/>
      <c r="J53" s="148"/>
      <c r="K53" s="149"/>
      <c r="L53" s="150"/>
      <c r="M53" s="149"/>
      <c r="N53" s="150"/>
    </row>
    <row r="54" spans="1:14" ht="20.100000000000001" customHeight="1">
      <c r="F54" s="151"/>
      <c r="G54" s="151"/>
      <c r="H54" s="195" t="s">
        <v>1</v>
      </c>
      <c r="I54" s="195"/>
      <c r="J54" s="195"/>
      <c r="K54" s="152"/>
      <c r="L54" s="195" t="s">
        <v>99</v>
      </c>
      <c r="M54" s="195"/>
      <c r="N54" s="195"/>
    </row>
    <row r="55" spans="1:14" ht="20.100000000000001" customHeight="1">
      <c r="F55" s="151"/>
      <c r="G55" s="151"/>
      <c r="H55" s="153" t="s">
        <v>291</v>
      </c>
      <c r="I55" s="152"/>
      <c r="J55" s="153" t="s">
        <v>216</v>
      </c>
      <c r="K55" s="152"/>
      <c r="L55" s="153" t="s">
        <v>291</v>
      </c>
      <c r="M55" s="152"/>
      <c r="N55" s="153" t="s">
        <v>216</v>
      </c>
    </row>
    <row r="56" spans="1:14" ht="20.100000000000001" customHeight="1">
      <c r="A56" s="128"/>
      <c r="B56" s="128"/>
      <c r="C56" s="128"/>
      <c r="D56" s="128"/>
      <c r="E56" s="128"/>
      <c r="F56" s="154" t="s">
        <v>3</v>
      </c>
      <c r="G56" s="155"/>
      <c r="H56" s="156" t="s">
        <v>2</v>
      </c>
      <c r="I56" s="157"/>
      <c r="J56" s="156" t="s">
        <v>2</v>
      </c>
      <c r="K56" s="157"/>
      <c r="L56" s="156" t="s">
        <v>2</v>
      </c>
      <c r="M56" s="157"/>
      <c r="N56" s="156" t="s">
        <v>2</v>
      </c>
    </row>
    <row r="57" spans="1:14" ht="20.100000000000001" customHeight="1">
      <c r="A57" s="128" t="s">
        <v>69</v>
      </c>
      <c r="B57" s="128"/>
      <c r="F57" s="125"/>
      <c r="H57" s="164"/>
      <c r="J57" s="164"/>
      <c r="L57" s="164"/>
      <c r="N57" s="164"/>
    </row>
    <row r="58" spans="1:14" ht="20.100000000000001" customHeight="1">
      <c r="A58" s="106" t="s">
        <v>326</v>
      </c>
      <c r="F58" s="125"/>
      <c r="H58" s="126">
        <v>-207778213</v>
      </c>
      <c r="J58" s="126">
        <v>-107478</v>
      </c>
      <c r="L58" s="109">
        <v>0</v>
      </c>
      <c r="N58" s="109">
        <v>0</v>
      </c>
    </row>
    <row r="59" spans="1:14" ht="20.100000000000001" customHeight="1">
      <c r="A59" s="106" t="s">
        <v>262</v>
      </c>
      <c r="F59" s="125"/>
      <c r="H59" s="126">
        <v>-456482842</v>
      </c>
      <c r="J59" s="126">
        <v>1227593966</v>
      </c>
      <c r="L59" s="126">
        <v>200000000</v>
      </c>
      <c r="N59" s="126">
        <v>-298987177</v>
      </c>
    </row>
    <row r="60" spans="1:14" ht="20.100000000000001" customHeight="1">
      <c r="A60" s="106" t="s">
        <v>200</v>
      </c>
      <c r="F60" s="167">
        <v>40.5</v>
      </c>
      <c r="H60" s="109">
        <v>0</v>
      </c>
      <c r="J60" s="109">
        <v>73188000</v>
      </c>
      <c r="L60" s="109">
        <v>12979573443</v>
      </c>
      <c r="N60" s="109">
        <v>268761919</v>
      </c>
    </row>
    <row r="61" spans="1:14" ht="20.100000000000001" customHeight="1">
      <c r="A61" s="106" t="s">
        <v>276</v>
      </c>
      <c r="F61" s="167">
        <v>40.5</v>
      </c>
      <c r="H61" s="109">
        <v>-529528489</v>
      </c>
      <c r="J61" s="109">
        <v>-23466705</v>
      </c>
      <c r="L61" s="124">
        <v>-6237209360</v>
      </c>
      <c r="N61" s="124">
        <v>-8273211163</v>
      </c>
    </row>
    <row r="62" spans="1:14" ht="20.100000000000001" customHeight="1">
      <c r="A62" s="106" t="s">
        <v>201</v>
      </c>
      <c r="F62" s="168">
        <v>40.6</v>
      </c>
      <c r="H62" s="109">
        <v>12000000</v>
      </c>
      <c r="J62" s="109">
        <v>0</v>
      </c>
      <c r="L62" s="109">
        <v>2422341944</v>
      </c>
      <c r="N62" s="109">
        <v>363570234</v>
      </c>
    </row>
    <row r="63" spans="1:14" ht="20.100000000000001" customHeight="1">
      <c r="A63" s="106" t="s">
        <v>277</v>
      </c>
      <c r="F63" s="168">
        <v>40.6</v>
      </c>
      <c r="H63" s="109">
        <v>-44160000</v>
      </c>
      <c r="J63" s="109">
        <v>0</v>
      </c>
      <c r="L63" s="109">
        <v>-2329756032</v>
      </c>
      <c r="N63" s="109">
        <v>-8018583296</v>
      </c>
    </row>
    <row r="64" spans="1:14" ht="20.100000000000001" customHeight="1">
      <c r="A64" s="106" t="s">
        <v>224</v>
      </c>
      <c r="F64" s="167"/>
      <c r="H64" s="109">
        <v>91000000</v>
      </c>
      <c r="J64" s="109">
        <v>114000000</v>
      </c>
      <c r="L64" s="109">
        <v>91000000</v>
      </c>
      <c r="N64" s="109">
        <v>114000000</v>
      </c>
    </row>
    <row r="65" spans="1:17" ht="20.100000000000001" customHeight="1">
      <c r="A65" s="106" t="s">
        <v>278</v>
      </c>
      <c r="F65" s="167"/>
      <c r="H65" s="109">
        <v>-1061783333</v>
      </c>
      <c r="J65" s="109">
        <v>-88252200</v>
      </c>
      <c r="L65" s="109">
        <v>0</v>
      </c>
      <c r="N65" s="109">
        <v>0</v>
      </c>
    </row>
    <row r="66" spans="1:17" ht="20.100000000000001" customHeight="1">
      <c r="A66" s="106" t="s">
        <v>183</v>
      </c>
      <c r="F66" s="167"/>
      <c r="H66" s="109"/>
      <c r="J66" s="109"/>
      <c r="L66" s="109"/>
      <c r="N66" s="109"/>
    </row>
    <row r="67" spans="1:17" ht="20.100000000000001" customHeight="1">
      <c r="B67" s="110" t="s">
        <v>211</v>
      </c>
      <c r="F67" s="125">
        <v>16</v>
      </c>
      <c r="H67" s="109">
        <v>-143229190</v>
      </c>
      <c r="J67" s="109">
        <v>0</v>
      </c>
      <c r="L67" s="109">
        <v>0</v>
      </c>
      <c r="N67" s="109">
        <v>0</v>
      </c>
    </row>
    <row r="68" spans="1:17" ht="20.100000000000001" customHeight="1">
      <c r="A68" s="106" t="s">
        <v>122</v>
      </c>
      <c r="F68" s="125">
        <v>16</v>
      </c>
      <c r="H68" s="109">
        <v>0</v>
      </c>
      <c r="J68" s="109">
        <v>0</v>
      </c>
      <c r="L68" s="109">
        <v>-971805738</v>
      </c>
      <c r="N68" s="109">
        <v>-23310000</v>
      </c>
    </row>
    <row r="69" spans="1:17" ht="20.100000000000001" customHeight="1">
      <c r="A69" s="106" t="s">
        <v>303</v>
      </c>
      <c r="F69" s="125" t="s">
        <v>300</v>
      </c>
      <c r="H69" s="109">
        <v>-1940279900</v>
      </c>
      <c r="J69" s="109">
        <v>0</v>
      </c>
      <c r="L69" s="109">
        <v>-1822500000</v>
      </c>
      <c r="N69" s="109">
        <v>0</v>
      </c>
    </row>
    <row r="70" spans="1:17" ht="20.100000000000001" customHeight="1">
      <c r="A70" s="106" t="s">
        <v>172</v>
      </c>
      <c r="F70" s="125" t="s">
        <v>300</v>
      </c>
      <c r="H70" s="112">
        <v>201217573</v>
      </c>
      <c r="J70" s="112">
        <v>234789799</v>
      </c>
      <c r="L70" s="112">
        <v>0</v>
      </c>
      <c r="N70" s="112">
        <v>0</v>
      </c>
    </row>
    <row r="71" spans="1:17" ht="20.100000000000001" customHeight="1">
      <c r="A71" s="106" t="s">
        <v>161</v>
      </c>
      <c r="F71" s="125" t="s">
        <v>301</v>
      </c>
      <c r="H71" s="112">
        <v>-14967427</v>
      </c>
      <c r="J71" s="112">
        <v>-10694400</v>
      </c>
      <c r="L71" s="112">
        <v>-8217427</v>
      </c>
      <c r="N71" s="112">
        <v>-10694400</v>
      </c>
    </row>
    <row r="72" spans="1:17" ht="20.100000000000001" customHeight="1">
      <c r="A72" s="106" t="s">
        <v>162</v>
      </c>
      <c r="F72" s="125">
        <v>39</v>
      </c>
      <c r="H72" s="109">
        <v>0</v>
      </c>
      <c r="J72" s="109">
        <v>-1699879684</v>
      </c>
      <c r="L72" s="109">
        <v>0</v>
      </c>
      <c r="N72" s="109">
        <v>0</v>
      </c>
    </row>
    <row r="73" spans="1:17" ht="20.100000000000001" customHeight="1">
      <c r="A73" s="106" t="s">
        <v>74</v>
      </c>
      <c r="F73" s="125"/>
      <c r="H73" s="126">
        <v>-10183399609</v>
      </c>
      <c r="J73" s="126">
        <v>-15205867272</v>
      </c>
      <c r="L73" s="126">
        <v>-24709586</v>
      </c>
      <c r="N73" s="126">
        <v>-27585816</v>
      </c>
    </row>
    <row r="74" spans="1:17" ht="20.100000000000001" customHeight="1">
      <c r="A74" s="106" t="s">
        <v>263</v>
      </c>
      <c r="F74" s="125"/>
      <c r="H74" s="126">
        <v>-318546604</v>
      </c>
      <c r="J74" s="126">
        <v>-74158556</v>
      </c>
      <c r="L74" s="109">
        <v>-20508439</v>
      </c>
      <c r="N74" s="109">
        <v>0</v>
      </c>
    </row>
    <row r="75" spans="1:17" ht="20.100000000000001" customHeight="1">
      <c r="A75" s="106" t="s">
        <v>70</v>
      </c>
      <c r="F75" s="125"/>
      <c r="H75" s="126">
        <v>-229708522</v>
      </c>
      <c r="J75" s="126">
        <v>-167579619</v>
      </c>
      <c r="L75" s="126">
        <v>-8044253</v>
      </c>
      <c r="N75" s="126">
        <v>-14267497</v>
      </c>
      <c r="Q75" s="169"/>
    </row>
    <row r="76" spans="1:17" ht="20.100000000000001" customHeight="1">
      <c r="A76" s="197" t="s">
        <v>205</v>
      </c>
      <c r="B76" s="197"/>
      <c r="C76" s="197"/>
      <c r="D76" s="197"/>
      <c r="E76" s="197"/>
      <c r="F76" s="125"/>
      <c r="H76" s="126">
        <v>6561839</v>
      </c>
      <c r="J76" s="126">
        <v>7324290</v>
      </c>
      <c r="L76" s="126">
        <v>771028</v>
      </c>
      <c r="N76" s="126">
        <v>3357267</v>
      </c>
    </row>
    <row r="77" spans="1:17" ht="20.100000000000001" customHeight="1">
      <c r="A77" s="106" t="s">
        <v>202</v>
      </c>
      <c r="F77" s="125"/>
      <c r="H77" s="112">
        <v>-25483025</v>
      </c>
      <c r="J77" s="112">
        <v>-63743105</v>
      </c>
      <c r="L77" s="112">
        <v>0</v>
      </c>
      <c r="N77" s="112">
        <v>0</v>
      </c>
    </row>
    <row r="78" spans="1:17" ht="20.100000000000001" customHeight="1">
      <c r="A78" s="106" t="s">
        <v>77</v>
      </c>
      <c r="F78" s="106"/>
      <c r="H78" s="112">
        <v>54264647</v>
      </c>
      <c r="J78" s="112">
        <v>247251119</v>
      </c>
      <c r="L78" s="112">
        <v>1486663938</v>
      </c>
      <c r="N78" s="112">
        <v>2020689361</v>
      </c>
    </row>
    <row r="79" spans="1:17" ht="20.100000000000001" customHeight="1">
      <c r="A79" s="106" t="s">
        <v>305</v>
      </c>
      <c r="F79" s="106"/>
      <c r="H79" s="112">
        <v>142500000</v>
      </c>
      <c r="J79" s="109">
        <v>0</v>
      </c>
      <c r="L79" s="109">
        <v>0</v>
      </c>
      <c r="N79" s="109">
        <v>0</v>
      </c>
    </row>
    <row r="80" spans="1:17" ht="20.100000000000001" customHeight="1">
      <c r="A80" s="106" t="s">
        <v>255</v>
      </c>
      <c r="F80" s="106"/>
      <c r="H80" s="122">
        <v>-678568547</v>
      </c>
      <c r="J80" s="122">
        <v>-1209241581</v>
      </c>
      <c r="L80" s="113">
        <v>0</v>
      </c>
      <c r="N80" s="113">
        <v>0</v>
      </c>
    </row>
    <row r="81" spans="1:14" ht="6" customHeight="1">
      <c r="A81" s="128"/>
      <c r="B81" s="128"/>
      <c r="C81" s="128"/>
      <c r="D81" s="128"/>
      <c r="E81" s="128"/>
      <c r="F81" s="125"/>
      <c r="G81" s="128"/>
      <c r="H81" s="164"/>
      <c r="J81" s="164"/>
      <c r="L81" s="164"/>
      <c r="N81" s="164"/>
    </row>
    <row r="82" spans="1:14" ht="20.100000000000001" customHeight="1">
      <c r="A82" s="106" t="s">
        <v>321</v>
      </c>
      <c r="F82" s="125"/>
      <c r="H82" s="163">
        <f>SUM(H58:H80)</f>
        <v>-15326371642</v>
      </c>
      <c r="I82" s="170"/>
      <c r="J82" s="163">
        <f>SUM(J58:J80)</f>
        <v>-16638843426</v>
      </c>
      <c r="K82" s="170"/>
      <c r="L82" s="163">
        <f>SUM(L58:L80)</f>
        <v>5757599518</v>
      </c>
      <c r="M82" s="170"/>
      <c r="N82" s="163">
        <f>SUM(N58:N80)</f>
        <v>-13896260568</v>
      </c>
    </row>
    <row r="83" spans="1:14" ht="20.100000000000001" customHeight="1">
      <c r="F83" s="125"/>
      <c r="H83" s="126"/>
      <c r="I83" s="170"/>
      <c r="J83" s="126"/>
      <c r="K83" s="170"/>
      <c r="L83" s="126"/>
      <c r="M83" s="170"/>
      <c r="N83" s="126"/>
    </row>
    <row r="84" spans="1:14" ht="20.100000000000001" customHeight="1">
      <c r="F84" s="125"/>
      <c r="H84" s="126"/>
      <c r="I84" s="170"/>
      <c r="J84" s="126"/>
      <c r="K84" s="170"/>
      <c r="L84" s="126"/>
      <c r="M84" s="170"/>
      <c r="N84" s="126"/>
    </row>
    <row r="85" spans="1:14" ht="20.100000000000001" customHeight="1">
      <c r="F85" s="125"/>
      <c r="H85" s="126"/>
      <c r="I85" s="170"/>
      <c r="J85" s="126"/>
      <c r="K85" s="170"/>
      <c r="L85" s="126"/>
      <c r="M85" s="170"/>
      <c r="N85" s="126"/>
    </row>
    <row r="86" spans="1:14" ht="20.100000000000001" customHeight="1">
      <c r="F86" s="125"/>
      <c r="H86" s="126"/>
      <c r="I86" s="170"/>
      <c r="J86" s="126"/>
      <c r="K86" s="170"/>
      <c r="L86" s="126"/>
      <c r="M86" s="170"/>
      <c r="N86" s="126"/>
    </row>
    <row r="87" spans="1:14" ht="20.100000000000001" customHeight="1">
      <c r="F87" s="125"/>
      <c r="H87" s="126"/>
      <c r="I87" s="170"/>
      <c r="J87" s="126"/>
      <c r="K87" s="170"/>
      <c r="L87" s="126"/>
      <c r="M87" s="170"/>
      <c r="N87" s="126"/>
    </row>
    <row r="88" spans="1:14" ht="20.100000000000001" customHeight="1">
      <c r="F88" s="125"/>
      <c r="H88" s="126"/>
      <c r="I88" s="170"/>
      <c r="J88" s="126"/>
      <c r="K88" s="170"/>
      <c r="L88" s="126"/>
      <c r="M88" s="170"/>
      <c r="N88" s="126"/>
    </row>
    <row r="89" spans="1:14" ht="20.100000000000001" customHeight="1">
      <c r="F89" s="125"/>
      <c r="H89" s="126"/>
      <c r="I89" s="170"/>
      <c r="J89" s="126"/>
      <c r="K89" s="170"/>
      <c r="L89" s="126"/>
      <c r="M89" s="170"/>
      <c r="N89" s="126"/>
    </row>
    <row r="90" spans="1:14" ht="20.100000000000001" customHeight="1">
      <c r="F90" s="125"/>
      <c r="H90" s="126"/>
      <c r="I90" s="170"/>
      <c r="J90" s="126"/>
      <c r="K90" s="170"/>
      <c r="L90" s="126"/>
      <c r="M90" s="170"/>
      <c r="N90" s="126"/>
    </row>
    <row r="91" spans="1:14" ht="20.100000000000001" customHeight="1">
      <c r="F91" s="125"/>
      <c r="H91" s="126"/>
      <c r="I91" s="170"/>
      <c r="J91" s="126"/>
      <c r="K91" s="170"/>
      <c r="L91" s="126"/>
      <c r="M91" s="170"/>
      <c r="N91" s="126"/>
    </row>
    <row r="92" spans="1:14" ht="20.100000000000001" customHeight="1">
      <c r="F92" s="125"/>
      <c r="H92" s="126"/>
      <c r="I92" s="170"/>
      <c r="J92" s="126"/>
      <c r="K92" s="170"/>
      <c r="L92" s="126"/>
      <c r="M92" s="170"/>
      <c r="N92" s="126"/>
    </row>
    <row r="93" spans="1:14" ht="20.100000000000001" customHeight="1">
      <c r="F93" s="125"/>
      <c r="H93" s="126"/>
      <c r="I93" s="170"/>
      <c r="J93" s="126"/>
      <c r="K93" s="170"/>
      <c r="L93" s="126"/>
      <c r="M93" s="170"/>
      <c r="N93" s="126"/>
    </row>
    <row r="94" spans="1:14" ht="20.100000000000001" customHeight="1">
      <c r="F94" s="125"/>
      <c r="H94" s="126"/>
      <c r="I94" s="170"/>
      <c r="J94" s="126"/>
      <c r="K94" s="170"/>
      <c r="L94" s="126"/>
      <c r="M94" s="170"/>
      <c r="N94" s="126"/>
    </row>
    <row r="95" spans="1:14" ht="15" customHeight="1">
      <c r="F95" s="125"/>
      <c r="H95" s="126"/>
      <c r="I95" s="170"/>
      <c r="J95" s="126"/>
      <c r="K95" s="170"/>
      <c r="L95" s="126"/>
      <c r="M95" s="170"/>
      <c r="N95" s="126"/>
    </row>
    <row r="96" spans="1:14" ht="21.95" customHeight="1">
      <c r="A96" s="139" t="str">
        <f>+A49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6" s="139"/>
      <c r="C96" s="139"/>
      <c r="D96" s="139"/>
      <c r="E96" s="139"/>
      <c r="F96" s="171"/>
      <c r="G96" s="139"/>
      <c r="H96" s="163"/>
      <c r="I96" s="172"/>
      <c r="J96" s="163"/>
      <c r="K96" s="172"/>
      <c r="L96" s="163"/>
      <c r="M96" s="172"/>
      <c r="N96" s="163"/>
    </row>
    <row r="97" spans="1:14" ht="20.100000000000001" customHeight="1">
      <c r="A97" s="1" t="s">
        <v>98</v>
      </c>
      <c r="B97" s="128"/>
      <c r="C97" s="128"/>
      <c r="D97" s="128"/>
      <c r="E97" s="128"/>
      <c r="F97" s="144"/>
      <c r="G97" s="128"/>
      <c r="H97" s="145"/>
      <c r="J97" s="145"/>
    </row>
    <row r="98" spans="1:14" ht="20.100000000000001" customHeight="1">
      <c r="A98" s="1" t="s">
        <v>210</v>
      </c>
      <c r="B98" s="128"/>
      <c r="C98" s="128"/>
      <c r="D98" s="128"/>
      <c r="E98" s="128"/>
      <c r="F98" s="144"/>
      <c r="G98" s="128"/>
      <c r="H98" s="145"/>
      <c r="J98" s="145"/>
    </row>
    <row r="99" spans="1:14" ht="20.100000000000001" customHeight="1">
      <c r="A99" s="129" t="s">
        <v>292</v>
      </c>
      <c r="B99" s="130"/>
      <c r="C99" s="130"/>
      <c r="D99" s="130"/>
      <c r="E99" s="130"/>
      <c r="F99" s="146"/>
      <c r="G99" s="130"/>
      <c r="H99" s="147"/>
      <c r="I99" s="147"/>
      <c r="J99" s="147"/>
      <c r="K99" s="147"/>
      <c r="L99" s="147"/>
      <c r="M99" s="147"/>
      <c r="N99" s="147"/>
    </row>
    <row r="100" spans="1:14" ht="20.100000000000001" customHeight="1">
      <c r="A100" s="128"/>
      <c r="B100" s="128"/>
      <c r="C100" s="128"/>
      <c r="D100" s="128"/>
      <c r="E100" s="128"/>
      <c r="F100" s="144"/>
      <c r="G100" s="128"/>
      <c r="H100" s="148"/>
      <c r="I100" s="149"/>
      <c r="J100" s="148"/>
      <c r="K100" s="149"/>
      <c r="L100" s="150"/>
      <c r="M100" s="149"/>
      <c r="N100" s="150"/>
    </row>
    <row r="101" spans="1:14" ht="20.100000000000001" customHeight="1">
      <c r="F101" s="151"/>
      <c r="G101" s="151"/>
      <c r="H101" s="195" t="s">
        <v>1</v>
      </c>
      <c r="I101" s="195"/>
      <c r="J101" s="195"/>
      <c r="K101" s="152"/>
      <c r="L101" s="195" t="s">
        <v>99</v>
      </c>
      <c r="M101" s="195"/>
      <c r="N101" s="195"/>
    </row>
    <row r="102" spans="1:14" ht="20.100000000000001" customHeight="1">
      <c r="F102" s="151"/>
      <c r="G102" s="151"/>
      <c r="H102" s="153" t="s">
        <v>291</v>
      </c>
      <c r="I102" s="152"/>
      <c r="J102" s="153" t="s">
        <v>216</v>
      </c>
      <c r="K102" s="152"/>
      <c r="L102" s="153" t="s">
        <v>291</v>
      </c>
      <c r="M102" s="152"/>
      <c r="N102" s="153" t="s">
        <v>216</v>
      </c>
    </row>
    <row r="103" spans="1:14" ht="20.100000000000001" customHeight="1">
      <c r="A103" s="128"/>
      <c r="B103" s="128"/>
      <c r="C103" s="128"/>
      <c r="D103" s="128"/>
      <c r="E103" s="128"/>
      <c r="F103" s="154" t="s">
        <v>3</v>
      </c>
      <c r="G103" s="155"/>
      <c r="H103" s="156" t="s">
        <v>2</v>
      </c>
      <c r="I103" s="157"/>
      <c r="J103" s="156" t="s">
        <v>2</v>
      </c>
      <c r="K103" s="157"/>
      <c r="L103" s="156" t="s">
        <v>2</v>
      </c>
      <c r="M103" s="157"/>
      <c r="N103" s="156" t="s">
        <v>2</v>
      </c>
    </row>
    <row r="104" spans="1:14" ht="20.100000000000001" customHeight="1">
      <c r="A104" s="128" t="s">
        <v>71</v>
      </c>
      <c r="B104" s="128"/>
      <c r="F104" s="131"/>
      <c r="H104" s="107"/>
      <c r="J104" s="107"/>
      <c r="L104" s="107"/>
      <c r="N104" s="107"/>
    </row>
    <row r="105" spans="1:14" ht="20.100000000000001" customHeight="1">
      <c r="A105" s="106" t="s">
        <v>72</v>
      </c>
      <c r="H105" s="160">
        <v>379347564</v>
      </c>
      <c r="J105" s="160">
        <v>247500000</v>
      </c>
      <c r="L105" s="109">
        <v>0</v>
      </c>
      <c r="N105" s="109">
        <v>0</v>
      </c>
    </row>
    <row r="106" spans="1:14" ht="20.100000000000001" customHeight="1">
      <c r="A106" s="106" t="s">
        <v>306</v>
      </c>
      <c r="H106" s="160">
        <v>-292558795</v>
      </c>
      <c r="J106" s="109">
        <v>0</v>
      </c>
      <c r="L106" s="109">
        <v>0</v>
      </c>
      <c r="N106" s="109">
        <v>0</v>
      </c>
    </row>
    <row r="107" spans="1:14" ht="20.100000000000001" customHeight="1">
      <c r="A107" s="106" t="s">
        <v>287</v>
      </c>
      <c r="L107" s="109"/>
      <c r="N107" s="109"/>
    </row>
    <row r="108" spans="1:14" ht="20.100000000000001" customHeight="1">
      <c r="B108" s="106" t="s">
        <v>288</v>
      </c>
      <c r="F108" s="125">
        <v>39</v>
      </c>
      <c r="H108" s="109">
        <v>0</v>
      </c>
      <c r="J108" s="109">
        <v>200000000</v>
      </c>
      <c r="L108" s="109">
        <v>0</v>
      </c>
      <c r="N108" s="109">
        <v>0</v>
      </c>
    </row>
    <row r="109" spans="1:14" ht="20.100000000000001" customHeight="1">
      <c r="A109" s="106" t="s">
        <v>324</v>
      </c>
      <c r="F109" s="125"/>
      <c r="H109" s="109"/>
      <c r="J109" s="109"/>
      <c r="L109" s="109"/>
      <c r="N109" s="109"/>
    </row>
    <row r="110" spans="1:14" ht="20.100000000000001" customHeight="1">
      <c r="B110" s="106" t="s">
        <v>288</v>
      </c>
      <c r="F110" s="125"/>
      <c r="H110" s="109">
        <v>-135394211</v>
      </c>
      <c r="J110" s="109">
        <v>0</v>
      </c>
      <c r="L110" s="109">
        <v>0</v>
      </c>
      <c r="N110" s="109">
        <v>0</v>
      </c>
    </row>
    <row r="111" spans="1:14" ht="20.100000000000001" customHeight="1">
      <c r="A111" s="106" t="s">
        <v>124</v>
      </c>
      <c r="B111" s="128"/>
      <c r="F111" s="131"/>
      <c r="H111" s="126">
        <v>1776725115</v>
      </c>
      <c r="J111" s="126">
        <v>15209452453</v>
      </c>
      <c r="L111" s="109">
        <v>0</v>
      </c>
      <c r="N111" s="126">
        <v>9140139184</v>
      </c>
    </row>
    <row r="112" spans="1:14" ht="20.100000000000001" customHeight="1">
      <c r="A112" s="106" t="s">
        <v>154</v>
      </c>
      <c r="F112" s="131"/>
      <c r="H112" s="126">
        <v>-16342870892</v>
      </c>
      <c r="J112" s="126">
        <v>-3000000000</v>
      </c>
      <c r="L112" s="126">
        <v>-9140139184</v>
      </c>
      <c r="N112" s="126">
        <v>-3000000000</v>
      </c>
    </row>
    <row r="113" spans="1:14" ht="20.100000000000001" customHeight="1">
      <c r="A113" s="106" t="s">
        <v>125</v>
      </c>
      <c r="B113" s="128"/>
      <c r="F113" s="131">
        <v>26</v>
      </c>
      <c r="H113" s="126">
        <v>26149663262</v>
      </c>
      <c r="J113" s="126">
        <v>3163342580</v>
      </c>
      <c r="L113" s="109">
        <v>0</v>
      </c>
      <c r="N113" s="126">
        <v>3000000000</v>
      </c>
    </row>
    <row r="114" spans="1:14" ht="20.100000000000001" customHeight="1">
      <c r="A114" s="106" t="s">
        <v>155</v>
      </c>
      <c r="F114" s="131">
        <v>26</v>
      </c>
      <c r="H114" s="126">
        <v>-1607161853</v>
      </c>
      <c r="J114" s="126">
        <v>-1098945633</v>
      </c>
      <c r="L114" s="109">
        <v>0</v>
      </c>
      <c r="N114" s="109">
        <v>0</v>
      </c>
    </row>
    <row r="115" spans="1:14" ht="20.100000000000001" customHeight="1">
      <c r="A115" s="106" t="s">
        <v>150</v>
      </c>
      <c r="B115" s="128"/>
      <c r="F115" s="131">
        <v>27</v>
      </c>
      <c r="H115" s="109">
        <v>12000000000</v>
      </c>
      <c r="J115" s="109">
        <v>2000000000</v>
      </c>
      <c r="L115" s="126">
        <v>12000000000</v>
      </c>
      <c r="N115" s="126">
        <v>2000000000</v>
      </c>
    </row>
    <row r="116" spans="1:14" ht="20.100000000000001" customHeight="1">
      <c r="A116" s="106" t="s">
        <v>256</v>
      </c>
      <c r="F116" s="131">
        <v>27</v>
      </c>
      <c r="H116" s="109">
        <v>-3699990000</v>
      </c>
      <c r="J116" s="126">
        <v>-2699990000</v>
      </c>
      <c r="L116" s="126">
        <v>-2700000000</v>
      </c>
      <c r="N116" s="126">
        <v>-500000000</v>
      </c>
    </row>
    <row r="117" spans="1:14" ht="20.100000000000001" customHeight="1">
      <c r="A117" s="106" t="s">
        <v>174</v>
      </c>
      <c r="F117" s="131"/>
      <c r="H117" s="126">
        <v>-401557043</v>
      </c>
      <c r="J117" s="126">
        <v>-74281014</v>
      </c>
      <c r="L117" s="126">
        <v>-14530600</v>
      </c>
      <c r="N117" s="126">
        <v>-2514500</v>
      </c>
    </row>
    <row r="118" spans="1:14" ht="20.100000000000001" customHeight="1">
      <c r="A118" s="106" t="s">
        <v>156</v>
      </c>
      <c r="F118" s="131">
        <v>41.7</v>
      </c>
      <c r="H118" s="126">
        <v>-671500000</v>
      </c>
      <c r="J118" s="126">
        <v>-608500000</v>
      </c>
      <c r="L118" s="109">
        <v>0</v>
      </c>
      <c r="N118" s="109">
        <v>0</v>
      </c>
    </row>
    <row r="119" spans="1:14" ht="20.100000000000001" customHeight="1">
      <c r="A119" s="106" t="s">
        <v>225</v>
      </c>
      <c r="F119" s="131"/>
      <c r="H119" s="126">
        <v>-119549156</v>
      </c>
      <c r="J119" s="126">
        <v>-260058850</v>
      </c>
      <c r="L119" s="126">
        <v>-12277618</v>
      </c>
      <c r="N119" s="126">
        <v>-22204313</v>
      </c>
    </row>
    <row r="120" spans="1:14" ht="20.100000000000001" customHeight="1">
      <c r="A120" s="134" t="s">
        <v>163</v>
      </c>
      <c r="B120" s="134"/>
      <c r="C120" s="134"/>
      <c r="D120" s="135"/>
      <c r="H120" s="160">
        <v>-1173105000</v>
      </c>
      <c r="J120" s="160">
        <v>-964553000</v>
      </c>
      <c r="L120" s="109">
        <v>-1173105000</v>
      </c>
      <c r="N120" s="109">
        <v>-964553000</v>
      </c>
    </row>
    <row r="121" spans="1:14" ht="20.100000000000001" customHeight="1">
      <c r="A121" s="134" t="s">
        <v>97</v>
      </c>
      <c r="B121" s="134"/>
      <c r="C121" s="134"/>
      <c r="D121" s="135"/>
      <c r="H121" s="160">
        <v>-575286864</v>
      </c>
      <c r="J121" s="160">
        <v>-725456349</v>
      </c>
      <c r="L121" s="109">
        <v>0</v>
      </c>
      <c r="N121" s="109">
        <v>0</v>
      </c>
    </row>
    <row r="122" spans="1:14" ht="20.100000000000001" customHeight="1">
      <c r="A122" s="134" t="s">
        <v>226</v>
      </c>
      <c r="B122" s="134"/>
      <c r="C122" s="134"/>
      <c r="D122" s="135"/>
      <c r="H122" s="160">
        <v>-400000000</v>
      </c>
      <c r="J122" s="160">
        <v>-401095891</v>
      </c>
      <c r="L122" s="160">
        <v>-400000000</v>
      </c>
      <c r="N122" s="160">
        <v>-401095891</v>
      </c>
    </row>
    <row r="123" spans="1:14" ht="20.100000000000001" customHeight="1">
      <c r="A123" s="143" t="s">
        <v>176</v>
      </c>
      <c r="F123" s="131"/>
      <c r="H123" s="163">
        <v>-3077298399</v>
      </c>
      <c r="J123" s="163">
        <v>-3225594748</v>
      </c>
      <c r="L123" s="163">
        <v>-777310806</v>
      </c>
      <c r="N123" s="163">
        <v>-661594313</v>
      </c>
    </row>
    <row r="124" spans="1:14" ht="6" customHeight="1">
      <c r="F124" s="125"/>
      <c r="H124" s="126"/>
      <c r="I124" s="170"/>
      <c r="J124" s="126"/>
      <c r="K124" s="170"/>
      <c r="L124" s="126"/>
      <c r="M124" s="170"/>
      <c r="N124" s="126"/>
    </row>
    <row r="125" spans="1:14" ht="20.100000000000001" customHeight="1">
      <c r="A125" s="106" t="s">
        <v>322</v>
      </c>
      <c r="F125" s="125"/>
      <c r="H125" s="163">
        <f>SUM(H105:H123)</f>
        <v>11809463728</v>
      </c>
      <c r="I125" s="170"/>
      <c r="J125" s="163">
        <f>SUM(J105:J123)</f>
        <v>7761819548</v>
      </c>
      <c r="K125" s="170"/>
      <c r="L125" s="163">
        <f>SUM(L105:L123)</f>
        <v>-2217363208</v>
      </c>
      <c r="M125" s="170"/>
      <c r="N125" s="163">
        <f>SUM(N105:N123)</f>
        <v>8588177167</v>
      </c>
    </row>
    <row r="126" spans="1:14" ht="20.100000000000001" customHeight="1">
      <c r="F126" s="125"/>
      <c r="H126" s="166"/>
      <c r="I126" s="170"/>
      <c r="J126" s="166"/>
      <c r="K126" s="170"/>
      <c r="L126" s="166"/>
      <c r="M126" s="170"/>
      <c r="N126" s="166"/>
    </row>
    <row r="127" spans="1:14" ht="20.100000000000001" customHeight="1">
      <c r="A127" s="128" t="s">
        <v>203</v>
      </c>
      <c r="B127" s="128"/>
      <c r="F127" s="125"/>
      <c r="H127" s="126">
        <f>SUM(H46,H82,H125)</f>
        <v>6311322110</v>
      </c>
      <c r="J127" s="126">
        <f>SUM(J46,J82,J125)</f>
        <v>-2096719976</v>
      </c>
      <c r="L127" s="126">
        <f>SUM(L46,L82,L125)</f>
        <v>3983724948</v>
      </c>
      <c r="N127" s="126">
        <f>SUM(N46,N82,N125)</f>
        <v>-6498979832</v>
      </c>
    </row>
    <row r="128" spans="1:14" ht="20.100000000000001" customHeight="1">
      <c r="A128" s="106" t="s">
        <v>96</v>
      </c>
      <c r="F128" s="125"/>
      <c r="H128" s="126">
        <v>19110324827</v>
      </c>
      <c r="J128" s="126">
        <v>21161169988</v>
      </c>
      <c r="L128" s="126">
        <v>2205278800</v>
      </c>
      <c r="N128" s="126">
        <v>8705264927</v>
      </c>
    </row>
    <row r="129" spans="1:14" ht="20.100000000000001" customHeight="1">
      <c r="A129" s="106" t="s">
        <v>279</v>
      </c>
      <c r="B129" s="137"/>
      <c r="C129" s="137"/>
      <c r="D129" s="137"/>
      <c r="E129" s="137"/>
      <c r="F129" s="125"/>
      <c r="G129" s="114"/>
      <c r="H129" s="113">
        <v>284886922</v>
      </c>
      <c r="I129" s="173"/>
      <c r="J129" s="113">
        <v>45874815</v>
      </c>
      <c r="K129" s="173"/>
      <c r="L129" s="182">
        <v>31131090</v>
      </c>
      <c r="M129" s="173"/>
      <c r="N129" s="113">
        <v>-1006295</v>
      </c>
    </row>
    <row r="130" spans="1:14" ht="6" customHeight="1">
      <c r="L130" s="160"/>
      <c r="N130" s="160"/>
    </row>
    <row r="131" spans="1:14" ht="20.100000000000001" customHeight="1" thickBot="1">
      <c r="A131" s="128" t="s">
        <v>157</v>
      </c>
      <c r="B131" s="128"/>
      <c r="F131" s="125"/>
      <c r="H131" s="174">
        <f>SUM(H127:H129)</f>
        <v>25706533859</v>
      </c>
      <c r="J131" s="174">
        <f>SUM(J127:J129)</f>
        <v>19110324827</v>
      </c>
      <c r="L131" s="174">
        <f>SUM(L127:L129)</f>
        <v>6220134838</v>
      </c>
      <c r="N131" s="174">
        <f>SUM(N127:N129)</f>
        <v>2205278800</v>
      </c>
    </row>
    <row r="132" spans="1:14" ht="20.100000000000001" customHeight="1" thickTop="1">
      <c r="F132" s="125"/>
      <c r="H132" s="126"/>
      <c r="I132" s="170"/>
      <c r="J132" s="126"/>
      <c r="K132" s="170"/>
      <c r="L132" s="126"/>
      <c r="M132" s="170"/>
      <c r="N132" s="126"/>
    </row>
    <row r="133" spans="1:14" ht="20.100000000000001" customHeight="1">
      <c r="F133" s="125"/>
      <c r="H133" s="126"/>
      <c r="I133" s="170"/>
      <c r="J133" s="126"/>
      <c r="K133" s="170"/>
      <c r="L133" s="126"/>
      <c r="M133" s="170"/>
      <c r="N133" s="126"/>
    </row>
    <row r="134" spans="1:14" ht="20.100000000000001" customHeight="1">
      <c r="F134" s="125"/>
      <c r="H134" s="126"/>
      <c r="I134" s="170"/>
      <c r="J134" s="126"/>
      <c r="K134" s="170"/>
      <c r="L134" s="126"/>
      <c r="M134" s="170"/>
      <c r="N134" s="126"/>
    </row>
    <row r="135" spans="1:14" ht="20.100000000000001" customHeight="1">
      <c r="F135" s="125"/>
      <c r="H135" s="126"/>
      <c r="I135" s="170"/>
      <c r="J135" s="126"/>
      <c r="K135" s="170"/>
      <c r="L135" s="126"/>
      <c r="M135" s="170"/>
      <c r="N135" s="126"/>
    </row>
    <row r="136" spans="1:14" ht="20.100000000000001" customHeight="1">
      <c r="F136" s="125"/>
      <c r="H136" s="126"/>
      <c r="I136" s="170"/>
      <c r="J136" s="126"/>
      <c r="K136" s="170"/>
      <c r="L136" s="126"/>
      <c r="M136" s="170"/>
      <c r="N136" s="126"/>
    </row>
    <row r="137" spans="1:14" ht="20.100000000000001" customHeight="1">
      <c r="F137" s="125"/>
      <c r="H137" s="126"/>
      <c r="I137" s="170"/>
      <c r="J137" s="126"/>
      <c r="K137" s="170"/>
      <c r="L137" s="126"/>
      <c r="M137" s="170"/>
      <c r="N137" s="126"/>
    </row>
    <row r="138" spans="1:14" ht="20.100000000000001" customHeight="1">
      <c r="F138" s="125"/>
      <c r="H138" s="126"/>
      <c r="I138" s="170"/>
      <c r="J138" s="126"/>
      <c r="K138" s="170"/>
      <c r="L138" s="126"/>
      <c r="M138" s="170"/>
      <c r="N138" s="126"/>
    </row>
    <row r="139" spans="1:14" ht="20.100000000000001" customHeight="1">
      <c r="F139" s="125"/>
      <c r="H139" s="126"/>
      <c r="I139" s="170"/>
      <c r="J139" s="126"/>
      <c r="K139" s="170"/>
      <c r="L139" s="126"/>
      <c r="M139" s="170"/>
      <c r="N139" s="126"/>
    </row>
    <row r="140" spans="1:14" ht="20.100000000000001" customHeight="1">
      <c r="F140" s="125"/>
      <c r="H140" s="126"/>
      <c r="I140" s="170"/>
      <c r="J140" s="126"/>
      <c r="K140" s="170"/>
      <c r="L140" s="126"/>
      <c r="M140" s="170"/>
      <c r="N140" s="126"/>
    </row>
    <row r="141" spans="1:14" ht="20.100000000000001" customHeight="1">
      <c r="F141" s="125"/>
      <c r="H141" s="126"/>
      <c r="I141" s="170"/>
      <c r="J141" s="126"/>
      <c r="K141" s="170"/>
      <c r="L141" s="126"/>
      <c r="M141" s="170"/>
      <c r="N141" s="126"/>
    </row>
    <row r="142" spans="1:14" ht="20.100000000000001" customHeight="1">
      <c r="F142" s="125"/>
      <c r="H142" s="126"/>
      <c r="I142" s="170"/>
      <c r="J142" s="126"/>
      <c r="K142" s="170"/>
      <c r="L142" s="126"/>
      <c r="M142" s="170"/>
      <c r="N142" s="126"/>
    </row>
    <row r="143" spans="1:14" ht="10.5" customHeight="1">
      <c r="F143" s="125"/>
      <c r="H143" s="126"/>
      <c r="I143" s="170"/>
      <c r="J143" s="126"/>
      <c r="K143" s="170"/>
      <c r="L143" s="126"/>
      <c r="M143" s="170"/>
      <c r="N143" s="126"/>
    </row>
    <row r="144" spans="1:14" ht="21.95" customHeight="1">
      <c r="A144" s="194" t="s">
        <v>117</v>
      </c>
      <c r="B144" s="194"/>
      <c r="C144" s="194"/>
      <c r="D144" s="194"/>
      <c r="E144" s="194"/>
      <c r="F144" s="194"/>
      <c r="G144" s="194"/>
      <c r="H144" s="194"/>
      <c r="I144" s="194"/>
      <c r="J144" s="194"/>
      <c r="K144" s="194"/>
      <c r="L144" s="194"/>
      <c r="M144" s="194"/>
      <c r="N144" s="194"/>
    </row>
    <row r="145" spans="1:14" ht="20.100000000000001" customHeight="1">
      <c r="A145" s="136" t="s">
        <v>98</v>
      </c>
      <c r="B145" s="128"/>
      <c r="C145" s="128"/>
      <c r="D145" s="128"/>
      <c r="E145" s="128"/>
      <c r="F145" s="144"/>
      <c r="G145" s="128"/>
      <c r="H145" s="145"/>
      <c r="J145" s="145"/>
    </row>
    <row r="146" spans="1:14" ht="20.100000000000001" customHeight="1">
      <c r="A146" s="1" t="s">
        <v>210</v>
      </c>
      <c r="B146" s="128"/>
      <c r="C146" s="128"/>
      <c r="D146" s="128"/>
      <c r="E146" s="128"/>
      <c r="F146" s="144"/>
      <c r="G146" s="128"/>
      <c r="H146" s="145"/>
      <c r="J146" s="145"/>
    </row>
    <row r="147" spans="1:14" ht="20.100000000000001" customHeight="1">
      <c r="A147" s="130" t="s">
        <v>292</v>
      </c>
      <c r="B147" s="130"/>
      <c r="C147" s="130"/>
      <c r="D147" s="130"/>
      <c r="E147" s="130"/>
      <c r="F147" s="146"/>
      <c r="G147" s="130"/>
      <c r="H147" s="147"/>
      <c r="I147" s="147"/>
      <c r="J147" s="147"/>
      <c r="K147" s="147"/>
      <c r="L147" s="147"/>
      <c r="M147" s="147"/>
      <c r="N147" s="147"/>
    </row>
    <row r="148" spans="1:14" ht="20.100000000000001" customHeight="1">
      <c r="A148" s="128"/>
      <c r="B148" s="128"/>
      <c r="C148" s="128"/>
      <c r="D148" s="128"/>
      <c r="E148" s="128"/>
      <c r="F148" s="144"/>
      <c r="G148" s="128"/>
      <c r="H148" s="145"/>
      <c r="J148" s="145"/>
    </row>
    <row r="149" spans="1:14" ht="20.100000000000001" customHeight="1">
      <c r="A149" s="128"/>
      <c r="B149" s="128"/>
      <c r="C149" s="128"/>
      <c r="D149" s="128"/>
      <c r="E149" s="128"/>
      <c r="F149" s="151"/>
      <c r="G149" s="151"/>
      <c r="H149" s="195" t="s">
        <v>1</v>
      </c>
      <c r="I149" s="195"/>
      <c r="J149" s="195"/>
      <c r="K149" s="152"/>
      <c r="L149" s="195" t="s">
        <v>99</v>
      </c>
      <c r="M149" s="195"/>
      <c r="N149" s="195"/>
    </row>
    <row r="150" spans="1:14" ht="20.100000000000001" customHeight="1">
      <c r="A150" s="128"/>
      <c r="B150" s="128"/>
      <c r="C150" s="128"/>
      <c r="D150" s="128"/>
      <c r="E150" s="128"/>
      <c r="F150" s="151"/>
      <c r="G150" s="151"/>
      <c r="H150" s="153" t="s">
        <v>291</v>
      </c>
      <c r="I150" s="152"/>
      <c r="J150" s="153" t="s">
        <v>216</v>
      </c>
      <c r="K150" s="152"/>
      <c r="L150" s="153" t="s">
        <v>291</v>
      </c>
      <c r="M150" s="152"/>
      <c r="N150" s="153" t="s">
        <v>216</v>
      </c>
    </row>
    <row r="151" spans="1:14" ht="20.100000000000001" customHeight="1">
      <c r="F151" s="154" t="s">
        <v>3</v>
      </c>
      <c r="G151" s="155"/>
      <c r="H151" s="156" t="s">
        <v>2</v>
      </c>
      <c r="I151" s="157"/>
      <c r="J151" s="156" t="s">
        <v>2</v>
      </c>
      <c r="K151" s="157"/>
      <c r="L151" s="156" t="s">
        <v>2</v>
      </c>
      <c r="M151" s="157"/>
      <c r="N151" s="156" t="s">
        <v>2</v>
      </c>
    </row>
    <row r="153" spans="1:14" ht="20.100000000000001" customHeight="1">
      <c r="H153" s="115"/>
      <c r="J153" s="115"/>
      <c r="L153" s="160"/>
      <c r="N153" s="160"/>
    </row>
    <row r="154" spans="1:14" ht="20.100000000000001" customHeight="1">
      <c r="A154" s="128" t="s">
        <v>73</v>
      </c>
      <c r="B154" s="128"/>
      <c r="C154" s="138"/>
      <c r="D154" s="138"/>
      <c r="E154" s="138"/>
      <c r="F154" s="125"/>
      <c r="H154" s="164"/>
      <c r="J154" s="164"/>
      <c r="L154" s="164"/>
      <c r="N154" s="164"/>
    </row>
    <row r="155" spans="1:14" ht="20.100000000000001" customHeight="1">
      <c r="A155" s="128"/>
      <c r="B155" s="128"/>
      <c r="C155" s="138"/>
      <c r="D155" s="138"/>
      <c r="E155" s="138"/>
      <c r="F155" s="125"/>
      <c r="H155" s="164"/>
      <c r="J155" s="164"/>
      <c r="L155" s="164"/>
      <c r="N155" s="164"/>
    </row>
    <row r="156" spans="1:14" ht="20.100000000000001" customHeight="1">
      <c r="A156" s="106" t="s">
        <v>175</v>
      </c>
      <c r="D156" s="138"/>
      <c r="E156" s="138"/>
      <c r="F156" s="125"/>
      <c r="H156" s="164"/>
      <c r="J156" s="164"/>
      <c r="L156" s="164"/>
      <c r="N156" s="164"/>
    </row>
    <row r="157" spans="1:14" ht="20.100000000000001" customHeight="1">
      <c r="A157" s="106" t="s">
        <v>234</v>
      </c>
      <c r="B157" s="110"/>
      <c r="C157" s="138"/>
      <c r="D157" s="138"/>
      <c r="E157" s="138"/>
      <c r="H157" s="126"/>
      <c r="J157" s="126"/>
    </row>
    <row r="158" spans="1:14" ht="20.100000000000001" customHeight="1">
      <c r="B158" s="110" t="s">
        <v>235</v>
      </c>
      <c r="H158" s="123">
        <v>1253500244</v>
      </c>
      <c r="J158" s="123">
        <v>6869102581</v>
      </c>
      <c r="L158" s="126">
        <v>617750063</v>
      </c>
      <c r="N158" s="126">
        <v>5895969</v>
      </c>
    </row>
    <row r="159" spans="1:14" ht="20.100000000000001" customHeight="1">
      <c r="A159" s="106" t="s">
        <v>237</v>
      </c>
      <c r="B159" s="110"/>
      <c r="F159" s="107">
        <v>20</v>
      </c>
      <c r="H159" s="123">
        <v>298253193</v>
      </c>
      <c r="J159" s="123">
        <v>487101550</v>
      </c>
      <c r="L159" s="109">
        <v>983591</v>
      </c>
      <c r="N159" s="109">
        <v>116982260</v>
      </c>
    </row>
    <row r="160" spans="1:14" ht="20.100000000000001" customHeight="1">
      <c r="A160" s="110" t="s">
        <v>227</v>
      </c>
      <c r="H160" s="160">
        <v>410850410</v>
      </c>
      <c r="J160" s="160">
        <v>32229876</v>
      </c>
      <c r="L160" s="109">
        <v>0</v>
      </c>
      <c r="N160" s="109">
        <v>0</v>
      </c>
    </row>
    <row r="161" spans="1:14" ht="20.100000000000001" customHeight="1">
      <c r="A161" s="110" t="s">
        <v>228</v>
      </c>
      <c r="F161" s="107">
        <v>16</v>
      </c>
      <c r="H161" s="109">
        <v>0</v>
      </c>
      <c r="J161" s="123">
        <v>95151420</v>
      </c>
      <c r="L161" s="109">
        <v>0</v>
      </c>
      <c r="N161" s="109">
        <v>0</v>
      </c>
    </row>
    <row r="162" spans="1:14" ht="20.100000000000001" customHeight="1">
      <c r="A162" s="110" t="s">
        <v>318</v>
      </c>
      <c r="H162" s="109">
        <v>18093236</v>
      </c>
      <c r="J162" s="109">
        <v>0</v>
      </c>
      <c r="L162" s="109">
        <v>0</v>
      </c>
      <c r="N162" s="109">
        <v>0</v>
      </c>
    </row>
    <row r="163" spans="1:14" ht="20.100000000000001" customHeight="1">
      <c r="A163" s="110" t="s">
        <v>319</v>
      </c>
      <c r="H163" s="109">
        <v>23009753</v>
      </c>
      <c r="J163" s="109">
        <v>0</v>
      </c>
      <c r="L163" s="109">
        <v>0</v>
      </c>
      <c r="N163" s="109">
        <v>0</v>
      </c>
    </row>
    <row r="164" spans="1:14" ht="20.100000000000001" customHeight="1">
      <c r="A164" s="110" t="s">
        <v>229</v>
      </c>
      <c r="H164" s="109">
        <v>2150479</v>
      </c>
      <c r="J164" s="109">
        <v>0</v>
      </c>
      <c r="L164" s="109">
        <v>0</v>
      </c>
      <c r="N164" s="109">
        <v>0</v>
      </c>
    </row>
    <row r="165" spans="1:14" ht="20.100000000000001" customHeight="1">
      <c r="A165" s="110" t="s">
        <v>230</v>
      </c>
      <c r="H165" s="124">
        <v>8935423</v>
      </c>
      <c r="J165" s="124">
        <v>112476883</v>
      </c>
      <c r="L165" s="109">
        <v>0</v>
      </c>
      <c r="M165" s="109">
        <v>0</v>
      </c>
      <c r="N165" s="109">
        <v>0</v>
      </c>
    </row>
    <row r="166" spans="1:14" ht="20.100000000000001" customHeight="1">
      <c r="A166" s="110" t="s">
        <v>231</v>
      </c>
      <c r="F166" s="107">
        <v>11</v>
      </c>
      <c r="H166" s="109">
        <v>0</v>
      </c>
      <c r="J166" s="109">
        <v>0</v>
      </c>
      <c r="L166" s="109">
        <v>0</v>
      </c>
      <c r="N166" s="109">
        <v>126999736</v>
      </c>
    </row>
    <row r="167" spans="1:14" ht="20.100000000000001" customHeight="1">
      <c r="A167" s="110" t="s">
        <v>232</v>
      </c>
      <c r="H167" s="109">
        <v>0</v>
      </c>
      <c r="J167" s="109">
        <v>0</v>
      </c>
      <c r="L167" s="109">
        <v>0</v>
      </c>
      <c r="N167" s="109">
        <v>20566995</v>
      </c>
    </row>
    <row r="168" spans="1:14" ht="20.100000000000001" customHeight="1">
      <c r="A168" s="110" t="s">
        <v>233</v>
      </c>
      <c r="H168" s="109">
        <v>0</v>
      </c>
      <c r="J168" s="109">
        <v>0</v>
      </c>
      <c r="L168" s="109"/>
      <c r="N168" s="109">
        <v>0</v>
      </c>
    </row>
    <row r="169" spans="1:14" ht="20.100000000000001" customHeight="1">
      <c r="A169" s="110" t="s">
        <v>313</v>
      </c>
      <c r="F169" s="107">
        <v>16</v>
      </c>
      <c r="H169" s="109">
        <v>248359473</v>
      </c>
      <c r="J169" s="109">
        <v>0</v>
      </c>
      <c r="L169" s="109">
        <v>0</v>
      </c>
      <c r="N169" s="109">
        <v>0</v>
      </c>
    </row>
    <row r="170" spans="1:14" ht="20.100000000000001" customHeight="1">
      <c r="A170" s="106" t="s">
        <v>236</v>
      </c>
      <c r="H170" s="109">
        <v>0</v>
      </c>
      <c r="J170" s="175">
        <v>346310260</v>
      </c>
      <c r="L170" s="109">
        <v>0</v>
      </c>
      <c r="N170" s="109">
        <v>0</v>
      </c>
    </row>
    <row r="171" spans="1:14" ht="20.100000000000001" customHeight="1">
      <c r="A171" s="106" t="s">
        <v>257</v>
      </c>
      <c r="B171" s="110"/>
      <c r="H171" s="109"/>
      <c r="J171" s="109"/>
      <c r="K171" s="109"/>
      <c r="L171" s="109"/>
      <c r="M171" s="109"/>
      <c r="N171" s="109"/>
    </row>
    <row r="172" spans="1:14" ht="20.100000000000001" customHeight="1">
      <c r="B172" s="110" t="s">
        <v>258</v>
      </c>
      <c r="C172" s="110"/>
      <c r="F172" s="168"/>
      <c r="H172" s="109">
        <v>37361615</v>
      </c>
      <c r="J172" s="109">
        <v>41032860</v>
      </c>
      <c r="K172" s="109"/>
      <c r="L172" s="109">
        <v>0</v>
      </c>
      <c r="M172" s="109"/>
      <c r="N172" s="109">
        <v>0</v>
      </c>
    </row>
    <row r="173" spans="1:14" ht="20.100000000000001" customHeight="1">
      <c r="A173" s="106" t="s">
        <v>14</v>
      </c>
      <c r="B173" s="110"/>
      <c r="C173" s="110"/>
      <c r="F173" s="168"/>
      <c r="H173" s="109"/>
      <c r="J173" s="109"/>
      <c r="K173" s="109"/>
      <c r="L173" s="109"/>
      <c r="M173" s="109"/>
      <c r="N173" s="109"/>
    </row>
    <row r="174" spans="1:14" ht="20.100000000000001" customHeight="1">
      <c r="B174" s="110" t="s">
        <v>284</v>
      </c>
      <c r="H174" s="109">
        <v>0</v>
      </c>
      <c r="J174" s="175">
        <v>30270600</v>
      </c>
      <c r="L174" s="109">
        <v>0</v>
      </c>
      <c r="N174" s="109">
        <v>0</v>
      </c>
    </row>
    <row r="175" spans="1:14" ht="20.100000000000001" customHeight="1">
      <c r="B175" s="110" t="s">
        <v>285</v>
      </c>
      <c r="C175" s="110"/>
      <c r="F175" s="168"/>
      <c r="H175" s="123">
        <v>52782761</v>
      </c>
      <c r="J175" s="123">
        <v>75422062</v>
      </c>
      <c r="K175" s="109"/>
      <c r="L175" s="109">
        <v>0</v>
      </c>
      <c r="M175" s="109"/>
      <c r="N175" s="109">
        <v>0</v>
      </c>
    </row>
    <row r="176" spans="1:14" ht="20.100000000000001" customHeight="1">
      <c r="B176" s="110" t="s">
        <v>286</v>
      </c>
      <c r="H176" s="123">
        <v>204127289</v>
      </c>
      <c r="J176" s="123">
        <v>87000000</v>
      </c>
      <c r="L176" s="109">
        <v>0</v>
      </c>
      <c r="N176" s="109">
        <v>0</v>
      </c>
    </row>
    <row r="177" spans="1:14" ht="20.100000000000001" customHeight="1">
      <c r="B177" s="110" t="s">
        <v>314</v>
      </c>
      <c r="H177" s="123">
        <v>74500000</v>
      </c>
      <c r="J177" s="109">
        <v>0</v>
      </c>
      <c r="L177" s="109">
        <v>74500000</v>
      </c>
      <c r="N177" s="109">
        <v>0</v>
      </c>
    </row>
    <row r="178" spans="1:14" ht="20.100000000000001" customHeight="1">
      <c r="B178" s="110" t="s">
        <v>325</v>
      </c>
      <c r="H178" s="160">
        <v>51332436</v>
      </c>
      <c r="J178" s="109">
        <v>0</v>
      </c>
      <c r="K178" s="108"/>
      <c r="L178" s="109">
        <v>0</v>
      </c>
      <c r="M178" s="108"/>
      <c r="N178" s="109">
        <v>0</v>
      </c>
    </row>
    <row r="179" spans="1:14" ht="20.100000000000001" customHeight="1">
      <c r="A179" s="106" t="s">
        <v>315</v>
      </c>
      <c r="H179" s="160">
        <v>5246364</v>
      </c>
      <c r="J179" s="109">
        <v>0</v>
      </c>
      <c r="K179" s="108"/>
      <c r="L179" s="109">
        <v>0</v>
      </c>
      <c r="M179" s="108"/>
      <c r="N179" s="109">
        <v>0</v>
      </c>
    </row>
    <row r="180" spans="1:14" ht="20.100000000000001" customHeight="1">
      <c r="A180" s="106" t="s">
        <v>316</v>
      </c>
      <c r="H180" s="160">
        <v>286716488</v>
      </c>
      <c r="J180" s="109">
        <v>0</v>
      </c>
      <c r="K180" s="108"/>
      <c r="L180" s="109">
        <v>0</v>
      </c>
      <c r="M180" s="108"/>
      <c r="N180" s="109">
        <v>0</v>
      </c>
    </row>
    <row r="181" spans="1:14" ht="20.100000000000001" customHeight="1">
      <c r="A181" s="110" t="s">
        <v>317</v>
      </c>
      <c r="H181" s="160">
        <v>284281313</v>
      </c>
      <c r="J181" s="109">
        <v>0</v>
      </c>
      <c r="L181" s="183">
        <v>284281313</v>
      </c>
      <c r="N181" s="109">
        <v>0</v>
      </c>
    </row>
    <row r="190" spans="1:14" ht="21.95" customHeight="1">
      <c r="A190" s="196" t="s">
        <v>117</v>
      </c>
      <c r="B190" s="196"/>
      <c r="C190" s="196"/>
      <c r="D190" s="196"/>
      <c r="E190" s="196"/>
      <c r="F190" s="196"/>
      <c r="G190" s="196"/>
      <c r="H190" s="196"/>
      <c r="I190" s="196"/>
      <c r="J190" s="196"/>
      <c r="K190" s="196"/>
      <c r="L190" s="196"/>
      <c r="M190" s="196"/>
      <c r="N190" s="196"/>
    </row>
  </sheetData>
  <mergeCells count="12">
    <mergeCell ref="A144:N144"/>
    <mergeCell ref="H149:J149"/>
    <mergeCell ref="L149:N149"/>
    <mergeCell ref="A190:N190"/>
    <mergeCell ref="H5:J5"/>
    <mergeCell ref="L5:N5"/>
    <mergeCell ref="A49:N49"/>
    <mergeCell ref="H54:J54"/>
    <mergeCell ref="L54:N54"/>
    <mergeCell ref="A76:E76"/>
    <mergeCell ref="H101:J101"/>
    <mergeCell ref="L101:N101"/>
  </mergeCells>
  <pageMargins left="0.8" right="0.5" top="0.5" bottom="0.6" header="0.49" footer="0.4"/>
  <pageSetup paperSize="9" scale="85" firstPageNumber="14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9" max="16383" man="1"/>
    <brk id="96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TH_BS2</vt:lpstr>
      <vt:lpstr>TH_BS8-9</vt:lpstr>
      <vt:lpstr>TH_P&amp;L</vt:lpstr>
      <vt:lpstr>TH_11 </vt:lpstr>
      <vt:lpstr>TH_12</vt:lpstr>
      <vt:lpstr>TH_13</vt:lpstr>
      <vt:lpstr>TH_14-17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Boontarika Boonyabhas</cp:lastModifiedBy>
  <cp:lastPrinted>2022-02-24T13:27:07Z</cp:lastPrinted>
  <dcterms:created xsi:type="dcterms:W3CDTF">2015-11-26T02:26:57Z</dcterms:created>
  <dcterms:modified xsi:type="dcterms:W3CDTF">2022-02-24T13:28:32Z</dcterms:modified>
</cp:coreProperties>
</file>