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4\Q4.64\online Q4.64\"/>
    </mc:Choice>
  </mc:AlternateContent>
  <bookViews>
    <workbookView xWindow="-120" yWindow="-120" windowWidth="21840" windowHeight="13140"/>
  </bookViews>
  <sheets>
    <sheet name="6-8" sheetId="1" r:id="rId1"/>
    <sheet name="9-10" sheetId="2" r:id="rId2"/>
    <sheet name="11" sheetId="3" r:id="rId3"/>
    <sheet name="12" sheetId="4" r:id="rId4"/>
    <sheet name="13-16" sheetId="6" r:id="rId5"/>
  </sheets>
  <definedNames>
    <definedName name="_xlnm.Print_Area" localSheetId="4">'13-16'!$A$1:$L$192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2" l="1"/>
  <c r="I35" i="2"/>
  <c r="G33" i="2"/>
  <c r="F180" i="6"/>
  <c r="F183" i="6" l="1"/>
  <c r="L142" i="6" l="1"/>
  <c r="H142" i="6"/>
  <c r="F142" i="6"/>
  <c r="L119" i="6"/>
  <c r="H119" i="6"/>
  <c r="F119" i="6"/>
  <c r="J119" i="6"/>
  <c r="A93" i="6"/>
  <c r="A90" i="6"/>
  <c r="A48" i="6"/>
  <c r="J142" i="6" l="1"/>
  <c r="A147" i="6"/>
  <c r="Z32" i="3"/>
  <c r="P27" i="4"/>
  <c r="R27" i="4" s="1"/>
  <c r="P25" i="4"/>
  <c r="R25" i="4" s="1"/>
  <c r="P24" i="4"/>
  <c r="L24" i="4"/>
  <c r="R24" i="4" s="1"/>
  <c r="N23" i="4"/>
  <c r="L23" i="4"/>
  <c r="J23" i="4"/>
  <c r="J30" i="4" s="1"/>
  <c r="H23" i="4"/>
  <c r="H30" i="4" s="1"/>
  <c r="F23" i="4"/>
  <c r="F30" i="4" s="1"/>
  <c r="D23" i="4"/>
  <c r="D30" i="4" s="1"/>
  <c r="P21" i="4"/>
  <c r="R21" i="4" s="1"/>
  <c r="P20" i="4"/>
  <c r="R20" i="4" s="1"/>
  <c r="P18" i="4"/>
  <c r="R18" i="4" s="1"/>
  <c r="P17" i="4"/>
  <c r="R17" i="4" s="1"/>
  <c r="P16" i="4"/>
  <c r="R16" i="4" s="1"/>
  <c r="V32" i="3"/>
  <c r="V31" i="3"/>
  <c r="X31" i="3" s="1"/>
  <c r="AB31" i="3" s="1"/>
  <c r="V30" i="3"/>
  <c r="X30" i="3" s="1"/>
  <c r="AB30" i="3" s="1"/>
  <c r="V28" i="3"/>
  <c r="X28" i="3" s="1"/>
  <c r="AB28" i="3" s="1"/>
  <c r="V27" i="3"/>
  <c r="J27" i="3"/>
  <c r="Z26" i="3"/>
  <c r="T26" i="3"/>
  <c r="T34" i="3" s="1"/>
  <c r="R26" i="3"/>
  <c r="R34" i="3" s="1"/>
  <c r="P26" i="3"/>
  <c r="P34" i="3" s="1"/>
  <c r="N26" i="3"/>
  <c r="N34" i="3" s="1"/>
  <c r="L26" i="3"/>
  <c r="J26" i="3"/>
  <c r="H26" i="3"/>
  <c r="H34" i="3" s="1"/>
  <c r="F26" i="3"/>
  <c r="F34" i="3" s="1"/>
  <c r="D26" i="3"/>
  <c r="D34" i="3" s="1"/>
  <c r="V24" i="3"/>
  <c r="X24" i="3" s="1"/>
  <c r="AB24" i="3" s="1"/>
  <c r="V23" i="3"/>
  <c r="X23" i="3" s="1"/>
  <c r="AB23" i="3" s="1"/>
  <c r="V22" i="3"/>
  <c r="X22" i="3" s="1"/>
  <c r="AB22" i="3" s="1"/>
  <c r="V20" i="3"/>
  <c r="X20" i="3" s="1"/>
  <c r="AB20" i="3" s="1"/>
  <c r="V18" i="3"/>
  <c r="X18" i="3" s="1"/>
  <c r="AB18" i="3" s="1"/>
  <c r="V17" i="3"/>
  <c r="X17" i="3" s="1"/>
  <c r="AB17" i="3" s="1"/>
  <c r="V16" i="3"/>
  <c r="A3" i="3"/>
  <c r="M91" i="2"/>
  <c r="I91" i="2"/>
  <c r="M88" i="2"/>
  <c r="I88" i="2"/>
  <c r="M82" i="2"/>
  <c r="I82" i="2"/>
  <c r="M74" i="2"/>
  <c r="K74" i="2"/>
  <c r="N28" i="4" s="1"/>
  <c r="P28" i="4" s="1"/>
  <c r="I74" i="2"/>
  <c r="G74" i="2"/>
  <c r="M27" i="2"/>
  <c r="K27" i="2"/>
  <c r="I27" i="2"/>
  <c r="G27" i="2"/>
  <c r="M17" i="2"/>
  <c r="K17" i="2"/>
  <c r="I17" i="2"/>
  <c r="G17" i="2"/>
  <c r="M128" i="1"/>
  <c r="M131" i="1" s="1"/>
  <c r="I128" i="1"/>
  <c r="I131" i="1" s="1"/>
  <c r="M87" i="1"/>
  <c r="I87" i="1"/>
  <c r="K87" i="1"/>
  <c r="M72" i="1"/>
  <c r="I72" i="1"/>
  <c r="K72" i="1"/>
  <c r="G72" i="1"/>
  <c r="M41" i="1"/>
  <c r="I41" i="1"/>
  <c r="K41" i="1"/>
  <c r="G41" i="1"/>
  <c r="M21" i="1"/>
  <c r="K21" i="1"/>
  <c r="I21" i="1"/>
  <c r="G21" i="1"/>
  <c r="R23" i="4" l="1"/>
  <c r="V26" i="3"/>
  <c r="V34" i="3" s="1"/>
  <c r="J34" i="3"/>
  <c r="K29" i="2"/>
  <c r="K39" i="2" s="1"/>
  <c r="K42" i="2" s="1"/>
  <c r="K45" i="2" s="1"/>
  <c r="M29" i="2"/>
  <c r="M39" i="2" s="1"/>
  <c r="M42" i="2" s="1"/>
  <c r="L10" i="6" s="1"/>
  <c r="L70" i="6" s="1"/>
  <c r="L76" i="6" s="1"/>
  <c r="L153" i="6" s="1"/>
  <c r="L158" i="6" s="1"/>
  <c r="G29" i="2"/>
  <c r="G39" i="2" s="1"/>
  <c r="G42" i="2" s="1"/>
  <c r="F10" i="6" s="1"/>
  <c r="F70" i="6" s="1"/>
  <c r="M89" i="1"/>
  <c r="M133" i="1" s="1"/>
  <c r="G43" i="1"/>
  <c r="I29" i="2"/>
  <c r="I39" i="2" s="1"/>
  <c r="I42" i="2" s="1"/>
  <c r="K43" i="1"/>
  <c r="M43" i="1"/>
  <c r="I89" i="1"/>
  <c r="I133" i="1" s="1"/>
  <c r="I43" i="1"/>
  <c r="Z34" i="3"/>
  <c r="K89" i="1"/>
  <c r="X16" i="3"/>
  <c r="G82" i="2"/>
  <c r="G88" i="2"/>
  <c r="G87" i="1"/>
  <c r="G89" i="1" s="1"/>
  <c r="L27" i="3"/>
  <c r="L32" i="3"/>
  <c r="X32" i="3" s="1"/>
  <c r="AB32" i="3" s="1"/>
  <c r="P23" i="4"/>
  <c r="P30" i="4" s="1"/>
  <c r="N30" i="4"/>
  <c r="J10" i="6" l="1"/>
  <c r="J70" i="6" s="1"/>
  <c r="M45" i="2"/>
  <c r="M76" i="2" s="1"/>
  <c r="G45" i="2"/>
  <c r="G76" i="2" s="1"/>
  <c r="K76" i="2"/>
  <c r="K88" i="2" s="1"/>
  <c r="F76" i="6"/>
  <c r="I45" i="2"/>
  <c r="I76" i="2" s="1"/>
  <c r="H10" i="6"/>
  <c r="H70" i="6" s="1"/>
  <c r="H76" i="6" s="1"/>
  <c r="H153" i="6" s="1"/>
  <c r="H158" i="6" s="1"/>
  <c r="L34" i="3"/>
  <c r="G128" i="1"/>
  <c r="X26" i="3"/>
  <c r="AB16" i="3"/>
  <c r="AB26" i="3" s="1"/>
  <c r="L28" i="4"/>
  <c r="K82" i="2"/>
  <c r="X27" i="3"/>
  <c r="AB27" i="3" s="1"/>
  <c r="X34" i="3" l="1"/>
  <c r="F153" i="6"/>
  <c r="J76" i="6"/>
  <c r="G131" i="1"/>
  <c r="R28" i="4"/>
  <c r="R30" i="4" s="1"/>
  <c r="L30" i="4"/>
  <c r="K128" i="1" s="1"/>
  <c r="K131" i="1" s="1"/>
  <c r="K133" i="1" s="1"/>
  <c r="AB34" i="3"/>
  <c r="J153" i="6" l="1"/>
  <c r="F158" i="6"/>
  <c r="G133" i="1"/>
  <c r="J158" i="6" l="1"/>
</calcChain>
</file>

<file path=xl/sharedStrings.xml><?xml version="1.0" encoding="utf-8"?>
<sst xmlns="http://schemas.openxmlformats.org/spreadsheetml/2006/main" count="510" uniqueCount="286">
  <si>
    <t xml:space="preserve">บริษัท พร็อพเพอร์ตี้ เพอร์เฟค จำกัด (มหาชน) </t>
  </si>
  <si>
    <t>งบแสดงฐานะการเงิน</t>
  </si>
  <si>
    <t>ณ วันที่ 31 ธันวาคม พ.ศ. 2564</t>
  </si>
  <si>
    <t xml:space="preserve"> 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</si>
  <si>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</si>
  <si>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</si>
  <si>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</si>
  <si>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</si>
  <si>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</si>
  <si>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</si>
  <si>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</si>
  <si>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</si>
  <si>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</si>
  <si>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</si>
  <si>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</si>
  <si>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</si>
  <si>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</si>
  <si>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</si>
  <si>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</si>
  <si>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</si>
  <si>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</si>
  <si>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</si>
  <si>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</si>
  <si>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</si>
  <si>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สินทรัพย์อนุพันธ์ทางการเงิน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</si>
  <si>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</si>
  <si>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</si>
  <si>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</si>
  <si>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</si>
  <si>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</si>
  <si>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</si>
  <si>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</si>
  <si>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</si>
  <si>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</si>
  <si>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</si>
  <si>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</si>
  <si>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</si>
  <si>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</si>
  <si>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</si>
  <si>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</si>
  <si>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</si>
  <si>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</si>
  <si>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</si>
  <si>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</si>
  <si>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</si>
  <si>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</si>
  <si>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</si>
  <si>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</si>
  <si>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</si>
  <si>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</si>
  <si>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</si>
  <si>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</si>
  <si>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</si>
  <si>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</si>
  <si>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</si>
  <si>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</si>
  <si>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หนี้สินจากภาระผูกพันที่เกิดจาก</t>
  </si>
  <si>
    <t>สัญญาการเช่าทรัพย์สินที่มีข้อตกลงในการซื้อคืน</t>
  </si>
  <si>
    <t>ภาระผูกพันผลประโยชน์พนักงาน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</si>
  <si>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</si>
  <si>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</si>
  <si>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</si>
  <si>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</si>
  <si>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</si>
  <si>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</si>
  <si>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</si>
  <si>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</si>
  <si>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</si>
  <si>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9,534,609,075 หุ้น </t>
  </si>
  <si>
    <t>มูลค่าที่ตราไว้ หุ้นละ 1 บาท</t>
  </si>
  <si>
    <t>ทุนที่ออกและชำระแล้ว</t>
  </si>
  <si>
    <t>หุ้นสามัญ จำนวน 9,534,584,066 หุ้น</t>
  </si>
  <si>
    <t>มูลค่าที่ได้รับชำระแล้ว หุ้นละ 1 บาท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</si>
  <si>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</si>
  <si>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</si>
  <si>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</si>
  <si>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</si>
  <si>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</si>
  <si>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</si>
  <si>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</si>
  <si>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</si>
  <si>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</si>
  <si>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</si>
  <si>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</si>
  <si>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</si>
  <si>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</si>
  <si>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</si>
  <si>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</si>
  <si>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</si>
  <si>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</si>
  <si>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</si>
  <si>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</si>
  <si>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</si>
  <si>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</si>
  <si>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</si>
  <si>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</si>
  <si>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</si>
  <si>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</si>
  <si>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</si>
  <si>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</si>
  <si>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</si>
  <si>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</si>
  <si>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</si>
  <si>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กลับรายการ(ผลขาดทุน)จากการด้อยค่า</t>
  </si>
  <si>
    <t>ของสินทรัพย์ทางการเงิน</t>
  </si>
  <si>
    <t>ส่วนแบ่งขาดทุนจากเงินลงทุนในการร่วมค้า</t>
  </si>
  <si>
    <t>-</t>
  </si>
  <si>
    <t>กำไร(ขาดทุน)ก่อนต้นทุนทางการเงิน</t>
  </si>
  <si>
    <t>และภาษีเงินได้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</si>
  <si>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</si>
  <si>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</si>
  <si>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</si>
  <si>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</si>
  <si>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</si>
  <si>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</si>
  <si>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</si>
  <si>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</si>
  <si>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</si>
  <si>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</si>
  <si>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</si>
  <si>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</si>
  <si>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รายการใหม่เข้าไปไว้ในกำไร</t>
  </si>
  <si>
    <t>หรือขาดทุนในภายหลัง</t>
  </si>
  <si>
    <t>รายการที่จะจัดประเภทรายการใหม่เข้าไปไว้ใน</t>
  </si>
  <si>
    <t>ผลต่างของอัตราแลกเปลี่ยนจาก</t>
  </si>
  <si>
    <t>การแปลงค่างบการเงิน</t>
  </si>
  <si>
    <t>ภาษีเงินได้ที่เกี่ยวกับรายการที่จะจัดประเภท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</si>
  <si>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</si>
  <si>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</si>
  <si>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</si>
  <si>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</si>
  <si>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</si>
  <si>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</si>
  <si>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</si>
  <si>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</si>
  <si>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</si>
  <si>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การวัดมูลค่า</t>
  </si>
  <si>
    <t>เงินลงทุนใน</t>
  </si>
  <si>
    <t>หุ้นกู้ด้อยสิทธิ</t>
  </si>
  <si>
    <t>จัดสรรแล้ว -</t>
  </si>
  <si>
    <t>ตราสารทุนผ่าน</t>
  </si>
  <si>
    <t>ผลต่างที่เกิด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</si>
  <si>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</si>
  <si>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</si>
  <si>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</si>
  <si>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</si>
  <si>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</si>
  <si>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ทุนสำรองตาม</t>
  </si>
  <si>
    <t>กำไรขาดทุน</t>
  </si>
  <si>
    <t>การแปลงค่า</t>
  </si>
  <si>
    <t>จากการแลกหุ้น</t>
  </si>
  <si>
    <t>สัดส่วน</t>
  </si>
  <si>
    <t>รวมองค์ประกอบอื่น</t>
  </si>
  <si>
    <t>ผู้เป็นเจ้าของ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</si>
  <si>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</si>
  <si>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</si>
  <si>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</si>
  <si>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</si>
  <si>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</si>
  <si>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เบ็ดเสร็จอื่น</t>
  </si>
  <si>
    <t>งบการเงิน</t>
  </si>
  <si>
    <t>ของบริษัทย่อย</t>
  </si>
  <si>
    <t>การถือหุ้น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</si>
  <si>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</si>
  <si>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</si>
  <si>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</si>
  <si>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</si>
  <si>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 ณ วันที่ 1 มกราคม พ.ศ. 2563</t>
  </si>
  <si>
    <t>สำรองตามกฎหมาย</t>
  </si>
  <si>
    <t>เงินปันผลจ่าย (หมายเหตุ 31)</t>
  </si>
  <si>
    <t>เงินปันผลจ่ายของหุ้นกู้ด้อยสิทธิที่มีลักษณะคล้ายทุน</t>
  </si>
  <si>
    <t>- สุทธิจากภาษี</t>
  </si>
  <si>
    <t>เงินปันผลจ่ายจากบริษัทย่อยแก่</t>
  </si>
  <si>
    <t>การเปลี่ยนแปลงสัดส่วนการถือหุ้น</t>
  </si>
  <si>
    <t>ยอดคงเหลือ ณ วันที่ 31 ธันวาคม พ.ศ. 2563</t>
  </si>
  <si>
    <t>ยอดคงเหลือ ณ วันที่ 31 ธันวาคม พ.ศ. 2564</t>
  </si>
  <si>
    <t>ส่วนต่ำมูลค่าหุ้น</t>
  </si>
  <si>
    <t>- สุทธิจากภาษีเงินได้</t>
  </si>
  <si>
    <t xml:space="preserve">- สุทธิจากภาษีเงินได้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</si>
  <si>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</si>
  <si>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</si>
  <si>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</si>
  <si>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</si>
  <si>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</si>
  <si>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</si>
  <si>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ขาดทุนจากการด้อยค่าของอสังหาริมทรัพย์เพื่อการลงทุน</t>
  </si>
  <si>
    <t>(กำไร)ขาดทุนจากการจำหน่ายที่ดิน อาคาร และอุปกรณ์</t>
  </si>
  <si>
    <t>กำไรจากการได้รับการยินยอมลดค่าเช่า</t>
  </si>
  <si>
    <t>(กำไร)ขาดทุนจากการปรับมูลค่ายุติธรรมของสัญญาอนุพันธ์</t>
  </si>
  <si>
    <t>ตัดจำหน่ายค่าธรรมเนียมของหุ้นกู้และเงินกู้ยืม</t>
  </si>
  <si>
    <t>ตัดจำหน่ายค่าธรรมเนียมของเงินให้กู้ยืม</t>
  </si>
  <si>
    <t>แก่กิจการที่เกี่ยวข้องกัน</t>
  </si>
  <si>
    <t>(กำไร)ขาดทุนที่ยังไม่เกิดขึ้นจากอัตราแลกเปลี่ยน</t>
  </si>
  <si>
    <t>รายได้เงินปันผล</t>
  </si>
  <si>
    <t>รายได้ดอกเบี้ย</t>
  </si>
  <si>
    <t>การเปลี่ยนแปลงในเงินทุนหมุนเวียน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</si>
  <si>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</si>
  <si>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</si>
  <si>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 xml:space="preserve">สินค้าคงเหลือ </t>
  </si>
  <si>
    <t>สินทรัพย์ไม่หมุนเวียนอื่น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</si>
  <si>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</si>
  <si>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</si>
  <si>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</si>
  <si>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</si>
  <si>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</si>
  <si>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</si>
  <si>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</si>
  <si>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เงินฝากธนาคารที่มีภาระค้ำประกัน(เพิ่มขึ้น)ลดลง</t>
  </si>
  <si>
    <t>เงินสดจ่ายจากการจำหน่ายสินทรัพย์ทางการเงินที่วัดมูลค่า</t>
  </si>
  <si>
    <t>ด้วยวิธีราคาทุนตัดจำหน่าย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</si>
  <si>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</si>
  <si>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</si>
  <si>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</si>
  <si>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</si>
  <si>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</si>
  <si>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</si>
  <si>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เงินสดจ่ายเพื่อลงทุนในการร่วมค้า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</si>
  <si>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</si>
  <si>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</si>
  <si>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</si>
  <si>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</si>
  <si>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</si>
  <si>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</si>
  <si>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</si>
  <si>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</si>
  <si>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</si>
  <si>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</si>
  <si>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</si>
  <si>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</si>
  <si>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</si>
  <si>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</si>
  <si>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</si>
  <si>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</si>
  <si>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เงินสดรับจากสัญญาแลกเปลี่ยนสกุลเงิน</t>
  </si>
  <si>
    <t>เงินสดจ่ายคืนหนี้สินตามสัญญาเช่า</t>
  </si>
  <si>
    <t>เงินสดรับจากหนี้สินทางการเงินจากภาระผูกพันที่เกิดจาก</t>
  </si>
  <si>
    <t>เงินสดจ่ายคืนหนี้สินทางการเงินจากภาระผูกพันที่เกิดจาก</t>
  </si>
  <si>
    <t>เงินสดรับจากส่วนได้เสียที่ไม่มีอำนาจควบคุม</t>
  </si>
  <si>
    <t>เงินสดจ่ายปันผล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</si>
  <si>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</si>
  <si>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</si>
  <si>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</si>
  <si>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</si>
  <si>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</si>
  <si>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</si>
  <si>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โอนต้นทุนการพัฒนาโครงการอสังหาริมทรัพย์</t>
  </si>
  <si>
    <t>เป็นที่ดินรอการพัฒนา</t>
  </si>
  <si>
    <t>เป็นที่ดิน อาคาร  และอุปกรณ์</t>
  </si>
  <si>
    <t>โอนเงินจ่ายล่วงหน้าค่าซื้อที่ดิน</t>
  </si>
  <si>
    <t>เป็นต้นทุนการพัฒนาโครงการอสังหาริมทรัพย์</t>
  </si>
  <si>
    <t>โอนเงินจ่ายล่วงหน้าค่าซื้อที่ดินเป็นที่ดินรอการพัฒนา</t>
  </si>
  <si>
    <t>โอนที่ดินรอการพัฒนาเป็น</t>
  </si>
  <si>
    <t xml:space="preserve">ต้นทุนการพัฒนาโครงการอสังหาริมทรัพย์ </t>
  </si>
  <si>
    <t>โอนที่ดินรอการพัฒนาเป็นที่ดิน อาคาร และอุปกรณ์</t>
  </si>
  <si>
    <t>โอนอสังหาริมทรัพย์เพื่อการลงทุนเป็นที่ดิน อาคารและอุปกรณ์</t>
  </si>
  <si>
    <t>โอนอสังหาริมทรัพย์เพื่อการลงทุนเป็นสินทรัพย์สิทธิการใช้</t>
  </si>
  <si>
    <t>โอนที่ดิน อาคาร และอุปกรณ์</t>
  </si>
  <si>
    <t>โอนต้นทุนที่ดิน อาคาร และอุปกรณ์เป็น</t>
  </si>
  <si>
    <t>17, 18</t>
  </si>
  <si>
    <t>โอนสินทรัพย์สิทธิการใช้เป็นที่ดิน อาคารและอุปกรณ์</t>
  </si>
  <si>
    <t>โอนเงินมัดจำเป็นที่ดิน อาคารและอุปกรณ์</t>
  </si>
  <si>
    <t>สินทรัพย์และหนี้สินตามสัญญาเช่าที่เพิ่มขึ้นจากสัญญาใหม่</t>
  </si>
  <si>
    <t>ปรับปรุงสินทรัพย์และหนี้สินจากสัญญาเช่าจากการปรับค่าเช่า</t>
  </si>
  <si>
    <t>แปลงดอกเบี้ยค้างรับเป็นเงินให้กู้ยืมแก่กิจการที่เกี่ยวข้องกัน</t>
  </si>
  <si>
    <t>แปลงเจ้าหนี้การค้าเป็นเงินกู้ยืมระยะยาว</t>
  </si>
  <si>
    <t>หุ้นปันผลจ่าย</t>
  </si>
  <si>
    <t>ขาดทุนเบ็ดเสร็จรวมสำหรับปี</t>
  </si>
  <si>
    <t>กำไรจากการขายสินทรัพย์ในธุรกิจโรงแรมบางกลุ่ม</t>
  </si>
  <si>
    <t>เงินสดรับจากการขายสินทรัพย์ในธุรกิจโรงแรมบางกลุ่ม</t>
  </si>
  <si>
    <t>เงินสดจ่ายเงินประกันการเช่า</t>
  </si>
  <si>
    <t>17, 19</t>
  </si>
  <si>
    <t>18, 19</t>
  </si>
  <si>
    <t>เงินค้างจ่ายเพื่อลงทุนในการร่วมค้า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</si>
  <si>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</si>
  <si>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</si>
  <si>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</si>
  <si>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12, 16</t>
  </si>
  <si>
    <t>32</t>
  </si>
  <si>
    <t>14</t>
  </si>
  <si>
    <t>ยกเลิกสินทรัพย์สิทธิการใช้</t>
  </si>
  <si>
    <t>ยกเลิกหนี้สินตามสัญญาเช่า</t>
  </si>
  <si>
    <t>และประเมินใหม่</t>
  </si>
  <si>
    <t>21, 23</t>
  </si>
  <si>
    <t>การเปลี่ยนแปลง</t>
  </si>
  <si>
    <t>กำไรจากการประเมินใหม่และยกเลิกสินทรัพย์และ</t>
  </si>
  <si>
    <t>หนี้จากสัญญาเช่า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</si>
</sst>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_(* #,##0_);_(* \(#,##0\);_(* &quot;-&quot;_)\ \ \ \ \ ;_(@_)"/>
    <numFmt numFmtId="168" formatCode="#,##0;\(#,##0\)"/>
    <numFmt numFmtId="169" formatCode="#,###,;\(#,###,\)"/>
    <numFmt numFmtId="170" formatCode="#,##0.000;\(#,##0.000\);&quot;-&quot;;@"/>
    <numFmt numFmtId="171" formatCode="#,##0.0000;\(#,##0.0000\);&quot;-&quot;;@"/>
    <numFmt numFmtId="172" formatCode="#,##0;\(#,##0\);\-"/>
    <numFmt numFmtId="173" formatCode="_(&quot;£&quot;* #,##0.00_);_(&quot;£&quot;* \(#,##0.00\);_(&quot;£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8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justify" vertical="center"/>
    </xf>
    <xf numFmtId="165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2" borderId="3" xfId="0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69" fontId="3" fillId="0" borderId="2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9" fontId="3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horizontal="left" vertical="center"/>
    </xf>
    <xf numFmtId="37" fontId="2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0" quotePrefix="1" applyNumberFormat="1" applyFont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165" fontId="9" fillId="2" borderId="6" xfId="0" applyNumberFormat="1" applyFont="1" applyFill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5" fontId="9" fillId="0" borderId="5" xfId="0" applyNumberFormat="1" applyFont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2" borderId="8" xfId="0" applyNumberFormat="1" applyFont="1" applyFill="1" applyBorder="1" applyAlignment="1">
      <alignment horizontal="right" vertical="center"/>
    </xf>
    <xf numFmtId="165" fontId="9" fillId="0" borderId="8" xfId="0" applyNumberFormat="1" applyFont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165" fontId="9" fillId="2" borderId="4" xfId="0" applyNumberFormat="1" applyFont="1" applyFill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71" fontId="9" fillId="2" borderId="8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8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3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0" fontId="11" fillId="0" borderId="0" xfId="0" applyFont="1"/>
    <xf numFmtId="165" fontId="12" fillId="0" borderId="0" xfId="0" quotePrefix="1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165" fontId="11" fillId="0" borderId="3" xfId="0" applyNumberFormat="1" applyFont="1" applyBorder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2" borderId="5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72" fontId="3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3" fillId="0" borderId="0" xfId="0" applyFont="1"/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3" fillId="0" borderId="0" xfId="0" quotePrefix="1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3" fillId="0" borderId="0" xfId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37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5" fontId="11" fillId="0" borderId="6" xfId="0" applyNumberFormat="1" applyFont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37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66" fontId="11" fillId="0" borderId="3" xfId="0" applyNumberFormat="1" applyFont="1" applyBorder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Continuous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Continuous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49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/>
    <xf numFmtId="0" fontId="9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vertical="center"/>
    </xf>
    <xf numFmtId="168" fontId="9" fillId="0" borderId="3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Continuous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9" fillId="0" borderId="4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4" fillId="0" borderId="3" xfId="0" quotePrefix="1" applyNumberFormat="1" applyFont="1" applyBorder="1" applyAlignment="1">
      <alignment horizontal="center" vertical="top"/>
    </xf>
    <xf numFmtId="167" fontId="4" fillId="0" borderId="3" xfId="0" applyNumberFormat="1" applyFont="1" applyBorder="1" applyAlignment="1">
      <alignment horizontal="center" vertical="top"/>
    </xf>
    <xf numFmtId="169" fontId="3" fillId="0" borderId="0" xfId="0" applyNumberFormat="1" applyFont="1" applyAlignment="1">
      <alignment horizontal="center" vertical="center"/>
    </xf>
    <xf numFmtId="166" fontId="2" fillId="0" borderId="3" xfId="0" quotePrefix="1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9" xfId="0" applyNumberFormat="1" applyFont="1" applyBorder="1" applyAlignment="1">
      <alignment horizontal="center" vertical="center"/>
    </xf>
    <xf numFmtId="166" fontId="12" fillId="0" borderId="9" xfId="0" applyNumberFormat="1" applyFont="1" applyBorder="1" applyAlignment="1">
      <alignment horizontal="right" vertical="center"/>
    </xf>
    <xf numFmtId="166" fontId="12" fillId="0" borderId="10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2" fontId="2" fillId="0" borderId="10" xfId="0" applyNumberFormat="1" applyFont="1" applyBorder="1" applyAlignment="1">
      <alignment horizontal="center" vertical="center"/>
    </xf>
    <xf numFmtId="172" fontId="2" fillId="0" borderId="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abSelected="1" zoomScaleNormal="100" zoomScaleSheetLayoutView="100" workbookViewId="0">
      <selection activeCell="D6" sqref="D6"/>
    </sheetView>
  </sheetViews>
  <sheetFormatPr defaultColWidth="7.5703125" defaultRowHeight="17.100000000000001" customHeight="1" x14ac:dyDescent="0.25"/>
  <cols>
    <col min="1" max="3" width="1.7109375" style="7" customWidth="1"/>
    <col min="4" max="4" width="36.140625" style="7" customWidth="1"/>
    <col min="5" max="5" width="7.7109375" style="7" customWidth="1"/>
    <col min="6" max="6" width="0.7109375" style="7" customWidth="1"/>
    <col min="7" max="7" width="10.7109375" style="3" customWidth="1"/>
    <col min="8" max="8" width="0.7109375" style="30" customWidth="1"/>
    <col min="9" max="9" width="10.7109375" style="3" customWidth="1"/>
    <col min="10" max="10" width="0.7109375" style="30" customWidth="1"/>
    <col min="11" max="11" width="10.7109375" style="3" customWidth="1"/>
    <col min="12" max="12" width="0.7109375" style="30" customWidth="1"/>
    <col min="13" max="13" width="10.7109375" style="3" customWidth="1"/>
    <col min="14" max="16384" width="7.5703125" style="7"/>
  </cols>
  <sheetData>
    <row r="1" spans="1:13" ht="19.149999999999999" customHeight="1" x14ac:dyDescent="0.25">
      <c r="A1" s="1" t="s">
        <v>0</v>
      </c>
      <c r="B1" s="1"/>
      <c r="C1" s="1"/>
      <c r="D1" s="1"/>
      <c r="E1" s="2"/>
      <c r="F1" s="2"/>
      <c r="H1" s="4"/>
      <c r="J1" s="4"/>
      <c r="L1" s="5"/>
      <c r="M1" s="6"/>
    </row>
    <row r="2" spans="1:13" ht="19.149999999999999" customHeight="1" x14ac:dyDescent="0.25">
      <c r="A2" s="1" t="s">
        <v>1</v>
      </c>
      <c r="B2" s="1"/>
      <c r="C2" s="1"/>
      <c r="D2" s="1"/>
      <c r="E2" s="2"/>
      <c r="F2" s="2"/>
      <c r="G2" s="8"/>
      <c r="H2" s="5"/>
      <c r="I2" s="8"/>
      <c r="J2" s="5"/>
      <c r="K2" s="8"/>
      <c r="L2" s="5"/>
      <c r="M2" s="8"/>
    </row>
    <row r="3" spans="1:13" ht="19.149999999999999" customHeight="1" x14ac:dyDescent="0.25">
      <c r="A3" s="9" t="s">
        <v>2</v>
      </c>
      <c r="B3" s="10"/>
      <c r="C3" s="10"/>
      <c r="D3" s="10"/>
      <c r="E3" s="11"/>
      <c r="F3" s="11"/>
      <c r="G3" s="12"/>
      <c r="H3" s="13"/>
      <c r="I3" s="12"/>
      <c r="J3" s="14"/>
      <c r="K3" s="15"/>
      <c r="L3" s="14"/>
      <c r="M3" s="12"/>
    </row>
    <row r="4" spans="1:13" ht="19.149999999999999" customHeight="1" x14ac:dyDescent="0.25">
      <c r="A4" s="16"/>
      <c r="B4" s="16"/>
      <c r="C4" s="16"/>
      <c r="D4" s="16"/>
      <c r="E4" s="17"/>
      <c r="F4" s="17"/>
      <c r="G4" s="18"/>
      <c r="H4" s="19"/>
      <c r="I4" s="18"/>
      <c r="J4" s="19"/>
      <c r="K4" s="18"/>
      <c r="L4" s="19"/>
      <c r="M4" s="18"/>
    </row>
    <row r="5" spans="1:13" ht="19.149999999999999" customHeight="1" x14ac:dyDescent="0.25">
      <c r="A5" s="1"/>
      <c r="B5" s="1"/>
      <c r="C5" s="1"/>
      <c r="D5" s="1" t="s">
        <v>3</v>
      </c>
      <c r="E5" s="2"/>
      <c r="F5" s="2"/>
      <c r="G5" s="213" t="s">
        <v>4</v>
      </c>
      <c r="H5" s="213"/>
      <c r="I5" s="213"/>
      <c r="J5" s="20"/>
      <c r="K5" s="214" t="s">
        <v>5</v>
      </c>
      <c r="L5" s="214"/>
      <c r="M5" s="214"/>
    </row>
    <row r="6" spans="1:13" ht="19.149999999999999" customHeight="1" x14ac:dyDescent="0.25">
      <c r="A6" s="21"/>
      <c r="B6" s="21"/>
      <c r="C6" s="21"/>
      <c r="D6" s="21"/>
      <c r="E6" s="21"/>
      <c r="F6" s="21"/>
      <c r="G6" s="22" t="s">
        <v>6</v>
      </c>
      <c r="H6" s="23"/>
      <c r="I6" s="22" t="s">
        <v>7</v>
      </c>
      <c r="J6" s="23"/>
      <c r="K6" s="22" t="s">
        <v>6</v>
      </c>
      <c r="L6" s="24"/>
      <c r="M6" s="22" t="s">
        <v>7</v>
      </c>
    </row>
    <row r="7" spans="1:13" ht="19.149999999999999" customHeight="1" x14ac:dyDescent="0.25">
      <c r="A7" s="21"/>
      <c r="B7" s="21"/>
      <c r="C7" s="21"/>
      <c r="D7" s="21"/>
      <c r="E7" s="25" t="s">
        <v>8</v>
      </c>
      <c r="F7" s="21"/>
      <c r="G7" s="26" t="s">
        <v>9</v>
      </c>
      <c r="H7" s="23"/>
      <c r="I7" s="26" t="s">
        <v>9</v>
      </c>
      <c r="J7" s="23"/>
      <c r="K7" s="26" t="s">
        <v>9</v>
      </c>
      <c r="L7" s="4"/>
      <c r="M7" s="26" t="s">
        <v>9</v>
      </c>
    </row>
    <row r="8" spans="1:13" ht="6" customHeight="1" x14ac:dyDescent="0.25">
      <c r="A8" s="27"/>
      <c r="B8" s="28"/>
      <c r="C8" s="28"/>
      <c r="D8" s="28"/>
      <c r="E8" s="160"/>
      <c r="F8" s="160"/>
      <c r="G8" s="29"/>
      <c r="K8" s="29"/>
    </row>
    <row r="9" spans="1:13" ht="19.149999999999999" customHeight="1" x14ac:dyDescent="0.25">
      <c r="A9" s="27" t="s">
        <v>10</v>
      </c>
      <c r="B9" s="28"/>
      <c r="C9" s="28"/>
      <c r="D9" s="28"/>
      <c r="E9" s="160"/>
      <c r="F9" s="160"/>
      <c r="G9" s="29"/>
      <c r="K9" s="29"/>
    </row>
    <row r="10" spans="1:13" ht="6" customHeight="1" x14ac:dyDescent="0.25">
      <c r="A10" s="27"/>
      <c r="B10" s="28"/>
      <c r="C10" s="28"/>
      <c r="D10" s="28"/>
      <c r="E10" s="160"/>
      <c r="F10" s="160"/>
      <c r="G10" s="29"/>
      <c r="K10" s="29"/>
    </row>
    <row r="11" spans="1:13" ht="19.149999999999999" customHeight="1" x14ac:dyDescent="0.25">
      <c r="A11" s="31" t="s">
        <v>11</v>
      </c>
      <c r="B11" s="31"/>
      <c r="C11" s="31"/>
      <c r="D11" s="31"/>
      <c r="E11" s="32"/>
      <c r="F11" s="160"/>
      <c r="G11" s="29"/>
      <c r="K11" s="29"/>
    </row>
    <row r="12" spans="1:13" ht="6" customHeight="1" x14ac:dyDescent="0.25">
      <c r="A12" s="27"/>
      <c r="B12" s="28"/>
      <c r="C12" s="28"/>
      <c r="D12" s="28"/>
      <c r="E12" s="32"/>
      <c r="F12" s="160"/>
      <c r="G12" s="29"/>
      <c r="K12" s="29"/>
    </row>
    <row r="13" spans="1:13" ht="19.149999999999999" customHeight="1" x14ac:dyDescent="0.4">
      <c r="A13" s="33" t="s">
        <v>12</v>
      </c>
      <c r="B13" s="33"/>
      <c r="C13" s="33"/>
      <c r="D13" s="33"/>
      <c r="E13" s="2">
        <v>9</v>
      </c>
      <c r="F13" s="160"/>
      <c r="G13" s="29">
        <v>3842369</v>
      </c>
      <c r="H13" s="4"/>
      <c r="I13" s="3">
        <v>2006875</v>
      </c>
      <c r="J13" s="4"/>
      <c r="K13" s="29">
        <v>1522340</v>
      </c>
      <c r="L13" s="145"/>
      <c r="M13" s="3">
        <v>535962</v>
      </c>
    </row>
    <row r="14" spans="1:13" ht="19.149999999999999" customHeight="1" x14ac:dyDescent="0.4">
      <c r="A14" s="33" t="s">
        <v>13</v>
      </c>
      <c r="B14" s="33"/>
      <c r="C14" s="33"/>
      <c r="D14" s="33"/>
      <c r="E14" s="32"/>
      <c r="F14" s="160"/>
      <c r="G14" s="29">
        <v>106728</v>
      </c>
      <c r="H14" s="4"/>
      <c r="I14" s="3">
        <v>120527</v>
      </c>
      <c r="J14" s="4"/>
      <c r="K14" s="29">
        <v>2789</v>
      </c>
      <c r="L14" s="145"/>
      <c r="M14" s="3">
        <v>13179</v>
      </c>
    </row>
    <row r="15" spans="1:13" ht="19.149999999999999" customHeight="1" x14ac:dyDescent="0.4">
      <c r="A15" s="33" t="s">
        <v>14</v>
      </c>
      <c r="B15" s="33"/>
      <c r="C15" s="33"/>
      <c r="D15" s="33"/>
      <c r="E15" s="34">
        <v>10</v>
      </c>
      <c r="F15" s="160"/>
      <c r="G15" s="29">
        <v>639457</v>
      </c>
      <c r="H15" s="4"/>
      <c r="I15" s="3">
        <v>756463</v>
      </c>
      <c r="J15" s="4"/>
      <c r="K15" s="29">
        <v>543779</v>
      </c>
      <c r="L15" s="145"/>
      <c r="M15" s="3">
        <v>563967</v>
      </c>
    </row>
    <row r="16" spans="1:13" ht="19.149999999999999" customHeight="1" x14ac:dyDescent="0.4">
      <c r="A16" s="33" t="s">
        <v>15</v>
      </c>
      <c r="B16" s="33"/>
      <c r="C16" s="33"/>
      <c r="D16" s="33"/>
      <c r="E16" s="34">
        <v>32</v>
      </c>
      <c r="F16" s="160"/>
      <c r="G16" s="29">
        <v>54500</v>
      </c>
      <c r="H16" s="4"/>
      <c r="I16" s="3">
        <v>0</v>
      </c>
      <c r="J16" s="4"/>
      <c r="K16" s="29">
        <v>51000</v>
      </c>
      <c r="L16" s="145"/>
      <c r="M16" s="3">
        <v>0</v>
      </c>
    </row>
    <row r="17" spans="1:13" ht="19.149999999999999" customHeight="1" x14ac:dyDescent="0.4">
      <c r="A17" s="33" t="s">
        <v>16</v>
      </c>
      <c r="B17" s="33"/>
      <c r="C17" s="33"/>
      <c r="D17" s="33"/>
      <c r="E17" s="32"/>
      <c r="F17" s="160"/>
      <c r="G17" s="29">
        <v>10299</v>
      </c>
      <c r="H17" s="4"/>
      <c r="I17" s="3">
        <v>35577</v>
      </c>
      <c r="J17" s="4"/>
      <c r="K17" s="29">
        <v>0</v>
      </c>
      <c r="L17" s="145"/>
      <c r="M17" s="3">
        <v>0</v>
      </c>
    </row>
    <row r="18" spans="1:13" ht="19.149999999999999" customHeight="1" x14ac:dyDescent="0.4">
      <c r="A18" s="33" t="s">
        <v>17</v>
      </c>
      <c r="B18" s="33"/>
      <c r="C18" s="33"/>
      <c r="D18" s="33"/>
      <c r="E18" s="2">
        <v>12</v>
      </c>
      <c r="F18" s="160"/>
      <c r="G18" s="29">
        <v>22170000</v>
      </c>
      <c r="H18" s="4"/>
      <c r="I18" s="3">
        <v>24440767</v>
      </c>
      <c r="J18" s="4"/>
      <c r="K18" s="29">
        <v>13269668</v>
      </c>
      <c r="L18" s="145"/>
      <c r="M18" s="3">
        <v>14616949</v>
      </c>
    </row>
    <row r="19" spans="1:13" ht="19.149999999999999" customHeight="1" x14ac:dyDescent="0.4">
      <c r="A19" s="33" t="s">
        <v>18</v>
      </c>
      <c r="B19" s="33"/>
      <c r="C19" s="33"/>
      <c r="D19" s="33"/>
      <c r="E19" s="32"/>
      <c r="F19" s="160"/>
      <c r="G19" s="35">
        <v>80222</v>
      </c>
      <c r="H19" s="4"/>
      <c r="I19" s="36">
        <v>42319</v>
      </c>
      <c r="J19" s="4"/>
      <c r="K19" s="35">
        <v>4911</v>
      </c>
      <c r="L19" s="145"/>
      <c r="M19" s="36">
        <v>6691</v>
      </c>
    </row>
    <row r="20" spans="1:13" ht="6" customHeight="1" x14ac:dyDescent="0.25">
      <c r="A20" s="27"/>
      <c r="B20" s="28"/>
      <c r="C20" s="28"/>
      <c r="D20" s="28"/>
      <c r="E20" s="32"/>
      <c r="F20" s="160"/>
      <c r="G20" s="29"/>
      <c r="K20" s="29"/>
    </row>
    <row r="21" spans="1:13" ht="19.149999999999999" customHeight="1" x14ac:dyDescent="0.25">
      <c r="A21" s="31" t="s">
        <v>19</v>
      </c>
      <c r="B21" s="33"/>
      <c r="C21" s="33"/>
      <c r="D21" s="31"/>
      <c r="E21" s="32"/>
      <c r="F21" s="160"/>
      <c r="G21" s="37">
        <f>SUM(G13:G19)</f>
        <v>26903575</v>
      </c>
      <c r="H21" s="4"/>
      <c r="I21" s="38">
        <f>SUM(I13:I19)</f>
        <v>27402528</v>
      </c>
      <c r="J21" s="4"/>
      <c r="K21" s="37">
        <f>SUM(K13:K19)</f>
        <v>15394487</v>
      </c>
      <c r="L21" s="4"/>
      <c r="M21" s="38">
        <f>SUM(M13:M19)</f>
        <v>15736748</v>
      </c>
    </row>
    <row r="22" spans="1:13" ht="10.15" customHeight="1" x14ac:dyDescent="0.25">
      <c r="A22" s="31"/>
      <c r="B22" s="31"/>
      <c r="C22" s="31"/>
      <c r="D22" s="31"/>
      <c r="E22" s="32"/>
      <c r="F22" s="160"/>
      <c r="G22" s="39"/>
      <c r="H22" s="4"/>
      <c r="I22" s="6"/>
      <c r="J22" s="4"/>
      <c r="K22" s="39"/>
      <c r="L22" s="4"/>
      <c r="M22" s="6"/>
    </row>
    <row r="23" spans="1:13" ht="19.149999999999999" customHeight="1" x14ac:dyDescent="0.25">
      <c r="A23" s="31" t="s">
        <v>20</v>
      </c>
      <c r="B23" s="31"/>
      <c r="C23" s="31"/>
      <c r="D23" s="31"/>
      <c r="E23" s="32"/>
      <c r="F23" s="160"/>
      <c r="G23" s="39"/>
      <c r="H23" s="4"/>
      <c r="I23" s="6"/>
      <c r="J23" s="4"/>
      <c r="K23" s="39"/>
      <c r="L23" s="4"/>
      <c r="M23" s="6"/>
    </row>
    <row r="24" spans="1:13" ht="6" customHeight="1" x14ac:dyDescent="0.25">
      <c r="A24" s="27"/>
      <c r="B24" s="28"/>
      <c r="C24" s="28"/>
      <c r="D24" s="28"/>
      <c r="E24" s="32"/>
      <c r="F24" s="160"/>
      <c r="G24" s="29"/>
      <c r="K24" s="29"/>
    </row>
    <row r="25" spans="1:13" ht="19.149999999999999" customHeight="1" x14ac:dyDescent="0.4">
      <c r="A25" s="33" t="s">
        <v>21</v>
      </c>
      <c r="B25" s="33"/>
      <c r="C25" s="33"/>
      <c r="D25" s="33"/>
      <c r="E25" s="2">
        <v>9</v>
      </c>
      <c r="F25" s="160"/>
      <c r="G25" s="29">
        <v>178188</v>
      </c>
      <c r="H25" s="145"/>
      <c r="I25" s="3">
        <v>132730</v>
      </c>
      <c r="J25" s="145"/>
      <c r="K25" s="29">
        <v>156550</v>
      </c>
      <c r="L25" s="145"/>
      <c r="M25" s="3">
        <v>100169</v>
      </c>
    </row>
    <row r="26" spans="1:13" ht="19.149999999999999" customHeight="1" x14ac:dyDescent="0.4">
      <c r="A26" s="33" t="s">
        <v>22</v>
      </c>
      <c r="B26" s="28"/>
      <c r="C26" s="28"/>
      <c r="D26" s="28"/>
      <c r="E26" s="32"/>
      <c r="F26" s="160"/>
      <c r="G26" s="29"/>
      <c r="H26" s="145"/>
      <c r="J26" s="145"/>
      <c r="K26" s="29"/>
      <c r="L26" s="145"/>
    </row>
    <row r="27" spans="1:13" ht="19.149999999999999" customHeight="1" x14ac:dyDescent="0.4">
      <c r="A27" s="33"/>
      <c r="B27" s="40" t="s">
        <v>23</v>
      </c>
      <c r="C27" s="40"/>
      <c r="D27" s="28"/>
      <c r="E27" s="32"/>
      <c r="F27" s="160"/>
      <c r="G27" s="29">
        <v>154749</v>
      </c>
      <c r="H27" s="145"/>
      <c r="I27" s="3">
        <v>140202</v>
      </c>
      <c r="J27" s="145"/>
      <c r="K27" s="29">
        <v>2064</v>
      </c>
      <c r="L27" s="145"/>
      <c r="M27" s="3">
        <v>2435</v>
      </c>
    </row>
    <row r="28" spans="1:13" ht="19.149999999999999" customHeight="1" x14ac:dyDescent="0.4">
      <c r="A28" s="33" t="s">
        <v>24</v>
      </c>
      <c r="B28" s="40"/>
      <c r="C28" s="40"/>
      <c r="D28" s="28"/>
      <c r="E28" s="32"/>
      <c r="F28" s="160"/>
      <c r="G28" s="29">
        <v>0</v>
      </c>
      <c r="H28" s="145"/>
      <c r="I28" s="3">
        <v>13550</v>
      </c>
      <c r="J28" s="145"/>
      <c r="K28" s="29">
        <v>0</v>
      </c>
      <c r="L28" s="145"/>
      <c r="M28" s="3">
        <v>13550</v>
      </c>
    </row>
    <row r="29" spans="1:13" ht="19.149999999999999" customHeight="1" x14ac:dyDescent="0.4">
      <c r="A29" s="33" t="s">
        <v>25</v>
      </c>
      <c r="B29" s="28"/>
      <c r="C29" s="28"/>
      <c r="D29" s="28"/>
      <c r="E29" s="2">
        <v>13</v>
      </c>
      <c r="F29" s="160"/>
      <c r="G29" s="29">
        <v>0</v>
      </c>
      <c r="H29" s="145"/>
      <c r="I29" s="3">
        <v>0</v>
      </c>
      <c r="J29" s="145"/>
      <c r="K29" s="29">
        <v>8119841</v>
      </c>
      <c r="L29" s="145"/>
      <c r="M29" s="3">
        <v>8119841</v>
      </c>
    </row>
    <row r="30" spans="1:13" ht="19.149999999999999" customHeight="1" x14ac:dyDescent="0.4">
      <c r="A30" s="33" t="s">
        <v>26</v>
      </c>
      <c r="B30" s="28"/>
      <c r="C30" s="28"/>
      <c r="D30" s="28"/>
      <c r="E30" s="2">
        <v>14</v>
      </c>
      <c r="F30" s="160"/>
      <c r="G30" s="29">
        <v>943966</v>
      </c>
      <c r="H30" s="145"/>
      <c r="I30" s="3">
        <v>900763</v>
      </c>
      <c r="J30" s="145"/>
      <c r="K30" s="29">
        <v>720744</v>
      </c>
      <c r="L30" s="145"/>
      <c r="M30" s="3">
        <v>685307</v>
      </c>
    </row>
    <row r="31" spans="1:13" ht="19.149999999999999" customHeight="1" x14ac:dyDescent="0.25">
      <c r="A31" s="33" t="s">
        <v>27</v>
      </c>
      <c r="B31" s="33"/>
      <c r="C31" s="33"/>
      <c r="D31" s="33"/>
      <c r="E31" s="34">
        <v>32</v>
      </c>
      <c r="F31" s="160"/>
      <c r="G31" s="29">
        <v>3230382</v>
      </c>
      <c r="I31" s="3">
        <v>2603323</v>
      </c>
      <c r="K31" s="29">
        <v>5752170</v>
      </c>
      <c r="M31" s="3">
        <v>8657735</v>
      </c>
    </row>
    <row r="32" spans="1:13" ht="19.149999999999999" customHeight="1" x14ac:dyDescent="0.4">
      <c r="A32" s="33" t="s">
        <v>28</v>
      </c>
      <c r="B32" s="33"/>
      <c r="C32" s="33"/>
      <c r="D32" s="33"/>
      <c r="E32" s="34">
        <v>15</v>
      </c>
      <c r="F32" s="160"/>
      <c r="G32" s="29">
        <v>218600</v>
      </c>
      <c r="H32" s="4"/>
      <c r="I32" s="3">
        <v>207000</v>
      </c>
      <c r="J32" s="4"/>
      <c r="K32" s="29">
        <v>193600</v>
      </c>
      <c r="L32" s="145"/>
      <c r="M32" s="3">
        <v>187000</v>
      </c>
    </row>
    <row r="33" spans="1:13" ht="19.149999999999999" customHeight="1" x14ac:dyDescent="0.4">
      <c r="A33" s="33" t="s">
        <v>29</v>
      </c>
      <c r="B33" s="33"/>
      <c r="C33" s="33"/>
      <c r="D33" s="33"/>
      <c r="E33" s="34">
        <v>16</v>
      </c>
      <c r="F33" s="160"/>
      <c r="G33" s="29">
        <v>5259273</v>
      </c>
      <c r="H33" s="4"/>
      <c r="I33" s="3">
        <v>5162929</v>
      </c>
      <c r="J33" s="4"/>
      <c r="K33" s="29">
        <v>3206998</v>
      </c>
      <c r="L33" s="145"/>
      <c r="M33" s="3">
        <v>3368797</v>
      </c>
    </row>
    <row r="34" spans="1:13" ht="19.149999999999999" customHeight="1" x14ac:dyDescent="0.4">
      <c r="A34" s="33" t="s">
        <v>30</v>
      </c>
      <c r="B34" s="33"/>
      <c r="C34" s="33"/>
      <c r="D34" s="33"/>
      <c r="E34" s="2">
        <v>17</v>
      </c>
      <c r="F34" s="160"/>
      <c r="G34" s="29">
        <v>3124099</v>
      </c>
      <c r="H34" s="4"/>
      <c r="I34" s="3">
        <v>3364782</v>
      </c>
      <c r="J34" s="4"/>
      <c r="K34" s="29">
        <v>212867</v>
      </c>
      <c r="L34" s="145"/>
      <c r="M34" s="3">
        <v>208327</v>
      </c>
    </row>
    <row r="35" spans="1:13" ht="19.149999999999999" customHeight="1" x14ac:dyDescent="0.4">
      <c r="A35" s="33" t="s">
        <v>31</v>
      </c>
      <c r="B35" s="33"/>
      <c r="C35" s="33"/>
      <c r="D35" s="33"/>
      <c r="E35" s="2">
        <v>18</v>
      </c>
      <c r="F35" s="160"/>
      <c r="G35" s="29">
        <v>8246513</v>
      </c>
      <c r="H35" s="4"/>
      <c r="I35" s="3">
        <v>10193632</v>
      </c>
      <c r="J35" s="4"/>
      <c r="K35" s="29">
        <v>79713</v>
      </c>
      <c r="L35" s="145"/>
      <c r="M35" s="3">
        <v>83215</v>
      </c>
    </row>
    <row r="36" spans="1:13" ht="19.149999999999999" customHeight="1" x14ac:dyDescent="0.4">
      <c r="A36" s="33" t="s">
        <v>32</v>
      </c>
      <c r="B36" s="33"/>
      <c r="C36" s="33"/>
      <c r="D36" s="33"/>
      <c r="E36" s="32"/>
      <c r="F36" s="160"/>
      <c r="G36" s="29">
        <v>76945</v>
      </c>
      <c r="H36" s="4"/>
      <c r="I36" s="3">
        <v>100483</v>
      </c>
      <c r="J36" s="4"/>
      <c r="K36" s="29">
        <v>4827</v>
      </c>
      <c r="L36" s="145"/>
      <c r="M36" s="3">
        <v>7136</v>
      </c>
    </row>
    <row r="37" spans="1:13" ht="19.149999999999999" customHeight="1" x14ac:dyDescent="0.4">
      <c r="A37" s="33" t="s">
        <v>33</v>
      </c>
      <c r="B37" s="33"/>
      <c r="C37" s="33"/>
      <c r="D37" s="33"/>
      <c r="E37" s="2">
        <v>19</v>
      </c>
      <c r="F37" s="160"/>
      <c r="G37" s="29">
        <v>1316775</v>
      </c>
      <c r="H37" s="4"/>
      <c r="I37" s="3">
        <v>1703498</v>
      </c>
      <c r="J37" s="4"/>
      <c r="K37" s="29">
        <v>400384</v>
      </c>
      <c r="L37" s="145"/>
      <c r="M37" s="3">
        <v>403320</v>
      </c>
    </row>
    <row r="38" spans="1:13" ht="19.149999999999999" customHeight="1" x14ac:dyDescent="0.4">
      <c r="A38" s="33" t="s">
        <v>34</v>
      </c>
      <c r="B38" s="33"/>
      <c r="C38" s="33"/>
      <c r="D38" s="33"/>
      <c r="E38" s="2">
        <v>20</v>
      </c>
      <c r="F38" s="160"/>
      <c r="G38" s="29">
        <v>1916776</v>
      </c>
      <c r="H38" s="4"/>
      <c r="I38" s="3">
        <v>1122008</v>
      </c>
      <c r="J38" s="4"/>
      <c r="K38" s="29">
        <v>266240</v>
      </c>
      <c r="L38" s="145"/>
      <c r="M38" s="3">
        <v>273981</v>
      </c>
    </row>
    <row r="39" spans="1:13" ht="19.149999999999999" customHeight="1" x14ac:dyDescent="0.4">
      <c r="A39" s="33" t="s">
        <v>35</v>
      </c>
      <c r="B39" s="33"/>
      <c r="C39" s="33"/>
      <c r="D39" s="33"/>
      <c r="E39" s="32"/>
      <c r="F39" s="160"/>
      <c r="G39" s="35">
        <v>453558</v>
      </c>
      <c r="H39" s="4"/>
      <c r="I39" s="36">
        <v>342176</v>
      </c>
      <c r="J39" s="4"/>
      <c r="K39" s="35">
        <v>104058</v>
      </c>
      <c r="L39" s="145"/>
      <c r="M39" s="36">
        <v>170691</v>
      </c>
    </row>
    <row r="40" spans="1:13" ht="6" customHeight="1" x14ac:dyDescent="0.25">
      <c r="A40" s="27"/>
      <c r="B40" s="28"/>
      <c r="C40" s="28"/>
      <c r="D40" s="28"/>
      <c r="E40" s="32"/>
      <c r="F40" s="160"/>
      <c r="G40" s="39"/>
      <c r="I40" s="6"/>
      <c r="K40" s="39"/>
      <c r="M40" s="6"/>
    </row>
    <row r="41" spans="1:13" ht="19.149999999999999" customHeight="1" x14ac:dyDescent="0.25">
      <c r="A41" s="31" t="s">
        <v>36</v>
      </c>
      <c r="B41" s="33"/>
      <c r="C41" s="33"/>
      <c r="D41" s="31"/>
      <c r="E41" s="32"/>
      <c r="F41" s="160"/>
      <c r="G41" s="37">
        <f>SUM(G25:G39)</f>
        <v>25119824</v>
      </c>
      <c r="H41" s="4"/>
      <c r="I41" s="38">
        <f>SUM(I25:I39)</f>
        <v>25987076</v>
      </c>
      <c r="J41" s="4"/>
      <c r="K41" s="37">
        <f>SUM(K25:K39)</f>
        <v>19220056</v>
      </c>
      <c r="L41" s="4"/>
      <c r="M41" s="38">
        <f>SUM(M25:M39)</f>
        <v>22281504</v>
      </c>
    </row>
    <row r="42" spans="1:13" ht="6" customHeight="1" x14ac:dyDescent="0.25">
      <c r="A42" s="27"/>
      <c r="B42" s="28"/>
      <c r="C42" s="28"/>
      <c r="D42" s="28"/>
      <c r="E42" s="32"/>
      <c r="F42" s="160"/>
      <c r="G42" s="39"/>
      <c r="I42" s="6"/>
      <c r="K42" s="39"/>
      <c r="M42" s="6"/>
    </row>
    <row r="43" spans="1:13" ht="19.149999999999999" customHeight="1" thickBot="1" x14ac:dyDescent="0.3">
      <c r="A43" s="31" t="s">
        <v>37</v>
      </c>
      <c r="B43" s="31"/>
      <c r="C43" s="31"/>
      <c r="D43" s="31"/>
      <c r="E43" s="32"/>
      <c r="F43" s="160"/>
      <c r="G43" s="41">
        <f>G21+G41</f>
        <v>52023399</v>
      </c>
      <c r="H43" s="4"/>
      <c r="I43" s="42">
        <f>I21+I41</f>
        <v>53389604</v>
      </c>
      <c r="J43" s="4"/>
      <c r="K43" s="41">
        <f>K21+K41</f>
        <v>34614543</v>
      </c>
      <c r="L43" s="4"/>
      <c r="M43" s="42">
        <f>M21+M41</f>
        <v>38018252</v>
      </c>
    </row>
    <row r="44" spans="1:13" ht="19.149999999999999" customHeight="1" thickTop="1" x14ac:dyDescent="0.25">
      <c r="A44" s="31"/>
      <c r="B44" s="31"/>
      <c r="C44" s="31"/>
      <c r="D44" s="31"/>
      <c r="E44" s="32"/>
      <c r="F44" s="160"/>
      <c r="G44" s="6"/>
      <c r="H44" s="4"/>
      <c r="I44" s="6"/>
      <c r="J44" s="4"/>
      <c r="K44" s="6"/>
      <c r="L44" s="4"/>
      <c r="M44" s="6"/>
    </row>
    <row r="45" spans="1:13" ht="19.149999999999999" customHeight="1" x14ac:dyDescent="0.25">
      <c r="A45" s="31"/>
      <c r="B45" s="31"/>
      <c r="C45" s="31"/>
      <c r="D45" s="31"/>
      <c r="E45" s="32"/>
      <c r="F45" s="160"/>
      <c r="G45" s="6"/>
      <c r="H45" s="4"/>
      <c r="I45" s="6"/>
      <c r="J45" s="4"/>
      <c r="K45" s="6"/>
      <c r="L45" s="4"/>
      <c r="M45" s="6"/>
    </row>
    <row r="46" spans="1:13" ht="19.149999999999999" customHeight="1" x14ac:dyDescent="0.25">
      <c r="A46" s="215" t="s">
        <v>38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</row>
    <row r="47" spans="1:13" ht="19.149999999999999" customHeight="1" x14ac:dyDescent="0.25">
      <c r="A47" s="160"/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  <row r="48" spans="1:13" ht="12.75" customHeight="1" x14ac:dyDescent="0.25">
      <c r="A48" s="160"/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</row>
    <row r="49" spans="1:13" ht="21.95" customHeight="1" x14ac:dyDescent="0.25">
      <c r="A49" s="43" t="s">
        <v>39</v>
      </c>
      <c r="B49" s="44"/>
      <c r="C49" s="44"/>
      <c r="D49" s="44"/>
      <c r="E49" s="45"/>
      <c r="F49" s="45"/>
      <c r="G49" s="38"/>
      <c r="H49" s="46"/>
      <c r="I49" s="38"/>
      <c r="J49" s="46"/>
      <c r="K49" s="38"/>
      <c r="L49" s="46"/>
      <c r="M49" s="38"/>
    </row>
    <row r="50" spans="1:13" ht="17.100000000000001" customHeight="1" x14ac:dyDescent="0.25">
      <c r="A50" s="27" t="s">
        <v>0</v>
      </c>
      <c r="B50" s="27"/>
      <c r="C50" s="27"/>
      <c r="D50" s="27"/>
      <c r="E50" s="160"/>
      <c r="F50" s="160"/>
      <c r="G50" s="47"/>
      <c r="H50" s="5"/>
      <c r="I50" s="47"/>
      <c r="J50" s="5"/>
      <c r="K50" s="47"/>
      <c r="L50" s="5"/>
      <c r="M50" s="8"/>
    </row>
    <row r="51" spans="1:13" ht="17.100000000000001" customHeight="1" x14ac:dyDescent="0.25">
      <c r="A51" s="27" t="s">
        <v>1</v>
      </c>
      <c r="B51" s="27"/>
      <c r="C51" s="27"/>
      <c r="D51" s="27"/>
      <c r="E51" s="160"/>
      <c r="F51" s="160"/>
      <c r="G51" s="8"/>
      <c r="H51" s="5"/>
      <c r="I51" s="8"/>
      <c r="J51" s="5"/>
      <c r="K51" s="8"/>
      <c r="L51" s="5"/>
      <c r="M51" s="8"/>
    </row>
    <row r="52" spans="1:13" ht="17.100000000000001" customHeight="1" x14ac:dyDescent="0.25">
      <c r="A52" s="9" t="s">
        <v>2</v>
      </c>
      <c r="B52" s="48"/>
      <c r="C52" s="48"/>
      <c r="D52" s="48"/>
      <c r="E52" s="45"/>
      <c r="F52" s="45"/>
      <c r="G52" s="15"/>
      <c r="H52" s="14"/>
      <c r="I52" s="15"/>
      <c r="J52" s="14"/>
      <c r="K52" s="15"/>
      <c r="L52" s="14"/>
      <c r="M52" s="15"/>
    </row>
    <row r="53" spans="1:13" ht="18" customHeight="1" x14ac:dyDescent="0.25">
      <c r="A53" s="49"/>
      <c r="B53" s="49"/>
      <c r="C53" s="49"/>
      <c r="D53" s="49"/>
      <c r="E53" s="50"/>
      <c r="F53" s="50"/>
      <c r="G53" s="18"/>
      <c r="H53" s="19"/>
      <c r="I53" s="18"/>
      <c r="J53" s="19"/>
      <c r="K53" s="18"/>
      <c r="L53" s="19"/>
      <c r="M53" s="18"/>
    </row>
    <row r="54" spans="1:13" ht="18" customHeight="1" x14ac:dyDescent="0.25">
      <c r="A54" s="27"/>
      <c r="B54" s="27"/>
      <c r="C54" s="27"/>
      <c r="D54" s="27"/>
      <c r="E54" s="160"/>
      <c r="F54" s="160"/>
      <c r="G54" s="213" t="s">
        <v>4</v>
      </c>
      <c r="H54" s="213"/>
      <c r="I54" s="213"/>
      <c r="J54" s="20"/>
      <c r="K54" s="214" t="s">
        <v>5</v>
      </c>
      <c r="L54" s="214"/>
      <c r="M54" s="214"/>
    </row>
    <row r="55" spans="1:13" ht="18" customHeight="1" x14ac:dyDescent="0.25">
      <c r="A55" s="33"/>
      <c r="B55" s="33"/>
      <c r="C55" s="33"/>
      <c r="D55" s="33"/>
      <c r="E55" s="33"/>
      <c r="F55" s="33"/>
      <c r="G55" s="22" t="s">
        <v>6</v>
      </c>
      <c r="H55" s="23"/>
      <c r="I55" s="22" t="s">
        <v>7</v>
      </c>
      <c r="J55" s="23"/>
      <c r="K55" s="22" t="s">
        <v>6</v>
      </c>
      <c r="L55" s="24"/>
      <c r="M55" s="22" t="s">
        <v>7</v>
      </c>
    </row>
    <row r="56" spans="1:13" ht="18" customHeight="1" x14ac:dyDescent="0.25">
      <c r="A56" s="33"/>
      <c r="B56" s="33"/>
      <c r="C56" s="33"/>
      <c r="D56" s="33"/>
      <c r="E56" s="51" t="s">
        <v>8</v>
      </c>
      <c r="F56" s="33"/>
      <c r="G56" s="26" t="s">
        <v>9</v>
      </c>
      <c r="H56" s="23"/>
      <c r="I56" s="26" t="s">
        <v>9</v>
      </c>
      <c r="J56" s="23"/>
      <c r="K56" s="26" t="s">
        <v>9</v>
      </c>
      <c r="L56" s="23"/>
      <c r="M56" s="26" t="s">
        <v>9</v>
      </c>
    </row>
    <row r="57" spans="1:13" ht="8.1" customHeight="1" x14ac:dyDescent="0.25">
      <c r="A57" s="27"/>
      <c r="B57" s="28"/>
      <c r="C57" s="28"/>
      <c r="D57" s="28"/>
      <c r="E57" s="32"/>
      <c r="F57" s="160"/>
      <c r="G57" s="29"/>
      <c r="K57" s="29"/>
    </row>
    <row r="58" spans="1:13" ht="18" customHeight="1" x14ac:dyDescent="0.25">
      <c r="A58" s="31" t="s">
        <v>40</v>
      </c>
      <c r="B58" s="40"/>
      <c r="C58" s="40"/>
      <c r="D58" s="40"/>
      <c r="E58" s="32"/>
      <c r="F58" s="160"/>
      <c r="G58" s="29"/>
      <c r="K58" s="29"/>
    </row>
    <row r="59" spans="1:13" ht="8.1" customHeight="1" x14ac:dyDescent="0.25">
      <c r="A59" s="27"/>
      <c r="B59" s="28"/>
      <c r="C59" s="28"/>
      <c r="D59" s="28"/>
      <c r="E59" s="32"/>
      <c r="F59" s="160"/>
      <c r="G59" s="29"/>
      <c r="K59" s="29"/>
    </row>
    <row r="60" spans="1:13" ht="18" customHeight="1" x14ac:dyDescent="0.25">
      <c r="A60" s="31" t="s">
        <v>41</v>
      </c>
      <c r="B60" s="33"/>
      <c r="C60" s="33"/>
      <c r="D60" s="33"/>
      <c r="E60" s="32"/>
      <c r="F60" s="160"/>
      <c r="G60" s="29"/>
      <c r="K60" s="29"/>
    </row>
    <row r="61" spans="1:13" ht="8.1" customHeight="1" x14ac:dyDescent="0.25">
      <c r="A61" s="27"/>
      <c r="B61" s="28"/>
      <c r="C61" s="28"/>
      <c r="D61" s="28"/>
      <c r="E61" s="32"/>
      <c r="F61" s="160"/>
      <c r="G61" s="29"/>
      <c r="K61" s="29"/>
    </row>
    <row r="62" spans="1:13" ht="18" customHeight="1" x14ac:dyDescent="0.25">
      <c r="A62" s="33" t="s">
        <v>42</v>
      </c>
      <c r="B62" s="33"/>
      <c r="C62" s="33"/>
      <c r="D62" s="33"/>
      <c r="E62" s="2">
        <v>21</v>
      </c>
      <c r="F62" s="160"/>
      <c r="G62" s="29">
        <v>767850</v>
      </c>
      <c r="I62" s="3">
        <v>1588291</v>
      </c>
      <c r="K62" s="29">
        <v>513308</v>
      </c>
      <c r="M62" s="3">
        <v>860086</v>
      </c>
    </row>
    <row r="63" spans="1:13" ht="18" customHeight="1" x14ac:dyDescent="0.25">
      <c r="A63" s="33" t="s">
        <v>43</v>
      </c>
      <c r="B63" s="33"/>
      <c r="C63" s="33"/>
      <c r="D63" s="33"/>
      <c r="E63" s="2">
        <v>22</v>
      </c>
      <c r="F63" s="160"/>
      <c r="G63" s="29">
        <v>2464164</v>
      </c>
      <c r="I63" s="3">
        <v>2591345</v>
      </c>
      <c r="K63" s="29">
        <v>1544340</v>
      </c>
      <c r="M63" s="3">
        <v>1444896</v>
      </c>
    </row>
    <row r="64" spans="1:13" ht="18" customHeight="1" x14ac:dyDescent="0.4">
      <c r="A64" s="33" t="s">
        <v>44</v>
      </c>
      <c r="B64" s="33"/>
      <c r="C64" s="33"/>
      <c r="D64" s="33"/>
      <c r="E64" s="2">
        <v>21</v>
      </c>
      <c r="F64" s="160"/>
      <c r="G64" s="29">
        <v>0</v>
      </c>
      <c r="H64" s="145"/>
      <c r="I64" s="3">
        <v>0</v>
      </c>
      <c r="J64" s="145"/>
      <c r="K64" s="29">
        <v>350787</v>
      </c>
      <c r="L64" s="145"/>
      <c r="M64" s="3">
        <v>747140</v>
      </c>
    </row>
    <row r="65" spans="1:13" ht="18" customHeight="1" x14ac:dyDescent="0.4">
      <c r="A65" s="33" t="s">
        <v>45</v>
      </c>
      <c r="B65" s="33"/>
      <c r="C65" s="33"/>
      <c r="D65" s="33"/>
      <c r="E65" s="2">
        <v>23</v>
      </c>
      <c r="F65" s="160"/>
      <c r="G65" s="29">
        <v>8847428</v>
      </c>
      <c r="H65" s="4"/>
      <c r="I65" s="3">
        <v>9522710</v>
      </c>
      <c r="J65" s="4"/>
      <c r="K65" s="29">
        <v>5959153</v>
      </c>
      <c r="L65" s="145"/>
      <c r="M65" s="3">
        <v>6527706</v>
      </c>
    </row>
    <row r="66" spans="1:13" ht="18" customHeight="1" x14ac:dyDescent="0.4">
      <c r="A66" s="33" t="s">
        <v>46</v>
      </c>
      <c r="B66" s="33"/>
      <c r="C66" s="33"/>
      <c r="D66" s="33"/>
      <c r="E66" s="2">
        <v>21</v>
      </c>
      <c r="F66" s="160"/>
      <c r="G66" s="39">
        <v>417792</v>
      </c>
      <c r="H66" s="4"/>
      <c r="I66" s="6">
        <v>817106</v>
      </c>
      <c r="J66" s="4"/>
      <c r="K66" s="29">
        <v>132062</v>
      </c>
      <c r="L66" s="145"/>
      <c r="M66" s="6">
        <v>384675</v>
      </c>
    </row>
    <row r="67" spans="1:13" ht="18" customHeight="1" x14ac:dyDescent="0.4">
      <c r="A67" s="33" t="s">
        <v>47</v>
      </c>
      <c r="B67" s="33"/>
      <c r="C67" s="33"/>
      <c r="D67" s="33"/>
      <c r="E67" s="2">
        <v>19</v>
      </c>
      <c r="F67" s="160"/>
      <c r="G67" s="39">
        <v>352015</v>
      </c>
      <c r="H67" s="145"/>
      <c r="I67" s="6">
        <v>407688</v>
      </c>
      <c r="J67" s="145"/>
      <c r="K67" s="29">
        <v>94804</v>
      </c>
      <c r="L67" s="145"/>
      <c r="M67" s="6">
        <v>114218</v>
      </c>
    </row>
    <row r="68" spans="1:13" ht="18" customHeight="1" x14ac:dyDescent="0.4">
      <c r="A68" s="33" t="s">
        <v>48</v>
      </c>
      <c r="B68" s="33"/>
      <c r="C68" s="33"/>
      <c r="D68" s="33"/>
      <c r="E68" s="32"/>
      <c r="F68" s="160"/>
      <c r="G68" s="39">
        <v>377450</v>
      </c>
      <c r="H68" s="4"/>
      <c r="I68" s="6">
        <v>494595</v>
      </c>
      <c r="J68" s="4"/>
      <c r="K68" s="29">
        <v>68080</v>
      </c>
      <c r="L68" s="145"/>
      <c r="M68" s="6">
        <v>108778</v>
      </c>
    </row>
    <row r="69" spans="1:13" ht="18" customHeight="1" x14ac:dyDescent="0.25">
      <c r="A69" s="33" t="s">
        <v>49</v>
      </c>
      <c r="B69" s="33"/>
      <c r="C69" s="33"/>
      <c r="D69" s="33"/>
      <c r="E69" s="32"/>
      <c r="F69" s="160"/>
      <c r="G69" s="39">
        <v>648665</v>
      </c>
      <c r="I69" s="6">
        <v>36364</v>
      </c>
      <c r="K69" s="39">
        <v>0</v>
      </c>
      <c r="M69" s="6">
        <v>0</v>
      </c>
    </row>
    <row r="70" spans="1:13" ht="18" customHeight="1" x14ac:dyDescent="0.25">
      <c r="A70" s="33" t="s">
        <v>50</v>
      </c>
      <c r="B70" s="33"/>
      <c r="C70" s="33"/>
      <c r="D70" s="33"/>
      <c r="E70" s="32"/>
      <c r="F70" s="160"/>
      <c r="G70" s="35">
        <v>631913</v>
      </c>
      <c r="I70" s="36">
        <v>499652</v>
      </c>
      <c r="K70" s="35">
        <v>258816</v>
      </c>
      <c r="M70" s="36">
        <v>245149</v>
      </c>
    </row>
    <row r="71" spans="1:13" ht="8.1" customHeight="1" x14ac:dyDescent="0.25">
      <c r="A71" s="27"/>
      <c r="B71" s="28"/>
      <c r="C71" s="28"/>
      <c r="D71" s="28"/>
      <c r="E71" s="32"/>
      <c r="F71" s="160"/>
      <c r="G71" s="29"/>
      <c r="K71" s="29"/>
    </row>
    <row r="72" spans="1:13" ht="18" customHeight="1" x14ac:dyDescent="0.25">
      <c r="A72" s="31" t="s">
        <v>51</v>
      </c>
      <c r="B72" s="33"/>
      <c r="C72" s="33"/>
      <c r="D72" s="31"/>
      <c r="E72" s="32"/>
      <c r="F72" s="160"/>
      <c r="G72" s="52">
        <f>SUM(G62:G70)</f>
        <v>14507277</v>
      </c>
      <c r="I72" s="12">
        <f>SUM(I62:I70)</f>
        <v>15957751</v>
      </c>
      <c r="K72" s="52">
        <f>SUM(K62:K70)</f>
        <v>8921350</v>
      </c>
      <c r="M72" s="12">
        <f>SUM(M62:M70)</f>
        <v>10432648</v>
      </c>
    </row>
    <row r="73" spans="1:13" ht="18" customHeight="1" x14ac:dyDescent="0.25">
      <c r="A73" s="33"/>
      <c r="B73" s="33"/>
      <c r="C73" s="33"/>
      <c r="D73" s="33"/>
      <c r="E73" s="32"/>
      <c r="F73" s="160"/>
      <c r="G73" s="29"/>
      <c r="K73" s="29"/>
    </row>
    <row r="74" spans="1:13" ht="18" customHeight="1" x14ac:dyDescent="0.25">
      <c r="A74" s="31" t="s">
        <v>52</v>
      </c>
      <c r="B74" s="33"/>
      <c r="C74" s="33"/>
      <c r="D74" s="33"/>
      <c r="E74" s="32"/>
      <c r="F74" s="160"/>
      <c r="G74" s="29"/>
      <c r="K74" s="29"/>
    </row>
    <row r="75" spans="1:13" ht="8.1" customHeight="1" x14ac:dyDescent="0.25">
      <c r="A75" s="27"/>
      <c r="B75" s="28"/>
      <c r="C75" s="28"/>
      <c r="D75" s="28"/>
      <c r="E75" s="32"/>
      <c r="F75" s="160"/>
      <c r="G75" s="29"/>
      <c r="K75" s="29"/>
    </row>
    <row r="76" spans="1:13" ht="18" customHeight="1" x14ac:dyDescent="0.4">
      <c r="A76" s="33" t="s">
        <v>53</v>
      </c>
      <c r="B76" s="33"/>
      <c r="C76" s="33"/>
      <c r="D76" s="33"/>
      <c r="E76" s="2">
        <v>23</v>
      </c>
      <c r="F76" s="160"/>
      <c r="G76" s="39">
        <v>8995060</v>
      </c>
      <c r="H76" s="145"/>
      <c r="I76" s="3">
        <v>13235758</v>
      </c>
      <c r="K76" s="29">
        <v>6752598</v>
      </c>
      <c r="L76" s="4"/>
      <c r="M76" s="3">
        <v>9435782</v>
      </c>
    </row>
    <row r="77" spans="1:13" ht="18" customHeight="1" x14ac:dyDescent="0.4">
      <c r="A77" s="33" t="s">
        <v>54</v>
      </c>
      <c r="B77" s="33"/>
      <c r="C77" s="33"/>
      <c r="D77" s="33"/>
      <c r="E77" s="2">
        <v>21</v>
      </c>
      <c r="F77" s="160"/>
      <c r="G77" s="39">
        <v>7260735</v>
      </c>
      <c r="H77" s="145"/>
      <c r="I77" s="3">
        <v>6602477</v>
      </c>
      <c r="K77" s="29">
        <v>4041455</v>
      </c>
      <c r="L77" s="4"/>
      <c r="M77" s="3">
        <v>4121593</v>
      </c>
    </row>
    <row r="78" spans="1:13" ht="18" customHeight="1" x14ac:dyDescent="0.4">
      <c r="A78" s="33" t="s">
        <v>55</v>
      </c>
      <c r="B78" s="33"/>
      <c r="C78" s="33"/>
      <c r="D78" s="33"/>
      <c r="E78" s="2">
        <v>19</v>
      </c>
      <c r="F78" s="160"/>
      <c r="G78" s="39">
        <v>1249057</v>
      </c>
      <c r="H78" s="4"/>
      <c r="I78" s="3">
        <v>1409130</v>
      </c>
      <c r="J78" s="4"/>
      <c r="K78" s="29">
        <v>458776</v>
      </c>
      <c r="L78" s="145"/>
      <c r="M78" s="3">
        <v>410168</v>
      </c>
    </row>
    <row r="79" spans="1:13" ht="18" customHeight="1" x14ac:dyDescent="0.4">
      <c r="A79" s="33" t="s">
        <v>56</v>
      </c>
      <c r="B79" s="33"/>
      <c r="C79" s="33"/>
      <c r="D79" s="33"/>
      <c r="E79" s="53"/>
      <c r="F79" s="160"/>
      <c r="G79" s="29"/>
      <c r="H79" s="4"/>
      <c r="J79" s="4"/>
      <c r="K79" s="29"/>
      <c r="L79" s="145"/>
    </row>
    <row r="80" spans="1:13" ht="18" customHeight="1" x14ac:dyDescent="0.4">
      <c r="A80" s="33"/>
      <c r="B80" s="33" t="s">
        <v>57</v>
      </c>
      <c r="C80" s="33"/>
      <c r="D80" s="33"/>
      <c r="E80" s="2">
        <v>25</v>
      </c>
      <c r="F80" s="160"/>
      <c r="G80" s="29">
        <v>4312236</v>
      </c>
      <c r="H80" s="4"/>
      <c r="I80" s="3">
        <v>0</v>
      </c>
      <c r="J80" s="4"/>
      <c r="K80" s="29">
        <v>0</v>
      </c>
      <c r="L80" s="145"/>
      <c r="M80" s="3">
        <v>0</v>
      </c>
    </row>
    <row r="81" spans="1:13" ht="18" customHeight="1" x14ac:dyDescent="0.4">
      <c r="A81" s="33" t="s">
        <v>58</v>
      </c>
      <c r="B81" s="33"/>
      <c r="C81" s="33"/>
      <c r="D81" s="33"/>
      <c r="E81" s="2">
        <v>26</v>
      </c>
      <c r="F81" s="160"/>
      <c r="G81" s="29">
        <v>482206</v>
      </c>
      <c r="H81" s="145"/>
      <c r="I81" s="3">
        <v>460371</v>
      </c>
      <c r="K81" s="29">
        <v>185114</v>
      </c>
      <c r="L81" s="4"/>
      <c r="M81" s="3">
        <v>178276</v>
      </c>
    </row>
    <row r="82" spans="1:13" ht="18" customHeight="1" x14ac:dyDescent="0.4">
      <c r="A82" s="33" t="s">
        <v>48</v>
      </c>
      <c r="B82" s="33"/>
      <c r="C82" s="33"/>
      <c r="D82" s="33"/>
      <c r="E82" s="53"/>
      <c r="F82" s="160"/>
      <c r="G82" s="29">
        <v>53118</v>
      </c>
      <c r="H82" s="4"/>
      <c r="I82" s="3">
        <v>43352</v>
      </c>
      <c r="J82" s="4"/>
      <c r="K82" s="29">
        <v>42695</v>
      </c>
      <c r="L82" s="145"/>
      <c r="M82" s="3">
        <v>38863</v>
      </c>
    </row>
    <row r="83" spans="1:13" ht="18" customHeight="1" x14ac:dyDescent="0.4">
      <c r="A83" s="33" t="s">
        <v>59</v>
      </c>
      <c r="B83" s="33"/>
      <c r="C83" s="33"/>
      <c r="D83" s="33"/>
      <c r="E83" s="32"/>
      <c r="F83" s="160"/>
      <c r="G83" s="29">
        <v>839028</v>
      </c>
      <c r="H83" s="145"/>
      <c r="I83" s="3">
        <v>866605</v>
      </c>
      <c r="K83" s="29">
        <v>0</v>
      </c>
      <c r="L83" s="4"/>
      <c r="M83" s="3">
        <v>0</v>
      </c>
    </row>
    <row r="84" spans="1:13" ht="18" customHeight="1" x14ac:dyDescent="0.4">
      <c r="A84" s="33" t="s">
        <v>60</v>
      </c>
      <c r="B84" s="33"/>
      <c r="C84" s="33"/>
      <c r="D84" s="33"/>
      <c r="E84" s="2">
        <v>20</v>
      </c>
      <c r="F84" s="160"/>
      <c r="G84" s="29">
        <v>739950</v>
      </c>
      <c r="H84" s="145"/>
      <c r="I84" s="3">
        <v>846686</v>
      </c>
      <c r="K84" s="29">
        <v>0</v>
      </c>
      <c r="L84" s="4"/>
      <c r="M84" s="3">
        <v>0</v>
      </c>
    </row>
    <row r="85" spans="1:13" ht="18" customHeight="1" x14ac:dyDescent="0.4">
      <c r="A85" s="33" t="s">
        <v>61</v>
      </c>
      <c r="B85" s="33"/>
      <c r="C85" s="33"/>
      <c r="D85" s="33"/>
      <c r="E85" s="32"/>
      <c r="F85" s="160"/>
      <c r="G85" s="35">
        <v>9296</v>
      </c>
      <c r="H85" s="145"/>
      <c r="I85" s="36">
        <v>13545</v>
      </c>
      <c r="K85" s="35">
        <v>0</v>
      </c>
      <c r="L85" s="4"/>
      <c r="M85" s="36">
        <v>0</v>
      </c>
    </row>
    <row r="86" spans="1:13" ht="8.1" customHeight="1" x14ac:dyDescent="0.25">
      <c r="A86" s="27"/>
      <c r="B86" s="28"/>
      <c r="C86" s="28"/>
      <c r="D86" s="28"/>
      <c r="E86" s="32"/>
      <c r="F86" s="160"/>
      <c r="G86" s="29"/>
      <c r="K86" s="29"/>
    </row>
    <row r="87" spans="1:13" ht="18" customHeight="1" x14ac:dyDescent="0.25">
      <c r="A87" s="31" t="s">
        <v>62</v>
      </c>
      <c r="B87" s="33"/>
      <c r="C87" s="33"/>
      <c r="D87" s="31"/>
      <c r="E87" s="32"/>
      <c r="F87" s="160"/>
      <c r="G87" s="52">
        <f>SUM(G76:G85)</f>
        <v>23940686</v>
      </c>
      <c r="I87" s="12">
        <f>SUM(I76:I85)</f>
        <v>23477924</v>
      </c>
      <c r="K87" s="52">
        <f>SUM(K76:K85)</f>
        <v>11480638</v>
      </c>
      <c r="M87" s="12">
        <f>SUM(M76:M85)</f>
        <v>14184682</v>
      </c>
    </row>
    <row r="88" spans="1:13" ht="8.1" customHeight="1" x14ac:dyDescent="0.25">
      <c r="A88" s="27"/>
      <c r="B88" s="28"/>
      <c r="C88" s="28"/>
      <c r="D88" s="28"/>
      <c r="E88" s="32"/>
      <c r="F88" s="160"/>
      <c r="G88" s="29"/>
      <c r="K88" s="29"/>
    </row>
    <row r="89" spans="1:13" ht="18" customHeight="1" x14ac:dyDescent="0.25">
      <c r="A89" s="31" t="s">
        <v>63</v>
      </c>
      <c r="B89" s="33"/>
      <c r="C89" s="33"/>
      <c r="D89" s="33"/>
      <c r="E89" s="32"/>
      <c r="F89" s="160"/>
      <c r="G89" s="52">
        <f>G72+G87</f>
        <v>38447963</v>
      </c>
      <c r="I89" s="12">
        <f>I72+I87</f>
        <v>39435675</v>
      </c>
      <c r="K89" s="52">
        <f>K72+K87</f>
        <v>20401988</v>
      </c>
      <c r="M89" s="12">
        <f>M72+M87</f>
        <v>24617330</v>
      </c>
    </row>
    <row r="90" spans="1:13" ht="18" customHeight="1" x14ac:dyDescent="0.25">
      <c r="A90" s="31"/>
      <c r="B90" s="33"/>
      <c r="C90" s="33"/>
      <c r="D90" s="33"/>
      <c r="E90" s="32"/>
      <c r="F90" s="160"/>
    </row>
    <row r="91" spans="1:13" ht="18" customHeight="1" x14ac:dyDescent="0.25">
      <c r="A91" s="31"/>
      <c r="B91" s="33"/>
      <c r="C91" s="33"/>
      <c r="D91" s="33"/>
      <c r="E91" s="32"/>
      <c r="F91" s="160"/>
    </row>
    <row r="92" spans="1:13" ht="18" customHeight="1" x14ac:dyDescent="0.25">
      <c r="A92" s="31"/>
      <c r="B92" s="33"/>
      <c r="C92" s="33"/>
      <c r="D92" s="33"/>
      <c r="E92" s="32"/>
      <c r="F92" s="160"/>
      <c r="G92" s="159"/>
      <c r="I92" s="159"/>
      <c r="K92" s="159"/>
      <c r="M92" s="159"/>
    </row>
    <row r="93" spans="1:13" ht="18" customHeight="1" x14ac:dyDescent="0.25">
      <c r="A93" s="31"/>
      <c r="B93" s="33"/>
      <c r="C93" s="33"/>
      <c r="D93" s="33"/>
      <c r="E93" s="32"/>
      <c r="F93" s="160"/>
    </row>
    <row r="94" spans="1:13" ht="18" customHeight="1" x14ac:dyDescent="0.25">
      <c r="A94" s="31"/>
      <c r="B94" s="33"/>
      <c r="C94" s="33"/>
      <c r="D94" s="33"/>
      <c r="E94" s="32"/>
      <c r="F94" s="160"/>
    </row>
    <row r="95" spans="1:13" ht="18" customHeight="1" x14ac:dyDescent="0.25">
      <c r="A95" s="31"/>
      <c r="B95" s="33"/>
      <c r="C95" s="33"/>
      <c r="D95" s="33"/>
      <c r="E95" s="32"/>
      <c r="F95" s="160"/>
    </row>
    <row r="96" spans="1:13" ht="18" customHeight="1" x14ac:dyDescent="0.25">
      <c r="A96" s="31"/>
      <c r="B96" s="33"/>
      <c r="C96" s="33"/>
      <c r="D96" s="33"/>
      <c r="E96" s="32"/>
      <c r="F96" s="160"/>
    </row>
    <row r="97" spans="1:13" ht="16.5" customHeight="1" x14ac:dyDescent="0.25">
      <c r="A97" s="31"/>
      <c r="B97" s="33"/>
      <c r="C97" s="33"/>
      <c r="D97" s="33"/>
      <c r="E97" s="32"/>
      <c r="F97" s="160"/>
    </row>
    <row r="98" spans="1:13" ht="12" customHeight="1" x14ac:dyDescent="0.25">
      <c r="A98" s="31"/>
      <c r="B98" s="33"/>
      <c r="C98" s="33"/>
      <c r="D98" s="33"/>
      <c r="E98" s="32"/>
      <c r="F98" s="160"/>
    </row>
    <row r="99" spans="1:13" ht="9.75" customHeight="1" x14ac:dyDescent="0.25">
      <c r="A99" s="31"/>
      <c r="B99" s="33"/>
      <c r="C99" s="33"/>
      <c r="D99" s="33"/>
      <c r="E99" s="32"/>
      <c r="F99" s="160"/>
    </row>
    <row r="100" spans="1:13" ht="21.95" customHeight="1" x14ac:dyDescent="0.25">
      <c r="A100" s="54" t="s">
        <v>39</v>
      </c>
      <c r="B100" s="54"/>
      <c r="C100" s="54"/>
      <c r="D100" s="54"/>
      <c r="E100" s="55"/>
      <c r="F100" s="55"/>
      <c r="G100" s="36"/>
      <c r="H100" s="56"/>
      <c r="I100" s="36"/>
      <c r="J100" s="56"/>
      <c r="K100" s="36"/>
      <c r="L100" s="56"/>
      <c r="M100" s="36"/>
    </row>
    <row r="101" spans="1:13" ht="17.100000000000001" customHeight="1" x14ac:dyDescent="0.25">
      <c r="A101" s="27" t="s">
        <v>0</v>
      </c>
      <c r="B101" s="27"/>
      <c r="C101" s="27"/>
      <c r="D101" s="27"/>
      <c r="E101" s="160"/>
      <c r="F101" s="160"/>
      <c r="G101" s="47"/>
      <c r="H101" s="5"/>
      <c r="I101" s="47"/>
      <c r="J101" s="5"/>
      <c r="K101" s="47"/>
      <c r="L101" s="5"/>
      <c r="M101" s="8"/>
    </row>
    <row r="102" spans="1:13" ht="17.100000000000001" customHeight="1" x14ac:dyDescent="0.25">
      <c r="A102" s="27" t="s">
        <v>1</v>
      </c>
      <c r="B102" s="27"/>
      <c r="C102" s="27"/>
      <c r="D102" s="27"/>
      <c r="E102" s="160"/>
      <c r="F102" s="160"/>
      <c r="G102" s="8"/>
      <c r="H102" s="5"/>
      <c r="I102" s="8"/>
      <c r="J102" s="5"/>
      <c r="K102" s="8"/>
      <c r="L102" s="5"/>
      <c r="M102" s="8"/>
    </row>
    <row r="103" spans="1:13" ht="17.100000000000001" customHeight="1" x14ac:dyDescent="0.25">
      <c r="A103" s="9" t="s">
        <v>2</v>
      </c>
      <c r="B103" s="48"/>
      <c r="C103" s="48"/>
      <c r="D103" s="48"/>
      <c r="E103" s="45"/>
      <c r="F103" s="45"/>
      <c r="G103" s="15"/>
      <c r="H103" s="14"/>
      <c r="I103" s="15"/>
      <c r="J103" s="14"/>
      <c r="K103" s="15"/>
      <c r="L103" s="14"/>
      <c r="M103" s="15"/>
    </row>
    <row r="104" spans="1:13" ht="18" customHeight="1" x14ac:dyDescent="0.25">
      <c r="A104" s="49"/>
      <c r="B104" s="49"/>
      <c r="C104" s="49"/>
      <c r="D104" s="49"/>
      <c r="E104" s="50"/>
      <c r="F104" s="50"/>
      <c r="G104" s="18"/>
      <c r="H104" s="19"/>
      <c r="I104" s="18"/>
      <c r="J104" s="19"/>
      <c r="K104" s="18"/>
      <c r="L104" s="19"/>
      <c r="M104" s="18"/>
    </row>
    <row r="105" spans="1:13" ht="18" customHeight="1" x14ac:dyDescent="0.25">
      <c r="A105" s="27"/>
      <c r="B105" s="27"/>
      <c r="C105" s="27"/>
      <c r="D105" s="27"/>
      <c r="E105" s="160"/>
      <c r="F105" s="160"/>
      <c r="G105" s="213" t="s">
        <v>4</v>
      </c>
      <c r="H105" s="213"/>
      <c r="I105" s="213"/>
      <c r="J105" s="20"/>
      <c r="K105" s="214" t="s">
        <v>5</v>
      </c>
      <c r="L105" s="214"/>
      <c r="M105" s="214"/>
    </row>
    <row r="106" spans="1:13" ht="18" customHeight="1" x14ac:dyDescent="0.25">
      <c r="A106" s="33"/>
      <c r="B106" s="33"/>
      <c r="C106" s="33"/>
      <c r="D106" s="33"/>
      <c r="E106" s="33"/>
      <c r="F106" s="33"/>
      <c r="G106" s="22" t="s">
        <v>6</v>
      </c>
      <c r="H106" s="23"/>
      <c r="I106" s="22" t="s">
        <v>7</v>
      </c>
      <c r="J106" s="23"/>
      <c r="K106" s="22" t="s">
        <v>6</v>
      </c>
      <c r="L106" s="24"/>
      <c r="M106" s="22" t="s">
        <v>7</v>
      </c>
    </row>
    <row r="107" spans="1:13" ht="18" customHeight="1" x14ac:dyDescent="0.25">
      <c r="A107" s="33"/>
      <c r="B107" s="33"/>
      <c r="C107" s="33"/>
      <c r="D107" s="33"/>
      <c r="E107" s="51" t="s">
        <v>8</v>
      </c>
      <c r="F107" s="33"/>
      <c r="G107" s="26" t="s">
        <v>9</v>
      </c>
      <c r="H107" s="23"/>
      <c r="I107" s="26" t="s">
        <v>9</v>
      </c>
      <c r="J107" s="23"/>
      <c r="K107" s="26" t="s">
        <v>9</v>
      </c>
      <c r="L107" s="23"/>
      <c r="M107" s="26" t="s">
        <v>9</v>
      </c>
    </row>
    <row r="108" spans="1:13" ht="8.1" customHeight="1" x14ac:dyDescent="0.25">
      <c r="A108" s="27"/>
      <c r="B108" s="28"/>
      <c r="C108" s="28"/>
      <c r="D108" s="28"/>
      <c r="E108" s="160"/>
      <c r="F108" s="160"/>
      <c r="G108" s="29"/>
      <c r="K108" s="29"/>
    </row>
    <row r="109" spans="1:13" ht="18" customHeight="1" x14ac:dyDescent="0.25">
      <c r="A109" s="31" t="s">
        <v>64</v>
      </c>
      <c r="B109" s="33"/>
      <c r="C109" s="33"/>
      <c r="D109" s="33"/>
      <c r="E109" s="160"/>
      <c r="F109" s="160"/>
      <c r="G109" s="57"/>
      <c r="H109" s="23"/>
      <c r="I109" s="58"/>
      <c r="J109" s="23"/>
      <c r="K109" s="57"/>
      <c r="L109" s="23"/>
      <c r="M109" s="58"/>
    </row>
    <row r="110" spans="1:13" ht="8.1" customHeight="1" x14ac:dyDescent="0.25">
      <c r="A110" s="27"/>
      <c r="B110" s="28"/>
      <c r="C110" s="28"/>
      <c r="D110" s="28"/>
      <c r="E110" s="160"/>
      <c r="F110" s="160"/>
      <c r="G110" s="29"/>
      <c r="K110" s="29"/>
    </row>
    <row r="111" spans="1:13" ht="18" customHeight="1" x14ac:dyDescent="0.25">
      <c r="A111" s="31" t="s">
        <v>65</v>
      </c>
      <c r="B111" s="33"/>
      <c r="C111" s="33"/>
      <c r="D111" s="33"/>
      <c r="E111" s="160"/>
      <c r="F111" s="160"/>
      <c r="G111" s="29"/>
      <c r="K111" s="29"/>
    </row>
    <row r="112" spans="1:13" ht="8.1" customHeight="1" x14ac:dyDescent="0.25">
      <c r="A112" s="27"/>
      <c r="B112" s="28"/>
      <c r="C112" s="28"/>
      <c r="D112" s="28"/>
      <c r="E112" s="32"/>
      <c r="F112" s="160"/>
      <c r="G112" s="29"/>
      <c r="K112" s="29"/>
    </row>
    <row r="113" spans="1:13" ht="18" customHeight="1" x14ac:dyDescent="0.25">
      <c r="A113" s="33" t="s">
        <v>66</v>
      </c>
      <c r="B113" s="33"/>
      <c r="C113" s="33"/>
      <c r="D113" s="33"/>
      <c r="E113" s="32"/>
      <c r="F113" s="160"/>
      <c r="G113" s="29"/>
      <c r="K113" s="29"/>
    </row>
    <row r="114" spans="1:13" ht="18" customHeight="1" x14ac:dyDescent="0.25">
      <c r="A114" s="33"/>
      <c r="B114" s="33" t="s">
        <v>67</v>
      </c>
      <c r="C114" s="33"/>
      <c r="D114" s="33"/>
      <c r="E114" s="32"/>
      <c r="F114" s="160"/>
      <c r="G114" s="29"/>
      <c r="K114" s="29"/>
    </row>
    <row r="115" spans="1:13" ht="18" customHeight="1" x14ac:dyDescent="0.25">
      <c r="A115" s="33"/>
      <c r="B115" s="33"/>
      <c r="C115" s="33" t="s">
        <v>68</v>
      </c>
      <c r="E115" s="32"/>
      <c r="F115" s="160"/>
      <c r="G115" s="29"/>
      <c r="K115" s="29"/>
    </row>
    <row r="116" spans="1:13" ht="18" customHeight="1" thickBot="1" x14ac:dyDescent="0.3">
      <c r="A116" s="33"/>
      <c r="B116" s="33"/>
      <c r="C116" s="33"/>
      <c r="D116" s="33" t="s">
        <v>69</v>
      </c>
      <c r="E116" s="32"/>
      <c r="F116" s="160"/>
      <c r="G116" s="59">
        <v>9534609</v>
      </c>
      <c r="I116" s="60">
        <v>9534609</v>
      </c>
      <c r="K116" s="59">
        <v>9534609</v>
      </c>
      <c r="M116" s="60">
        <v>9534609</v>
      </c>
    </row>
    <row r="117" spans="1:13" ht="8.1" customHeight="1" thickTop="1" x14ac:dyDescent="0.25">
      <c r="A117" s="27"/>
      <c r="B117" s="28"/>
      <c r="C117" s="28"/>
      <c r="D117" s="28"/>
      <c r="E117" s="32"/>
      <c r="F117" s="160"/>
      <c r="G117" s="57"/>
      <c r="I117" s="58"/>
      <c r="K117" s="57"/>
      <c r="M117" s="58"/>
    </row>
    <row r="118" spans="1:13" ht="18" customHeight="1" x14ac:dyDescent="0.25">
      <c r="A118" s="33"/>
      <c r="B118" s="33" t="s">
        <v>70</v>
      </c>
      <c r="C118" s="33"/>
      <c r="D118" s="33"/>
      <c r="E118" s="32"/>
      <c r="F118" s="160"/>
      <c r="G118" s="39"/>
      <c r="I118" s="6"/>
      <c r="K118" s="39"/>
      <c r="M118" s="6"/>
    </row>
    <row r="119" spans="1:13" ht="18" customHeight="1" x14ac:dyDescent="0.25">
      <c r="A119" s="33"/>
      <c r="B119" s="33"/>
      <c r="C119" s="33" t="s">
        <v>71</v>
      </c>
      <c r="E119" s="32"/>
      <c r="F119" s="160"/>
      <c r="G119" s="39"/>
      <c r="I119" s="6"/>
      <c r="K119" s="39"/>
      <c r="L119" s="4"/>
      <c r="M119" s="6"/>
    </row>
    <row r="120" spans="1:13" ht="18" customHeight="1" x14ac:dyDescent="0.4">
      <c r="A120" s="33"/>
      <c r="B120" s="33"/>
      <c r="C120" s="33"/>
      <c r="D120" s="33" t="s">
        <v>72</v>
      </c>
      <c r="E120" s="32"/>
      <c r="F120" s="160"/>
      <c r="G120" s="29">
        <v>9534584</v>
      </c>
      <c r="H120" s="145"/>
      <c r="I120" s="3">
        <v>9534584</v>
      </c>
      <c r="J120" s="145"/>
      <c r="K120" s="29">
        <v>9534584</v>
      </c>
      <c r="L120" s="145"/>
      <c r="M120" s="3">
        <v>9534584</v>
      </c>
    </row>
    <row r="121" spans="1:13" ht="18" customHeight="1" x14ac:dyDescent="0.4">
      <c r="A121" s="33" t="s">
        <v>73</v>
      </c>
      <c r="B121" s="33"/>
      <c r="C121" s="33"/>
      <c r="D121" s="33"/>
      <c r="E121" s="32"/>
      <c r="F121" s="160"/>
      <c r="G121" s="29">
        <v>-90502</v>
      </c>
      <c r="H121" s="145"/>
      <c r="I121" s="3">
        <v>-90502</v>
      </c>
      <c r="J121" s="145"/>
      <c r="K121" s="29">
        <v>-90502</v>
      </c>
      <c r="L121" s="4"/>
      <c r="M121" s="3">
        <v>-90502</v>
      </c>
    </row>
    <row r="122" spans="1:13" ht="18" customHeight="1" x14ac:dyDescent="0.4">
      <c r="A122" s="33" t="s">
        <v>74</v>
      </c>
      <c r="B122" s="33"/>
      <c r="C122" s="33"/>
      <c r="D122" s="33"/>
      <c r="E122" s="2">
        <v>24</v>
      </c>
      <c r="F122" s="160"/>
      <c r="G122" s="29">
        <v>508000</v>
      </c>
      <c r="H122" s="145"/>
      <c r="I122" s="3">
        <v>508000</v>
      </c>
      <c r="J122" s="145"/>
      <c r="K122" s="29">
        <v>508000</v>
      </c>
      <c r="L122" s="4"/>
      <c r="M122" s="3">
        <v>508000</v>
      </c>
    </row>
    <row r="123" spans="1:13" ht="18" customHeight="1" x14ac:dyDescent="0.4">
      <c r="A123" s="33" t="s">
        <v>75</v>
      </c>
      <c r="B123" s="33"/>
      <c r="C123" s="33"/>
      <c r="D123" s="33"/>
      <c r="E123" s="32"/>
      <c r="F123" s="160"/>
      <c r="G123" s="29">
        <v>0</v>
      </c>
      <c r="H123" s="145"/>
      <c r="J123" s="145"/>
      <c r="K123" s="29"/>
      <c r="L123" s="145"/>
    </row>
    <row r="124" spans="1:13" ht="18" customHeight="1" x14ac:dyDescent="0.4">
      <c r="A124" s="33"/>
      <c r="B124" s="33" t="s">
        <v>76</v>
      </c>
      <c r="C124" s="33"/>
      <c r="D124" s="61"/>
      <c r="E124" s="32"/>
      <c r="F124" s="160"/>
      <c r="G124" s="29">
        <v>556600</v>
      </c>
      <c r="H124" s="145"/>
      <c r="I124" s="3">
        <v>503600</v>
      </c>
      <c r="J124" s="145"/>
      <c r="K124" s="29">
        <v>556600</v>
      </c>
      <c r="L124" s="4"/>
      <c r="M124" s="3">
        <v>503600</v>
      </c>
    </row>
    <row r="125" spans="1:13" ht="18" customHeight="1" x14ac:dyDescent="0.4">
      <c r="A125" s="33"/>
      <c r="B125" s="33" t="s">
        <v>77</v>
      </c>
      <c r="C125" s="33"/>
      <c r="D125" s="33"/>
      <c r="E125" s="32"/>
      <c r="F125" s="160"/>
      <c r="G125" s="29">
        <v>2016692</v>
      </c>
      <c r="H125" s="145"/>
      <c r="I125" s="3">
        <v>1781950</v>
      </c>
      <c r="J125" s="145"/>
      <c r="K125" s="29">
        <v>3710946</v>
      </c>
      <c r="L125" s="4"/>
      <c r="M125" s="3">
        <v>2952017</v>
      </c>
    </row>
    <row r="126" spans="1:13" ht="18" customHeight="1" x14ac:dyDescent="0.4">
      <c r="A126" s="33" t="s">
        <v>78</v>
      </c>
      <c r="B126" s="33"/>
      <c r="C126" s="33"/>
      <c r="D126" s="33"/>
      <c r="E126" s="32"/>
      <c r="F126" s="160"/>
      <c r="G126" s="35">
        <v>-212336</v>
      </c>
      <c r="H126" s="145"/>
      <c r="I126" s="36">
        <v>-216878</v>
      </c>
      <c r="J126" s="145"/>
      <c r="K126" s="35">
        <v>-7073</v>
      </c>
      <c r="L126" s="145"/>
      <c r="M126" s="36">
        <v>-6777</v>
      </c>
    </row>
    <row r="127" spans="1:13" ht="8.1" customHeight="1" x14ac:dyDescent="0.25">
      <c r="A127" s="27"/>
      <c r="B127" s="28"/>
      <c r="C127" s="28"/>
      <c r="D127" s="28"/>
      <c r="E127" s="32"/>
      <c r="F127" s="160"/>
      <c r="G127" s="29"/>
      <c r="K127" s="29"/>
    </row>
    <row r="128" spans="1:13" ht="18" customHeight="1" x14ac:dyDescent="0.25">
      <c r="A128" s="31" t="s">
        <v>79</v>
      </c>
      <c r="B128" s="33"/>
      <c r="C128" s="33"/>
      <c r="D128" s="33"/>
      <c r="E128" s="32"/>
      <c r="F128" s="160"/>
      <c r="G128" s="29">
        <f>SUM(G120:G126)</f>
        <v>12313038</v>
      </c>
      <c r="I128" s="3">
        <f>SUM(I120:I126)</f>
        <v>12020754</v>
      </c>
      <c r="K128" s="29">
        <f>SUM(K120:K126)</f>
        <v>14212555</v>
      </c>
      <c r="M128" s="3">
        <f>SUM(M120:M126)</f>
        <v>13400922</v>
      </c>
    </row>
    <row r="129" spans="1:13" ht="18" customHeight="1" x14ac:dyDescent="0.4">
      <c r="A129" s="33" t="s">
        <v>80</v>
      </c>
      <c r="D129" s="33"/>
      <c r="E129" s="32"/>
      <c r="F129" s="160"/>
      <c r="G129" s="35">
        <v>1262398</v>
      </c>
      <c r="H129" s="145"/>
      <c r="I129" s="36">
        <v>1933175</v>
      </c>
      <c r="K129" s="35">
        <v>0</v>
      </c>
      <c r="M129" s="36">
        <v>0</v>
      </c>
    </row>
    <row r="130" spans="1:13" ht="8.1" customHeight="1" x14ac:dyDescent="0.25">
      <c r="A130" s="33"/>
      <c r="B130" s="33"/>
      <c r="C130" s="33"/>
      <c r="D130" s="33"/>
      <c r="E130" s="32"/>
      <c r="F130" s="160"/>
      <c r="G130" s="29"/>
      <c r="K130" s="29"/>
    </row>
    <row r="131" spans="1:13" ht="18" customHeight="1" x14ac:dyDescent="0.25">
      <c r="A131" s="31" t="s">
        <v>81</v>
      </c>
      <c r="B131" s="33"/>
      <c r="C131" s="33"/>
      <c r="D131" s="33"/>
      <c r="E131" s="32"/>
      <c r="F131" s="160"/>
      <c r="G131" s="35">
        <f>SUM(G128:G129)</f>
        <v>13575436</v>
      </c>
      <c r="I131" s="36">
        <f>SUM(I128:I129)</f>
        <v>13953929</v>
      </c>
      <c r="K131" s="35">
        <f>SUM(K128:K129)</f>
        <v>14212555</v>
      </c>
      <c r="M131" s="36">
        <f>SUM(M128:M129)</f>
        <v>13400922</v>
      </c>
    </row>
    <row r="132" spans="1:13" ht="8.1" customHeight="1" x14ac:dyDescent="0.25">
      <c r="A132" s="31"/>
      <c r="B132" s="33"/>
      <c r="C132" s="33"/>
      <c r="D132" s="33"/>
      <c r="E132" s="32"/>
      <c r="F132" s="160"/>
      <c r="G132" s="29"/>
      <c r="K132" s="29"/>
    </row>
    <row r="133" spans="1:13" ht="18" customHeight="1" thickBot="1" x14ac:dyDescent="0.3">
      <c r="A133" s="31" t="s">
        <v>82</v>
      </c>
      <c r="B133" s="33"/>
      <c r="C133" s="33"/>
      <c r="D133" s="33"/>
      <c r="E133" s="32"/>
      <c r="F133" s="160"/>
      <c r="G133" s="63">
        <f>G131+G89</f>
        <v>52023399</v>
      </c>
      <c r="I133" s="64">
        <f>I131+I89</f>
        <v>53389604</v>
      </c>
      <c r="K133" s="63">
        <f>K131+K89</f>
        <v>34614543</v>
      </c>
      <c r="M133" s="64">
        <f>M131+M89</f>
        <v>38018252</v>
      </c>
    </row>
    <row r="134" spans="1:13" ht="18" customHeight="1" thickTop="1" x14ac:dyDescent="0.25">
      <c r="A134" s="31"/>
      <c r="B134" s="33"/>
      <c r="C134" s="33"/>
      <c r="D134" s="33"/>
      <c r="E134" s="32"/>
      <c r="F134" s="160"/>
    </row>
    <row r="135" spans="1:13" ht="18" customHeight="1" x14ac:dyDescent="0.25">
      <c r="A135" s="31"/>
      <c r="B135" s="33"/>
      <c r="C135" s="33"/>
      <c r="D135" s="33"/>
      <c r="E135" s="32"/>
      <c r="F135" s="160"/>
    </row>
    <row r="136" spans="1:13" ht="18" customHeight="1" x14ac:dyDescent="0.25">
      <c r="A136" s="31"/>
      <c r="B136" s="33"/>
      <c r="C136" s="33"/>
      <c r="D136" s="33"/>
      <c r="E136" s="32"/>
      <c r="F136" s="160"/>
    </row>
    <row r="137" spans="1:13" ht="18" customHeight="1" x14ac:dyDescent="0.25">
      <c r="A137" s="31"/>
      <c r="B137" s="33"/>
      <c r="C137" s="33"/>
      <c r="D137" s="33"/>
      <c r="E137" s="32"/>
      <c r="F137" s="160"/>
    </row>
    <row r="138" spans="1:13" ht="18" customHeight="1" x14ac:dyDescent="0.25">
      <c r="A138" s="31"/>
      <c r="B138" s="33"/>
      <c r="C138" s="33"/>
      <c r="D138" s="33"/>
      <c r="E138" s="32"/>
      <c r="F138" s="160"/>
    </row>
    <row r="139" spans="1:13" ht="18" customHeight="1" x14ac:dyDescent="0.25">
      <c r="A139" s="31"/>
      <c r="B139" s="33"/>
      <c r="C139" s="33"/>
      <c r="D139" s="33"/>
      <c r="E139" s="32"/>
      <c r="F139" s="160"/>
    </row>
    <row r="140" spans="1:13" ht="18" customHeight="1" x14ac:dyDescent="0.25">
      <c r="A140" s="31"/>
      <c r="B140" s="33"/>
      <c r="C140" s="33"/>
      <c r="D140" s="33"/>
      <c r="E140" s="32"/>
      <c r="F140" s="160"/>
    </row>
    <row r="141" spans="1:13" ht="18" customHeight="1" x14ac:dyDescent="0.25">
      <c r="A141" s="31"/>
      <c r="B141" s="33"/>
      <c r="C141" s="33"/>
      <c r="D141" s="33"/>
      <c r="E141" s="32"/>
      <c r="F141" s="160"/>
    </row>
    <row r="142" spans="1:13" ht="18" customHeight="1" x14ac:dyDescent="0.25">
      <c r="A142" s="31"/>
      <c r="B142" s="33"/>
      <c r="C142" s="33"/>
      <c r="D142" s="33"/>
      <c r="E142" s="32"/>
      <c r="F142" s="160"/>
    </row>
    <row r="143" spans="1:13" ht="18" customHeight="1" x14ac:dyDescent="0.25">
      <c r="A143" s="31"/>
      <c r="B143" s="33"/>
      <c r="C143" s="33"/>
      <c r="D143" s="33"/>
      <c r="E143" s="32"/>
      <c r="F143" s="160"/>
    </row>
    <row r="144" spans="1:13" ht="18" customHeight="1" x14ac:dyDescent="0.25">
      <c r="A144" s="31"/>
      <c r="B144" s="33"/>
      <c r="C144" s="33"/>
      <c r="D144" s="33"/>
      <c r="E144" s="32"/>
      <c r="F144" s="160"/>
    </row>
    <row r="145" spans="1:13" ht="18" customHeight="1" x14ac:dyDescent="0.25">
      <c r="A145" s="31"/>
      <c r="B145" s="33"/>
      <c r="C145" s="33"/>
      <c r="D145" s="33"/>
      <c r="E145" s="32"/>
      <c r="F145" s="160"/>
    </row>
    <row r="146" spans="1:13" ht="18" customHeight="1" x14ac:dyDescent="0.25">
      <c r="A146" s="31"/>
      <c r="B146" s="33"/>
      <c r="C146" s="33"/>
      <c r="D146" s="33"/>
      <c r="E146" s="32"/>
      <c r="F146" s="160"/>
    </row>
    <row r="147" spans="1:13" ht="18" customHeight="1" x14ac:dyDescent="0.25">
      <c r="A147" s="31"/>
      <c r="B147" s="33"/>
      <c r="C147" s="33"/>
      <c r="D147" s="33"/>
      <c r="E147" s="32"/>
      <c r="F147" s="160"/>
    </row>
    <row r="148" spans="1:13" ht="18" customHeight="1" x14ac:dyDescent="0.25">
      <c r="A148" s="31"/>
      <c r="B148" s="33"/>
      <c r="C148" s="33"/>
      <c r="D148" s="33"/>
      <c r="E148" s="32"/>
      <c r="F148" s="160"/>
    </row>
    <row r="149" spans="1:13" ht="19.5" customHeight="1" x14ac:dyDescent="0.25">
      <c r="A149" s="31"/>
      <c r="B149" s="33"/>
      <c r="C149" s="33"/>
      <c r="D149" s="33"/>
      <c r="E149" s="32"/>
      <c r="F149" s="160"/>
    </row>
    <row r="150" spans="1:13" ht="21.95" customHeight="1" x14ac:dyDescent="0.25">
      <c r="A150" s="65" t="s">
        <v>39</v>
      </c>
      <c r="B150" s="66"/>
      <c r="C150" s="66"/>
      <c r="D150" s="66"/>
      <c r="E150" s="67"/>
      <c r="F150" s="67"/>
      <c r="G150" s="68"/>
      <c r="H150" s="69"/>
      <c r="I150" s="68"/>
      <c r="J150" s="70"/>
      <c r="K150" s="68"/>
      <c r="L150" s="69"/>
      <c r="M150" s="68"/>
    </row>
    <row r="151" spans="1:13" ht="17.100000000000001" customHeight="1" x14ac:dyDescent="0.25">
      <c r="I151" s="71"/>
    </row>
  </sheetData>
  <mergeCells count="7">
    <mergeCell ref="G105:I105"/>
    <mergeCell ref="K105:M105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3"/>
  <sheetViews>
    <sheetView topLeftCell="A40" zoomScaleNormal="100" zoomScaleSheetLayoutView="100" workbookViewId="0">
      <selection activeCell="Q13" sqref="Q13"/>
    </sheetView>
  </sheetViews>
  <sheetFormatPr defaultColWidth="10.42578125" defaultRowHeight="20.100000000000001" customHeight="1" x14ac:dyDescent="0.25"/>
  <cols>
    <col min="1" max="3" width="1.42578125" style="7" customWidth="1"/>
    <col min="4" max="4" width="32.7109375" style="7" customWidth="1"/>
    <col min="5" max="5" width="7.42578125" style="2" customWidth="1"/>
    <col min="6" max="6" width="0.5703125" style="7" customWidth="1"/>
    <col min="7" max="7" width="10.7109375" style="6" customWidth="1"/>
    <col min="8" max="8" width="0.5703125" style="4" customWidth="1"/>
    <col min="9" max="9" width="10.7109375" style="6" customWidth="1"/>
    <col min="10" max="10" width="0.5703125" style="4" customWidth="1"/>
    <col min="11" max="11" width="10.7109375" style="58" customWidth="1"/>
    <col min="12" max="12" width="0.5703125" style="4" customWidth="1"/>
    <col min="13" max="13" width="10.7109375" style="6" customWidth="1"/>
    <col min="14" max="129" width="10.42578125" style="7"/>
    <col min="130" max="131" width="1.42578125" style="7" customWidth="1"/>
    <col min="132" max="132" width="27" style="7" customWidth="1"/>
    <col min="133" max="133" width="7.5703125" style="7" customWidth="1"/>
    <col min="134" max="134" width="0.42578125" style="7" customWidth="1"/>
    <col min="135" max="135" width="12.42578125" style="7" customWidth="1"/>
    <col min="136" max="136" width="0.42578125" style="7" customWidth="1"/>
    <col min="137" max="137" width="12.42578125" style="7" customWidth="1"/>
    <col min="138" max="138" width="0.42578125" style="7" customWidth="1"/>
    <col min="139" max="139" width="12.42578125" style="7" customWidth="1"/>
    <col min="140" max="140" width="0.42578125" style="7" customWidth="1"/>
    <col min="141" max="141" width="12.42578125" style="7" customWidth="1"/>
    <col min="142" max="16384" width="10.42578125" style="7"/>
  </cols>
  <sheetData>
    <row r="1" spans="1:154" ht="20.100000000000001" customHeight="1" x14ac:dyDescent="0.25">
      <c r="A1" s="1" t="s">
        <v>0</v>
      </c>
      <c r="B1" s="72"/>
      <c r="C1" s="72"/>
      <c r="D1" s="72"/>
      <c r="E1" s="73"/>
      <c r="F1" s="72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</row>
    <row r="2" spans="1:154" ht="20.100000000000001" customHeight="1" x14ac:dyDescent="0.25">
      <c r="A2" s="72" t="s">
        <v>83</v>
      </c>
      <c r="B2" s="72"/>
      <c r="C2" s="72"/>
      <c r="D2" s="72"/>
      <c r="E2" s="73"/>
      <c r="F2" s="72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</row>
    <row r="3" spans="1:154" ht="20.100000000000001" customHeight="1" x14ac:dyDescent="0.25">
      <c r="A3" s="75" t="s">
        <v>84</v>
      </c>
      <c r="B3" s="75"/>
      <c r="C3" s="75"/>
      <c r="D3" s="75"/>
      <c r="E3" s="76"/>
      <c r="F3" s="75"/>
      <c r="G3" s="77"/>
      <c r="H3" s="78"/>
      <c r="I3" s="77"/>
      <c r="J3" s="78"/>
      <c r="K3" s="79"/>
      <c r="L3" s="78"/>
      <c r="M3" s="77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</row>
    <row r="4" spans="1:154" ht="20.100000000000001" customHeight="1" x14ac:dyDescent="0.25">
      <c r="A4" s="72"/>
      <c r="B4" s="72"/>
      <c r="C4" s="72"/>
      <c r="D4" s="72"/>
      <c r="E4" s="73"/>
      <c r="F4" s="72"/>
      <c r="G4" s="80"/>
      <c r="H4" s="81"/>
      <c r="I4" s="80"/>
      <c r="J4" s="81"/>
      <c r="K4" s="82"/>
      <c r="L4" s="81"/>
      <c r="M4" s="80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</row>
    <row r="5" spans="1:154" ht="20.100000000000001" customHeight="1" x14ac:dyDescent="0.25">
      <c r="A5" s="74"/>
      <c r="B5" s="74"/>
      <c r="C5" s="74"/>
      <c r="D5" s="74"/>
      <c r="E5" s="73"/>
      <c r="F5" s="83"/>
      <c r="G5" s="216" t="s">
        <v>4</v>
      </c>
      <c r="H5" s="216"/>
      <c r="I5" s="216"/>
      <c r="J5" s="23"/>
      <c r="K5" s="217" t="s">
        <v>5</v>
      </c>
      <c r="L5" s="217"/>
      <c r="M5" s="217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</row>
    <row r="6" spans="1:154" ht="20.100000000000001" customHeight="1" x14ac:dyDescent="0.25">
      <c r="A6" s="74"/>
      <c r="B6" s="74"/>
      <c r="C6" s="74"/>
      <c r="D6" s="74"/>
      <c r="E6" s="73"/>
      <c r="F6" s="83"/>
      <c r="G6" s="58" t="s">
        <v>6</v>
      </c>
      <c r="H6" s="23"/>
      <c r="I6" s="58" t="s">
        <v>7</v>
      </c>
      <c r="J6" s="23"/>
      <c r="K6" s="58" t="s">
        <v>6</v>
      </c>
      <c r="L6" s="23"/>
      <c r="M6" s="58" t="s">
        <v>7</v>
      </c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</row>
    <row r="7" spans="1:154" ht="20.100000000000001" customHeight="1" x14ac:dyDescent="0.25">
      <c r="A7" s="74"/>
      <c r="B7" s="74"/>
      <c r="C7" s="74"/>
      <c r="D7" s="74"/>
      <c r="E7" s="76" t="s">
        <v>8</v>
      </c>
      <c r="F7" s="83"/>
      <c r="G7" s="79" t="s">
        <v>9</v>
      </c>
      <c r="H7" s="23"/>
      <c r="I7" s="79" t="s">
        <v>9</v>
      </c>
      <c r="J7" s="23"/>
      <c r="K7" s="79" t="s">
        <v>9</v>
      </c>
      <c r="L7" s="23"/>
      <c r="M7" s="79" t="s">
        <v>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</row>
    <row r="8" spans="1:154" ht="6" customHeight="1" x14ac:dyDescent="0.25">
      <c r="A8" s="83"/>
      <c r="B8" s="83"/>
      <c r="C8" s="83"/>
      <c r="D8" s="74"/>
      <c r="E8" s="84"/>
      <c r="F8" s="74"/>
      <c r="G8" s="39"/>
      <c r="K8" s="57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</row>
    <row r="9" spans="1:154" ht="20.100000000000001" customHeight="1" x14ac:dyDescent="0.25">
      <c r="A9" s="83" t="s">
        <v>85</v>
      </c>
      <c r="B9" s="83"/>
      <c r="C9" s="83"/>
      <c r="D9" s="74"/>
      <c r="E9" s="84"/>
      <c r="F9" s="74"/>
      <c r="G9" s="39"/>
      <c r="K9" s="57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</row>
    <row r="10" spans="1:154" ht="6" customHeight="1" x14ac:dyDescent="0.25">
      <c r="A10" s="83"/>
      <c r="B10" s="83"/>
      <c r="C10" s="83"/>
      <c r="D10" s="74"/>
      <c r="E10" s="84"/>
      <c r="F10" s="74"/>
      <c r="G10" s="39"/>
      <c r="K10" s="57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</row>
    <row r="11" spans="1:154" ht="20.100000000000001" customHeight="1" x14ac:dyDescent="0.25">
      <c r="A11" s="74" t="s">
        <v>86</v>
      </c>
      <c r="B11" s="74"/>
      <c r="C11" s="74"/>
      <c r="D11" s="74"/>
      <c r="E11" s="84"/>
      <c r="F11" s="74"/>
      <c r="G11" s="39">
        <v>6572164</v>
      </c>
      <c r="I11" s="6">
        <v>7656457</v>
      </c>
      <c r="K11" s="39">
        <v>4826374</v>
      </c>
      <c r="M11" s="6">
        <v>5378215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</row>
    <row r="12" spans="1:154" ht="20.100000000000001" customHeight="1" x14ac:dyDescent="0.25">
      <c r="A12" s="74" t="s">
        <v>87</v>
      </c>
      <c r="B12" s="74"/>
      <c r="C12" s="74"/>
      <c r="D12" s="74"/>
      <c r="E12" s="84"/>
      <c r="F12" s="74"/>
      <c r="G12" s="39">
        <v>1483456</v>
      </c>
      <c r="I12" s="6">
        <v>2549051</v>
      </c>
      <c r="K12" s="39">
        <v>418989</v>
      </c>
      <c r="M12" s="6">
        <v>864322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</row>
    <row r="13" spans="1:154" ht="20.100000000000001" customHeight="1" x14ac:dyDescent="0.25">
      <c r="A13" s="74" t="s">
        <v>88</v>
      </c>
      <c r="B13" s="74"/>
      <c r="C13" s="74"/>
      <c r="D13" s="74"/>
      <c r="E13" s="84"/>
      <c r="F13" s="74"/>
      <c r="G13" s="39">
        <v>586382</v>
      </c>
      <c r="I13" s="6">
        <v>390766</v>
      </c>
      <c r="K13" s="39">
        <v>584221</v>
      </c>
      <c r="M13" s="6">
        <v>365477</v>
      </c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</row>
    <row r="14" spans="1:154" ht="20.100000000000001" customHeight="1" x14ac:dyDescent="0.25">
      <c r="A14" s="74" t="s">
        <v>89</v>
      </c>
      <c r="B14" s="74"/>
      <c r="C14" s="74"/>
      <c r="D14" s="74"/>
      <c r="E14" s="84"/>
      <c r="F14" s="74"/>
      <c r="G14" s="39">
        <v>696381</v>
      </c>
      <c r="I14" s="6">
        <v>1469817</v>
      </c>
      <c r="K14" s="39">
        <v>0</v>
      </c>
      <c r="M14" s="6">
        <v>0</v>
      </c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</row>
    <row r="15" spans="1:154" ht="20.100000000000001" customHeight="1" x14ac:dyDescent="0.25">
      <c r="A15" s="74" t="s">
        <v>90</v>
      </c>
      <c r="B15" s="74"/>
      <c r="C15" s="74"/>
      <c r="D15" s="74"/>
      <c r="E15" s="84"/>
      <c r="F15" s="74"/>
      <c r="G15" s="85">
        <v>271198</v>
      </c>
      <c r="I15" s="77">
        <v>277973</v>
      </c>
      <c r="K15" s="85">
        <v>117533</v>
      </c>
      <c r="M15" s="77">
        <v>123698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</row>
    <row r="16" spans="1:154" ht="6" customHeight="1" x14ac:dyDescent="0.25">
      <c r="A16" s="83"/>
      <c r="B16" s="83"/>
      <c r="C16" s="83"/>
      <c r="D16" s="74"/>
      <c r="E16" s="84"/>
      <c r="F16" s="74"/>
      <c r="G16" s="39"/>
      <c r="K16" s="39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</row>
    <row r="17" spans="1:154" ht="20.100000000000001" customHeight="1" x14ac:dyDescent="0.25">
      <c r="A17" s="83" t="s">
        <v>91</v>
      </c>
      <c r="B17" s="83"/>
      <c r="C17" s="83"/>
      <c r="D17" s="74"/>
      <c r="E17" s="84"/>
      <c r="F17" s="74"/>
      <c r="G17" s="85">
        <f>SUM(G11:G15)</f>
        <v>9609581</v>
      </c>
      <c r="I17" s="77">
        <f>SUM(I11:I15)</f>
        <v>12344064</v>
      </c>
      <c r="K17" s="85">
        <f>SUM(K11:K15)</f>
        <v>5947117</v>
      </c>
      <c r="M17" s="77">
        <f>SUM(M11:M15)</f>
        <v>6731712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</row>
    <row r="18" spans="1:154" ht="15" customHeight="1" x14ac:dyDescent="0.25">
      <c r="A18" s="83"/>
      <c r="B18" s="83"/>
      <c r="C18" s="83"/>
      <c r="D18" s="74"/>
      <c r="E18" s="84"/>
      <c r="F18" s="74"/>
      <c r="G18" s="39"/>
      <c r="K18" s="39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</row>
    <row r="19" spans="1:154" ht="20.100000000000001" customHeight="1" x14ac:dyDescent="0.25">
      <c r="A19" s="83" t="s">
        <v>92</v>
      </c>
      <c r="B19" s="83"/>
      <c r="C19" s="83"/>
      <c r="D19" s="74"/>
      <c r="E19" s="84"/>
      <c r="F19" s="74"/>
      <c r="G19" s="39"/>
      <c r="K19" s="39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</row>
    <row r="20" spans="1:154" ht="6" customHeight="1" x14ac:dyDescent="0.25">
      <c r="A20" s="83"/>
      <c r="B20" s="83"/>
      <c r="C20" s="83"/>
      <c r="D20" s="74"/>
      <c r="E20" s="84"/>
      <c r="F20" s="74"/>
      <c r="G20" s="39"/>
      <c r="K20" s="39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</row>
    <row r="21" spans="1:154" ht="20.100000000000001" customHeight="1" x14ac:dyDescent="0.25">
      <c r="A21" s="74" t="s">
        <v>93</v>
      </c>
      <c r="B21" s="74"/>
      <c r="C21" s="74"/>
      <c r="D21" s="74"/>
      <c r="E21" s="84"/>
      <c r="F21" s="74"/>
      <c r="G21" s="39">
        <v>-4560401</v>
      </c>
      <c r="I21" s="6">
        <v>-5382012</v>
      </c>
      <c r="K21" s="39">
        <v>-3319969</v>
      </c>
      <c r="M21" s="6">
        <v>-3752132</v>
      </c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</row>
    <row r="22" spans="1:154" ht="20.100000000000001" customHeight="1" x14ac:dyDescent="0.25">
      <c r="A22" s="74" t="s">
        <v>94</v>
      </c>
      <c r="B22" s="74"/>
      <c r="C22" s="74"/>
      <c r="D22" s="74"/>
      <c r="E22" s="84"/>
      <c r="F22" s="74"/>
      <c r="G22" s="39">
        <v>-1118719</v>
      </c>
      <c r="I22" s="6">
        <v>-1951568</v>
      </c>
      <c r="K22" s="39">
        <v>-345122</v>
      </c>
      <c r="M22" s="6">
        <v>-733377</v>
      </c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</row>
    <row r="23" spans="1:154" ht="20.100000000000001" customHeight="1" x14ac:dyDescent="0.25">
      <c r="A23" s="74" t="s">
        <v>95</v>
      </c>
      <c r="B23" s="74"/>
      <c r="C23" s="74"/>
      <c r="D23" s="74"/>
      <c r="E23" s="84"/>
      <c r="F23" s="74"/>
      <c r="G23" s="39">
        <v>-335503</v>
      </c>
      <c r="I23" s="6">
        <v>-236654</v>
      </c>
      <c r="K23" s="39">
        <v>-361924</v>
      </c>
      <c r="M23" s="6">
        <v>-213405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</row>
    <row r="24" spans="1:154" ht="20.100000000000001" customHeight="1" x14ac:dyDescent="0.25">
      <c r="A24" s="74" t="s">
        <v>96</v>
      </c>
      <c r="B24" s="74"/>
      <c r="C24" s="74"/>
      <c r="D24" s="74"/>
      <c r="E24" s="84"/>
      <c r="F24" s="74"/>
      <c r="G24" s="39">
        <v>-1244757</v>
      </c>
      <c r="I24" s="6">
        <v>-1661373</v>
      </c>
      <c r="K24" s="39">
        <v>0</v>
      </c>
      <c r="M24" s="6">
        <v>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</row>
    <row r="25" spans="1:154" ht="20.100000000000001" customHeight="1" x14ac:dyDescent="0.25">
      <c r="A25" s="74" t="s">
        <v>97</v>
      </c>
      <c r="B25" s="74"/>
      <c r="C25" s="74"/>
      <c r="D25" s="74"/>
      <c r="E25" s="84"/>
      <c r="F25" s="74"/>
      <c r="G25" s="85">
        <v>-285296</v>
      </c>
      <c r="I25" s="77">
        <v>-263476</v>
      </c>
      <c r="K25" s="85">
        <v>-125261</v>
      </c>
      <c r="M25" s="77">
        <v>-128593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</row>
    <row r="26" spans="1:154" ht="6" customHeight="1" x14ac:dyDescent="0.25">
      <c r="A26" s="83"/>
      <c r="B26" s="83"/>
      <c r="C26" s="83"/>
      <c r="D26" s="74"/>
      <c r="E26" s="84"/>
      <c r="F26" s="74"/>
      <c r="G26" s="39"/>
      <c r="K26" s="3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</row>
    <row r="27" spans="1:154" ht="20.100000000000001" customHeight="1" x14ac:dyDescent="0.25">
      <c r="A27" s="83" t="s">
        <v>98</v>
      </c>
      <c r="B27" s="83"/>
      <c r="C27" s="83"/>
      <c r="D27" s="74"/>
      <c r="E27" s="84"/>
      <c r="F27" s="74"/>
      <c r="G27" s="85">
        <f>SUM(G21:G25)</f>
        <v>-7544676</v>
      </c>
      <c r="I27" s="77">
        <f>SUM(I21:I25)</f>
        <v>-9495083</v>
      </c>
      <c r="K27" s="85">
        <f>SUM(K21:K25)</f>
        <v>-4152276</v>
      </c>
      <c r="M27" s="77">
        <f>SUM(M21:M25)</f>
        <v>-4827507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</row>
    <row r="28" spans="1:154" ht="6" customHeight="1" x14ac:dyDescent="0.25">
      <c r="A28" s="83"/>
      <c r="B28" s="83"/>
      <c r="C28" s="83"/>
      <c r="D28" s="74"/>
      <c r="E28" s="84"/>
      <c r="F28" s="74"/>
      <c r="G28" s="39"/>
      <c r="K28" s="39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</row>
    <row r="29" spans="1:154" ht="20.100000000000001" customHeight="1" x14ac:dyDescent="0.25">
      <c r="A29" s="83" t="s">
        <v>99</v>
      </c>
      <c r="B29" s="83"/>
      <c r="C29" s="83"/>
      <c r="D29" s="83"/>
      <c r="E29" s="73"/>
      <c r="F29" s="83"/>
      <c r="G29" s="39">
        <f>G17+G27</f>
        <v>2064905</v>
      </c>
      <c r="I29" s="6">
        <f>I17+I27</f>
        <v>2848981</v>
      </c>
      <c r="K29" s="39">
        <f>K17+K27</f>
        <v>1794841</v>
      </c>
      <c r="M29" s="6">
        <f>M17+M27</f>
        <v>1904205</v>
      </c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</row>
    <row r="30" spans="1:154" ht="6.4" customHeight="1" x14ac:dyDescent="0.25">
      <c r="A30" s="83"/>
      <c r="B30" s="83"/>
      <c r="C30" s="83"/>
      <c r="D30" s="74"/>
      <c r="E30" s="84"/>
      <c r="F30" s="74"/>
      <c r="G30" s="39"/>
      <c r="K30" s="39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</row>
    <row r="31" spans="1:154" ht="20.100000000000001" customHeight="1" x14ac:dyDescent="0.4">
      <c r="A31" s="74" t="s">
        <v>100</v>
      </c>
      <c r="B31" s="74"/>
      <c r="C31" s="74"/>
      <c r="D31" s="83"/>
      <c r="E31" s="2">
        <v>27</v>
      </c>
      <c r="F31" s="83"/>
      <c r="G31" s="39">
        <v>1991085</v>
      </c>
      <c r="H31" s="145"/>
      <c r="I31" s="6">
        <v>647933</v>
      </c>
      <c r="K31" s="39">
        <v>1331071</v>
      </c>
      <c r="L31" s="145"/>
      <c r="M31" s="6">
        <v>1357174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</row>
    <row r="32" spans="1:154" ht="20.100000000000001" customHeight="1" x14ac:dyDescent="0.4">
      <c r="A32" s="74" t="s">
        <v>101</v>
      </c>
      <c r="D32" s="74"/>
      <c r="E32" s="84"/>
      <c r="F32" s="74"/>
      <c r="G32" s="39">
        <v>-838349</v>
      </c>
      <c r="H32" s="145"/>
      <c r="I32" s="6">
        <v>-1085518</v>
      </c>
      <c r="K32" s="39">
        <v>-475356</v>
      </c>
      <c r="L32" s="145"/>
      <c r="M32" s="6">
        <v>-546190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</row>
    <row r="33" spans="1:154" ht="20.100000000000001" customHeight="1" x14ac:dyDescent="0.4">
      <c r="A33" s="74" t="s">
        <v>102</v>
      </c>
      <c r="B33" s="74"/>
      <c r="C33" s="74"/>
      <c r="D33" s="74"/>
      <c r="E33" s="84"/>
      <c r="F33" s="74"/>
      <c r="G33" s="39">
        <f>-2047871+1</f>
        <v>-2047870</v>
      </c>
      <c r="H33" s="145"/>
      <c r="I33" s="6">
        <f>-2410998+40000</f>
        <v>-2370998</v>
      </c>
      <c r="K33" s="39">
        <v>-738793</v>
      </c>
      <c r="L33" s="145"/>
      <c r="M33" s="6">
        <v>-784469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</row>
    <row r="34" spans="1:154" ht="20.100000000000001" customHeight="1" x14ac:dyDescent="0.4">
      <c r="A34" s="74" t="s">
        <v>103</v>
      </c>
      <c r="B34" s="74"/>
      <c r="C34" s="74"/>
      <c r="D34" s="74"/>
      <c r="E34" s="84"/>
      <c r="F34" s="74"/>
      <c r="G34" s="39"/>
      <c r="H34" s="145"/>
      <c r="K34" s="39"/>
      <c r="L34" s="145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</row>
    <row r="35" spans="1:154" ht="20.100000000000001" customHeight="1" x14ac:dyDescent="0.4">
      <c r="A35" s="74"/>
      <c r="B35" s="74" t="s">
        <v>104</v>
      </c>
      <c r="C35" s="83"/>
      <c r="D35" s="83"/>
      <c r="E35" s="2">
        <v>28</v>
      </c>
      <c r="F35" s="83"/>
      <c r="G35" s="39">
        <v>83228</v>
      </c>
      <c r="H35" s="145"/>
      <c r="I35" s="6">
        <f>-479207-40000</f>
        <v>-519207</v>
      </c>
      <c r="K35" s="39">
        <v>119014</v>
      </c>
      <c r="L35" s="145"/>
      <c r="M35" s="6">
        <v>-404280</v>
      </c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</row>
    <row r="36" spans="1:154" ht="20.100000000000001" customHeight="1" x14ac:dyDescent="0.4">
      <c r="A36" s="74" t="s">
        <v>105</v>
      </c>
      <c r="B36" s="74"/>
      <c r="C36" s="74"/>
      <c r="D36" s="74"/>
      <c r="E36" s="84"/>
      <c r="F36" s="74"/>
      <c r="G36" s="85">
        <v>-58943</v>
      </c>
      <c r="H36" s="145"/>
      <c r="I36" s="77">
        <v>-132217</v>
      </c>
      <c r="K36" s="85" t="s">
        <v>106</v>
      </c>
      <c r="L36" s="145"/>
      <c r="M36" s="77">
        <v>0</v>
      </c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</row>
    <row r="37" spans="1:154" ht="6" customHeight="1" x14ac:dyDescent="0.25">
      <c r="A37" s="74"/>
      <c r="B37" s="74"/>
      <c r="C37" s="74"/>
      <c r="D37" s="74"/>
      <c r="E37" s="84"/>
      <c r="F37" s="74"/>
      <c r="G37" s="39"/>
      <c r="K37" s="39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</row>
    <row r="38" spans="1:154" ht="20.100000000000001" customHeight="1" x14ac:dyDescent="0.25">
      <c r="A38" s="87" t="s">
        <v>107</v>
      </c>
      <c r="B38" s="74"/>
      <c r="C38" s="74"/>
      <c r="D38" s="74"/>
      <c r="E38" s="84"/>
      <c r="F38" s="74"/>
      <c r="G38" s="39"/>
      <c r="K38" s="39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</row>
    <row r="39" spans="1:154" ht="20.100000000000001" customHeight="1" x14ac:dyDescent="0.4">
      <c r="A39" s="87"/>
      <c r="B39" s="83" t="s">
        <v>108</v>
      </c>
      <c r="C39" s="83"/>
      <c r="D39" s="74"/>
      <c r="E39" s="84"/>
      <c r="F39" s="74"/>
      <c r="G39" s="39">
        <f>SUM(G29,G31:G36)</f>
        <v>1194056</v>
      </c>
      <c r="H39" s="145"/>
      <c r="I39" s="6">
        <f>SUM(I29,I31:I36)</f>
        <v>-611026</v>
      </c>
      <c r="J39" s="145"/>
      <c r="K39" s="39">
        <f>SUM(K29,K31:K36)</f>
        <v>2030777</v>
      </c>
      <c r="L39" s="145"/>
      <c r="M39" s="6">
        <f>SUM(M29,M31:M36)</f>
        <v>1526440</v>
      </c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</row>
    <row r="40" spans="1:154" ht="20.100000000000001" customHeight="1" x14ac:dyDescent="0.4">
      <c r="A40" s="7" t="s">
        <v>109</v>
      </c>
      <c r="B40" s="74"/>
      <c r="C40" s="74"/>
      <c r="D40" s="74"/>
      <c r="E40" s="84"/>
      <c r="F40" s="74"/>
      <c r="G40" s="85">
        <v>-1458370</v>
      </c>
      <c r="H40" s="145"/>
      <c r="I40" s="77">
        <v>-1341487</v>
      </c>
      <c r="J40" s="145"/>
      <c r="K40" s="85">
        <v>-860348</v>
      </c>
      <c r="L40" s="145"/>
      <c r="M40" s="77">
        <v>-939534</v>
      </c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</row>
    <row r="41" spans="1:154" ht="6" customHeight="1" x14ac:dyDescent="0.25">
      <c r="B41" s="74"/>
      <c r="C41" s="74"/>
      <c r="D41" s="74"/>
      <c r="E41" s="84"/>
      <c r="F41" s="74"/>
      <c r="G41" s="39"/>
      <c r="K41" s="39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</row>
    <row r="42" spans="1:154" ht="20.100000000000001" customHeight="1" x14ac:dyDescent="0.25">
      <c r="A42" s="83" t="s">
        <v>110</v>
      </c>
      <c r="B42" s="83"/>
      <c r="C42" s="83"/>
      <c r="D42" s="74"/>
      <c r="E42" s="84"/>
      <c r="F42" s="74"/>
      <c r="G42" s="39">
        <f>SUM(G39:G40)</f>
        <v>-264314</v>
      </c>
      <c r="I42" s="6">
        <f>SUM(I39:I40)</f>
        <v>-1952513</v>
      </c>
      <c r="K42" s="39">
        <f>SUM(K39:K40)</f>
        <v>1170429</v>
      </c>
      <c r="M42" s="6">
        <f>SUM(M39:M40)</f>
        <v>586906</v>
      </c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</row>
    <row r="43" spans="1:154" ht="20.100000000000001" customHeight="1" x14ac:dyDescent="0.25">
      <c r="A43" s="74" t="s">
        <v>111</v>
      </c>
      <c r="B43" s="74"/>
      <c r="C43" s="74"/>
      <c r="D43" s="74"/>
      <c r="E43" s="2">
        <v>29</v>
      </c>
      <c r="F43" s="74"/>
      <c r="G43" s="85">
        <v>67665</v>
      </c>
      <c r="I43" s="77">
        <v>195112</v>
      </c>
      <c r="K43" s="85">
        <v>-119568</v>
      </c>
      <c r="M43" s="77">
        <v>12383</v>
      </c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</row>
    <row r="44" spans="1:154" ht="6" customHeight="1" x14ac:dyDescent="0.25">
      <c r="A44" s="74"/>
      <c r="B44" s="74"/>
      <c r="C44" s="74"/>
      <c r="D44" s="74"/>
      <c r="E44" s="84"/>
      <c r="F44" s="74"/>
      <c r="G44" s="39"/>
      <c r="K44" s="39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</row>
    <row r="45" spans="1:154" ht="20.100000000000001" customHeight="1" thickBot="1" x14ac:dyDescent="0.3">
      <c r="A45" s="83" t="s">
        <v>112</v>
      </c>
      <c r="B45" s="83"/>
      <c r="C45" s="83"/>
      <c r="D45" s="83"/>
      <c r="E45" s="73"/>
      <c r="F45" s="83"/>
      <c r="G45" s="88">
        <f>SUM(G42:G43)</f>
        <v>-196649</v>
      </c>
      <c r="I45" s="89">
        <f>SUM(I42:I43)</f>
        <v>-1757401</v>
      </c>
      <c r="K45" s="88">
        <f>SUM(K42:K43)</f>
        <v>1050861</v>
      </c>
      <c r="M45" s="89">
        <f>SUM(M42:M43)</f>
        <v>599289</v>
      </c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</row>
    <row r="46" spans="1:154" ht="16.5" customHeight="1" thickTop="1" x14ac:dyDescent="0.25">
      <c r="A46" s="83"/>
      <c r="B46" s="83"/>
      <c r="C46" s="83"/>
      <c r="D46" s="83"/>
      <c r="E46" s="73"/>
      <c r="F46" s="83"/>
      <c r="H46" s="6"/>
      <c r="J46" s="6"/>
      <c r="K46" s="6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</row>
    <row r="47" spans="1:154" ht="21.95" customHeight="1" x14ac:dyDescent="0.25">
      <c r="A47" s="90" t="s">
        <v>39</v>
      </c>
      <c r="B47" s="91"/>
      <c r="C47" s="91"/>
      <c r="D47" s="91"/>
      <c r="E47" s="76"/>
      <c r="F47" s="91"/>
      <c r="G47" s="77"/>
      <c r="H47" s="78"/>
      <c r="I47" s="77"/>
      <c r="J47" s="78"/>
      <c r="K47" s="77"/>
      <c r="L47" s="78"/>
      <c r="M47" s="77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</row>
    <row r="48" spans="1:154" ht="20.100000000000001" customHeight="1" x14ac:dyDescent="0.25">
      <c r="A48" s="1" t="s">
        <v>0</v>
      </c>
      <c r="B48" s="72"/>
      <c r="C48" s="72"/>
      <c r="D48" s="72"/>
      <c r="E48" s="73"/>
      <c r="F48" s="72"/>
      <c r="K48" s="6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</row>
    <row r="49" spans="1:154" ht="20.100000000000001" customHeight="1" x14ac:dyDescent="0.25">
      <c r="A49" s="72" t="s">
        <v>83</v>
      </c>
      <c r="B49" s="72"/>
      <c r="C49" s="72"/>
      <c r="D49" s="72"/>
      <c r="E49" s="73"/>
      <c r="F49" s="72"/>
      <c r="K49" s="6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</row>
    <row r="50" spans="1:154" ht="20.100000000000001" customHeight="1" x14ac:dyDescent="0.25">
      <c r="A50" s="75" t="s">
        <v>84</v>
      </c>
      <c r="B50" s="75"/>
      <c r="C50" s="75"/>
      <c r="D50" s="75"/>
      <c r="E50" s="76"/>
      <c r="F50" s="75"/>
      <c r="G50" s="77"/>
      <c r="H50" s="78"/>
      <c r="I50" s="77"/>
      <c r="J50" s="78"/>
      <c r="K50" s="77"/>
      <c r="L50" s="78"/>
      <c r="M50" s="77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</row>
    <row r="51" spans="1:154" ht="9.75" customHeight="1" x14ac:dyDescent="0.25">
      <c r="A51" s="72"/>
      <c r="B51" s="72"/>
      <c r="C51" s="72"/>
      <c r="D51" s="72"/>
      <c r="E51" s="73"/>
      <c r="F51" s="72"/>
      <c r="G51" s="80"/>
      <c r="H51" s="81"/>
      <c r="I51" s="80"/>
      <c r="J51" s="81"/>
      <c r="K51" s="80"/>
      <c r="L51" s="81"/>
      <c r="M51" s="80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</row>
    <row r="52" spans="1:154" ht="20.100000000000001" customHeight="1" x14ac:dyDescent="0.25">
      <c r="A52" s="74"/>
      <c r="B52" s="74"/>
      <c r="C52" s="74"/>
      <c r="D52" s="74"/>
      <c r="E52" s="73"/>
      <c r="F52" s="83"/>
      <c r="G52" s="218" t="s">
        <v>4</v>
      </c>
      <c r="H52" s="218"/>
      <c r="I52" s="218"/>
      <c r="J52" s="23"/>
      <c r="K52" s="219" t="s">
        <v>5</v>
      </c>
      <c r="L52" s="219"/>
      <c r="M52" s="219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</row>
    <row r="53" spans="1:154" ht="20.100000000000001" customHeight="1" x14ac:dyDescent="0.25">
      <c r="A53" s="74"/>
      <c r="B53" s="74"/>
      <c r="C53" s="74"/>
      <c r="D53" s="74"/>
      <c r="E53" s="73"/>
      <c r="F53" s="83"/>
      <c r="G53" s="58" t="s">
        <v>6</v>
      </c>
      <c r="H53" s="23"/>
      <c r="I53" s="58" t="s">
        <v>7</v>
      </c>
      <c r="J53" s="23"/>
      <c r="K53" s="58" t="s">
        <v>6</v>
      </c>
      <c r="L53" s="23"/>
      <c r="M53" s="58" t="s">
        <v>7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</row>
    <row r="54" spans="1:154" ht="20.100000000000001" customHeight="1" x14ac:dyDescent="0.25">
      <c r="A54" s="74"/>
      <c r="B54" s="74"/>
      <c r="C54" s="74"/>
      <c r="D54" s="74"/>
      <c r="E54" s="76" t="s">
        <v>8</v>
      </c>
      <c r="F54" s="83"/>
      <c r="G54" s="79" t="s">
        <v>9</v>
      </c>
      <c r="H54" s="23"/>
      <c r="I54" s="79" t="s">
        <v>9</v>
      </c>
      <c r="J54" s="23"/>
      <c r="K54" s="79" t="s">
        <v>9</v>
      </c>
      <c r="L54" s="23"/>
      <c r="M54" s="79" t="s">
        <v>9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</row>
    <row r="55" spans="1:154" s="86" customFormat="1" ht="3.95" customHeight="1" x14ac:dyDescent="0.25">
      <c r="E55" s="92"/>
      <c r="F55" s="92"/>
      <c r="G55" s="93"/>
      <c r="H55" s="94"/>
      <c r="I55" s="95"/>
      <c r="J55" s="94"/>
      <c r="K55" s="93"/>
      <c r="L55" s="94"/>
      <c r="M55" s="95"/>
    </row>
    <row r="56" spans="1:154" s="86" customFormat="1" ht="20.100000000000001" customHeight="1" x14ac:dyDescent="0.25">
      <c r="A56" s="62" t="s">
        <v>113</v>
      </c>
      <c r="B56" s="96"/>
      <c r="C56" s="96"/>
      <c r="D56" s="96"/>
      <c r="E56" s="92"/>
      <c r="F56" s="92"/>
      <c r="G56" s="93"/>
      <c r="H56" s="94"/>
      <c r="I56" s="95"/>
      <c r="J56" s="94"/>
      <c r="K56" s="93"/>
      <c r="L56" s="94"/>
      <c r="M56" s="95"/>
    </row>
    <row r="57" spans="1:154" s="86" customFormat="1" ht="20.100000000000001" customHeight="1" x14ac:dyDescent="0.25">
      <c r="A57" s="97" t="s">
        <v>114</v>
      </c>
      <c r="B57" s="96"/>
      <c r="C57" s="96"/>
      <c r="D57" s="96"/>
      <c r="E57" s="92"/>
      <c r="F57" s="92"/>
      <c r="G57" s="93"/>
      <c r="H57" s="94"/>
      <c r="I57" s="95"/>
      <c r="J57" s="94"/>
      <c r="K57" s="93"/>
      <c r="L57" s="94"/>
      <c r="M57" s="95"/>
    </row>
    <row r="58" spans="1:154" s="86" customFormat="1" ht="20.100000000000001" customHeight="1" x14ac:dyDescent="0.25">
      <c r="A58" s="62"/>
      <c r="B58" s="86" t="s">
        <v>115</v>
      </c>
      <c r="D58" s="96"/>
      <c r="E58" s="92"/>
      <c r="F58" s="92"/>
      <c r="G58" s="93"/>
      <c r="H58" s="94"/>
      <c r="I58" s="95"/>
      <c r="J58" s="94"/>
      <c r="K58" s="93"/>
      <c r="L58" s="94"/>
      <c r="M58" s="95"/>
    </row>
    <row r="59" spans="1:154" s="86" customFormat="1" ht="20.100000000000001" customHeight="1" x14ac:dyDescent="0.25">
      <c r="A59" s="62"/>
      <c r="B59" s="86" t="s">
        <v>116</v>
      </c>
      <c r="E59" s="92"/>
      <c r="F59" s="92"/>
      <c r="G59" s="93"/>
      <c r="H59" s="94"/>
      <c r="I59" s="95"/>
      <c r="J59" s="94"/>
      <c r="K59" s="93"/>
      <c r="L59" s="94"/>
      <c r="M59" s="95"/>
    </row>
    <row r="60" spans="1:154" s="86" customFormat="1" ht="20.100000000000001" customHeight="1" x14ac:dyDescent="0.25">
      <c r="A60" s="62"/>
      <c r="B60" s="97"/>
      <c r="C60" s="97" t="s">
        <v>117</v>
      </c>
      <c r="D60" s="97"/>
      <c r="E60" s="92"/>
      <c r="F60" s="92"/>
      <c r="G60" s="93"/>
      <c r="H60" s="94"/>
      <c r="I60" s="95"/>
      <c r="J60" s="94"/>
      <c r="K60" s="93"/>
      <c r="L60" s="94"/>
      <c r="M60" s="95"/>
    </row>
    <row r="61" spans="1:154" s="86" customFormat="1" ht="20.100000000000001" customHeight="1" x14ac:dyDescent="0.25">
      <c r="A61" s="62"/>
      <c r="B61" s="97"/>
      <c r="C61" s="97" t="s">
        <v>118</v>
      </c>
      <c r="E61" s="92"/>
      <c r="F61" s="92"/>
      <c r="G61" s="39">
        <v>14547</v>
      </c>
      <c r="H61" s="94"/>
      <c r="I61" s="95">
        <v>-23057</v>
      </c>
      <c r="J61" s="94"/>
      <c r="K61" s="93">
        <v>-370</v>
      </c>
      <c r="L61" s="94"/>
      <c r="M61" s="95">
        <v>-1120</v>
      </c>
    </row>
    <row r="62" spans="1:154" s="86" customFormat="1" ht="20.100000000000001" customHeight="1" x14ac:dyDescent="0.25">
      <c r="A62" s="62"/>
      <c r="B62" s="97" t="s">
        <v>119</v>
      </c>
      <c r="C62" s="97"/>
      <c r="D62" s="98"/>
      <c r="F62" s="92"/>
      <c r="G62" s="39">
        <v>0</v>
      </c>
      <c r="H62" s="94"/>
      <c r="I62" s="95">
        <v>-34837</v>
      </c>
      <c r="J62" s="94"/>
      <c r="K62" s="93">
        <v>0</v>
      </c>
      <c r="L62" s="94"/>
      <c r="M62" s="95">
        <v>-24422</v>
      </c>
    </row>
    <row r="63" spans="1:154" s="86" customFormat="1" ht="20.100000000000001" customHeight="1" x14ac:dyDescent="0.25">
      <c r="A63" s="62"/>
      <c r="B63" s="86" t="s">
        <v>120</v>
      </c>
      <c r="D63" s="97"/>
      <c r="E63" s="92"/>
      <c r="F63" s="92"/>
      <c r="G63" s="93"/>
      <c r="H63" s="94"/>
      <c r="I63" s="95"/>
      <c r="J63" s="94"/>
      <c r="K63" s="93"/>
      <c r="L63" s="94"/>
      <c r="M63" s="95"/>
    </row>
    <row r="64" spans="1:154" s="86" customFormat="1" ht="20.100000000000001" customHeight="1" x14ac:dyDescent="0.25">
      <c r="A64" s="62"/>
      <c r="C64" s="86" t="s">
        <v>121</v>
      </c>
      <c r="D64" s="97"/>
      <c r="E64" s="92"/>
      <c r="F64" s="92"/>
      <c r="G64" s="93"/>
      <c r="H64" s="94"/>
      <c r="I64" s="95"/>
      <c r="J64" s="94"/>
      <c r="K64" s="93"/>
      <c r="L64" s="94"/>
      <c r="M64" s="95"/>
    </row>
    <row r="65" spans="1:13" s="86" customFormat="1" ht="20.100000000000001" customHeight="1" x14ac:dyDescent="0.25">
      <c r="A65" s="62"/>
      <c r="C65" s="86" t="s">
        <v>122</v>
      </c>
      <c r="D65" s="97"/>
      <c r="E65" s="92"/>
      <c r="F65" s="92"/>
      <c r="G65" s="39">
        <v>-2909</v>
      </c>
      <c r="H65" s="94"/>
      <c r="I65" s="99">
        <v>11579</v>
      </c>
      <c r="J65" s="94"/>
      <c r="K65" s="93">
        <v>74</v>
      </c>
      <c r="L65" s="94"/>
      <c r="M65" s="95">
        <v>5108</v>
      </c>
    </row>
    <row r="66" spans="1:13" s="86" customFormat="1" ht="20.100000000000001" customHeight="1" x14ac:dyDescent="0.25">
      <c r="A66" s="86" t="s">
        <v>123</v>
      </c>
      <c r="B66" s="96"/>
      <c r="C66" s="96"/>
      <c r="D66" s="96"/>
      <c r="E66" s="92"/>
      <c r="F66" s="92"/>
      <c r="G66" s="93"/>
      <c r="H66" s="94"/>
      <c r="I66" s="95"/>
      <c r="J66" s="94"/>
      <c r="K66" s="93"/>
      <c r="L66" s="94"/>
      <c r="M66" s="95"/>
    </row>
    <row r="67" spans="1:13" s="86" customFormat="1" ht="20.100000000000001" customHeight="1" x14ac:dyDescent="0.25">
      <c r="B67" s="86" t="s">
        <v>115</v>
      </c>
      <c r="D67" s="96"/>
      <c r="E67" s="92"/>
      <c r="F67" s="92"/>
      <c r="G67" s="93"/>
      <c r="H67" s="94"/>
      <c r="I67" s="95"/>
      <c r="J67" s="94"/>
      <c r="K67" s="93"/>
      <c r="L67" s="94"/>
      <c r="M67" s="95"/>
    </row>
    <row r="68" spans="1:13" s="86" customFormat="1" ht="20.100000000000001" customHeight="1" x14ac:dyDescent="0.25">
      <c r="B68" s="86" t="s">
        <v>124</v>
      </c>
      <c r="E68" s="92"/>
      <c r="F68" s="92"/>
      <c r="G68" s="93"/>
      <c r="H68" s="94"/>
      <c r="I68" s="95"/>
      <c r="J68" s="94"/>
      <c r="K68" s="93"/>
      <c r="L68" s="94"/>
      <c r="M68" s="95"/>
    </row>
    <row r="69" spans="1:13" s="86" customFormat="1" ht="20.100000000000001" customHeight="1" x14ac:dyDescent="0.25">
      <c r="C69" s="86" t="s">
        <v>125</v>
      </c>
      <c r="E69" s="92"/>
      <c r="F69" s="92"/>
      <c r="G69" s="39">
        <v>-3243</v>
      </c>
      <c r="H69" s="94"/>
      <c r="I69" s="95">
        <v>-11046</v>
      </c>
      <c r="J69" s="94"/>
      <c r="K69" s="93">
        <v>0</v>
      </c>
      <c r="L69" s="94"/>
      <c r="M69" s="95">
        <v>0</v>
      </c>
    </row>
    <row r="70" spans="1:13" s="86" customFormat="1" ht="20.100000000000001" customHeight="1" x14ac:dyDescent="0.25">
      <c r="B70" s="86" t="s">
        <v>126</v>
      </c>
      <c r="E70" s="92"/>
      <c r="F70" s="92"/>
      <c r="G70" s="93"/>
      <c r="H70" s="94"/>
      <c r="I70" s="95"/>
      <c r="J70" s="94"/>
      <c r="K70" s="93"/>
      <c r="L70" s="94"/>
      <c r="M70" s="95"/>
    </row>
    <row r="71" spans="1:13" s="86" customFormat="1" ht="20.100000000000001" customHeight="1" x14ac:dyDescent="0.25">
      <c r="C71" s="86" t="s">
        <v>121</v>
      </c>
      <c r="E71" s="92"/>
      <c r="F71" s="92"/>
      <c r="G71" s="93"/>
      <c r="H71" s="94"/>
      <c r="I71" s="95"/>
      <c r="J71" s="94"/>
      <c r="K71" s="93"/>
      <c r="L71" s="94"/>
      <c r="M71" s="95"/>
    </row>
    <row r="72" spans="1:13" s="86" customFormat="1" ht="20.100000000000001" customHeight="1" x14ac:dyDescent="0.25">
      <c r="C72" s="86" t="s">
        <v>122</v>
      </c>
      <c r="E72" s="92"/>
      <c r="F72" s="92"/>
      <c r="G72" s="85">
        <v>649</v>
      </c>
      <c r="H72" s="94"/>
      <c r="I72" s="77">
        <v>2209</v>
      </c>
      <c r="J72" s="94"/>
      <c r="K72" s="100">
        <v>0</v>
      </c>
      <c r="L72" s="94"/>
      <c r="M72" s="101">
        <v>0</v>
      </c>
    </row>
    <row r="73" spans="1:13" s="86" customFormat="1" ht="3.95" customHeight="1" x14ac:dyDescent="0.25">
      <c r="E73" s="92"/>
      <c r="F73" s="92"/>
      <c r="G73" s="93"/>
      <c r="H73" s="94"/>
      <c r="I73" s="95"/>
      <c r="J73" s="94"/>
      <c r="K73" s="93"/>
      <c r="L73" s="94"/>
      <c r="M73" s="95"/>
    </row>
    <row r="74" spans="1:13" s="86" customFormat="1" ht="20.100000000000001" customHeight="1" x14ac:dyDescent="0.25">
      <c r="A74" s="86" t="s">
        <v>127</v>
      </c>
      <c r="D74" s="96"/>
      <c r="E74" s="92"/>
      <c r="F74" s="92"/>
      <c r="G74" s="102">
        <f>SUM(G57:G72)</f>
        <v>9044</v>
      </c>
      <c r="H74" s="94"/>
      <c r="I74" s="103">
        <f>SUM(I57:I72)</f>
        <v>-55152</v>
      </c>
      <c r="J74" s="94"/>
      <c r="K74" s="102">
        <f>SUM(K57:K72)</f>
        <v>-296</v>
      </c>
      <c r="L74" s="94"/>
      <c r="M74" s="103">
        <f>SUM(M57:M72)</f>
        <v>-20434</v>
      </c>
    </row>
    <row r="75" spans="1:13" s="86" customFormat="1" ht="3.95" customHeight="1" x14ac:dyDescent="0.25">
      <c r="E75" s="92"/>
      <c r="F75" s="92"/>
      <c r="G75" s="93"/>
      <c r="H75" s="94"/>
      <c r="I75" s="95"/>
      <c r="J75" s="94"/>
      <c r="K75" s="93"/>
      <c r="L75" s="94"/>
      <c r="M75" s="95"/>
    </row>
    <row r="76" spans="1:13" s="86" customFormat="1" ht="20.100000000000001" customHeight="1" thickBot="1" x14ac:dyDescent="0.3">
      <c r="A76" s="62" t="s">
        <v>128</v>
      </c>
      <c r="D76" s="96"/>
      <c r="E76" s="92"/>
      <c r="F76" s="92"/>
      <c r="G76" s="104">
        <f>G45+G74</f>
        <v>-187605</v>
      </c>
      <c r="H76" s="94"/>
      <c r="I76" s="105">
        <f>I45+I74</f>
        <v>-1812553</v>
      </c>
      <c r="J76" s="94"/>
      <c r="K76" s="104">
        <f>K45+K74</f>
        <v>1050565</v>
      </c>
      <c r="L76" s="94"/>
      <c r="M76" s="105">
        <f>M45+M74</f>
        <v>578855</v>
      </c>
    </row>
    <row r="77" spans="1:13" s="86" customFormat="1" ht="9.9499999999999993" customHeight="1" thickTop="1" x14ac:dyDescent="0.25">
      <c r="A77" s="62"/>
      <c r="D77" s="96"/>
      <c r="E77" s="92"/>
      <c r="F77" s="92"/>
      <c r="G77" s="93"/>
      <c r="H77" s="94"/>
      <c r="I77" s="95"/>
      <c r="J77" s="94"/>
      <c r="K77" s="93"/>
      <c r="L77" s="94"/>
      <c r="M77" s="95"/>
    </row>
    <row r="78" spans="1:13" s="86" customFormat="1" ht="20.100000000000001" customHeight="1" x14ac:dyDescent="0.25">
      <c r="A78" s="62" t="s">
        <v>129</v>
      </c>
      <c r="E78" s="92"/>
      <c r="F78" s="92"/>
      <c r="G78" s="93"/>
      <c r="H78" s="94"/>
      <c r="I78" s="95"/>
      <c r="J78" s="94"/>
      <c r="K78" s="93"/>
      <c r="L78" s="94"/>
      <c r="M78" s="95"/>
    </row>
    <row r="79" spans="1:13" s="86" customFormat="1" ht="20.100000000000001" customHeight="1" x14ac:dyDescent="0.25">
      <c r="A79" s="86" t="s">
        <v>130</v>
      </c>
      <c r="D79" s="96"/>
      <c r="E79" s="92"/>
      <c r="F79" s="92"/>
      <c r="G79" s="93">
        <v>526674</v>
      </c>
      <c r="H79" s="94"/>
      <c r="I79" s="95">
        <v>-1045834</v>
      </c>
      <c r="J79" s="94"/>
      <c r="K79" s="93">
        <v>1050861</v>
      </c>
      <c r="L79" s="94"/>
      <c r="M79" s="95">
        <v>599289</v>
      </c>
    </row>
    <row r="80" spans="1:13" s="86" customFormat="1" ht="20.100000000000001" customHeight="1" x14ac:dyDescent="0.25">
      <c r="A80" s="86" t="s">
        <v>131</v>
      </c>
      <c r="D80" s="96"/>
      <c r="E80" s="92"/>
      <c r="F80" s="92"/>
      <c r="G80" s="106">
        <v>-723323</v>
      </c>
      <c r="H80" s="94"/>
      <c r="I80" s="107">
        <v>-711567</v>
      </c>
      <c r="J80" s="94"/>
      <c r="K80" s="106">
        <v>0</v>
      </c>
      <c r="L80" s="94"/>
      <c r="M80" s="107">
        <v>0</v>
      </c>
    </row>
    <row r="81" spans="1:154" s="86" customFormat="1" ht="3.95" customHeight="1" x14ac:dyDescent="0.25">
      <c r="D81" s="96"/>
      <c r="E81" s="92"/>
      <c r="F81" s="92"/>
      <c r="G81" s="93"/>
      <c r="H81" s="94"/>
      <c r="I81" s="95"/>
      <c r="J81" s="94"/>
      <c r="K81" s="93"/>
      <c r="L81" s="94"/>
      <c r="M81" s="95"/>
    </row>
    <row r="82" spans="1:154" s="86" customFormat="1" ht="19.5" customHeight="1" thickBot="1" x14ac:dyDescent="0.3">
      <c r="D82" s="96"/>
      <c r="E82" s="92"/>
      <c r="F82" s="92"/>
      <c r="G82" s="108">
        <f>SUM(G79:G80)</f>
        <v>-196649</v>
      </c>
      <c r="H82" s="94"/>
      <c r="I82" s="109">
        <f>SUM(I79:I80)</f>
        <v>-1757401</v>
      </c>
      <c r="J82" s="94"/>
      <c r="K82" s="108">
        <f>SUM(K79:K80)</f>
        <v>1050861</v>
      </c>
      <c r="L82" s="94"/>
      <c r="M82" s="109">
        <f>SUM(M79:M80)</f>
        <v>599289</v>
      </c>
    </row>
    <row r="83" spans="1:154" s="86" customFormat="1" ht="9.9499999999999993" customHeight="1" thickTop="1" x14ac:dyDescent="0.25">
      <c r="D83" s="96"/>
      <c r="E83" s="92"/>
      <c r="F83" s="92"/>
      <c r="G83" s="110"/>
      <c r="K83" s="110"/>
    </row>
    <row r="84" spans="1:154" s="86" customFormat="1" ht="20.100000000000001" customHeight="1" x14ac:dyDescent="0.25">
      <c r="A84" s="62" t="s">
        <v>132</v>
      </c>
      <c r="E84" s="92"/>
      <c r="F84" s="92"/>
      <c r="G84" s="93"/>
      <c r="H84" s="94"/>
      <c r="I84" s="95"/>
      <c r="J84" s="94"/>
      <c r="K84" s="93"/>
      <c r="L84" s="94"/>
      <c r="M84" s="95"/>
    </row>
    <row r="85" spans="1:154" s="86" customFormat="1" ht="20.100000000000001" customHeight="1" x14ac:dyDescent="0.25">
      <c r="A85" s="86" t="s">
        <v>130</v>
      </c>
      <c r="D85" s="96"/>
      <c r="E85" s="92"/>
      <c r="F85" s="92"/>
      <c r="G85" s="93">
        <v>529360</v>
      </c>
      <c r="H85" s="94"/>
      <c r="I85" s="95">
        <v>-1097740</v>
      </c>
      <c r="J85" s="94"/>
      <c r="K85" s="93">
        <v>1050565</v>
      </c>
      <c r="L85" s="94"/>
      <c r="M85" s="95">
        <v>578855</v>
      </c>
    </row>
    <row r="86" spans="1:154" s="86" customFormat="1" ht="20.100000000000001" customHeight="1" x14ac:dyDescent="0.25">
      <c r="A86" s="86" t="s">
        <v>131</v>
      </c>
      <c r="D86" s="96"/>
      <c r="E86" s="92"/>
      <c r="F86" s="92"/>
      <c r="G86" s="106">
        <v>-716965</v>
      </c>
      <c r="H86" s="94"/>
      <c r="I86" s="107">
        <v>-714813</v>
      </c>
      <c r="J86" s="94"/>
      <c r="K86" s="106">
        <v>0</v>
      </c>
      <c r="L86" s="94"/>
      <c r="M86" s="107">
        <v>0</v>
      </c>
    </row>
    <row r="87" spans="1:154" s="86" customFormat="1" ht="3.95" customHeight="1" x14ac:dyDescent="0.25">
      <c r="D87" s="96"/>
      <c r="E87" s="92"/>
      <c r="F87" s="92"/>
      <c r="G87" s="93"/>
      <c r="H87" s="94"/>
      <c r="I87" s="95"/>
      <c r="J87" s="94"/>
      <c r="K87" s="93"/>
      <c r="L87" s="94"/>
      <c r="M87" s="95"/>
    </row>
    <row r="88" spans="1:154" s="86" customFormat="1" ht="20.100000000000001" customHeight="1" thickBot="1" x14ac:dyDescent="0.3">
      <c r="D88" s="96"/>
      <c r="E88" s="92"/>
      <c r="F88" s="92"/>
      <c r="G88" s="108">
        <f>SUM(G85:G86)</f>
        <v>-187605</v>
      </c>
      <c r="H88" s="94"/>
      <c r="I88" s="109">
        <f>SUM(I85:I86)</f>
        <v>-1812553</v>
      </c>
      <c r="J88" s="94"/>
      <c r="K88" s="111">
        <f>SUM(K85:K86)</f>
        <v>1050565</v>
      </c>
      <c r="L88" s="94"/>
      <c r="M88" s="112">
        <f>SUM(M85:M86)</f>
        <v>578855</v>
      </c>
    </row>
    <row r="89" spans="1:154" s="86" customFormat="1" ht="9.9499999999999993" customHeight="1" thickTop="1" x14ac:dyDescent="0.25">
      <c r="D89" s="96"/>
      <c r="E89" s="92"/>
      <c r="F89" s="92"/>
      <c r="G89" s="110"/>
      <c r="K89" s="110"/>
    </row>
    <row r="90" spans="1:154" s="86" customFormat="1" ht="20.100000000000001" customHeight="1" x14ac:dyDescent="0.25">
      <c r="A90" s="62" t="s">
        <v>133</v>
      </c>
      <c r="D90" s="96"/>
      <c r="E90" s="92"/>
      <c r="F90" s="92"/>
      <c r="G90" s="93"/>
      <c r="H90" s="94"/>
      <c r="I90" s="95"/>
      <c r="J90" s="94"/>
      <c r="K90" s="93"/>
      <c r="L90" s="94"/>
      <c r="M90" s="95"/>
    </row>
    <row r="91" spans="1:154" s="86" customFormat="1" ht="20.100000000000001" customHeight="1" thickBot="1" x14ac:dyDescent="0.3">
      <c r="A91" s="86" t="s">
        <v>134</v>
      </c>
      <c r="D91" s="96"/>
      <c r="E91" s="2">
        <v>30</v>
      </c>
      <c r="F91" s="92"/>
      <c r="G91" s="113">
        <v>5.0176808972473265E-2</v>
      </c>
      <c r="H91" s="114"/>
      <c r="I91" s="115">
        <f>(I79+'11'!L20)/'6-8'!I120</f>
        <v>-0.11476389530995794</v>
      </c>
      <c r="J91" s="114"/>
      <c r="K91" s="113">
        <v>0.1051541420160544</v>
      </c>
      <c r="L91" s="114"/>
      <c r="M91" s="115">
        <f>(M79+'12'!L20)/'6-8'!I120</f>
        <v>5.7778818666865801E-2</v>
      </c>
    </row>
    <row r="92" spans="1:154" s="86" customFormat="1" ht="14.25" customHeight="1" thickTop="1" x14ac:dyDescent="0.25">
      <c r="D92" s="96"/>
      <c r="E92" s="116"/>
      <c r="F92" s="92"/>
      <c r="G92" s="114"/>
      <c r="H92" s="114"/>
      <c r="I92" s="114"/>
      <c r="J92" s="114"/>
      <c r="K92" s="114"/>
      <c r="L92" s="114"/>
      <c r="M92" s="114"/>
    </row>
    <row r="93" spans="1:154" ht="21.95" customHeight="1" x14ac:dyDescent="0.25">
      <c r="A93" s="117" t="s">
        <v>39</v>
      </c>
      <c r="B93" s="118"/>
      <c r="C93" s="118"/>
      <c r="D93" s="90"/>
      <c r="E93" s="90"/>
      <c r="F93" s="90"/>
      <c r="G93" s="119"/>
      <c r="H93" s="78"/>
      <c r="I93" s="77"/>
      <c r="J93" s="78"/>
      <c r="K93" s="79"/>
      <c r="L93" s="78"/>
      <c r="M93" s="77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4"/>
      <c r="EE93" s="74"/>
      <c r="EF93" s="74"/>
      <c r="EG93" s="74"/>
      <c r="EH93" s="74"/>
      <c r="EI93" s="74"/>
      <c r="EJ93" s="74"/>
      <c r="EK93" s="74"/>
      <c r="EL93" s="74"/>
      <c r="EM93" s="74"/>
      <c r="EN93" s="74"/>
      <c r="EO93" s="74"/>
      <c r="EP93" s="74"/>
      <c r="EQ93" s="74"/>
      <c r="ER93" s="74"/>
      <c r="ES93" s="74"/>
      <c r="ET93" s="74"/>
      <c r="EU93" s="74"/>
      <c r="EV93" s="74"/>
      <c r="EW93" s="74"/>
      <c r="EX93" s="74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zoomScaleNormal="100" zoomScaleSheetLayoutView="70" workbookViewId="0">
      <selection activeCell="J13" sqref="J13"/>
    </sheetView>
  </sheetViews>
  <sheetFormatPr defaultColWidth="7.5703125" defaultRowHeight="20.100000000000001" customHeight="1" x14ac:dyDescent="0.35"/>
  <cols>
    <col min="1" max="2" width="1.5703125" style="128" customWidth="1"/>
    <col min="3" max="3" width="30.42578125" style="128" customWidth="1"/>
    <col min="4" max="4" width="9.7109375" style="128" customWidth="1"/>
    <col min="5" max="5" width="0.5703125" style="128" customWidth="1"/>
    <col min="6" max="6" width="9.28515625" style="128" customWidth="1"/>
    <col min="7" max="7" width="0.5703125" style="128" customWidth="1"/>
    <col min="8" max="8" width="10" style="128" customWidth="1"/>
    <col min="9" max="9" width="0.5703125" style="128" customWidth="1"/>
    <col min="10" max="10" width="10.7109375" style="128" customWidth="1"/>
    <col min="11" max="11" width="0.5703125" style="128" customWidth="1"/>
    <col min="12" max="12" width="10.85546875" style="128" customWidth="1"/>
    <col min="13" max="13" width="0.5703125" style="128" customWidth="1"/>
    <col min="14" max="14" width="11.5703125" style="128" customWidth="1"/>
    <col min="15" max="15" width="0.5703125" style="128" customWidth="1"/>
    <col min="16" max="16" width="12.42578125" style="128" customWidth="1"/>
    <col min="17" max="17" width="0.5703125" style="128" customWidth="1"/>
    <col min="18" max="18" width="11.5703125" style="128" customWidth="1"/>
    <col min="19" max="19" width="0.5703125" style="128" customWidth="1"/>
    <col min="20" max="20" width="12.28515625" style="128" customWidth="1"/>
    <col min="21" max="21" width="0.5703125" style="128" customWidth="1"/>
    <col min="22" max="22" width="14.7109375" style="128" customWidth="1"/>
    <col min="23" max="23" width="0.5703125" style="128" customWidth="1"/>
    <col min="24" max="24" width="11.140625" style="128" customWidth="1"/>
    <col min="25" max="25" width="0.5703125" style="128" customWidth="1"/>
    <col min="26" max="26" width="9.28515625" style="128" customWidth="1"/>
    <col min="27" max="27" width="0.5703125" style="128" customWidth="1"/>
    <col min="28" max="28" width="9.7109375" style="128" customWidth="1"/>
    <col min="29" max="29" width="7.5703125" style="128"/>
    <col min="30" max="30" width="10" style="128" bestFit="1" customWidth="1"/>
    <col min="31" max="31" width="8.7109375" style="128" bestFit="1" customWidth="1"/>
    <col min="32" max="16384" width="7.5703125" style="128"/>
  </cols>
  <sheetData>
    <row r="1" spans="1:28" s="121" customFormat="1" ht="20.100000000000001" customHeight="1" x14ac:dyDescent="0.25">
      <c r="A1" s="122" t="s">
        <v>0</v>
      </c>
      <c r="B1" s="122"/>
      <c r="C1" s="122"/>
      <c r="D1" s="124"/>
      <c r="E1" s="123"/>
      <c r="F1" s="124"/>
      <c r="G1" s="123"/>
      <c r="H1" s="124"/>
      <c r="I1" s="123"/>
      <c r="J1" s="124"/>
      <c r="K1" s="123"/>
      <c r="L1" s="124"/>
      <c r="M1" s="123"/>
      <c r="N1" s="124"/>
      <c r="O1" s="123"/>
      <c r="P1" s="124"/>
      <c r="Q1" s="123"/>
      <c r="R1" s="124"/>
      <c r="S1" s="123"/>
      <c r="T1" s="124"/>
      <c r="U1" s="123"/>
      <c r="V1" s="124"/>
      <c r="W1" s="123"/>
      <c r="X1" s="124"/>
      <c r="Y1" s="123"/>
      <c r="Z1" s="124"/>
      <c r="AA1" s="123"/>
      <c r="AB1" s="124"/>
    </row>
    <row r="2" spans="1:28" s="121" customFormat="1" ht="20.100000000000001" customHeight="1" x14ac:dyDescent="0.25">
      <c r="A2" s="122" t="s">
        <v>135</v>
      </c>
      <c r="B2" s="122"/>
      <c r="C2" s="122"/>
      <c r="D2" s="124"/>
      <c r="E2" s="123"/>
      <c r="F2" s="124"/>
      <c r="G2" s="123"/>
      <c r="H2" s="124"/>
      <c r="I2" s="123"/>
      <c r="J2" s="124"/>
      <c r="K2" s="123"/>
      <c r="L2" s="124"/>
      <c r="M2" s="123"/>
      <c r="N2" s="124"/>
      <c r="O2" s="123"/>
      <c r="P2" s="124"/>
      <c r="Q2" s="123"/>
      <c r="R2" s="124"/>
      <c r="S2" s="123"/>
      <c r="T2" s="124"/>
      <c r="U2" s="123"/>
      <c r="V2" s="124"/>
      <c r="W2" s="123"/>
      <c r="X2" s="124"/>
      <c r="Y2" s="123"/>
      <c r="Z2" s="124"/>
      <c r="AA2" s="123"/>
      <c r="AB2" s="124"/>
    </row>
    <row r="3" spans="1:28" s="121" customFormat="1" ht="20.100000000000001" customHeight="1" x14ac:dyDescent="0.25">
      <c r="A3" s="161" t="str">
        <f>'9-10'!A50</f>
        <v>สำหรับปีสิ้นสุดวันที่ 31 ธันวาคม พ.ศ. 2564</v>
      </c>
      <c r="B3" s="162"/>
      <c r="C3" s="162"/>
      <c r="D3" s="163"/>
      <c r="E3" s="164"/>
      <c r="F3" s="163"/>
      <c r="G3" s="164"/>
      <c r="H3" s="163"/>
      <c r="I3" s="164"/>
      <c r="J3" s="163"/>
      <c r="K3" s="164"/>
      <c r="L3" s="163"/>
      <c r="M3" s="164"/>
      <c r="N3" s="163"/>
      <c r="O3" s="164"/>
      <c r="P3" s="163"/>
      <c r="Q3" s="164"/>
      <c r="R3" s="163"/>
      <c r="S3" s="164"/>
      <c r="T3" s="163"/>
      <c r="U3" s="164"/>
      <c r="V3" s="163"/>
      <c r="W3" s="164"/>
      <c r="X3" s="163"/>
      <c r="Y3" s="164"/>
      <c r="Z3" s="163"/>
      <c r="AA3" s="164"/>
      <c r="AB3" s="163"/>
    </row>
    <row r="4" spans="1:28" s="121" customFormat="1" ht="18" x14ac:dyDescent="0.25">
      <c r="A4" s="122"/>
      <c r="B4" s="122"/>
      <c r="C4" s="122"/>
      <c r="D4" s="124"/>
      <c r="E4" s="123"/>
      <c r="F4" s="124"/>
      <c r="G4" s="123"/>
      <c r="H4" s="124"/>
      <c r="I4" s="123"/>
      <c r="J4" s="124"/>
      <c r="K4" s="123"/>
      <c r="L4" s="124"/>
      <c r="M4" s="123"/>
      <c r="N4" s="124"/>
      <c r="O4" s="123"/>
      <c r="P4" s="124"/>
      <c r="Q4" s="123"/>
      <c r="R4" s="124"/>
      <c r="S4" s="123"/>
      <c r="T4" s="124"/>
      <c r="U4" s="123"/>
      <c r="V4" s="124"/>
      <c r="W4" s="123"/>
      <c r="X4" s="124"/>
      <c r="Y4" s="123"/>
      <c r="Z4" s="124"/>
      <c r="AA4" s="123"/>
      <c r="AB4" s="124"/>
    </row>
    <row r="5" spans="1:28" s="121" customFormat="1" ht="16.5" customHeight="1" x14ac:dyDescent="0.25">
      <c r="A5" s="120"/>
      <c r="B5" s="120"/>
      <c r="C5" s="120"/>
      <c r="D5" s="220" t="s">
        <v>4</v>
      </c>
      <c r="E5" s="220"/>
      <c r="F5" s="220"/>
      <c r="G5" s="220"/>
      <c r="H5" s="221"/>
      <c r="I5" s="220"/>
      <c r="J5" s="221"/>
      <c r="K5" s="220"/>
      <c r="L5" s="221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1"/>
    </row>
    <row r="6" spans="1:28" s="121" customFormat="1" ht="16.5" customHeight="1" x14ac:dyDescent="0.25">
      <c r="A6" s="120"/>
      <c r="B6" s="122"/>
      <c r="C6" s="120"/>
      <c r="D6" s="222" t="s">
        <v>130</v>
      </c>
      <c r="E6" s="222"/>
      <c r="F6" s="222"/>
      <c r="G6" s="222"/>
      <c r="H6" s="223"/>
      <c r="I6" s="222"/>
      <c r="J6" s="223"/>
      <c r="K6" s="222"/>
      <c r="L6" s="223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123"/>
      <c r="Z6" s="124"/>
      <c r="AA6" s="123"/>
      <c r="AB6" s="124"/>
    </row>
    <row r="7" spans="1:28" s="121" customFormat="1" ht="16.5" customHeight="1" x14ac:dyDescent="0.25">
      <c r="A7" s="120"/>
      <c r="B7" s="120"/>
      <c r="C7" s="120"/>
      <c r="D7" s="125"/>
      <c r="E7" s="126"/>
      <c r="F7" s="125"/>
      <c r="G7" s="126"/>
      <c r="H7" s="125"/>
      <c r="I7" s="126"/>
      <c r="J7" s="124"/>
      <c r="L7" s="124"/>
      <c r="M7" s="127"/>
      <c r="N7" s="224" t="s">
        <v>78</v>
      </c>
      <c r="O7" s="224"/>
      <c r="P7" s="224"/>
      <c r="Q7" s="224"/>
      <c r="R7" s="224"/>
      <c r="S7" s="224"/>
      <c r="T7" s="224"/>
      <c r="U7" s="224"/>
      <c r="V7" s="224"/>
      <c r="W7" s="127"/>
      <c r="X7" s="124"/>
      <c r="Y7" s="127"/>
      <c r="Z7" s="124"/>
      <c r="AA7" s="127"/>
      <c r="AB7" s="125"/>
    </row>
    <row r="8" spans="1:28" s="121" customFormat="1" ht="16.5" customHeight="1" x14ac:dyDescent="0.35">
      <c r="A8" s="120"/>
      <c r="B8" s="122"/>
      <c r="C8" s="120"/>
      <c r="D8" s="124"/>
      <c r="E8" s="123"/>
      <c r="F8" s="124"/>
      <c r="G8" s="123"/>
      <c r="H8" s="124"/>
      <c r="I8" s="123"/>
      <c r="J8" s="128"/>
      <c r="K8" s="128"/>
      <c r="L8" s="128"/>
      <c r="M8" s="123"/>
      <c r="N8" s="224" t="s">
        <v>113</v>
      </c>
      <c r="O8" s="224"/>
      <c r="P8" s="224"/>
      <c r="Q8" s="123"/>
      <c r="R8" s="124"/>
      <c r="S8" s="123"/>
      <c r="T8" s="124"/>
      <c r="U8" s="123"/>
      <c r="V8" s="124"/>
      <c r="W8" s="123"/>
      <c r="X8" s="124"/>
      <c r="Y8" s="123"/>
      <c r="Z8" s="124"/>
      <c r="AA8" s="123"/>
      <c r="AB8" s="124"/>
    </row>
    <row r="9" spans="1:28" s="121" customFormat="1" ht="16.5" customHeight="1" x14ac:dyDescent="0.25">
      <c r="A9" s="120"/>
      <c r="B9" s="120"/>
      <c r="C9" s="120"/>
      <c r="D9" s="124"/>
      <c r="E9" s="123"/>
      <c r="F9" s="124"/>
      <c r="G9" s="123"/>
      <c r="H9" s="124"/>
      <c r="I9" s="123"/>
      <c r="J9" s="124"/>
      <c r="K9" s="123"/>
      <c r="L9" s="124"/>
      <c r="M9" s="127"/>
      <c r="N9" s="125" t="s">
        <v>136</v>
      </c>
      <c r="O9" s="127"/>
      <c r="P9" s="124"/>
      <c r="Q9" s="127"/>
      <c r="R9" s="125"/>
      <c r="S9" s="127"/>
      <c r="T9" s="124"/>
      <c r="U9" s="127"/>
      <c r="V9" s="124"/>
      <c r="W9" s="123"/>
      <c r="X9" s="124"/>
      <c r="Y9" s="123"/>
      <c r="Z9" s="124"/>
      <c r="AA9" s="123"/>
      <c r="AB9" s="124"/>
    </row>
    <row r="10" spans="1:28" s="121" customFormat="1" ht="16.5" customHeight="1" x14ac:dyDescent="0.25">
      <c r="A10" s="120"/>
      <c r="B10" s="120"/>
      <c r="C10" s="120"/>
      <c r="D10" s="124"/>
      <c r="E10" s="123"/>
      <c r="F10" s="124"/>
      <c r="G10" s="123"/>
      <c r="H10" s="124"/>
      <c r="I10" s="123"/>
      <c r="J10" s="225" t="s">
        <v>75</v>
      </c>
      <c r="K10" s="225"/>
      <c r="L10" s="225"/>
      <c r="M10" s="126"/>
      <c r="N10" s="125" t="s">
        <v>137</v>
      </c>
      <c r="O10" s="126"/>
      <c r="P10" s="125"/>
      <c r="Q10" s="126"/>
      <c r="R10" s="124"/>
      <c r="S10" s="126"/>
      <c r="T10" s="125"/>
      <c r="U10" s="126"/>
      <c r="V10" s="124"/>
      <c r="W10" s="123"/>
      <c r="X10" s="124"/>
      <c r="Y10" s="123"/>
      <c r="Z10" s="124"/>
      <c r="AA10" s="123"/>
      <c r="AB10" s="124"/>
    </row>
    <row r="11" spans="1:28" s="121" customFormat="1" ht="16.5" customHeight="1" x14ac:dyDescent="0.25">
      <c r="A11" s="120"/>
      <c r="B11" s="120"/>
      <c r="C11" s="120"/>
      <c r="D11" s="125"/>
      <c r="E11" s="126"/>
      <c r="F11" s="125"/>
      <c r="G11" s="126"/>
      <c r="H11" s="125" t="s">
        <v>138</v>
      </c>
      <c r="I11" s="126"/>
      <c r="J11" s="125" t="s">
        <v>139</v>
      </c>
      <c r="K11" s="127"/>
      <c r="L11" s="124"/>
      <c r="M11" s="126"/>
      <c r="N11" s="125" t="s">
        <v>140</v>
      </c>
      <c r="O11" s="126"/>
      <c r="P11" s="125"/>
      <c r="Q11" s="126"/>
      <c r="R11" s="125" t="s">
        <v>141</v>
      </c>
      <c r="S11" s="126"/>
      <c r="T11" s="125" t="s">
        <v>283</v>
      </c>
      <c r="U11" s="126"/>
      <c r="V11" s="125"/>
      <c r="W11" s="127"/>
      <c r="X11" s="125" t="s">
        <v>142</v>
      </c>
      <c r="Y11" s="127"/>
      <c r="Z11" s="125" t="s">
        <v>143</v>
      </c>
      <c r="AA11" s="127"/>
      <c r="AB11" s="125"/>
    </row>
    <row r="12" spans="1:28" s="121" customFormat="1" ht="16.5" customHeight="1" x14ac:dyDescent="0.25">
      <c r="A12" s="120"/>
      <c r="B12" s="120"/>
      <c r="C12" s="120"/>
      <c r="D12" s="125" t="s">
        <v>144</v>
      </c>
      <c r="E12" s="126"/>
      <c r="F12" s="125" t="s">
        <v>145</v>
      </c>
      <c r="G12" s="126"/>
      <c r="H12" s="125" t="s">
        <v>146</v>
      </c>
      <c r="I12" s="126"/>
      <c r="J12" s="129" t="s">
        <v>147</v>
      </c>
      <c r="K12" s="126"/>
      <c r="L12" s="125"/>
      <c r="M12" s="126"/>
      <c r="N12" s="125" t="s">
        <v>148</v>
      </c>
      <c r="O12" s="126"/>
      <c r="P12" s="125" t="s">
        <v>149</v>
      </c>
      <c r="Q12" s="126"/>
      <c r="R12" s="125" t="s">
        <v>150</v>
      </c>
      <c r="S12" s="126"/>
      <c r="T12" s="125" t="s">
        <v>151</v>
      </c>
      <c r="U12" s="126"/>
      <c r="V12" s="125" t="s">
        <v>152</v>
      </c>
      <c r="W12" s="126"/>
      <c r="X12" s="125" t="s">
        <v>153</v>
      </c>
      <c r="Y12" s="126"/>
      <c r="Z12" s="125" t="s">
        <v>154</v>
      </c>
      <c r="AA12" s="126"/>
      <c r="AB12" s="125" t="s">
        <v>142</v>
      </c>
    </row>
    <row r="13" spans="1:28" s="121" customFormat="1" ht="16.5" customHeight="1" x14ac:dyDescent="0.25">
      <c r="A13" s="120"/>
      <c r="B13" s="120"/>
      <c r="C13" s="120"/>
      <c r="D13" s="125" t="s">
        <v>155</v>
      </c>
      <c r="E13" s="126"/>
      <c r="F13" s="125" t="s">
        <v>156</v>
      </c>
      <c r="G13" s="126"/>
      <c r="H13" s="125" t="s">
        <v>157</v>
      </c>
      <c r="I13" s="126"/>
      <c r="J13" s="125" t="s">
        <v>158</v>
      </c>
      <c r="K13" s="126"/>
      <c r="L13" s="125" t="s">
        <v>77</v>
      </c>
      <c r="M13" s="126"/>
      <c r="N13" s="125" t="s">
        <v>159</v>
      </c>
      <c r="O13" s="126"/>
      <c r="P13" s="125" t="s">
        <v>160</v>
      </c>
      <c r="Q13" s="126"/>
      <c r="R13" s="125" t="s">
        <v>161</v>
      </c>
      <c r="S13" s="126"/>
      <c r="T13" s="125" t="s">
        <v>162</v>
      </c>
      <c r="U13" s="126"/>
      <c r="V13" s="125" t="s">
        <v>163</v>
      </c>
      <c r="W13" s="126"/>
      <c r="X13" s="125" t="s">
        <v>164</v>
      </c>
      <c r="Y13" s="126"/>
      <c r="Z13" s="125" t="s">
        <v>165</v>
      </c>
      <c r="AA13" s="126"/>
      <c r="AB13" s="125" t="s">
        <v>166</v>
      </c>
    </row>
    <row r="14" spans="1:28" s="121" customFormat="1" ht="16.5" customHeight="1" x14ac:dyDescent="0.25">
      <c r="A14" s="120"/>
      <c r="B14" s="120"/>
      <c r="C14" s="120"/>
      <c r="D14" s="130" t="s">
        <v>9</v>
      </c>
      <c r="E14" s="126"/>
      <c r="F14" s="130" t="s">
        <v>9</v>
      </c>
      <c r="G14" s="126"/>
      <c r="H14" s="130" t="s">
        <v>9</v>
      </c>
      <c r="I14" s="126"/>
      <c r="J14" s="130" t="s">
        <v>9</v>
      </c>
      <c r="K14" s="126"/>
      <c r="L14" s="130" t="s">
        <v>9</v>
      </c>
      <c r="M14" s="126"/>
      <c r="N14" s="130" t="s">
        <v>9</v>
      </c>
      <c r="O14" s="126"/>
      <c r="P14" s="130" t="s">
        <v>9</v>
      </c>
      <c r="Q14" s="126"/>
      <c r="R14" s="130" t="s">
        <v>9</v>
      </c>
      <c r="S14" s="126"/>
      <c r="T14" s="130" t="s">
        <v>9</v>
      </c>
      <c r="U14" s="126"/>
      <c r="V14" s="130" t="s">
        <v>9</v>
      </c>
      <c r="W14" s="126"/>
      <c r="X14" s="130" t="s">
        <v>9</v>
      </c>
      <c r="Y14" s="126"/>
      <c r="Z14" s="130" t="s">
        <v>9</v>
      </c>
      <c r="AA14" s="126"/>
      <c r="AB14" s="130" t="s">
        <v>9</v>
      </c>
    </row>
    <row r="15" spans="1:28" s="121" customFormat="1" ht="4.1500000000000004" customHeight="1" x14ac:dyDescent="0.25">
      <c r="A15" s="122"/>
      <c r="B15" s="120"/>
      <c r="C15" s="120"/>
      <c r="D15" s="131"/>
      <c r="F15" s="131"/>
      <c r="H15" s="131"/>
      <c r="J15" s="131"/>
      <c r="L15" s="131"/>
      <c r="N15" s="131"/>
      <c r="P15" s="131"/>
      <c r="R15" s="131"/>
      <c r="T15" s="131"/>
      <c r="V15" s="131"/>
      <c r="X15" s="131"/>
      <c r="Z15" s="131"/>
      <c r="AB15" s="131"/>
    </row>
    <row r="16" spans="1:28" s="121" customFormat="1" ht="16.5" customHeight="1" x14ac:dyDescent="0.25">
      <c r="A16" s="122" t="s">
        <v>167</v>
      </c>
      <c r="B16" s="120"/>
      <c r="C16" s="120"/>
      <c r="D16" s="124">
        <v>8667826</v>
      </c>
      <c r="E16" s="123"/>
      <c r="F16" s="124">
        <v>-90502</v>
      </c>
      <c r="G16" s="123"/>
      <c r="H16" s="124">
        <v>508000</v>
      </c>
      <c r="I16" s="123"/>
      <c r="J16" s="124">
        <v>473600</v>
      </c>
      <c r="K16" s="123"/>
      <c r="L16" s="124">
        <v>3903250</v>
      </c>
      <c r="M16" s="124"/>
      <c r="N16" s="124">
        <v>-10880</v>
      </c>
      <c r="O16" s="123"/>
      <c r="P16" s="124">
        <v>-71515</v>
      </c>
      <c r="Q16" s="123"/>
      <c r="R16" s="124">
        <v>-46092</v>
      </c>
      <c r="S16" s="123"/>
      <c r="T16" s="124">
        <v>-67440</v>
      </c>
      <c r="U16" s="123"/>
      <c r="V16" s="124">
        <f>SUM(N16:T16)</f>
        <v>-195927</v>
      </c>
      <c r="W16" s="123"/>
      <c r="X16" s="124">
        <f>SUM(D16:L16,V16)</f>
        <v>13266247</v>
      </c>
      <c r="Y16" s="123"/>
      <c r="Z16" s="124">
        <v>2646969</v>
      </c>
      <c r="AA16" s="123"/>
      <c r="AB16" s="124">
        <f>SUM(X16:Z16)</f>
        <v>15913216</v>
      </c>
    </row>
    <row r="17" spans="1:28" s="121" customFormat="1" ht="16.5" customHeight="1" x14ac:dyDescent="0.25">
      <c r="A17" s="120" t="s">
        <v>168</v>
      </c>
      <c r="B17" s="132"/>
      <c r="C17" s="120"/>
      <c r="D17" s="124">
        <v>0</v>
      </c>
      <c r="E17" s="123"/>
      <c r="F17" s="124">
        <v>0</v>
      </c>
      <c r="G17" s="123"/>
      <c r="H17" s="124">
        <v>0</v>
      </c>
      <c r="I17" s="123"/>
      <c r="J17" s="124">
        <v>30000</v>
      </c>
      <c r="K17" s="123"/>
      <c r="L17" s="124">
        <v>-30000</v>
      </c>
      <c r="M17" s="124"/>
      <c r="N17" s="124">
        <v>0</v>
      </c>
      <c r="O17" s="123"/>
      <c r="P17" s="124">
        <v>0</v>
      </c>
      <c r="Q17" s="123"/>
      <c r="R17" s="124">
        <v>0</v>
      </c>
      <c r="S17" s="123"/>
      <c r="T17" s="124">
        <v>0</v>
      </c>
      <c r="U17" s="123"/>
      <c r="V17" s="124">
        <f>SUM(N17:T17)</f>
        <v>0</v>
      </c>
      <c r="W17" s="123"/>
      <c r="X17" s="124">
        <f>SUM(D17:L17,V17)</f>
        <v>0</v>
      </c>
      <c r="Y17" s="123"/>
      <c r="Z17" s="124">
        <v>0</v>
      </c>
      <c r="AA17" s="123"/>
      <c r="AB17" s="124">
        <f>SUM(X17:Z17)</f>
        <v>0</v>
      </c>
    </row>
    <row r="18" spans="1:28" s="121" customFormat="1" ht="16.5" customHeight="1" x14ac:dyDescent="0.25">
      <c r="A18" s="120" t="s">
        <v>169</v>
      </c>
      <c r="B18" s="122"/>
      <c r="C18" s="120"/>
      <c r="D18" s="124">
        <v>866758</v>
      </c>
      <c r="E18" s="123"/>
      <c r="F18" s="124">
        <v>0</v>
      </c>
      <c r="G18" s="123"/>
      <c r="H18" s="124">
        <v>0</v>
      </c>
      <c r="I18" s="123"/>
      <c r="J18" s="124">
        <v>0</v>
      </c>
      <c r="K18" s="123"/>
      <c r="L18" s="124">
        <v>-963064</v>
      </c>
      <c r="M18" s="124"/>
      <c r="N18" s="124">
        <v>0</v>
      </c>
      <c r="O18" s="123"/>
      <c r="P18" s="124">
        <v>0</v>
      </c>
      <c r="Q18" s="123"/>
      <c r="R18" s="124">
        <v>0</v>
      </c>
      <c r="S18" s="123"/>
      <c r="T18" s="124">
        <v>0</v>
      </c>
      <c r="U18" s="123"/>
      <c r="V18" s="124">
        <f>SUM(N18:T18)</f>
        <v>0</v>
      </c>
      <c r="W18" s="123"/>
      <c r="X18" s="124">
        <f>SUM(D18:L18,V18)</f>
        <v>-96306</v>
      </c>
      <c r="Y18" s="123"/>
      <c r="Z18" s="124">
        <v>0</v>
      </c>
      <c r="AA18" s="123"/>
      <c r="AB18" s="124">
        <f>SUM(X18:Z18)</f>
        <v>-96306</v>
      </c>
    </row>
    <row r="19" spans="1:28" s="121" customFormat="1" ht="16.5" customHeight="1" x14ac:dyDescent="0.25">
      <c r="A19" s="120" t="s">
        <v>170</v>
      </c>
      <c r="B19" s="120"/>
      <c r="C19" s="120"/>
      <c r="D19" s="124"/>
      <c r="E19" s="123"/>
      <c r="F19" s="124"/>
      <c r="G19" s="123"/>
      <c r="H19" s="124"/>
      <c r="I19" s="123"/>
      <c r="J19" s="124"/>
      <c r="K19" s="123"/>
      <c r="L19" s="124"/>
      <c r="M19" s="123"/>
      <c r="N19" s="124"/>
      <c r="O19" s="123"/>
      <c r="P19" s="124"/>
      <c r="Q19" s="123"/>
      <c r="R19" s="124"/>
      <c r="S19" s="123"/>
      <c r="T19" s="124"/>
      <c r="U19" s="123"/>
      <c r="V19" s="124"/>
      <c r="W19" s="123"/>
      <c r="X19" s="124"/>
      <c r="Y19" s="123"/>
      <c r="Z19" s="124"/>
      <c r="AA19" s="123"/>
      <c r="AB19" s="124"/>
    </row>
    <row r="20" spans="1:28" s="121" customFormat="1" ht="16.5" customHeight="1" x14ac:dyDescent="0.25">
      <c r="A20" s="120"/>
      <c r="B20" s="132" t="s">
        <v>171</v>
      </c>
      <c r="C20" s="120"/>
      <c r="D20" s="124">
        <v>0</v>
      </c>
      <c r="E20" s="123"/>
      <c r="F20" s="124">
        <v>0</v>
      </c>
      <c r="G20" s="123"/>
      <c r="H20" s="124">
        <v>0</v>
      </c>
      <c r="I20" s="123"/>
      <c r="J20" s="124">
        <v>0</v>
      </c>
      <c r="K20" s="123"/>
      <c r="L20" s="124">
        <v>-48392</v>
      </c>
      <c r="M20" s="124"/>
      <c r="N20" s="124">
        <v>0</v>
      </c>
      <c r="O20" s="123"/>
      <c r="P20" s="124">
        <v>0</v>
      </c>
      <c r="Q20" s="123"/>
      <c r="R20" s="124">
        <v>0</v>
      </c>
      <c r="S20" s="123"/>
      <c r="T20" s="124">
        <v>0</v>
      </c>
      <c r="U20" s="123"/>
      <c r="V20" s="124">
        <f>SUM(N20:T20)</f>
        <v>0</v>
      </c>
      <c r="W20" s="123"/>
      <c r="X20" s="124">
        <f>SUM(D20:L20,V20)</f>
        <v>-48392</v>
      </c>
      <c r="Y20" s="123"/>
      <c r="Z20" s="124">
        <v>0</v>
      </c>
      <c r="AA20" s="123"/>
      <c r="AB20" s="124">
        <f>SUM(X20:Z20)</f>
        <v>-48392</v>
      </c>
    </row>
    <row r="21" spans="1:28" s="121" customFormat="1" ht="16.5" customHeight="1" x14ac:dyDescent="0.25">
      <c r="A21" s="120" t="s">
        <v>172</v>
      </c>
      <c r="B21" s="132"/>
      <c r="C21" s="120"/>
      <c r="D21" s="124"/>
      <c r="E21" s="123"/>
      <c r="F21" s="124"/>
      <c r="G21" s="123"/>
      <c r="H21" s="124"/>
      <c r="I21" s="123"/>
      <c r="J21" s="124"/>
      <c r="K21" s="123"/>
      <c r="L21" s="124"/>
      <c r="M21" s="123"/>
      <c r="N21" s="124"/>
      <c r="O21" s="123"/>
      <c r="P21" s="124"/>
      <c r="Q21" s="123"/>
      <c r="R21" s="124"/>
      <c r="S21" s="123"/>
      <c r="T21" s="124"/>
      <c r="U21" s="123"/>
      <c r="V21" s="124"/>
      <c r="W21" s="123"/>
      <c r="X21" s="124"/>
      <c r="Y21" s="123"/>
      <c r="Z21" s="124"/>
      <c r="AA21" s="123"/>
      <c r="AB21" s="124"/>
    </row>
    <row r="22" spans="1:28" s="121" customFormat="1" ht="16.5" customHeight="1" x14ac:dyDescent="0.25">
      <c r="B22" s="132" t="s">
        <v>80</v>
      </c>
      <c r="C22" s="120"/>
      <c r="D22" s="124">
        <v>0</v>
      </c>
      <c r="E22" s="123"/>
      <c r="F22" s="124">
        <v>0</v>
      </c>
      <c r="G22" s="123"/>
      <c r="H22" s="124">
        <v>0</v>
      </c>
      <c r="I22" s="123"/>
      <c r="J22" s="124">
        <v>0</v>
      </c>
      <c r="K22" s="123"/>
      <c r="L22" s="124">
        <v>0</v>
      </c>
      <c r="M22" s="124"/>
      <c r="N22" s="124">
        <v>0</v>
      </c>
      <c r="O22" s="123"/>
      <c r="P22" s="124">
        <v>0</v>
      </c>
      <c r="Q22" s="123"/>
      <c r="R22" s="124">
        <v>0</v>
      </c>
      <c r="S22" s="123"/>
      <c r="T22" s="124">
        <v>0</v>
      </c>
      <c r="U22" s="123"/>
      <c r="V22" s="124">
        <f>SUM(N22:T22)</f>
        <v>0</v>
      </c>
      <c r="W22" s="123"/>
      <c r="X22" s="124">
        <f>SUM(D22:L22,V22)</f>
        <v>0</v>
      </c>
      <c r="Y22" s="123"/>
      <c r="Z22" s="124">
        <v>-2036</v>
      </c>
      <c r="AA22" s="123"/>
      <c r="AB22" s="124">
        <f>SUM(X22:Z22)</f>
        <v>-2036</v>
      </c>
    </row>
    <row r="23" spans="1:28" s="121" customFormat="1" ht="16.5" customHeight="1" x14ac:dyDescent="0.25">
      <c r="A23" s="120" t="s">
        <v>173</v>
      </c>
      <c r="B23" s="132"/>
      <c r="C23" s="120"/>
      <c r="D23" s="124">
        <v>0</v>
      </c>
      <c r="E23" s="123"/>
      <c r="F23" s="124">
        <v>0</v>
      </c>
      <c r="G23" s="123"/>
      <c r="H23" s="124">
        <v>0</v>
      </c>
      <c r="I23" s="123"/>
      <c r="J23" s="124">
        <v>0</v>
      </c>
      <c r="K23" s="123"/>
      <c r="L23" s="124">
        <v>0</v>
      </c>
      <c r="M23" s="123"/>
      <c r="N23" s="124">
        <v>0</v>
      </c>
      <c r="O23" s="123"/>
      <c r="P23" s="124">
        <v>0</v>
      </c>
      <c r="Q23" s="123"/>
      <c r="R23" s="124">
        <v>0</v>
      </c>
      <c r="S23" s="123"/>
      <c r="T23" s="124">
        <v>-3055</v>
      </c>
      <c r="U23" s="123"/>
      <c r="V23" s="124">
        <f>SUM(N23:T23)</f>
        <v>-3055</v>
      </c>
      <c r="W23" s="123"/>
      <c r="X23" s="124">
        <f>SUM(D23:L23,V23)</f>
        <v>-3055</v>
      </c>
      <c r="Y23" s="123"/>
      <c r="Z23" s="124">
        <v>3055</v>
      </c>
      <c r="AA23" s="123"/>
      <c r="AB23" s="124">
        <f>SUM(X23:Z23)</f>
        <v>0</v>
      </c>
    </row>
    <row r="24" spans="1:28" s="121" customFormat="1" ht="16.5" customHeight="1" x14ac:dyDescent="0.25">
      <c r="A24" s="120" t="s">
        <v>266</v>
      </c>
      <c r="B24" s="120"/>
      <c r="C24" s="120"/>
      <c r="D24" s="133">
        <v>0</v>
      </c>
      <c r="E24" s="123"/>
      <c r="F24" s="133">
        <v>0</v>
      </c>
      <c r="G24" s="123"/>
      <c r="H24" s="133">
        <v>0</v>
      </c>
      <c r="I24" s="123"/>
      <c r="J24" s="133">
        <v>0</v>
      </c>
      <c r="K24" s="123"/>
      <c r="L24" s="133">
        <v>-1079844</v>
      </c>
      <c r="M24" s="123"/>
      <c r="N24" s="133">
        <v>-9086</v>
      </c>
      <c r="O24" s="123"/>
      <c r="P24" s="133">
        <v>-8810</v>
      </c>
      <c r="Q24" s="123"/>
      <c r="R24" s="133">
        <v>0</v>
      </c>
      <c r="S24" s="123"/>
      <c r="T24" s="133">
        <v>0</v>
      </c>
      <c r="U24" s="123"/>
      <c r="V24" s="133">
        <f>SUM(N24:T24)</f>
        <v>-17896</v>
      </c>
      <c r="W24" s="123"/>
      <c r="X24" s="133">
        <f>SUM(D24:L24,V24)</f>
        <v>-1097740</v>
      </c>
      <c r="Y24" s="123"/>
      <c r="Z24" s="133">
        <v>-714813</v>
      </c>
      <c r="AA24" s="123"/>
      <c r="AB24" s="133">
        <f>SUM(X24:Z24)</f>
        <v>-1812553</v>
      </c>
    </row>
    <row r="25" spans="1:28" s="121" customFormat="1" ht="4.1500000000000004" customHeight="1" x14ac:dyDescent="0.25">
      <c r="A25" s="120"/>
      <c r="B25" s="120"/>
      <c r="C25" s="120"/>
      <c r="D25" s="124"/>
      <c r="E25" s="123"/>
      <c r="F25" s="124"/>
      <c r="G25" s="123"/>
      <c r="H25" s="124"/>
      <c r="I25" s="123"/>
      <c r="J25" s="124"/>
      <c r="K25" s="123"/>
      <c r="L25" s="124"/>
      <c r="M25" s="123"/>
      <c r="N25" s="124"/>
      <c r="O25" s="123"/>
      <c r="P25" s="124"/>
      <c r="Q25" s="123"/>
      <c r="R25" s="124"/>
      <c r="S25" s="123"/>
      <c r="T25" s="124"/>
      <c r="U25" s="123"/>
      <c r="V25" s="124"/>
      <c r="W25" s="123"/>
      <c r="X25" s="124"/>
      <c r="Y25" s="123"/>
      <c r="Z25" s="124"/>
      <c r="AA25" s="123"/>
      <c r="AB25" s="124"/>
    </row>
    <row r="26" spans="1:28" s="121" customFormat="1" ht="16.5" customHeight="1" x14ac:dyDescent="0.25">
      <c r="A26" s="122" t="s">
        <v>174</v>
      </c>
      <c r="B26" s="122"/>
      <c r="C26" s="120"/>
      <c r="D26" s="124">
        <f>SUM(D16:D24)</f>
        <v>9534584</v>
      </c>
      <c r="E26" s="123"/>
      <c r="F26" s="124">
        <f>SUM(F16:F24)</f>
        <v>-90502</v>
      </c>
      <c r="G26" s="123"/>
      <c r="H26" s="124">
        <f>SUM(H16:H24)</f>
        <v>508000</v>
      </c>
      <c r="I26" s="123"/>
      <c r="J26" s="124">
        <f>SUM(J16:J24)</f>
        <v>503600</v>
      </c>
      <c r="K26" s="123"/>
      <c r="L26" s="124">
        <f>SUM(L16:L24)</f>
        <v>1781950</v>
      </c>
      <c r="M26" s="123"/>
      <c r="N26" s="124">
        <f>SUM(N16:N24)</f>
        <v>-19966</v>
      </c>
      <c r="O26" s="123"/>
      <c r="P26" s="124">
        <f>SUM(P16:P24)</f>
        <v>-80325</v>
      </c>
      <c r="Q26" s="123"/>
      <c r="R26" s="124">
        <f>SUM(R16:R24)</f>
        <v>-46092</v>
      </c>
      <c r="S26" s="123"/>
      <c r="T26" s="124">
        <f>SUM(T16:T24)</f>
        <v>-70495</v>
      </c>
      <c r="U26" s="123"/>
      <c r="V26" s="124">
        <f>SUM(V16:V24)</f>
        <v>-216878</v>
      </c>
      <c r="W26" s="123"/>
      <c r="X26" s="124">
        <f>SUM(X16:X24)</f>
        <v>12020754</v>
      </c>
      <c r="Y26" s="123"/>
      <c r="Z26" s="124">
        <f>SUM(Z16:Z24)</f>
        <v>1933175</v>
      </c>
      <c r="AA26" s="123"/>
      <c r="AB26" s="124">
        <f>SUM(AB16:AB24)</f>
        <v>13953929</v>
      </c>
    </row>
    <row r="27" spans="1:28" s="121" customFormat="1" ht="16.5" customHeight="1" x14ac:dyDescent="0.25">
      <c r="A27" s="120" t="s">
        <v>168</v>
      </c>
      <c r="B27" s="132"/>
      <c r="C27" s="120"/>
      <c r="D27" s="134">
        <v>0</v>
      </c>
      <c r="E27" s="123"/>
      <c r="F27" s="134">
        <v>0</v>
      </c>
      <c r="G27" s="123"/>
      <c r="H27" s="134">
        <v>0</v>
      </c>
      <c r="I27" s="123"/>
      <c r="J27" s="134">
        <f>'12'!J24</f>
        <v>53000</v>
      </c>
      <c r="K27" s="123"/>
      <c r="L27" s="134">
        <f>-J27</f>
        <v>-53000</v>
      </c>
      <c r="M27" s="123"/>
      <c r="N27" s="134">
        <v>0</v>
      </c>
      <c r="O27" s="123"/>
      <c r="P27" s="134">
        <v>0</v>
      </c>
      <c r="Q27" s="123"/>
      <c r="R27" s="134">
        <v>0</v>
      </c>
      <c r="S27" s="123"/>
      <c r="T27" s="134">
        <v>0</v>
      </c>
      <c r="U27" s="123"/>
      <c r="V27" s="134">
        <f>SUM(N27:T27)</f>
        <v>0</v>
      </c>
      <c r="W27" s="135"/>
      <c r="X27" s="134">
        <f>SUM(D27:L27,V27)</f>
        <v>0</v>
      </c>
      <c r="Y27" s="123"/>
      <c r="Z27" s="134">
        <v>0</v>
      </c>
      <c r="AA27" s="123"/>
      <c r="AB27" s="134">
        <f>SUM(X27:Z27)</f>
        <v>0</v>
      </c>
    </row>
    <row r="28" spans="1:28" s="121" customFormat="1" ht="16.5" customHeight="1" x14ac:dyDescent="0.25">
      <c r="A28" s="120" t="s">
        <v>169</v>
      </c>
      <c r="B28" s="122"/>
      <c r="C28" s="120"/>
      <c r="D28" s="134">
        <v>0</v>
      </c>
      <c r="E28" s="123"/>
      <c r="F28" s="134">
        <v>0</v>
      </c>
      <c r="G28" s="123"/>
      <c r="H28" s="134">
        <v>0</v>
      </c>
      <c r="I28" s="123"/>
      <c r="J28" s="134">
        <v>0</v>
      </c>
      <c r="K28" s="123"/>
      <c r="L28" s="134">
        <v>-190672</v>
      </c>
      <c r="M28" s="123"/>
      <c r="N28" s="134">
        <v>0</v>
      </c>
      <c r="O28" s="123"/>
      <c r="P28" s="134">
        <v>0</v>
      </c>
      <c r="Q28" s="123"/>
      <c r="R28" s="134">
        <v>0</v>
      </c>
      <c r="S28" s="123"/>
      <c r="T28" s="134">
        <v>0</v>
      </c>
      <c r="U28" s="123"/>
      <c r="V28" s="134">
        <f>SUM(N28:T28)</f>
        <v>0</v>
      </c>
      <c r="W28" s="135"/>
      <c r="X28" s="134">
        <f>SUM(D28:L28,V28)</f>
        <v>-190672</v>
      </c>
      <c r="Y28" s="123"/>
      <c r="Z28" s="134">
        <v>0</v>
      </c>
      <c r="AA28" s="123"/>
      <c r="AB28" s="134">
        <f>SUM(X28:Z28)</f>
        <v>-190672</v>
      </c>
    </row>
    <row r="29" spans="1:28" s="121" customFormat="1" ht="16.5" customHeight="1" x14ac:dyDescent="0.25">
      <c r="A29" s="120" t="s">
        <v>170</v>
      </c>
      <c r="B29" s="120"/>
      <c r="C29" s="120"/>
      <c r="D29" s="134"/>
      <c r="E29" s="123"/>
      <c r="F29" s="134"/>
      <c r="G29" s="123"/>
      <c r="H29" s="134"/>
      <c r="I29" s="123"/>
      <c r="J29" s="134"/>
      <c r="K29" s="123"/>
      <c r="L29" s="134"/>
      <c r="M29" s="123"/>
      <c r="N29" s="134"/>
      <c r="O29" s="123"/>
      <c r="P29" s="134"/>
      <c r="Q29" s="123"/>
      <c r="R29" s="134"/>
      <c r="S29" s="123"/>
      <c r="T29" s="134"/>
      <c r="U29" s="123"/>
      <c r="V29" s="134"/>
      <c r="W29" s="123"/>
      <c r="X29" s="134"/>
      <c r="Y29" s="123"/>
      <c r="Z29" s="134"/>
      <c r="AA29" s="123"/>
      <c r="AB29" s="134"/>
    </row>
    <row r="30" spans="1:28" s="121" customFormat="1" ht="16.5" customHeight="1" x14ac:dyDescent="0.25">
      <c r="A30" s="120"/>
      <c r="B30" s="132" t="s">
        <v>171</v>
      </c>
      <c r="C30" s="120"/>
      <c r="D30" s="134">
        <v>0</v>
      </c>
      <c r="E30" s="123"/>
      <c r="F30" s="134">
        <v>0</v>
      </c>
      <c r="G30" s="123"/>
      <c r="H30" s="134">
        <v>0</v>
      </c>
      <c r="I30" s="123"/>
      <c r="J30" s="134">
        <v>0</v>
      </c>
      <c r="K30" s="123"/>
      <c r="L30" s="134">
        <v>-48260</v>
      </c>
      <c r="M30" s="123"/>
      <c r="N30" s="134">
        <v>0</v>
      </c>
      <c r="O30" s="123"/>
      <c r="P30" s="134">
        <v>0</v>
      </c>
      <c r="Q30" s="123"/>
      <c r="R30" s="134">
        <v>0</v>
      </c>
      <c r="S30" s="123"/>
      <c r="T30" s="134">
        <v>0</v>
      </c>
      <c r="U30" s="123"/>
      <c r="V30" s="134">
        <f>SUM(N30:T30)</f>
        <v>0</v>
      </c>
      <c r="W30" s="135"/>
      <c r="X30" s="134">
        <f>SUM(D30:L30,V30)</f>
        <v>-48260</v>
      </c>
      <c r="Y30" s="123"/>
      <c r="Z30" s="134">
        <v>0</v>
      </c>
      <c r="AA30" s="123"/>
      <c r="AB30" s="134">
        <f>SUM(X30:Z30)</f>
        <v>-48260</v>
      </c>
    </row>
    <row r="31" spans="1:28" s="121" customFormat="1" ht="16.5" customHeight="1" x14ac:dyDescent="0.25">
      <c r="A31" s="120" t="s">
        <v>173</v>
      </c>
      <c r="B31" s="132"/>
      <c r="C31" s="120"/>
      <c r="D31" s="134">
        <v>0</v>
      </c>
      <c r="E31" s="123"/>
      <c r="F31" s="134">
        <v>0</v>
      </c>
      <c r="G31" s="123"/>
      <c r="H31" s="134">
        <v>0</v>
      </c>
      <c r="I31" s="123"/>
      <c r="J31" s="134">
        <v>0</v>
      </c>
      <c r="K31" s="123"/>
      <c r="L31" s="134">
        <v>0</v>
      </c>
      <c r="M31" s="123"/>
      <c r="N31" s="134">
        <v>0</v>
      </c>
      <c r="O31" s="123"/>
      <c r="P31" s="134">
        <v>0</v>
      </c>
      <c r="Q31" s="123"/>
      <c r="R31" s="134">
        <v>0</v>
      </c>
      <c r="S31" s="123"/>
      <c r="T31" s="134">
        <v>1856</v>
      </c>
      <c r="U31" s="123"/>
      <c r="V31" s="134">
        <f>SUM(N31:T31)</f>
        <v>1856</v>
      </c>
      <c r="W31" s="135"/>
      <c r="X31" s="134">
        <f>SUM(D31:L31,V31)</f>
        <v>1856</v>
      </c>
      <c r="Y31" s="123"/>
      <c r="Z31" s="134">
        <v>46188</v>
      </c>
      <c r="AA31" s="123"/>
      <c r="AB31" s="134">
        <f>SUM(X31:Z31)</f>
        <v>48044</v>
      </c>
    </row>
    <row r="32" spans="1:28" s="121" customFormat="1" ht="16.5" customHeight="1" x14ac:dyDescent="0.25">
      <c r="A32" s="120" t="s">
        <v>128</v>
      </c>
      <c r="B32" s="120"/>
      <c r="C32" s="120"/>
      <c r="D32" s="136">
        <v>0</v>
      </c>
      <c r="E32" s="123"/>
      <c r="F32" s="136">
        <v>0</v>
      </c>
      <c r="G32" s="123"/>
      <c r="H32" s="136">
        <v>0</v>
      </c>
      <c r="I32" s="123"/>
      <c r="J32" s="136">
        <v>0</v>
      </c>
      <c r="K32" s="123"/>
      <c r="L32" s="136">
        <f>'9-10'!G79</f>
        <v>526674</v>
      </c>
      <c r="M32" s="123"/>
      <c r="N32" s="136">
        <v>5273</v>
      </c>
      <c r="O32" s="123"/>
      <c r="P32" s="136">
        <v>-2587</v>
      </c>
      <c r="Q32" s="123"/>
      <c r="R32" s="136">
        <v>0</v>
      </c>
      <c r="S32" s="123"/>
      <c r="T32" s="136">
        <v>0</v>
      </c>
      <c r="U32" s="123"/>
      <c r="V32" s="136">
        <f>SUM(N32:T32)</f>
        <v>2686</v>
      </c>
      <c r="W32" s="135"/>
      <c r="X32" s="136">
        <f>SUM(D32:L32,V32)</f>
        <v>529360</v>
      </c>
      <c r="Y32" s="123"/>
      <c r="Z32" s="136">
        <f>'9-10'!G86</f>
        <v>-716965</v>
      </c>
      <c r="AA32" s="123"/>
      <c r="AB32" s="136">
        <f>SUM(X32:Z32)</f>
        <v>-187605</v>
      </c>
    </row>
    <row r="33" spans="1:28" s="121" customFormat="1" ht="4.1500000000000004" customHeight="1" x14ac:dyDescent="0.25">
      <c r="A33" s="120"/>
      <c r="B33" s="122"/>
      <c r="C33" s="120"/>
      <c r="D33" s="134"/>
      <c r="E33" s="123"/>
      <c r="F33" s="134"/>
      <c r="G33" s="123"/>
      <c r="H33" s="134"/>
      <c r="I33" s="123"/>
      <c r="J33" s="134"/>
      <c r="K33" s="123"/>
      <c r="L33" s="134"/>
      <c r="M33" s="123"/>
      <c r="N33" s="134"/>
      <c r="O33" s="123"/>
      <c r="P33" s="134"/>
      <c r="Q33" s="123"/>
      <c r="R33" s="134"/>
      <c r="S33" s="123"/>
      <c r="T33" s="134"/>
      <c r="U33" s="123"/>
      <c r="V33" s="134"/>
      <c r="W33" s="123"/>
      <c r="X33" s="134"/>
      <c r="Y33" s="123"/>
      <c r="Z33" s="134"/>
      <c r="AA33" s="123"/>
      <c r="AB33" s="134"/>
    </row>
    <row r="34" spans="1:28" s="121" customFormat="1" ht="16.5" customHeight="1" thickBot="1" x14ac:dyDescent="0.3">
      <c r="A34" s="122" t="s">
        <v>175</v>
      </c>
      <c r="B34" s="122"/>
      <c r="C34" s="120"/>
      <c r="D34" s="137">
        <f>SUM(D26:D32)</f>
        <v>9534584</v>
      </c>
      <c r="E34" s="123"/>
      <c r="F34" s="137">
        <f>SUM(F26:F32)</f>
        <v>-90502</v>
      </c>
      <c r="G34" s="123"/>
      <c r="H34" s="137">
        <f>SUM(H26:H32)</f>
        <v>508000</v>
      </c>
      <c r="I34" s="123"/>
      <c r="J34" s="137">
        <f>SUM(J26:J32)</f>
        <v>556600</v>
      </c>
      <c r="K34" s="123"/>
      <c r="L34" s="137">
        <f>SUM(L26:L32)</f>
        <v>2016692</v>
      </c>
      <c r="M34" s="123"/>
      <c r="N34" s="137">
        <f>SUM(N26:N32)</f>
        <v>-14693</v>
      </c>
      <c r="O34" s="123"/>
      <c r="P34" s="137">
        <f>SUM(P26:P32)</f>
        <v>-82912</v>
      </c>
      <c r="Q34" s="123"/>
      <c r="R34" s="137">
        <f>SUM(R26:R32)</f>
        <v>-46092</v>
      </c>
      <c r="S34" s="123"/>
      <c r="T34" s="137">
        <f>SUM(T26:T32)</f>
        <v>-68639</v>
      </c>
      <c r="U34" s="123"/>
      <c r="V34" s="137">
        <f>SUM(V26:V32)</f>
        <v>-212336</v>
      </c>
      <c r="W34" s="123"/>
      <c r="X34" s="137">
        <f>SUM(X26:X32)</f>
        <v>12313038</v>
      </c>
      <c r="Y34" s="123"/>
      <c r="Z34" s="137">
        <f>SUM(Z26:Z32)</f>
        <v>1262398</v>
      </c>
      <c r="AA34" s="123"/>
      <c r="AB34" s="137">
        <f>SUM(AB26:AB32)</f>
        <v>13575436</v>
      </c>
    </row>
    <row r="35" spans="1:28" s="121" customFormat="1" ht="16.5" customHeight="1" thickTop="1" x14ac:dyDescent="0.25">
      <c r="A35" s="122"/>
      <c r="B35" s="122"/>
      <c r="C35" s="120"/>
      <c r="D35" s="124"/>
      <c r="E35" s="123"/>
      <c r="F35" s="124"/>
      <c r="G35" s="123"/>
      <c r="H35" s="124"/>
      <c r="I35" s="123"/>
      <c r="J35" s="124"/>
      <c r="K35" s="123"/>
      <c r="L35" s="124"/>
      <c r="M35" s="123"/>
      <c r="N35" s="124"/>
      <c r="O35" s="123"/>
      <c r="P35" s="124"/>
      <c r="Q35" s="123"/>
      <c r="R35" s="124"/>
      <c r="S35" s="123"/>
      <c r="T35" s="124"/>
      <c r="U35" s="123"/>
      <c r="V35" s="124"/>
      <c r="W35" s="123"/>
      <c r="X35" s="124"/>
      <c r="Y35" s="123"/>
      <c r="Z35" s="124"/>
      <c r="AA35" s="123"/>
      <c r="AB35" s="124"/>
    </row>
    <row r="36" spans="1:28" s="121" customFormat="1" ht="16.5" customHeight="1" x14ac:dyDescent="0.25">
      <c r="A36" s="122"/>
      <c r="B36" s="122"/>
      <c r="C36" s="120"/>
      <c r="D36" s="124"/>
      <c r="E36" s="123"/>
      <c r="F36" s="124"/>
      <c r="G36" s="123"/>
      <c r="H36" s="124"/>
      <c r="I36" s="123"/>
      <c r="J36" s="124"/>
      <c r="K36" s="123"/>
      <c r="L36" s="124"/>
      <c r="M36" s="123"/>
      <c r="N36" s="124"/>
      <c r="O36" s="123"/>
      <c r="P36" s="124"/>
      <c r="Q36" s="123"/>
      <c r="R36" s="124"/>
      <c r="S36" s="123"/>
      <c r="T36" s="124"/>
      <c r="U36" s="123"/>
      <c r="V36" s="124"/>
      <c r="W36" s="123"/>
      <c r="X36" s="124"/>
      <c r="Y36" s="123"/>
      <c r="Z36" s="124"/>
      <c r="AA36" s="123"/>
      <c r="AB36" s="124"/>
    </row>
    <row r="37" spans="1:28" s="121" customFormat="1" ht="16.5" customHeight="1" x14ac:dyDescent="0.25">
      <c r="A37" s="122"/>
      <c r="B37" s="122"/>
      <c r="C37" s="120"/>
      <c r="D37" s="124"/>
      <c r="E37" s="123"/>
      <c r="F37" s="124"/>
      <c r="G37" s="123"/>
      <c r="H37" s="124"/>
      <c r="I37" s="123"/>
      <c r="J37" s="124"/>
      <c r="K37" s="123"/>
      <c r="L37" s="124"/>
      <c r="M37" s="123"/>
      <c r="N37" s="124"/>
      <c r="O37" s="123"/>
      <c r="P37" s="124"/>
      <c r="Q37" s="123"/>
      <c r="R37" s="124"/>
      <c r="S37" s="123"/>
      <c r="T37" s="124"/>
      <c r="U37" s="123"/>
      <c r="V37" s="124"/>
      <c r="W37" s="123"/>
      <c r="X37" s="124"/>
      <c r="Y37" s="123"/>
      <c r="Z37" s="124"/>
      <c r="AA37" s="123"/>
      <c r="AB37" s="124"/>
    </row>
    <row r="38" spans="1:28" s="121" customFormat="1" ht="16.5" customHeight="1" x14ac:dyDescent="0.25">
      <c r="A38" s="122"/>
      <c r="B38" s="122"/>
      <c r="C38" s="120"/>
      <c r="D38" s="124"/>
      <c r="E38" s="123"/>
      <c r="F38" s="124"/>
      <c r="G38" s="123"/>
      <c r="H38" s="124"/>
      <c r="I38" s="123"/>
      <c r="J38" s="124"/>
      <c r="K38" s="123"/>
      <c r="L38" s="124"/>
      <c r="M38" s="123"/>
      <c r="N38" s="124"/>
      <c r="O38" s="123"/>
      <c r="P38" s="124"/>
      <c r="Q38" s="123"/>
      <c r="R38" s="124"/>
      <c r="S38" s="123"/>
      <c r="T38" s="124"/>
      <c r="U38" s="123"/>
      <c r="V38" s="124"/>
      <c r="W38" s="123"/>
      <c r="X38" s="124"/>
      <c r="Y38" s="123"/>
      <c r="Z38" s="124"/>
      <c r="AA38" s="123"/>
      <c r="AB38" s="124"/>
    </row>
    <row r="39" spans="1:28" s="121" customFormat="1" ht="16.5" customHeight="1" x14ac:dyDescent="0.25">
      <c r="A39" s="122"/>
      <c r="B39" s="122"/>
      <c r="C39" s="120"/>
      <c r="D39" s="124"/>
      <c r="E39" s="123"/>
      <c r="F39" s="124"/>
      <c r="G39" s="123"/>
      <c r="H39" s="124"/>
      <c r="I39" s="123"/>
      <c r="J39" s="124"/>
      <c r="K39" s="123"/>
      <c r="L39" s="124"/>
      <c r="M39" s="123"/>
      <c r="N39" s="124"/>
      <c r="O39" s="123"/>
      <c r="P39" s="124"/>
      <c r="Q39" s="123"/>
      <c r="R39" s="124"/>
      <c r="S39" s="123"/>
      <c r="T39" s="124"/>
      <c r="U39" s="123"/>
      <c r="V39" s="124"/>
      <c r="W39" s="123"/>
      <c r="X39" s="124"/>
      <c r="Y39" s="123"/>
      <c r="Z39" s="124"/>
      <c r="AA39" s="123"/>
      <c r="AB39" s="124"/>
    </row>
    <row r="40" spans="1:28" s="121" customFormat="1" ht="16.5" customHeight="1" x14ac:dyDescent="0.25">
      <c r="A40" s="122"/>
      <c r="B40" s="122"/>
      <c r="C40" s="120"/>
      <c r="D40" s="124"/>
      <c r="E40" s="123"/>
      <c r="F40" s="124"/>
      <c r="G40" s="123"/>
      <c r="H40" s="124"/>
      <c r="I40" s="123"/>
      <c r="J40" s="124"/>
      <c r="K40" s="123"/>
      <c r="L40" s="124"/>
      <c r="M40" s="123"/>
      <c r="N40" s="124"/>
      <c r="O40" s="123"/>
      <c r="P40" s="124"/>
      <c r="Q40" s="123"/>
      <c r="R40" s="124"/>
      <c r="S40" s="123"/>
      <c r="T40" s="124"/>
      <c r="U40" s="123"/>
      <c r="V40" s="124"/>
      <c r="W40" s="123"/>
      <c r="X40" s="124"/>
      <c r="Y40" s="123"/>
      <c r="Z40" s="124"/>
      <c r="AA40" s="123"/>
      <c r="AB40" s="124"/>
    </row>
    <row r="41" spans="1:28" s="121" customFormat="1" ht="19.5" customHeight="1" x14ac:dyDescent="0.25">
      <c r="A41" s="122"/>
      <c r="B41" s="122"/>
      <c r="C41" s="120"/>
      <c r="D41" s="124"/>
      <c r="E41" s="123"/>
      <c r="F41" s="124"/>
      <c r="G41" s="123"/>
      <c r="H41" s="124"/>
      <c r="I41" s="123"/>
      <c r="J41" s="124"/>
      <c r="K41" s="123"/>
      <c r="L41" s="124"/>
      <c r="M41" s="123"/>
      <c r="N41" s="124"/>
      <c r="O41" s="123"/>
      <c r="P41" s="124"/>
      <c r="Q41" s="123"/>
      <c r="R41" s="124"/>
      <c r="S41" s="123"/>
      <c r="T41" s="124"/>
      <c r="U41" s="123"/>
      <c r="V41" s="124"/>
      <c r="W41" s="123"/>
      <c r="X41" s="124"/>
      <c r="Y41" s="123"/>
      <c r="Z41" s="124"/>
      <c r="AA41" s="123"/>
      <c r="AB41" s="124"/>
    </row>
    <row r="42" spans="1:28" s="168" customFormat="1" ht="21.95" customHeight="1" x14ac:dyDescent="0.25">
      <c r="A42" s="165" t="s">
        <v>39</v>
      </c>
      <c r="B42" s="166"/>
      <c r="C42" s="166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</row>
  </sheetData>
  <mergeCells count="5">
    <mergeCell ref="D5:AB5"/>
    <mergeCell ref="D6:X6"/>
    <mergeCell ref="N7:V7"/>
    <mergeCell ref="N8:P8"/>
    <mergeCell ref="J10:L10"/>
  </mergeCells>
  <pageMargins left="0.25" right="0.25" top="0.5" bottom="0.6" header="0.49" footer="0.4"/>
  <pageSetup paperSize="9" scale="7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zoomScaleSheetLayoutView="70" workbookViewId="0">
      <selection activeCell="X16" sqref="X16"/>
    </sheetView>
  </sheetViews>
  <sheetFormatPr defaultColWidth="7.5703125" defaultRowHeight="18.75" x14ac:dyDescent="0.25"/>
  <cols>
    <col min="1" max="2" width="1.5703125" style="7" customWidth="1"/>
    <col min="3" max="3" width="35.85546875" style="7" customWidth="1"/>
    <col min="4" max="4" width="11.42578125" style="6" customWidth="1"/>
    <col min="5" max="5" width="0.7109375" style="138" customWidth="1"/>
    <col min="6" max="6" width="12.5703125" style="6" customWidth="1"/>
    <col min="7" max="7" width="0.7109375" style="138" customWidth="1"/>
    <col min="8" max="8" width="10.7109375" style="6" customWidth="1"/>
    <col min="9" max="9" width="0.7109375" style="138" customWidth="1"/>
    <col min="10" max="10" width="11.5703125" style="6" customWidth="1"/>
    <col min="11" max="11" width="0.7109375" style="138" customWidth="1"/>
    <col min="12" max="12" width="11.7109375" style="6" customWidth="1"/>
    <col min="13" max="13" width="0.7109375" style="138" customWidth="1"/>
    <col min="14" max="14" width="12.28515625" style="6" customWidth="1"/>
    <col min="15" max="15" width="0.7109375" style="138" customWidth="1"/>
    <col min="16" max="16" width="16.28515625" style="6" customWidth="1"/>
    <col min="17" max="17" width="0.7109375" style="138" customWidth="1"/>
    <col min="18" max="18" width="12.42578125" style="6" customWidth="1"/>
    <col min="19" max="16384" width="7.5703125" style="7"/>
  </cols>
  <sheetData>
    <row r="1" spans="1:18" ht="20.100000000000001" customHeight="1" x14ac:dyDescent="0.25">
      <c r="A1" s="1" t="s">
        <v>0</v>
      </c>
      <c r="B1" s="1"/>
      <c r="C1" s="1"/>
    </row>
    <row r="2" spans="1:18" ht="20.100000000000001" customHeight="1" x14ac:dyDescent="0.25">
      <c r="A2" s="1" t="s">
        <v>135</v>
      </c>
      <c r="B2" s="1"/>
      <c r="C2" s="1"/>
    </row>
    <row r="3" spans="1:18" ht="20.100000000000001" customHeight="1" x14ac:dyDescent="0.25">
      <c r="A3" s="139" t="s">
        <v>84</v>
      </c>
      <c r="B3" s="140"/>
      <c r="C3" s="140"/>
      <c r="D3" s="77"/>
      <c r="E3" s="141"/>
      <c r="F3" s="77"/>
      <c r="G3" s="141"/>
      <c r="H3" s="77"/>
      <c r="I3" s="141"/>
      <c r="J3" s="77"/>
      <c r="K3" s="141"/>
      <c r="L3" s="77"/>
      <c r="M3" s="141"/>
      <c r="N3" s="77"/>
      <c r="O3" s="141"/>
      <c r="P3" s="77"/>
      <c r="Q3" s="141"/>
      <c r="R3" s="77"/>
    </row>
    <row r="4" spans="1:18" ht="12" customHeight="1" x14ac:dyDescent="0.25">
      <c r="A4" s="1"/>
      <c r="B4" s="1"/>
      <c r="C4" s="1"/>
    </row>
    <row r="5" spans="1:18" ht="18" customHeight="1" x14ac:dyDescent="0.25">
      <c r="A5" s="1"/>
      <c r="B5" s="1"/>
      <c r="C5" s="1"/>
      <c r="D5" s="226" t="s">
        <v>5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ht="18" customHeight="1" x14ac:dyDescent="0.25">
      <c r="A6" s="1"/>
      <c r="B6" s="1"/>
      <c r="C6" s="1"/>
      <c r="D6" s="58"/>
      <c r="E6" s="142"/>
      <c r="F6" s="58"/>
      <c r="G6" s="142"/>
      <c r="H6" s="58"/>
      <c r="I6" s="142"/>
      <c r="K6" s="7"/>
      <c r="M6" s="142"/>
      <c r="N6" s="227" t="s">
        <v>78</v>
      </c>
      <c r="O6" s="227"/>
      <c r="P6" s="227"/>
      <c r="Q6" s="143"/>
      <c r="R6" s="58"/>
    </row>
    <row r="7" spans="1:18" s="21" customFormat="1" ht="18" customHeight="1" x14ac:dyDescent="0.4">
      <c r="A7" s="144"/>
      <c r="D7" s="6"/>
      <c r="E7" s="138"/>
      <c r="F7" s="6"/>
      <c r="G7" s="138"/>
      <c r="H7" s="6"/>
      <c r="I7" s="138"/>
      <c r="J7" s="145"/>
      <c r="K7" s="145"/>
      <c r="L7" s="145"/>
      <c r="M7" s="138"/>
      <c r="N7" s="146" t="s">
        <v>148</v>
      </c>
      <c r="O7" s="138"/>
      <c r="P7" s="6"/>
      <c r="Q7" s="138"/>
      <c r="R7" s="6"/>
    </row>
    <row r="8" spans="1:18" s="21" customFormat="1" ht="18" customHeight="1" x14ac:dyDescent="0.4">
      <c r="A8" s="144"/>
      <c r="D8" s="6"/>
      <c r="E8" s="138"/>
      <c r="F8" s="6"/>
      <c r="G8" s="138"/>
      <c r="H8" s="6"/>
      <c r="I8" s="138"/>
      <c r="J8" s="145"/>
      <c r="K8" s="145"/>
      <c r="L8" s="145"/>
      <c r="M8" s="138"/>
      <c r="N8" s="147" t="s">
        <v>159</v>
      </c>
      <c r="O8" s="138"/>
      <c r="P8" s="6"/>
      <c r="Q8" s="138"/>
      <c r="R8" s="6"/>
    </row>
    <row r="9" spans="1:18" s="21" customFormat="1" ht="18" customHeight="1" x14ac:dyDescent="0.25">
      <c r="M9" s="142"/>
      <c r="N9" s="148" t="s">
        <v>136</v>
      </c>
      <c r="O9" s="143"/>
      <c r="P9" s="6"/>
      <c r="Q9" s="143"/>
      <c r="R9" s="58"/>
    </row>
    <row r="10" spans="1:18" s="21" customFormat="1" ht="18" customHeight="1" x14ac:dyDescent="0.25">
      <c r="J10" s="228" t="s">
        <v>75</v>
      </c>
      <c r="K10" s="228"/>
      <c r="L10" s="228"/>
      <c r="M10" s="143"/>
      <c r="N10" s="148" t="s">
        <v>137</v>
      </c>
      <c r="O10" s="143"/>
    </row>
    <row r="11" spans="1:18" s="21" customFormat="1" ht="18" customHeight="1" x14ac:dyDescent="0.25">
      <c r="D11" s="58"/>
      <c r="E11" s="143"/>
      <c r="F11" s="58"/>
      <c r="G11" s="143"/>
      <c r="H11" s="58" t="s">
        <v>138</v>
      </c>
      <c r="I11" s="143"/>
      <c r="J11" s="58" t="s">
        <v>139</v>
      </c>
      <c r="L11" s="6"/>
      <c r="M11" s="143"/>
      <c r="N11" s="22" t="s">
        <v>140</v>
      </c>
      <c r="O11" s="143"/>
    </row>
    <row r="12" spans="1:18" s="21" customFormat="1" ht="18" customHeight="1" x14ac:dyDescent="0.25">
      <c r="D12" s="58" t="s">
        <v>144</v>
      </c>
      <c r="E12" s="143"/>
      <c r="F12" s="58"/>
      <c r="G12" s="143"/>
      <c r="H12" s="58" t="s">
        <v>146</v>
      </c>
      <c r="I12" s="143"/>
      <c r="J12" s="149" t="s">
        <v>147</v>
      </c>
      <c r="K12" s="143"/>
      <c r="L12" s="58"/>
      <c r="M12" s="143"/>
      <c r="N12" s="22" t="s">
        <v>148</v>
      </c>
      <c r="O12" s="143"/>
      <c r="P12" s="58" t="s">
        <v>152</v>
      </c>
      <c r="Q12" s="143"/>
      <c r="R12" s="58" t="s">
        <v>142</v>
      </c>
    </row>
    <row r="13" spans="1:18" s="21" customFormat="1" ht="18" customHeight="1" x14ac:dyDescent="0.25">
      <c r="D13" s="58" t="s">
        <v>155</v>
      </c>
      <c r="E13" s="143"/>
      <c r="F13" s="58" t="s">
        <v>176</v>
      </c>
      <c r="G13" s="143"/>
      <c r="H13" s="58" t="s">
        <v>157</v>
      </c>
      <c r="I13" s="143"/>
      <c r="J13" s="58" t="s">
        <v>158</v>
      </c>
      <c r="K13" s="143"/>
      <c r="L13" s="58" t="s">
        <v>77</v>
      </c>
      <c r="M13" s="143"/>
      <c r="N13" s="22" t="s">
        <v>159</v>
      </c>
      <c r="O13" s="143"/>
      <c r="P13" s="58" t="s">
        <v>163</v>
      </c>
      <c r="Q13" s="143"/>
      <c r="R13" s="58" t="s">
        <v>166</v>
      </c>
    </row>
    <row r="14" spans="1:18" s="21" customFormat="1" ht="18" customHeight="1" x14ac:dyDescent="0.25">
      <c r="D14" s="26" t="s">
        <v>9</v>
      </c>
      <c r="E14" s="143"/>
      <c r="F14" s="26" t="s">
        <v>9</v>
      </c>
      <c r="G14" s="143"/>
      <c r="H14" s="26" t="s">
        <v>9</v>
      </c>
      <c r="I14" s="143"/>
      <c r="J14" s="26" t="s">
        <v>9</v>
      </c>
      <c r="K14" s="143"/>
      <c r="L14" s="26" t="s">
        <v>9</v>
      </c>
      <c r="M14" s="143"/>
      <c r="N14" s="26" t="s">
        <v>9</v>
      </c>
      <c r="O14" s="143"/>
      <c r="P14" s="26" t="s">
        <v>9</v>
      </c>
      <c r="Q14" s="143"/>
      <c r="R14" s="26" t="s">
        <v>9</v>
      </c>
    </row>
    <row r="15" spans="1:18" s="21" customFormat="1" ht="4.5" customHeight="1" x14ac:dyDescent="0.25">
      <c r="D15" s="6"/>
      <c r="E15" s="138"/>
      <c r="F15" s="6"/>
      <c r="G15" s="138"/>
      <c r="H15" s="6"/>
      <c r="I15" s="138"/>
      <c r="J15" s="6"/>
      <c r="K15" s="138"/>
      <c r="L15" s="6"/>
      <c r="M15" s="138"/>
      <c r="N15" s="6"/>
      <c r="O15" s="138"/>
      <c r="P15" s="6"/>
      <c r="Q15" s="138"/>
      <c r="R15" s="6"/>
    </row>
    <row r="16" spans="1:18" s="21" customFormat="1" ht="18" customHeight="1" x14ac:dyDescent="0.25">
      <c r="A16" s="144" t="s">
        <v>167</v>
      </c>
      <c r="B16" s="144"/>
      <c r="D16" s="95">
        <v>8667826</v>
      </c>
      <c r="E16" s="150"/>
      <c r="F16" s="95">
        <v>-90502</v>
      </c>
      <c r="G16" s="150"/>
      <c r="H16" s="95">
        <v>508000</v>
      </c>
      <c r="I16" s="150"/>
      <c r="J16" s="95">
        <v>473600</v>
      </c>
      <c r="K16" s="150"/>
      <c r="L16" s="95">
        <v>3413722</v>
      </c>
      <c r="M16" s="150"/>
      <c r="N16" s="95">
        <v>-5881</v>
      </c>
      <c r="O16" s="150"/>
      <c r="P16" s="95">
        <f>N16</f>
        <v>-5881</v>
      </c>
      <c r="Q16" s="150"/>
      <c r="R16" s="95">
        <f>SUM(D16,F16,H16,J16,L16,P16)</f>
        <v>12966765</v>
      </c>
    </row>
    <row r="17" spans="1:18" s="21" customFormat="1" ht="18" customHeight="1" x14ac:dyDescent="0.25">
      <c r="A17" s="21" t="s">
        <v>168</v>
      </c>
      <c r="D17" s="95">
        <v>0</v>
      </c>
      <c r="E17" s="151"/>
      <c r="F17" s="95">
        <v>0</v>
      </c>
      <c r="G17" s="151"/>
      <c r="H17" s="95">
        <v>0</v>
      </c>
      <c r="I17" s="151"/>
      <c r="J17" s="95">
        <v>30000</v>
      </c>
      <c r="K17" s="151"/>
      <c r="L17" s="95">
        <v>-30000</v>
      </c>
      <c r="M17" s="151"/>
      <c r="N17" s="95">
        <v>0</v>
      </c>
      <c r="O17" s="150"/>
      <c r="P17" s="95">
        <f>N17</f>
        <v>0</v>
      </c>
      <c r="Q17" s="151"/>
      <c r="R17" s="95">
        <f>SUM(D17,F17,H17,J17,L17,P17)</f>
        <v>0</v>
      </c>
    </row>
    <row r="18" spans="1:18" s="21" customFormat="1" ht="18" customHeight="1" x14ac:dyDescent="0.25">
      <c r="A18" s="21" t="s">
        <v>169</v>
      </c>
      <c r="D18" s="95">
        <v>866758</v>
      </c>
      <c r="E18" s="151"/>
      <c r="F18" s="95">
        <v>0</v>
      </c>
      <c r="G18" s="151"/>
      <c r="H18" s="95">
        <v>0</v>
      </c>
      <c r="I18" s="151"/>
      <c r="J18" s="95">
        <v>0</v>
      </c>
      <c r="K18" s="151"/>
      <c r="L18" s="95">
        <v>-963064</v>
      </c>
      <c r="M18" s="151"/>
      <c r="N18" s="95">
        <v>0</v>
      </c>
      <c r="O18" s="151"/>
      <c r="P18" s="95">
        <f>N18</f>
        <v>0</v>
      </c>
      <c r="Q18" s="150"/>
      <c r="R18" s="95">
        <f>SUM(D18,F18,H18,J18,L18,P18)</f>
        <v>-96306</v>
      </c>
    </row>
    <row r="19" spans="1:18" s="21" customFormat="1" ht="18" customHeight="1" x14ac:dyDescent="0.25">
      <c r="A19" s="21" t="s">
        <v>170</v>
      </c>
      <c r="D19" s="6"/>
      <c r="E19" s="138"/>
      <c r="F19" s="6"/>
      <c r="G19" s="138"/>
      <c r="H19" s="6"/>
      <c r="I19" s="138"/>
      <c r="J19" s="6"/>
      <c r="K19" s="138"/>
      <c r="L19" s="6"/>
      <c r="M19" s="138"/>
      <c r="N19" s="6"/>
      <c r="O19" s="138"/>
      <c r="P19" s="6"/>
      <c r="Q19" s="138"/>
      <c r="R19" s="95"/>
    </row>
    <row r="20" spans="1:18" s="21" customFormat="1" ht="18" customHeight="1" x14ac:dyDescent="0.25">
      <c r="B20" s="152" t="s">
        <v>177</v>
      </c>
      <c r="D20" s="6">
        <v>0</v>
      </c>
      <c r="E20" s="138"/>
      <c r="F20" s="6">
        <v>0</v>
      </c>
      <c r="G20" s="138"/>
      <c r="H20" s="6">
        <v>0</v>
      </c>
      <c r="I20" s="138"/>
      <c r="J20" s="6">
        <v>0</v>
      </c>
      <c r="K20" s="138"/>
      <c r="L20" s="6">
        <v>-48392</v>
      </c>
      <c r="M20" s="138"/>
      <c r="N20" s="6">
        <v>0</v>
      </c>
      <c r="O20" s="138"/>
      <c r="P20" s="95">
        <f>N20</f>
        <v>0</v>
      </c>
      <c r="Q20" s="138"/>
      <c r="R20" s="95">
        <f>SUM(D20,F20,H20,J20,L20,P20)</f>
        <v>-48392</v>
      </c>
    </row>
    <row r="21" spans="1:18" s="21" customFormat="1" ht="18" customHeight="1" x14ac:dyDescent="0.25">
      <c r="A21" s="21" t="s">
        <v>128</v>
      </c>
      <c r="D21" s="77">
        <v>0</v>
      </c>
      <c r="E21" s="138"/>
      <c r="F21" s="77">
        <v>0</v>
      </c>
      <c r="G21" s="138"/>
      <c r="H21" s="77">
        <v>0</v>
      </c>
      <c r="I21" s="138"/>
      <c r="J21" s="77">
        <v>0</v>
      </c>
      <c r="K21" s="138"/>
      <c r="L21" s="77">
        <v>579751</v>
      </c>
      <c r="M21" s="138"/>
      <c r="N21" s="77">
        <v>-896</v>
      </c>
      <c r="O21" s="153"/>
      <c r="P21" s="101">
        <f>N21</f>
        <v>-896</v>
      </c>
      <c r="Q21" s="153"/>
      <c r="R21" s="101">
        <f>SUM(D21,F21,H21,J21,L21,P21)</f>
        <v>578855</v>
      </c>
    </row>
    <row r="22" spans="1:18" s="21" customFormat="1" ht="4.5" customHeight="1" x14ac:dyDescent="0.25">
      <c r="D22" s="6"/>
      <c r="E22" s="138"/>
      <c r="F22" s="6"/>
      <c r="G22" s="138"/>
      <c r="H22" s="6"/>
      <c r="I22" s="138"/>
      <c r="J22" s="6"/>
      <c r="K22" s="138"/>
      <c r="L22" s="6"/>
      <c r="M22" s="138"/>
      <c r="N22" s="6"/>
      <c r="O22" s="138"/>
      <c r="P22" s="6"/>
      <c r="Q22" s="138"/>
      <c r="R22" s="6"/>
    </row>
    <row r="23" spans="1:18" s="21" customFormat="1" ht="18" customHeight="1" x14ac:dyDescent="0.25">
      <c r="A23" s="144" t="s">
        <v>174</v>
      </c>
      <c r="D23" s="6">
        <f>SUM(D16:D21)</f>
        <v>9534584</v>
      </c>
      <c r="E23" s="6"/>
      <c r="F23" s="6">
        <f>SUM(F16:F21)</f>
        <v>-90502</v>
      </c>
      <c r="G23" s="6"/>
      <c r="H23" s="6">
        <f>SUM(H16:H21)</f>
        <v>508000</v>
      </c>
      <c r="I23" s="6"/>
      <c r="J23" s="6">
        <f>SUM(J16:J21)</f>
        <v>503600</v>
      </c>
      <c r="K23" s="6"/>
      <c r="L23" s="6">
        <f>SUM(L16:L21)</f>
        <v>2952017</v>
      </c>
      <c r="M23" s="6"/>
      <c r="N23" s="6">
        <f>SUM(N16:N21)</f>
        <v>-6777</v>
      </c>
      <c r="O23" s="6"/>
      <c r="P23" s="6">
        <f>SUM(P16:P21)</f>
        <v>-6777</v>
      </c>
      <c r="Q23" s="6"/>
      <c r="R23" s="6">
        <f>SUM(R16:R21)</f>
        <v>13400922</v>
      </c>
    </row>
    <row r="24" spans="1:18" s="21" customFormat="1" ht="18" customHeight="1" x14ac:dyDescent="0.25">
      <c r="A24" s="21" t="s">
        <v>168</v>
      </c>
      <c r="D24" s="93">
        <v>0</v>
      </c>
      <c r="E24" s="151"/>
      <c r="F24" s="93">
        <v>0</v>
      </c>
      <c r="G24" s="151"/>
      <c r="H24" s="93">
        <v>0</v>
      </c>
      <c r="I24" s="151"/>
      <c r="J24" s="93">
        <v>53000</v>
      </c>
      <c r="K24" s="93"/>
      <c r="L24" s="93">
        <f>-J24</f>
        <v>-53000</v>
      </c>
      <c r="M24" s="93"/>
      <c r="N24" s="93">
        <v>0</v>
      </c>
      <c r="O24" s="151"/>
      <c r="P24" s="93">
        <f>N24</f>
        <v>0</v>
      </c>
      <c r="Q24" s="151"/>
      <c r="R24" s="93">
        <f>SUM(D24,F24,H24,J24,L24,P24)</f>
        <v>0</v>
      </c>
    </row>
    <row r="25" spans="1:18" s="21" customFormat="1" ht="18" customHeight="1" x14ac:dyDescent="0.25">
      <c r="A25" s="21" t="s">
        <v>169</v>
      </c>
      <c r="D25" s="93">
        <v>0</v>
      </c>
      <c r="E25" s="151"/>
      <c r="F25" s="93">
        <v>0</v>
      </c>
      <c r="G25" s="151"/>
      <c r="H25" s="93">
        <v>0</v>
      </c>
      <c r="I25" s="151"/>
      <c r="J25" s="93">
        <v>0</v>
      </c>
      <c r="K25" s="151"/>
      <c r="L25" s="93">
        <v>-190672</v>
      </c>
      <c r="M25" s="151"/>
      <c r="N25" s="93">
        <v>0</v>
      </c>
      <c r="O25" s="151"/>
      <c r="P25" s="93">
        <f>N25</f>
        <v>0</v>
      </c>
      <c r="Q25" s="151"/>
      <c r="R25" s="93">
        <f>SUM(D25,F25,H25,J25,L25,P25)</f>
        <v>-190672</v>
      </c>
    </row>
    <row r="26" spans="1:18" s="21" customFormat="1" ht="18" customHeight="1" x14ac:dyDescent="0.25">
      <c r="A26" s="21" t="s">
        <v>170</v>
      </c>
      <c r="D26" s="39"/>
      <c r="E26" s="138"/>
      <c r="F26" s="39"/>
      <c r="G26" s="138"/>
      <c r="H26" s="39"/>
      <c r="I26" s="138"/>
      <c r="J26" s="39"/>
      <c r="K26" s="138"/>
      <c r="L26" s="39"/>
      <c r="M26" s="138"/>
      <c r="N26" s="39"/>
      <c r="O26" s="138"/>
      <c r="P26" s="39"/>
      <c r="Q26" s="138"/>
      <c r="R26" s="39"/>
    </row>
    <row r="27" spans="1:18" s="21" customFormat="1" ht="18" customHeight="1" x14ac:dyDescent="0.25">
      <c r="B27" s="152" t="s">
        <v>178</v>
      </c>
      <c r="D27" s="39">
        <v>0</v>
      </c>
      <c r="E27" s="138"/>
      <c r="F27" s="39">
        <v>0</v>
      </c>
      <c r="G27" s="138"/>
      <c r="H27" s="39">
        <v>0</v>
      </c>
      <c r="I27" s="138"/>
      <c r="J27" s="39">
        <v>0</v>
      </c>
      <c r="K27" s="138"/>
      <c r="L27" s="39">
        <v>-48260</v>
      </c>
      <c r="M27" s="138"/>
      <c r="N27" s="39">
        <v>0</v>
      </c>
      <c r="O27" s="138"/>
      <c r="P27" s="93">
        <f>N27</f>
        <v>0</v>
      </c>
      <c r="Q27" s="138"/>
      <c r="R27" s="93">
        <f>SUM(D27,F27,H27,J27,L27,P27)</f>
        <v>-48260</v>
      </c>
    </row>
    <row r="28" spans="1:18" s="21" customFormat="1" ht="18" customHeight="1" x14ac:dyDescent="0.25">
      <c r="A28" s="21" t="s">
        <v>128</v>
      </c>
      <c r="D28" s="85">
        <v>0</v>
      </c>
      <c r="E28" s="138"/>
      <c r="F28" s="85">
        <v>0</v>
      </c>
      <c r="G28" s="138"/>
      <c r="H28" s="85">
        <v>0</v>
      </c>
      <c r="I28" s="138"/>
      <c r="J28" s="85">
        <v>0</v>
      </c>
      <c r="K28" s="138"/>
      <c r="L28" s="85">
        <f>'9-10'!K79</f>
        <v>1050861</v>
      </c>
      <c r="M28" s="138"/>
      <c r="N28" s="85">
        <f>'9-10'!K74</f>
        <v>-296</v>
      </c>
      <c r="O28" s="153"/>
      <c r="P28" s="100">
        <f>N28</f>
        <v>-296</v>
      </c>
      <c r="Q28" s="153"/>
      <c r="R28" s="100">
        <f>SUM(D28,F28,H28,J28,L28,P28)</f>
        <v>1050565</v>
      </c>
    </row>
    <row r="29" spans="1:18" s="21" customFormat="1" ht="4.5" customHeight="1" x14ac:dyDescent="0.25">
      <c r="D29" s="39"/>
      <c r="E29" s="138"/>
      <c r="F29" s="39"/>
      <c r="G29" s="138"/>
      <c r="H29" s="39"/>
      <c r="I29" s="138"/>
      <c r="J29" s="39"/>
      <c r="K29" s="138"/>
      <c r="L29" s="39"/>
      <c r="M29" s="138"/>
      <c r="N29" s="39"/>
      <c r="O29" s="138"/>
      <c r="P29" s="39"/>
      <c r="Q29" s="138"/>
      <c r="R29" s="39"/>
    </row>
    <row r="30" spans="1:18" ht="18" customHeight="1" thickBot="1" x14ac:dyDescent="0.3">
      <c r="A30" s="144" t="s">
        <v>175</v>
      </c>
      <c r="B30" s="1"/>
      <c r="C30" s="1"/>
      <c r="D30" s="59">
        <f>SUM(D23:D28)</f>
        <v>9534584</v>
      </c>
      <c r="F30" s="59">
        <f>SUM(F23:F28)</f>
        <v>-90502</v>
      </c>
      <c r="G30" s="6"/>
      <c r="H30" s="59">
        <f>SUM(H23:H28)</f>
        <v>508000</v>
      </c>
      <c r="I30" s="6"/>
      <c r="J30" s="59">
        <f>SUM(J23:J28)</f>
        <v>556600</v>
      </c>
      <c r="K30" s="6"/>
      <c r="L30" s="59">
        <f>SUM(L23:L28)</f>
        <v>3710946</v>
      </c>
      <c r="M30" s="6"/>
      <c r="N30" s="59">
        <f>SUM(N23:N28)</f>
        <v>-7073</v>
      </c>
      <c r="O30" s="6"/>
      <c r="P30" s="59">
        <f>SUM(P23:P28)</f>
        <v>-7073</v>
      </c>
      <c r="Q30" s="6"/>
      <c r="R30" s="59">
        <f>SUM(R23:R28)</f>
        <v>14212555</v>
      </c>
    </row>
    <row r="31" spans="1:18" ht="17.25" customHeight="1" thickTop="1" x14ac:dyDescent="0.25">
      <c r="A31" s="144"/>
      <c r="B31" s="1"/>
      <c r="C31" s="1"/>
      <c r="G31" s="6"/>
      <c r="I31" s="6"/>
      <c r="K31" s="6"/>
      <c r="M31" s="6"/>
      <c r="O31" s="6"/>
      <c r="Q31" s="6"/>
    </row>
    <row r="32" spans="1:18" ht="21.95" customHeight="1" x14ac:dyDescent="0.25">
      <c r="A32" s="154" t="s">
        <v>39</v>
      </c>
      <c r="B32" s="155"/>
      <c r="C32" s="156"/>
      <c r="D32" s="77"/>
      <c r="E32" s="141"/>
      <c r="F32" s="77"/>
      <c r="G32" s="141"/>
      <c r="H32" s="77"/>
      <c r="I32" s="141"/>
      <c r="J32" s="77"/>
      <c r="K32" s="141"/>
      <c r="L32" s="77"/>
      <c r="M32" s="141"/>
      <c r="N32" s="77"/>
      <c r="O32" s="141"/>
      <c r="P32" s="77"/>
      <c r="Q32" s="141"/>
      <c r="R32" s="77"/>
    </row>
  </sheetData>
  <mergeCells count="3">
    <mergeCell ref="D5:R5"/>
    <mergeCell ref="N6:P6"/>
    <mergeCell ref="J10:L10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92"/>
  <sheetViews>
    <sheetView topLeftCell="A125" zoomScale="84" zoomScaleNormal="90" zoomScaleSheetLayoutView="99" workbookViewId="0">
      <selection activeCell="R136" sqref="R136"/>
    </sheetView>
  </sheetViews>
  <sheetFormatPr defaultColWidth="7.5703125" defaultRowHeight="20.100000000000001" customHeight="1" x14ac:dyDescent="0.25"/>
  <cols>
    <col min="1" max="2" width="1.42578125" style="157" customWidth="1"/>
    <col min="3" max="3" width="43.7109375" style="157" customWidth="1"/>
    <col min="4" max="4" width="7.5703125" style="158" customWidth="1"/>
    <col min="5" max="5" width="0.5703125" style="157" customWidth="1"/>
    <col min="6" max="6" width="10.7109375" style="180" customWidth="1"/>
    <col min="7" max="7" width="0.5703125" style="180" customWidth="1"/>
    <col min="8" max="8" width="10.7109375" style="180" customWidth="1"/>
    <col min="9" max="9" width="0.5703125" style="180" customWidth="1"/>
    <col min="10" max="10" width="10.7109375" style="173" customWidth="1"/>
    <col min="11" max="11" width="0.5703125" style="180" customWidth="1"/>
    <col min="12" max="12" width="10.7109375" style="173" customWidth="1"/>
    <col min="13" max="230" width="7.5703125" style="157"/>
    <col min="231" max="232" width="1.42578125" style="157" customWidth="1"/>
    <col min="233" max="233" width="48.5703125" style="157" customWidth="1"/>
    <col min="234" max="234" width="7" style="157" customWidth="1"/>
    <col min="235" max="235" width="0.7109375" style="157" customWidth="1"/>
    <col min="236" max="236" width="11.7109375" style="157" customWidth="1"/>
    <col min="237" max="237" width="0.7109375" style="157" customWidth="1"/>
    <col min="238" max="238" width="11.7109375" style="157" customWidth="1"/>
    <col min="239" max="239" width="0.7109375" style="157" customWidth="1"/>
    <col min="240" max="240" width="11.7109375" style="157" customWidth="1"/>
    <col min="241" max="241" width="0.7109375" style="157" customWidth="1"/>
    <col min="242" max="242" width="11.7109375" style="157" customWidth="1"/>
    <col min="243" max="486" width="7.5703125" style="157"/>
    <col min="487" max="488" width="1.42578125" style="157" customWidth="1"/>
    <col min="489" max="489" width="48.5703125" style="157" customWidth="1"/>
    <col min="490" max="490" width="7" style="157" customWidth="1"/>
    <col min="491" max="491" width="0.7109375" style="157" customWidth="1"/>
    <col min="492" max="492" width="11.7109375" style="157" customWidth="1"/>
    <col min="493" max="493" width="0.7109375" style="157" customWidth="1"/>
    <col min="494" max="494" width="11.7109375" style="157" customWidth="1"/>
    <col min="495" max="495" width="0.7109375" style="157" customWidth="1"/>
    <col min="496" max="496" width="11.7109375" style="157" customWidth="1"/>
    <col min="497" max="497" width="0.7109375" style="157" customWidth="1"/>
    <col min="498" max="498" width="11.7109375" style="157" customWidth="1"/>
    <col min="499" max="742" width="7.5703125" style="157"/>
    <col min="743" max="744" width="1.42578125" style="157" customWidth="1"/>
    <col min="745" max="745" width="48.5703125" style="157" customWidth="1"/>
    <col min="746" max="746" width="7" style="157" customWidth="1"/>
    <col min="747" max="747" width="0.7109375" style="157" customWidth="1"/>
    <col min="748" max="748" width="11.7109375" style="157" customWidth="1"/>
    <col min="749" max="749" width="0.7109375" style="157" customWidth="1"/>
    <col min="750" max="750" width="11.7109375" style="157" customWidth="1"/>
    <col min="751" max="751" width="0.7109375" style="157" customWidth="1"/>
    <col min="752" max="752" width="11.7109375" style="157" customWidth="1"/>
    <col min="753" max="753" width="0.7109375" style="157" customWidth="1"/>
    <col min="754" max="754" width="11.7109375" style="157" customWidth="1"/>
    <col min="755" max="998" width="7.5703125" style="157"/>
    <col min="999" max="1000" width="1.42578125" style="157" customWidth="1"/>
    <col min="1001" max="1001" width="48.5703125" style="157" customWidth="1"/>
    <col min="1002" max="1002" width="7" style="157" customWidth="1"/>
    <col min="1003" max="1003" width="0.7109375" style="157" customWidth="1"/>
    <col min="1004" max="1004" width="11.7109375" style="157" customWidth="1"/>
    <col min="1005" max="1005" width="0.7109375" style="157" customWidth="1"/>
    <col min="1006" max="1006" width="11.7109375" style="157" customWidth="1"/>
    <col min="1007" max="1007" width="0.7109375" style="157" customWidth="1"/>
    <col min="1008" max="1008" width="11.7109375" style="157" customWidth="1"/>
    <col min="1009" max="1009" width="0.7109375" style="157" customWidth="1"/>
    <col min="1010" max="1010" width="11.7109375" style="157" customWidth="1"/>
    <col min="1011" max="1254" width="7.5703125" style="157"/>
    <col min="1255" max="1256" width="1.42578125" style="157" customWidth="1"/>
    <col min="1257" max="1257" width="48.5703125" style="157" customWidth="1"/>
    <col min="1258" max="1258" width="7" style="157" customWidth="1"/>
    <col min="1259" max="1259" width="0.7109375" style="157" customWidth="1"/>
    <col min="1260" max="1260" width="11.7109375" style="157" customWidth="1"/>
    <col min="1261" max="1261" width="0.7109375" style="157" customWidth="1"/>
    <col min="1262" max="1262" width="11.7109375" style="157" customWidth="1"/>
    <col min="1263" max="1263" width="0.7109375" style="157" customWidth="1"/>
    <col min="1264" max="1264" width="11.7109375" style="157" customWidth="1"/>
    <col min="1265" max="1265" width="0.7109375" style="157" customWidth="1"/>
    <col min="1266" max="1266" width="11.7109375" style="157" customWidth="1"/>
    <col min="1267" max="1510" width="7.5703125" style="157"/>
    <col min="1511" max="1512" width="1.42578125" style="157" customWidth="1"/>
    <col min="1513" max="1513" width="48.5703125" style="157" customWidth="1"/>
    <col min="1514" max="1514" width="7" style="157" customWidth="1"/>
    <col min="1515" max="1515" width="0.7109375" style="157" customWidth="1"/>
    <col min="1516" max="1516" width="11.7109375" style="157" customWidth="1"/>
    <col min="1517" max="1517" width="0.7109375" style="157" customWidth="1"/>
    <col min="1518" max="1518" width="11.7109375" style="157" customWidth="1"/>
    <col min="1519" max="1519" width="0.7109375" style="157" customWidth="1"/>
    <col min="1520" max="1520" width="11.7109375" style="157" customWidth="1"/>
    <col min="1521" max="1521" width="0.7109375" style="157" customWidth="1"/>
    <col min="1522" max="1522" width="11.7109375" style="157" customWidth="1"/>
    <col min="1523" max="1766" width="7.5703125" style="157"/>
    <col min="1767" max="1768" width="1.42578125" style="157" customWidth="1"/>
    <col min="1769" max="1769" width="48.5703125" style="157" customWidth="1"/>
    <col min="1770" max="1770" width="7" style="157" customWidth="1"/>
    <col min="1771" max="1771" width="0.7109375" style="157" customWidth="1"/>
    <col min="1772" max="1772" width="11.7109375" style="157" customWidth="1"/>
    <col min="1773" max="1773" width="0.7109375" style="157" customWidth="1"/>
    <col min="1774" max="1774" width="11.7109375" style="157" customWidth="1"/>
    <col min="1775" max="1775" width="0.7109375" style="157" customWidth="1"/>
    <col min="1776" max="1776" width="11.7109375" style="157" customWidth="1"/>
    <col min="1777" max="1777" width="0.7109375" style="157" customWidth="1"/>
    <col min="1778" max="1778" width="11.7109375" style="157" customWidth="1"/>
    <col min="1779" max="2022" width="7.5703125" style="157"/>
    <col min="2023" max="2024" width="1.42578125" style="157" customWidth="1"/>
    <col min="2025" max="2025" width="48.5703125" style="157" customWidth="1"/>
    <col min="2026" max="2026" width="7" style="157" customWidth="1"/>
    <col min="2027" max="2027" width="0.7109375" style="157" customWidth="1"/>
    <col min="2028" max="2028" width="11.7109375" style="157" customWidth="1"/>
    <col min="2029" max="2029" width="0.7109375" style="157" customWidth="1"/>
    <col min="2030" max="2030" width="11.7109375" style="157" customWidth="1"/>
    <col min="2031" max="2031" width="0.7109375" style="157" customWidth="1"/>
    <col min="2032" max="2032" width="11.7109375" style="157" customWidth="1"/>
    <col min="2033" max="2033" width="0.7109375" style="157" customWidth="1"/>
    <col min="2034" max="2034" width="11.7109375" style="157" customWidth="1"/>
    <col min="2035" max="2278" width="7.5703125" style="157"/>
    <col min="2279" max="2280" width="1.42578125" style="157" customWidth="1"/>
    <col min="2281" max="2281" width="48.5703125" style="157" customWidth="1"/>
    <col min="2282" max="2282" width="7" style="157" customWidth="1"/>
    <col min="2283" max="2283" width="0.7109375" style="157" customWidth="1"/>
    <col min="2284" max="2284" width="11.7109375" style="157" customWidth="1"/>
    <col min="2285" max="2285" width="0.7109375" style="157" customWidth="1"/>
    <col min="2286" max="2286" width="11.7109375" style="157" customWidth="1"/>
    <col min="2287" max="2287" width="0.7109375" style="157" customWidth="1"/>
    <col min="2288" max="2288" width="11.7109375" style="157" customWidth="1"/>
    <col min="2289" max="2289" width="0.7109375" style="157" customWidth="1"/>
    <col min="2290" max="2290" width="11.7109375" style="157" customWidth="1"/>
    <col min="2291" max="2534" width="7.5703125" style="157"/>
    <col min="2535" max="2536" width="1.42578125" style="157" customWidth="1"/>
    <col min="2537" max="2537" width="48.5703125" style="157" customWidth="1"/>
    <col min="2538" max="2538" width="7" style="157" customWidth="1"/>
    <col min="2539" max="2539" width="0.7109375" style="157" customWidth="1"/>
    <col min="2540" max="2540" width="11.7109375" style="157" customWidth="1"/>
    <col min="2541" max="2541" width="0.7109375" style="157" customWidth="1"/>
    <col min="2542" max="2542" width="11.7109375" style="157" customWidth="1"/>
    <col min="2543" max="2543" width="0.7109375" style="157" customWidth="1"/>
    <col min="2544" max="2544" width="11.7109375" style="157" customWidth="1"/>
    <col min="2545" max="2545" width="0.7109375" style="157" customWidth="1"/>
    <col min="2546" max="2546" width="11.7109375" style="157" customWidth="1"/>
    <col min="2547" max="2790" width="7.5703125" style="157"/>
    <col min="2791" max="2792" width="1.42578125" style="157" customWidth="1"/>
    <col min="2793" max="2793" width="48.5703125" style="157" customWidth="1"/>
    <col min="2794" max="2794" width="7" style="157" customWidth="1"/>
    <col min="2795" max="2795" width="0.7109375" style="157" customWidth="1"/>
    <col min="2796" max="2796" width="11.7109375" style="157" customWidth="1"/>
    <col min="2797" max="2797" width="0.7109375" style="157" customWidth="1"/>
    <col min="2798" max="2798" width="11.7109375" style="157" customWidth="1"/>
    <col min="2799" max="2799" width="0.7109375" style="157" customWidth="1"/>
    <col min="2800" max="2800" width="11.7109375" style="157" customWidth="1"/>
    <col min="2801" max="2801" width="0.7109375" style="157" customWidth="1"/>
    <col min="2802" max="2802" width="11.7109375" style="157" customWidth="1"/>
    <col min="2803" max="3046" width="7.5703125" style="157"/>
    <col min="3047" max="3048" width="1.42578125" style="157" customWidth="1"/>
    <col min="3049" max="3049" width="48.5703125" style="157" customWidth="1"/>
    <col min="3050" max="3050" width="7" style="157" customWidth="1"/>
    <col min="3051" max="3051" width="0.7109375" style="157" customWidth="1"/>
    <col min="3052" max="3052" width="11.7109375" style="157" customWidth="1"/>
    <col min="3053" max="3053" width="0.7109375" style="157" customWidth="1"/>
    <col min="3054" max="3054" width="11.7109375" style="157" customWidth="1"/>
    <col min="3055" max="3055" width="0.7109375" style="157" customWidth="1"/>
    <col min="3056" max="3056" width="11.7109375" style="157" customWidth="1"/>
    <col min="3057" max="3057" width="0.7109375" style="157" customWidth="1"/>
    <col min="3058" max="3058" width="11.7109375" style="157" customWidth="1"/>
    <col min="3059" max="3302" width="7.5703125" style="157"/>
    <col min="3303" max="3304" width="1.42578125" style="157" customWidth="1"/>
    <col min="3305" max="3305" width="48.5703125" style="157" customWidth="1"/>
    <col min="3306" max="3306" width="7" style="157" customWidth="1"/>
    <col min="3307" max="3307" width="0.7109375" style="157" customWidth="1"/>
    <col min="3308" max="3308" width="11.7109375" style="157" customWidth="1"/>
    <col min="3309" max="3309" width="0.7109375" style="157" customWidth="1"/>
    <col min="3310" max="3310" width="11.7109375" style="157" customWidth="1"/>
    <col min="3311" max="3311" width="0.7109375" style="157" customWidth="1"/>
    <col min="3312" max="3312" width="11.7109375" style="157" customWidth="1"/>
    <col min="3313" max="3313" width="0.7109375" style="157" customWidth="1"/>
    <col min="3314" max="3314" width="11.7109375" style="157" customWidth="1"/>
    <col min="3315" max="3558" width="7.5703125" style="157"/>
    <col min="3559" max="3560" width="1.42578125" style="157" customWidth="1"/>
    <col min="3561" max="3561" width="48.5703125" style="157" customWidth="1"/>
    <col min="3562" max="3562" width="7" style="157" customWidth="1"/>
    <col min="3563" max="3563" width="0.7109375" style="157" customWidth="1"/>
    <col min="3564" max="3564" width="11.7109375" style="157" customWidth="1"/>
    <col min="3565" max="3565" width="0.7109375" style="157" customWidth="1"/>
    <col min="3566" max="3566" width="11.7109375" style="157" customWidth="1"/>
    <col min="3567" max="3567" width="0.7109375" style="157" customWidth="1"/>
    <col min="3568" max="3568" width="11.7109375" style="157" customWidth="1"/>
    <col min="3569" max="3569" width="0.7109375" style="157" customWidth="1"/>
    <col min="3570" max="3570" width="11.7109375" style="157" customWidth="1"/>
    <col min="3571" max="3814" width="7.5703125" style="157"/>
    <col min="3815" max="3816" width="1.42578125" style="157" customWidth="1"/>
    <col min="3817" max="3817" width="48.5703125" style="157" customWidth="1"/>
    <col min="3818" max="3818" width="7" style="157" customWidth="1"/>
    <col min="3819" max="3819" width="0.7109375" style="157" customWidth="1"/>
    <col min="3820" max="3820" width="11.7109375" style="157" customWidth="1"/>
    <col min="3821" max="3821" width="0.7109375" style="157" customWidth="1"/>
    <col min="3822" max="3822" width="11.7109375" style="157" customWidth="1"/>
    <col min="3823" max="3823" width="0.7109375" style="157" customWidth="1"/>
    <col min="3824" max="3824" width="11.7109375" style="157" customWidth="1"/>
    <col min="3825" max="3825" width="0.7109375" style="157" customWidth="1"/>
    <col min="3826" max="3826" width="11.7109375" style="157" customWidth="1"/>
    <col min="3827" max="4070" width="7.5703125" style="157"/>
    <col min="4071" max="4072" width="1.42578125" style="157" customWidth="1"/>
    <col min="4073" max="4073" width="48.5703125" style="157" customWidth="1"/>
    <col min="4074" max="4074" width="7" style="157" customWidth="1"/>
    <col min="4075" max="4075" width="0.7109375" style="157" customWidth="1"/>
    <col min="4076" max="4076" width="11.7109375" style="157" customWidth="1"/>
    <col min="4077" max="4077" width="0.7109375" style="157" customWidth="1"/>
    <col min="4078" max="4078" width="11.7109375" style="157" customWidth="1"/>
    <col min="4079" max="4079" width="0.7109375" style="157" customWidth="1"/>
    <col min="4080" max="4080" width="11.7109375" style="157" customWidth="1"/>
    <col min="4081" max="4081" width="0.7109375" style="157" customWidth="1"/>
    <col min="4082" max="4082" width="11.7109375" style="157" customWidth="1"/>
    <col min="4083" max="4326" width="7.5703125" style="157"/>
    <col min="4327" max="4328" width="1.42578125" style="157" customWidth="1"/>
    <col min="4329" max="4329" width="48.5703125" style="157" customWidth="1"/>
    <col min="4330" max="4330" width="7" style="157" customWidth="1"/>
    <col min="4331" max="4331" width="0.7109375" style="157" customWidth="1"/>
    <col min="4332" max="4332" width="11.7109375" style="157" customWidth="1"/>
    <col min="4333" max="4333" width="0.7109375" style="157" customWidth="1"/>
    <col min="4334" max="4334" width="11.7109375" style="157" customWidth="1"/>
    <col min="4335" max="4335" width="0.7109375" style="157" customWidth="1"/>
    <col min="4336" max="4336" width="11.7109375" style="157" customWidth="1"/>
    <col min="4337" max="4337" width="0.7109375" style="157" customWidth="1"/>
    <col min="4338" max="4338" width="11.7109375" style="157" customWidth="1"/>
    <col min="4339" max="4582" width="7.5703125" style="157"/>
    <col min="4583" max="4584" width="1.42578125" style="157" customWidth="1"/>
    <col min="4585" max="4585" width="48.5703125" style="157" customWidth="1"/>
    <col min="4586" max="4586" width="7" style="157" customWidth="1"/>
    <col min="4587" max="4587" width="0.7109375" style="157" customWidth="1"/>
    <col min="4588" max="4588" width="11.7109375" style="157" customWidth="1"/>
    <col min="4589" max="4589" width="0.7109375" style="157" customWidth="1"/>
    <col min="4590" max="4590" width="11.7109375" style="157" customWidth="1"/>
    <col min="4591" max="4591" width="0.7109375" style="157" customWidth="1"/>
    <col min="4592" max="4592" width="11.7109375" style="157" customWidth="1"/>
    <col min="4593" max="4593" width="0.7109375" style="157" customWidth="1"/>
    <col min="4594" max="4594" width="11.7109375" style="157" customWidth="1"/>
    <col min="4595" max="4838" width="7.5703125" style="157"/>
    <col min="4839" max="4840" width="1.42578125" style="157" customWidth="1"/>
    <col min="4841" max="4841" width="48.5703125" style="157" customWidth="1"/>
    <col min="4842" max="4842" width="7" style="157" customWidth="1"/>
    <col min="4843" max="4843" width="0.7109375" style="157" customWidth="1"/>
    <col min="4844" max="4844" width="11.7109375" style="157" customWidth="1"/>
    <col min="4845" max="4845" width="0.7109375" style="157" customWidth="1"/>
    <col min="4846" max="4846" width="11.7109375" style="157" customWidth="1"/>
    <col min="4847" max="4847" width="0.7109375" style="157" customWidth="1"/>
    <col min="4848" max="4848" width="11.7109375" style="157" customWidth="1"/>
    <col min="4849" max="4849" width="0.7109375" style="157" customWidth="1"/>
    <col min="4850" max="4850" width="11.7109375" style="157" customWidth="1"/>
    <col min="4851" max="5094" width="7.5703125" style="157"/>
    <col min="5095" max="5096" width="1.42578125" style="157" customWidth="1"/>
    <col min="5097" max="5097" width="48.5703125" style="157" customWidth="1"/>
    <col min="5098" max="5098" width="7" style="157" customWidth="1"/>
    <col min="5099" max="5099" width="0.7109375" style="157" customWidth="1"/>
    <col min="5100" max="5100" width="11.7109375" style="157" customWidth="1"/>
    <col min="5101" max="5101" width="0.7109375" style="157" customWidth="1"/>
    <col min="5102" max="5102" width="11.7109375" style="157" customWidth="1"/>
    <col min="5103" max="5103" width="0.7109375" style="157" customWidth="1"/>
    <col min="5104" max="5104" width="11.7109375" style="157" customWidth="1"/>
    <col min="5105" max="5105" width="0.7109375" style="157" customWidth="1"/>
    <col min="5106" max="5106" width="11.7109375" style="157" customWidth="1"/>
    <col min="5107" max="5350" width="7.5703125" style="157"/>
    <col min="5351" max="5352" width="1.42578125" style="157" customWidth="1"/>
    <col min="5353" max="5353" width="48.5703125" style="157" customWidth="1"/>
    <col min="5354" max="5354" width="7" style="157" customWidth="1"/>
    <col min="5355" max="5355" width="0.7109375" style="157" customWidth="1"/>
    <col min="5356" max="5356" width="11.7109375" style="157" customWidth="1"/>
    <col min="5357" max="5357" width="0.7109375" style="157" customWidth="1"/>
    <col min="5358" max="5358" width="11.7109375" style="157" customWidth="1"/>
    <col min="5359" max="5359" width="0.7109375" style="157" customWidth="1"/>
    <col min="5360" max="5360" width="11.7109375" style="157" customWidth="1"/>
    <col min="5361" max="5361" width="0.7109375" style="157" customWidth="1"/>
    <col min="5362" max="5362" width="11.7109375" style="157" customWidth="1"/>
    <col min="5363" max="5606" width="7.5703125" style="157"/>
    <col min="5607" max="5608" width="1.42578125" style="157" customWidth="1"/>
    <col min="5609" max="5609" width="48.5703125" style="157" customWidth="1"/>
    <col min="5610" max="5610" width="7" style="157" customWidth="1"/>
    <col min="5611" max="5611" width="0.7109375" style="157" customWidth="1"/>
    <col min="5612" max="5612" width="11.7109375" style="157" customWidth="1"/>
    <col min="5613" max="5613" width="0.7109375" style="157" customWidth="1"/>
    <col min="5614" max="5614" width="11.7109375" style="157" customWidth="1"/>
    <col min="5615" max="5615" width="0.7109375" style="157" customWidth="1"/>
    <col min="5616" max="5616" width="11.7109375" style="157" customWidth="1"/>
    <col min="5617" max="5617" width="0.7109375" style="157" customWidth="1"/>
    <col min="5618" max="5618" width="11.7109375" style="157" customWidth="1"/>
    <col min="5619" max="5862" width="7.5703125" style="157"/>
    <col min="5863" max="5864" width="1.42578125" style="157" customWidth="1"/>
    <col min="5865" max="5865" width="48.5703125" style="157" customWidth="1"/>
    <col min="5866" max="5866" width="7" style="157" customWidth="1"/>
    <col min="5867" max="5867" width="0.7109375" style="157" customWidth="1"/>
    <col min="5868" max="5868" width="11.7109375" style="157" customWidth="1"/>
    <col min="5869" max="5869" width="0.7109375" style="157" customWidth="1"/>
    <col min="5870" max="5870" width="11.7109375" style="157" customWidth="1"/>
    <col min="5871" max="5871" width="0.7109375" style="157" customWidth="1"/>
    <col min="5872" max="5872" width="11.7109375" style="157" customWidth="1"/>
    <col min="5873" max="5873" width="0.7109375" style="157" customWidth="1"/>
    <col min="5874" max="5874" width="11.7109375" style="157" customWidth="1"/>
    <col min="5875" max="6118" width="7.5703125" style="157"/>
    <col min="6119" max="6120" width="1.42578125" style="157" customWidth="1"/>
    <col min="6121" max="6121" width="48.5703125" style="157" customWidth="1"/>
    <col min="6122" max="6122" width="7" style="157" customWidth="1"/>
    <col min="6123" max="6123" width="0.7109375" style="157" customWidth="1"/>
    <col min="6124" max="6124" width="11.7109375" style="157" customWidth="1"/>
    <col min="6125" max="6125" width="0.7109375" style="157" customWidth="1"/>
    <col min="6126" max="6126" width="11.7109375" style="157" customWidth="1"/>
    <col min="6127" max="6127" width="0.7109375" style="157" customWidth="1"/>
    <col min="6128" max="6128" width="11.7109375" style="157" customWidth="1"/>
    <col min="6129" max="6129" width="0.7109375" style="157" customWidth="1"/>
    <col min="6130" max="6130" width="11.7109375" style="157" customWidth="1"/>
    <col min="6131" max="6374" width="7.5703125" style="157"/>
    <col min="6375" max="6376" width="1.42578125" style="157" customWidth="1"/>
    <col min="6377" max="6377" width="48.5703125" style="157" customWidth="1"/>
    <col min="6378" max="6378" width="7" style="157" customWidth="1"/>
    <col min="6379" max="6379" width="0.7109375" style="157" customWidth="1"/>
    <col min="6380" max="6380" width="11.7109375" style="157" customWidth="1"/>
    <col min="6381" max="6381" width="0.7109375" style="157" customWidth="1"/>
    <col min="6382" max="6382" width="11.7109375" style="157" customWidth="1"/>
    <col min="6383" max="6383" width="0.7109375" style="157" customWidth="1"/>
    <col min="6384" max="6384" width="11.7109375" style="157" customWidth="1"/>
    <col min="6385" max="6385" width="0.7109375" style="157" customWidth="1"/>
    <col min="6386" max="6386" width="11.7109375" style="157" customWidth="1"/>
    <col min="6387" max="6630" width="7.5703125" style="157"/>
    <col min="6631" max="6632" width="1.42578125" style="157" customWidth="1"/>
    <col min="6633" max="6633" width="48.5703125" style="157" customWidth="1"/>
    <col min="6634" max="6634" width="7" style="157" customWidth="1"/>
    <col min="6635" max="6635" width="0.7109375" style="157" customWidth="1"/>
    <col min="6636" max="6636" width="11.7109375" style="157" customWidth="1"/>
    <col min="6637" max="6637" width="0.7109375" style="157" customWidth="1"/>
    <col min="6638" max="6638" width="11.7109375" style="157" customWidth="1"/>
    <col min="6639" max="6639" width="0.7109375" style="157" customWidth="1"/>
    <col min="6640" max="6640" width="11.7109375" style="157" customWidth="1"/>
    <col min="6641" max="6641" width="0.7109375" style="157" customWidth="1"/>
    <col min="6642" max="6642" width="11.7109375" style="157" customWidth="1"/>
    <col min="6643" max="6886" width="7.5703125" style="157"/>
    <col min="6887" max="6888" width="1.42578125" style="157" customWidth="1"/>
    <col min="6889" max="6889" width="48.5703125" style="157" customWidth="1"/>
    <col min="6890" max="6890" width="7" style="157" customWidth="1"/>
    <col min="6891" max="6891" width="0.7109375" style="157" customWidth="1"/>
    <col min="6892" max="6892" width="11.7109375" style="157" customWidth="1"/>
    <col min="6893" max="6893" width="0.7109375" style="157" customWidth="1"/>
    <col min="6894" max="6894" width="11.7109375" style="157" customWidth="1"/>
    <col min="6895" max="6895" width="0.7109375" style="157" customWidth="1"/>
    <col min="6896" max="6896" width="11.7109375" style="157" customWidth="1"/>
    <col min="6897" max="6897" width="0.7109375" style="157" customWidth="1"/>
    <col min="6898" max="6898" width="11.7109375" style="157" customWidth="1"/>
    <col min="6899" max="7142" width="7.5703125" style="157"/>
    <col min="7143" max="7144" width="1.42578125" style="157" customWidth="1"/>
    <col min="7145" max="7145" width="48.5703125" style="157" customWidth="1"/>
    <col min="7146" max="7146" width="7" style="157" customWidth="1"/>
    <col min="7147" max="7147" width="0.7109375" style="157" customWidth="1"/>
    <col min="7148" max="7148" width="11.7109375" style="157" customWidth="1"/>
    <col min="7149" max="7149" width="0.7109375" style="157" customWidth="1"/>
    <col min="7150" max="7150" width="11.7109375" style="157" customWidth="1"/>
    <col min="7151" max="7151" width="0.7109375" style="157" customWidth="1"/>
    <col min="7152" max="7152" width="11.7109375" style="157" customWidth="1"/>
    <col min="7153" max="7153" width="0.7109375" style="157" customWidth="1"/>
    <col min="7154" max="7154" width="11.7109375" style="157" customWidth="1"/>
    <col min="7155" max="7398" width="7.5703125" style="157"/>
    <col min="7399" max="7400" width="1.42578125" style="157" customWidth="1"/>
    <col min="7401" max="7401" width="48.5703125" style="157" customWidth="1"/>
    <col min="7402" max="7402" width="7" style="157" customWidth="1"/>
    <col min="7403" max="7403" width="0.7109375" style="157" customWidth="1"/>
    <col min="7404" max="7404" width="11.7109375" style="157" customWidth="1"/>
    <col min="7405" max="7405" width="0.7109375" style="157" customWidth="1"/>
    <col min="7406" max="7406" width="11.7109375" style="157" customWidth="1"/>
    <col min="7407" max="7407" width="0.7109375" style="157" customWidth="1"/>
    <col min="7408" max="7408" width="11.7109375" style="157" customWidth="1"/>
    <col min="7409" max="7409" width="0.7109375" style="157" customWidth="1"/>
    <col min="7410" max="7410" width="11.7109375" style="157" customWidth="1"/>
    <col min="7411" max="7654" width="7.5703125" style="157"/>
    <col min="7655" max="7656" width="1.42578125" style="157" customWidth="1"/>
    <col min="7657" max="7657" width="48.5703125" style="157" customWidth="1"/>
    <col min="7658" max="7658" width="7" style="157" customWidth="1"/>
    <col min="7659" max="7659" width="0.7109375" style="157" customWidth="1"/>
    <col min="7660" max="7660" width="11.7109375" style="157" customWidth="1"/>
    <col min="7661" max="7661" width="0.7109375" style="157" customWidth="1"/>
    <col min="7662" max="7662" width="11.7109375" style="157" customWidth="1"/>
    <col min="7663" max="7663" width="0.7109375" style="157" customWidth="1"/>
    <col min="7664" max="7664" width="11.7109375" style="157" customWidth="1"/>
    <col min="7665" max="7665" width="0.7109375" style="157" customWidth="1"/>
    <col min="7666" max="7666" width="11.7109375" style="157" customWidth="1"/>
    <col min="7667" max="7910" width="7.5703125" style="157"/>
    <col min="7911" max="7912" width="1.42578125" style="157" customWidth="1"/>
    <col min="7913" max="7913" width="48.5703125" style="157" customWidth="1"/>
    <col min="7914" max="7914" width="7" style="157" customWidth="1"/>
    <col min="7915" max="7915" width="0.7109375" style="157" customWidth="1"/>
    <col min="7916" max="7916" width="11.7109375" style="157" customWidth="1"/>
    <col min="7917" max="7917" width="0.7109375" style="157" customWidth="1"/>
    <col min="7918" max="7918" width="11.7109375" style="157" customWidth="1"/>
    <col min="7919" max="7919" width="0.7109375" style="157" customWidth="1"/>
    <col min="7920" max="7920" width="11.7109375" style="157" customWidth="1"/>
    <col min="7921" max="7921" width="0.7109375" style="157" customWidth="1"/>
    <col min="7922" max="7922" width="11.7109375" style="157" customWidth="1"/>
    <col min="7923" max="8166" width="7.5703125" style="157"/>
    <col min="8167" max="8168" width="1.42578125" style="157" customWidth="1"/>
    <col min="8169" max="8169" width="48.5703125" style="157" customWidth="1"/>
    <col min="8170" max="8170" width="7" style="157" customWidth="1"/>
    <col min="8171" max="8171" width="0.7109375" style="157" customWidth="1"/>
    <col min="8172" max="8172" width="11.7109375" style="157" customWidth="1"/>
    <col min="8173" max="8173" width="0.7109375" style="157" customWidth="1"/>
    <col min="8174" max="8174" width="11.7109375" style="157" customWidth="1"/>
    <col min="8175" max="8175" width="0.7109375" style="157" customWidth="1"/>
    <col min="8176" max="8176" width="11.7109375" style="157" customWidth="1"/>
    <col min="8177" max="8177" width="0.7109375" style="157" customWidth="1"/>
    <col min="8178" max="8178" width="11.7109375" style="157" customWidth="1"/>
    <col min="8179" max="8422" width="7.5703125" style="157"/>
    <col min="8423" max="8424" width="1.42578125" style="157" customWidth="1"/>
    <col min="8425" max="8425" width="48.5703125" style="157" customWidth="1"/>
    <col min="8426" max="8426" width="7" style="157" customWidth="1"/>
    <col min="8427" max="8427" width="0.7109375" style="157" customWidth="1"/>
    <col min="8428" max="8428" width="11.7109375" style="157" customWidth="1"/>
    <col min="8429" max="8429" width="0.7109375" style="157" customWidth="1"/>
    <col min="8430" max="8430" width="11.7109375" style="157" customWidth="1"/>
    <col min="8431" max="8431" width="0.7109375" style="157" customWidth="1"/>
    <col min="8432" max="8432" width="11.7109375" style="157" customWidth="1"/>
    <col min="8433" max="8433" width="0.7109375" style="157" customWidth="1"/>
    <col min="8434" max="8434" width="11.7109375" style="157" customWidth="1"/>
    <col min="8435" max="8678" width="7.5703125" style="157"/>
    <col min="8679" max="8680" width="1.42578125" style="157" customWidth="1"/>
    <col min="8681" max="8681" width="48.5703125" style="157" customWidth="1"/>
    <col min="8682" max="8682" width="7" style="157" customWidth="1"/>
    <col min="8683" max="8683" width="0.7109375" style="157" customWidth="1"/>
    <col min="8684" max="8684" width="11.7109375" style="157" customWidth="1"/>
    <col min="8685" max="8685" width="0.7109375" style="157" customWidth="1"/>
    <col min="8686" max="8686" width="11.7109375" style="157" customWidth="1"/>
    <col min="8687" max="8687" width="0.7109375" style="157" customWidth="1"/>
    <col min="8688" max="8688" width="11.7109375" style="157" customWidth="1"/>
    <col min="8689" max="8689" width="0.7109375" style="157" customWidth="1"/>
    <col min="8690" max="8690" width="11.7109375" style="157" customWidth="1"/>
    <col min="8691" max="8934" width="7.5703125" style="157"/>
    <col min="8935" max="8936" width="1.42578125" style="157" customWidth="1"/>
    <col min="8937" max="8937" width="48.5703125" style="157" customWidth="1"/>
    <col min="8938" max="8938" width="7" style="157" customWidth="1"/>
    <col min="8939" max="8939" width="0.7109375" style="157" customWidth="1"/>
    <col min="8940" max="8940" width="11.7109375" style="157" customWidth="1"/>
    <col min="8941" max="8941" width="0.7109375" style="157" customWidth="1"/>
    <col min="8942" max="8942" width="11.7109375" style="157" customWidth="1"/>
    <col min="8943" max="8943" width="0.7109375" style="157" customWidth="1"/>
    <col min="8944" max="8944" width="11.7109375" style="157" customWidth="1"/>
    <col min="8945" max="8945" width="0.7109375" style="157" customWidth="1"/>
    <col min="8946" max="8946" width="11.7109375" style="157" customWidth="1"/>
    <col min="8947" max="9190" width="7.5703125" style="157"/>
    <col min="9191" max="9192" width="1.42578125" style="157" customWidth="1"/>
    <col min="9193" max="9193" width="48.5703125" style="157" customWidth="1"/>
    <col min="9194" max="9194" width="7" style="157" customWidth="1"/>
    <col min="9195" max="9195" width="0.7109375" style="157" customWidth="1"/>
    <col min="9196" max="9196" width="11.7109375" style="157" customWidth="1"/>
    <col min="9197" max="9197" width="0.7109375" style="157" customWidth="1"/>
    <col min="9198" max="9198" width="11.7109375" style="157" customWidth="1"/>
    <col min="9199" max="9199" width="0.7109375" style="157" customWidth="1"/>
    <col min="9200" max="9200" width="11.7109375" style="157" customWidth="1"/>
    <col min="9201" max="9201" width="0.7109375" style="157" customWidth="1"/>
    <col min="9202" max="9202" width="11.7109375" style="157" customWidth="1"/>
    <col min="9203" max="9446" width="7.5703125" style="157"/>
    <col min="9447" max="9448" width="1.42578125" style="157" customWidth="1"/>
    <col min="9449" max="9449" width="48.5703125" style="157" customWidth="1"/>
    <col min="9450" max="9450" width="7" style="157" customWidth="1"/>
    <col min="9451" max="9451" width="0.7109375" style="157" customWidth="1"/>
    <col min="9452" max="9452" width="11.7109375" style="157" customWidth="1"/>
    <col min="9453" max="9453" width="0.7109375" style="157" customWidth="1"/>
    <col min="9454" max="9454" width="11.7109375" style="157" customWidth="1"/>
    <col min="9455" max="9455" width="0.7109375" style="157" customWidth="1"/>
    <col min="9456" max="9456" width="11.7109375" style="157" customWidth="1"/>
    <col min="9457" max="9457" width="0.7109375" style="157" customWidth="1"/>
    <col min="9458" max="9458" width="11.7109375" style="157" customWidth="1"/>
    <col min="9459" max="9702" width="7.5703125" style="157"/>
    <col min="9703" max="9704" width="1.42578125" style="157" customWidth="1"/>
    <col min="9705" max="9705" width="48.5703125" style="157" customWidth="1"/>
    <col min="9706" max="9706" width="7" style="157" customWidth="1"/>
    <col min="9707" max="9707" width="0.7109375" style="157" customWidth="1"/>
    <col min="9708" max="9708" width="11.7109375" style="157" customWidth="1"/>
    <col min="9709" max="9709" width="0.7109375" style="157" customWidth="1"/>
    <col min="9710" max="9710" width="11.7109375" style="157" customWidth="1"/>
    <col min="9711" max="9711" width="0.7109375" style="157" customWidth="1"/>
    <col min="9712" max="9712" width="11.7109375" style="157" customWidth="1"/>
    <col min="9713" max="9713" width="0.7109375" style="157" customWidth="1"/>
    <col min="9714" max="9714" width="11.7109375" style="157" customWidth="1"/>
    <col min="9715" max="9958" width="7.5703125" style="157"/>
    <col min="9959" max="9960" width="1.42578125" style="157" customWidth="1"/>
    <col min="9961" max="9961" width="48.5703125" style="157" customWidth="1"/>
    <col min="9962" max="9962" width="7" style="157" customWidth="1"/>
    <col min="9963" max="9963" width="0.7109375" style="157" customWidth="1"/>
    <col min="9964" max="9964" width="11.7109375" style="157" customWidth="1"/>
    <col min="9965" max="9965" width="0.7109375" style="157" customWidth="1"/>
    <col min="9966" max="9966" width="11.7109375" style="157" customWidth="1"/>
    <col min="9967" max="9967" width="0.7109375" style="157" customWidth="1"/>
    <col min="9968" max="9968" width="11.7109375" style="157" customWidth="1"/>
    <col min="9969" max="9969" width="0.7109375" style="157" customWidth="1"/>
    <col min="9970" max="9970" width="11.7109375" style="157" customWidth="1"/>
    <col min="9971" max="10214" width="7.5703125" style="157"/>
    <col min="10215" max="10216" width="1.42578125" style="157" customWidth="1"/>
    <col min="10217" max="10217" width="48.5703125" style="157" customWidth="1"/>
    <col min="10218" max="10218" width="7" style="157" customWidth="1"/>
    <col min="10219" max="10219" width="0.7109375" style="157" customWidth="1"/>
    <col min="10220" max="10220" width="11.7109375" style="157" customWidth="1"/>
    <col min="10221" max="10221" width="0.7109375" style="157" customWidth="1"/>
    <col min="10222" max="10222" width="11.7109375" style="157" customWidth="1"/>
    <col min="10223" max="10223" width="0.7109375" style="157" customWidth="1"/>
    <col min="10224" max="10224" width="11.7109375" style="157" customWidth="1"/>
    <col min="10225" max="10225" width="0.7109375" style="157" customWidth="1"/>
    <col min="10226" max="10226" width="11.7109375" style="157" customWidth="1"/>
    <col min="10227" max="10470" width="7.5703125" style="157"/>
    <col min="10471" max="10472" width="1.42578125" style="157" customWidth="1"/>
    <col min="10473" max="10473" width="48.5703125" style="157" customWidth="1"/>
    <col min="10474" max="10474" width="7" style="157" customWidth="1"/>
    <col min="10475" max="10475" width="0.7109375" style="157" customWidth="1"/>
    <col min="10476" max="10476" width="11.7109375" style="157" customWidth="1"/>
    <col min="10477" max="10477" width="0.7109375" style="157" customWidth="1"/>
    <col min="10478" max="10478" width="11.7109375" style="157" customWidth="1"/>
    <col min="10479" max="10479" width="0.7109375" style="157" customWidth="1"/>
    <col min="10480" max="10480" width="11.7109375" style="157" customWidth="1"/>
    <col min="10481" max="10481" width="0.7109375" style="157" customWidth="1"/>
    <col min="10482" max="10482" width="11.7109375" style="157" customWidth="1"/>
    <col min="10483" max="10726" width="7.5703125" style="157"/>
    <col min="10727" max="10728" width="1.42578125" style="157" customWidth="1"/>
    <col min="10729" max="10729" width="48.5703125" style="157" customWidth="1"/>
    <col min="10730" max="10730" width="7" style="157" customWidth="1"/>
    <col min="10731" max="10731" width="0.7109375" style="157" customWidth="1"/>
    <col min="10732" max="10732" width="11.7109375" style="157" customWidth="1"/>
    <col min="10733" max="10733" width="0.7109375" style="157" customWidth="1"/>
    <col min="10734" max="10734" width="11.7109375" style="157" customWidth="1"/>
    <col min="10735" max="10735" width="0.7109375" style="157" customWidth="1"/>
    <col min="10736" max="10736" width="11.7109375" style="157" customWidth="1"/>
    <col min="10737" max="10737" width="0.7109375" style="157" customWidth="1"/>
    <col min="10738" max="10738" width="11.7109375" style="157" customWidth="1"/>
    <col min="10739" max="10982" width="7.5703125" style="157"/>
    <col min="10983" max="10984" width="1.42578125" style="157" customWidth="1"/>
    <col min="10985" max="10985" width="48.5703125" style="157" customWidth="1"/>
    <col min="10986" max="10986" width="7" style="157" customWidth="1"/>
    <col min="10987" max="10987" width="0.7109375" style="157" customWidth="1"/>
    <col min="10988" max="10988" width="11.7109375" style="157" customWidth="1"/>
    <col min="10989" max="10989" width="0.7109375" style="157" customWidth="1"/>
    <col min="10990" max="10990" width="11.7109375" style="157" customWidth="1"/>
    <col min="10991" max="10991" width="0.7109375" style="157" customWidth="1"/>
    <col min="10992" max="10992" width="11.7109375" style="157" customWidth="1"/>
    <col min="10993" max="10993" width="0.7109375" style="157" customWidth="1"/>
    <col min="10994" max="10994" width="11.7109375" style="157" customWidth="1"/>
    <col min="10995" max="11238" width="7.5703125" style="157"/>
    <col min="11239" max="11240" width="1.42578125" style="157" customWidth="1"/>
    <col min="11241" max="11241" width="48.5703125" style="157" customWidth="1"/>
    <col min="11242" max="11242" width="7" style="157" customWidth="1"/>
    <col min="11243" max="11243" width="0.7109375" style="157" customWidth="1"/>
    <col min="11244" max="11244" width="11.7109375" style="157" customWidth="1"/>
    <col min="11245" max="11245" width="0.7109375" style="157" customWidth="1"/>
    <col min="11246" max="11246" width="11.7109375" style="157" customWidth="1"/>
    <col min="11247" max="11247" width="0.7109375" style="157" customWidth="1"/>
    <col min="11248" max="11248" width="11.7109375" style="157" customWidth="1"/>
    <col min="11249" max="11249" width="0.7109375" style="157" customWidth="1"/>
    <col min="11250" max="11250" width="11.7109375" style="157" customWidth="1"/>
    <col min="11251" max="11494" width="7.5703125" style="157"/>
    <col min="11495" max="11496" width="1.42578125" style="157" customWidth="1"/>
    <col min="11497" max="11497" width="48.5703125" style="157" customWidth="1"/>
    <col min="11498" max="11498" width="7" style="157" customWidth="1"/>
    <col min="11499" max="11499" width="0.7109375" style="157" customWidth="1"/>
    <col min="11500" max="11500" width="11.7109375" style="157" customWidth="1"/>
    <col min="11501" max="11501" width="0.7109375" style="157" customWidth="1"/>
    <col min="11502" max="11502" width="11.7109375" style="157" customWidth="1"/>
    <col min="11503" max="11503" width="0.7109375" style="157" customWidth="1"/>
    <col min="11504" max="11504" width="11.7109375" style="157" customWidth="1"/>
    <col min="11505" max="11505" width="0.7109375" style="157" customWidth="1"/>
    <col min="11506" max="11506" width="11.7109375" style="157" customWidth="1"/>
    <col min="11507" max="11750" width="7.5703125" style="157"/>
    <col min="11751" max="11752" width="1.42578125" style="157" customWidth="1"/>
    <col min="11753" max="11753" width="48.5703125" style="157" customWidth="1"/>
    <col min="11754" max="11754" width="7" style="157" customWidth="1"/>
    <col min="11755" max="11755" width="0.7109375" style="157" customWidth="1"/>
    <col min="11756" max="11756" width="11.7109375" style="157" customWidth="1"/>
    <col min="11757" max="11757" width="0.7109375" style="157" customWidth="1"/>
    <col min="11758" max="11758" width="11.7109375" style="157" customWidth="1"/>
    <col min="11759" max="11759" width="0.7109375" style="157" customWidth="1"/>
    <col min="11760" max="11760" width="11.7109375" style="157" customWidth="1"/>
    <col min="11761" max="11761" width="0.7109375" style="157" customWidth="1"/>
    <col min="11762" max="11762" width="11.7109375" style="157" customWidth="1"/>
    <col min="11763" max="12006" width="7.5703125" style="157"/>
    <col min="12007" max="12008" width="1.42578125" style="157" customWidth="1"/>
    <col min="12009" max="12009" width="48.5703125" style="157" customWidth="1"/>
    <col min="12010" max="12010" width="7" style="157" customWidth="1"/>
    <col min="12011" max="12011" width="0.7109375" style="157" customWidth="1"/>
    <col min="12012" max="12012" width="11.7109375" style="157" customWidth="1"/>
    <col min="12013" max="12013" width="0.7109375" style="157" customWidth="1"/>
    <col min="12014" max="12014" width="11.7109375" style="157" customWidth="1"/>
    <col min="12015" max="12015" width="0.7109375" style="157" customWidth="1"/>
    <col min="12016" max="12016" width="11.7109375" style="157" customWidth="1"/>
    <col min="12017" max="12017" width="0.7109375" style="157" customWidth="1"/>
    <col min="12018" max="12018" width="11.7109375" style="157" customWidth="1"/>
    <col min="12019" max="12262" width="7.5703125" style="157"/>
    <col min="12263" max="12264" width="1.42578125" style="157" customWidth="1"/>
    <col min="12265" max="12265" width="48.5703125" style="157" customWidth="1"/>
    <col min="12266" max="12266" width="7" style="157" customWidth="1"/>
    <col min="12267" max="12267" width="0.7109375" style="157" customWidth="1"/>
    <col min="12268" max="12268" width="11.7109375" style="157" customWidth="1"/>
    <col min="12269" max="12269" width="0.7109375" style="157" customWidth="1"/>
    <col min="12270" max="12270" width="11.7109375" style="157" customWidth="1"/>
    <col min="12271" max="12271" width="0.7109375" style="157" customWidth="1"/>
    <col min="12272" max="12272" width="11.7109375" style="157" customWidth="1"/>
    <col min="12273" max="12273" width="0.7109375" style="157" customWidth="1"/>
    <col min="12274" max="12274" width="11.7109375" style="157" customWidth="1"/>
    <col min="12275" max="12518" width="7.5703125" style="157"/>
    <col min="12519" max="12520" width="1.42578125" style="157" customWidth="1"/>
    <col min="12521" max="12521" width="48.5703125" style="157" customWidth="1"/>
    <col min="12522" max="12522" width="7" style="157" customWidth="1"/>
    <col min="12523" max="12523" width="0.7109375" style="157" customWidth="1"/>
    <col min="12524" max="12524" width="11.7109375" style="157" customWidth="1"/>
    <col min="12525" max="12525" width="0.7109375" style="157" customWidth="1"/>
    <col min="12526" max="12526" width="11.7109375" style="157" customWidth="1"/>
    <col min="12527" max="12527" width="0.7109375" style="157" customWidth="1"/>
    <col min="12528" max="12528" width="11.7109375" style="157" customWidth="1"/>
    <col min="12529" max="12529" width="0.7109375" style="157" customWidth="1"/>
    <col min="12530" max="12530" width="11.7109375" style="157" customWidth="1"/>
    <col min="12531" max="12774" width="7.5703125" style="157"/>
    <col min="12775" max="12776" width="1.42578125" style="157" customWidth="1"/>
    <col min="12777" max="12777" width="48.5703125" style="157" customWidth="1"/>
    <col min="12778" max="12778" width="7" style="157" customWidth="1"/>
    <col min="12779" max="12779" width="0.7109375" style="157" customWidth="1"/>
    <col min="12780" max="12780" width="11.7109375" style="157" customWidth="1"/>
    <col min="12781" max="12781" width="0.7109375" style="157" customWidth="1"/>
    <col min="12782" max="12782" width="11.7109375" style="157" customWidth="1"/>
    <col min="12783" max="12783" width="0.7109375" style="157" customWidth="1"/>
    <col min="12784" max="12784" width="11.7109375" style="157" customWidth="1"/>
    <col min="12785" max="12785" width="0.7109375" style="157" customWidth="1"/>
    <col min="12786" max="12786" width="11.7109375" style="157" customWidth="1"/>
    <col min="12787" max="13030" width="7.5703125" style="157"/>
    <col min="13031" max="13032" width="1.42578125" style="157" customWidth="1"/>
    <col min="13033" max="13033" width="48.5703125" style="157" customWidth="1"/>
    <col min="13034" max="13034" width="7" style="157" customWidth="1"/>
    <col min="13035" max="13035" width="0.7109375" style="157" customWidth="1"/>
    <col min="13036" max="13036" width="11.7109375" style="157" customWidth="1"/>
    <col min="13037" max="13037" width="0.7109375" style="157" customWidth="1"/>
    <col min="13038" max="13038" width="11.7109375" style="157" customWidth="1"/>
    <col min="13039" max="13039" width="0.7109375" style="157" customWidth="1"/>
    <col min="13040" max="13040" width="11.7109375" style="157" customWidth="1"/>
    <col min="13041" max="13041" width="0.7109375" style="157" customWidth="1"/>
    <col min="13042" max="13042" width="11.7109375" style="157" customWidth="1"/>
    <col min="13043" max="13286" width="7.5703125" style="157"/>
    <col min="13287" max="13288" width="1.42578125" style="157" customWidth="1"/>
    <col min="13289" max="13289" width="48.5703125" style="157" customWidth="1"/>
    <col min="13290" max="13290" width="7" style="157" customWidth="1"/>
    <col min="13291" max="13291" width="0.7109375" style="157" customWidth="1"/>
    <col min="13292" max="13292" width="11.7109375" style="157" customWidth="1"/>
    <col min="13293" max="13293" width="0.7109375" style="157" customWidth="1"/>
    <col min="13294" max="13294" width="11.7109375" style="157" customWidth="1"/>
    <col min="13295" max="13295" width="0.7109375" style="157" customWidth="1"/>
    <col min="13296" max="13296" width="11.7109375" style="157" customWidth="1"/>
    <col min="13297" max="13297" width="0.7109375" style="157" customWidth="1"/>
    <col min="13298" max="13298" width="11.7109375" style="157" customWidth="1"/>
    <col min="13299" max="13542" width="7.5703125" style="157"/>
    <col min="13543" max="13544" width="1.42578125" style="157" customWidth="1"/>
    <col min="13545" max="13545" width="48.5703125" style="157" customWidth="1"/>
    <col min="13546" max="13546" width="7" style="157" customWidth="1"/>
    <col min="13547" max="13547" width="0.7109375" style="157" customWidth="1"/>
    <col min="13548" max="13548" width="11.7109375" style="157" customWidth="1"/>
    <col min="13549" max="13549" width="0.7109375" style="157" customWidth="1"/>
    <col min="13550" max="13550" width="11.7109375" style="157" customWidth="1"/>
    <col min="13551" max="13551" width="0.7109375" style="157" customWidth="1"/>
    <col min="13552" max="13552" width="11.7109375" style="157" customWidth="1"/>
    <col min="13553" max="13553" width="0.7109375" style="157" customWidth="1"/>
    <col min="13554" max="13554" width="11.7109375" style="157" customWidth="1"/>
    <col min="13555" max="13798" width="7.5703125" style="157"/>
    <col min="13799" max="13800" width="1.42578125" style="157" customWidth="1"/>
    <col min="13801" max="13801" width="48.5703125" style="157" customWidth="1"/>
    <col min="13802" max="13802" width="7" style="157" customWidth="1"/>
    <col min="13803" max="13803" width="0.7109375" style="157" customWidth="1"/>
    <col min="13804" max="13804" width="11.7109375" style="157" customWidth="1"/>
    <col min="13805" max="13805" width="0.7109375" style="157" customWidth="1"/>
    <col min="13806" max="13806" width="11.7109375" style="157" customWidth="1"/>
    <col min="13807" max="13807" width="0.7109375" style="157" customWidth="1"/>
    <col min="13808" max="13808" width="11.7109375" style="157" customWidth="1"/>
    <col min="13809" max="13809" width="0.7109375" style="157" customWidth="1"/>
    <col min="13810" max="13810" width="11.7109375" style="157" customWidth="1"/>
    <col min="13811" max="14054" width="7.5703125" style="157"/>
    <col min="14055" max="14056" width="1.42578125" style="157" customWidth="1"/>
    <col min="14057" max="14057" width="48.5703125" style="157" customWidth="1"/>
    <col min="14058" max="14058" width="7" style="157" customWidth="1"/>
    <col min="14059" max="14059" width="0.7109375" style="157" customWidth="1"/>
    <col min="14060" max="14060" width="11.7109375" style="157" customWidth="1"/>
    <col min="14061" max="14061" width="0.7109375" style="157" customWidth="1"/>
    <col min="14062" max="14062" width="11.7109375" style="157" customWidth="1"/>
    <col min="14063" max="14063" width="0.7109375" style="157" customWidth="1"/>
    <col min="14064" max="14064" width="11.7109375" style="157" customWidth="1"/>
    <col min="14065" max="14065" width="0.7109375" style="157" customWidth="1"/>
    <col min="14066" max="14066" width="11.7109375" style="157" customWidth="1"/>
    <col min="14067" max="14310" width="7.5703125" style="157"/>
    <col min="14311" max="14312" width="1.42578125" style="157" customWidth="1"/>
    <col min="14313" max="14313" width="48.5703125" style="157" customWidth="1"/>
    <col min="14314" max="14314" width="7" style="157" customWidth="1"/>
    <col min="14315" max="14315" width="0.7109375" style="157" customWidth="1"/>
    <col min="14316" max="14316" width="11.7109375" style="157" customWidth="1"/>
    <col min="14317" max="14317" width="0.7109375" style="157" customWidth="1"/>
    <col min="14318" max="14318" width="11.7109375" style="157" customWidth="1"/>
    <col min="14319" max="14319" width="0.7109375" style="157" customWidth="1"/>
    <col min="14320" max="14320" width="11.7109375" style="157" customWidth="1"/>
    <col min="14321" max="14321" width="0.7109375" style="157" customWidth="1"/>
    <col min="14322" max="14322" width="11.7109375" style="157" customWidth="1"/>
    <col min="14323" max="14566" width="7.5703125" style="157"/>
    <col min="14567" max="14568" width="1.42578125" style="157" customWidth="1"/>
    <col min="14569" max="14569" width="48.5703125" style="157" customWidth="1"/>
    <col min="14570" max="14570" width="7" style="157" customWidth="1"/>
    <col min="14571" max="14571" width="0.7109375" style="157" customWidth="1"/>
    <col min="14572" max="14572" width="11.7109375" style="157" customWidth="1"/>
    <col min="14573" max="14573" width="0.7109375" style="157" customWidth="1"/>
    <col min="14574" max="14574" width="11.7109375" style="157" customWidth="1"/>
    <col min="14575" max="14575" width="0.7109375" style="157" customWidth="1"/>
    <col min="14576" max="14576" width="11.7109375" style="157" customWidth="1"/>
    <col min="14577" max="14577" width="0.7109375" style="157" customWidth="1"/>
    <col min="14578" max="14578" width="11.7109375" style="157" customWidth="1"/>
    <col min="14579" max="14822" width="7.5703125" style="157"/>
    <col min="14823" max="14824" width="1.42578125" style="157" customWidth="1"/>
    <col min="14825" max="14825" width="48.5703125" style="157" customWidth="1"/>
    <col min="14826" max="14826" width="7" style="157" customWidth="1"/>
    <col min="14827" max="14827" width="0.7109375" style="157" customWidth="1"/>
    <col min="14828" max="14828" width="11.7109375" style="157" customWidth="1"/>
    <col min="14829" max="14829" width="0.7109375" style="157" customWidth="1"/>
    <col min="14830" max="14830" width="11.7109375" style="157" customWidth="1"/>
    <col min="14831" max="14831" width="0.7109375" style="157" customWidth="1"/>
    <col min="14832" max="14832" width="11.7109375" style="157" customWidth="1"/>
    <col min="14833" max="14833" width="0.7109375" style="157" customWidth="1"/>
    <col min="14834" max="14834" width="11.7109375" style="157" customWidth="1"/>
    <col min="14835" max="15078" width="7.5703125" style="157"/>
    <col min="15079" max="15080" width="1.42578125" style="157" customWidth="1"/>
    <col min="15081" max="15081" width="48.5703125" style="157" customWidth="1"/>
    <col min="15082" max="15082" width="7" style="157" customWidth="1"/>
    <col min="15083" max="15083" width="0.7109375" style="157" customWidth="1"/>
    <col min="15084" max="15084" width="11.7109375" style="157" customWidth="1"/>
    <col min="15085" max="15085" width="0.7109375" style="157" customWidth="1"/>
    <col min="15086" max="15086" width="11.7109375" style="157" customWidth="1"/>
    <col min="15087" max="15087" width="0.7109375" style="157" customWidth="1"/>
    <col min="15088" max="15088" width="11.7109375" style="157" customWidth="1"/>
    <col min="15089" max="15089" width="0.7109375" style="157" customWidth="1"/>
    <col min="15090" max="15090" width="11.7109375" style="157" customWidth="1"/>
    <col min="15091" max="15334" width="7.5703125" style="157"/>
    <col min="15335" max="15336" width="1.42578125" style="157" customWidth="1"/>
    <col min="15337" max="15337" width="48.5703125" style="157" customWidth="1"/>
    <col min="15338" max="15338" width="7" style="157" customWidth="1"/>
    <col min="15339" max="15339" width="0.7109375" style="157" customWidth="1"/>
    <col min="15340" max="15340" width="11.7109375" style="157" customWidth="1"/>
    <col min="15341" max="15341" width="0.7109375" style="157" customWidth="1"/>
    <col min="15342" max="15342" width="11.7109375" style="157" customWidth="1"/>
    <col min="15343" max="15343" width="0.7109375" style="157" customWidth="1"/>
    <col min="15344" max="15344" width="11.7109375" style="157" customWidth="1"/>
    <col min="15345" max="15345" width="0.7109375" style="157" customWidth="1"/>
    <col min="15346" max="15346" width="11.7109375" style="157" customWidth="1"/>
    <col min="15347" max="15590" width="7.5703125" style="157"/>
    <col min="15591" max="15592" width="1.42578125" style="157" customWidth="1"/>
    <col min="15593" max="15593" width="48.5703125" style="157" customWidth="1"/>
    <col min="15594" max="15594" width="7" style="157" customWidth="1"/>
    <col min="15595" max="15595" width="0.7109375" style="157" customWidth="1"/>
    <col min="15596" max="15596" width="11.7109375" style="157" customWidth="1"/>
    <col min="15597" max="15597" width="0.7109375" style="157" customWidth="1"/>
    <col min="15598" max="15598" width="11.7109375" style="157" customWidth="1"/>
    <col min="15599" max="15599" width="0.7109375" style="157" customWidth="1"/>
    <col min="15600" max="15600" width="11.7109375" style="157" customWidth="1"/>
    <col min="15601" max="15601" width="0.7109375" style="157" customWidth="1"/>
    <col min="15602" max="15602" width="11.7109375" style="157" customWidth="1"/>
    <col min="15603" max="15846" width="7.5703125" style="157"/>
    <col min="15847" max="15848" width="1.42578125" style="157" customWidth="1"/>
    <col min="15849" max="15849" width="48.5703125" style="157" customWidth="1"/>
    <col min="15850" max="15850" width="7" style="157" customWidth="1"/>
    <col min="15851" max="15851" width="0.7109375" style="157" customWidth="1"/>
    <col min="15852" max="15852" width="11.7109375" style="157" customWidth="1"/>
    <col min="15853" max="15853" width="0.7109375" style="157" customWidth="1"/>
    <col min="15854" max="15854" width="11.7109375" style="157" customWidth="1"/>
    <col min="15855" max="15855" width="0.7109375" style="157" customWidth="1"/>
    <col min="15856" max="15856" width="11.7109375" style="157" customWidth="1"/>
    <col min="15857" max="15857" width="0.7109375" style="157" customWidth="1"/>
    <col min="15858" max="15858" width="11.7109375" style="157" customWidth="1"/>
    <col min="15859" max="16102" width="7.5703125" style="157"/>
    <col min="16103" max="16104" width="1.42578125" style="157" customWidth="1"/>
    <col min="16105" max="16105" width="48.5703125" style="157" customWidth="1"/>
    <col min="16106" max="16106" width="7" style="157" customWidth="1"/>
    <col min="16107" max="16107" width="0.7109375" style="157" customWidth="1"/>
    <col min="16108" max="16108" width="11.7109375" style="157" customWidth="1"/>
    <col min="16109" max="16109" width="0.7109375" style="157" customWidth="1"/>
    <col min="16110" max="16110" width="11.7109375" style="157" customWidth="1"/>
    <col min="16111" max="16111" width="0.7109375" style="157" customWidth="1"/>
    <col min="16112" max="16112" width="11.7109375" style="157" customWidth="1"/>
    <col min="16113" max="16113" width="0.7109375" style="157" customWidth="1"/>
    <col min="16114" max="16114" width="11.7109375" style="157" customWidth="1"/>
    <col min="16115" max="16384" width="7.5703125" style="157"/>
  </cols>
  <sheetData>
    <row r="1" spans="1:13" ht="20.100000000000001" customHeight="1" x14ac:dyDescent="0.25">
      <c r="A1" s="169" t="s">
        <v>0</v>
      </c>
      <c r="B1" s="169"/>
      <c r="C1" s="169"/>
      <c r="E1" s="158"/>
      <c r="F1" s="170"/>
      <c r="G1" s="171"/>
      <c r="H1" s="170"/>
      <c r="I1" s="171"/>
      <c r="J1" s="172"/>
      <c r="K1" s="171"/>
      <c r="L1" s="172"/>
    </row>
    <row r="2" spans="1:13" ht="20.100000000000001" customHeight="1" x14ac:dyDescent="0.25">
      <c r="A2" s="169" t="s">
        <v>179</v>
      </c>
      <c r="B2" s="169"/>
      <c r="C2" s="169"/>
      <c r="E2" s="158"/>
      <c r="F2" s="171"/>
      <c r="G2" s="171"/>
      <c r="H2" s="171"/>
      <c r="I2" s="171"/>
      <c r="K2" s="171"/>
    </row>
    <row r="3" spans="1:13" ht="20.100000000000001" customHeight="1" x14ac:dyDescent="0.25">
      <c r="A3" s="174" t="s">
        <v>84</v>
      </c>
      <c r="B3" s="174"/>
      <c r="C3" s="174"/>
      <c r="D3" s="175"/>
      <c r="E3" s="176"/>
      <c r="F3" s="177"/>
      <c r="G3" s="177"/>
      <c r="H3" s="177"/>
      <c r="I3" s="177"/>
      <c r="J3" s="178"/>
      <c r="K3" s="177"/>
      <c r="L3" s="178"/>
    </row>
    <row r="4" spans="1:13" ht="20.100000000000001" customHeight="1" x14ac:dyDescent="0.25">
      <c r="A4" s="179"/>
      <c r="E4" s="158"/>
      <c r="F4" s="173"/>
      <c r="H4" s="173"/>
      <c r="I4" s="173"/>
      <c r="K4" s="173"/>
    </row>
    <row r="5" spans="1:13" ht="20.100000000000001" customHeight="1" x14ac:dyDescent="0.25">
      <c r="A5" s="169"/>
      <c r="B5" s="169"/>
      <c r="C5" s="169"/>
      <c r="E5" s="158"/>
      <c r="F5" s="229" t="s">
        <v>4</v>
      </c>
      <c r="G5" s="229"/>
      <c r="H5" s="229"/>
      <c r="I5" s="181"/>
      <c r="J5" s="229" t="s">
        <v>5</v>
      </c>
      <c r="K5" s="229"/>
      <c r="L5" s="229"/>
    </row>
    <row r="6" spans="1:13" ht="20.100000000000001" customHeight="1" x14ac:dyDescent="0.25">
      <c r="A6" s="182"/>
      <c r="B6" s="182"/>
      <c r="C6" s="182"/>
      <c r="D6" s="183"/>
      <c r="E6" s="182"/>
      <c r="F6" s="184" t="s">
        <v>6</v>
      </c>
      <c r="G6" s="184"/>
      <c r="H6" s="184" t="s">
        <v>7</v>
      </c>
      <c r="I6" s="184"/>
      <c r="J6" s="184" t="s">
        <v>6</v>
      </c>
      <c r="K6" s="184"/>
      <c r="L6" s="184" t="s">
        <v>7</v>
      </c>
    </row>
    <row r="7" spans="1:13" ht="20.100000000000001" customHeight="1" x14ac:dyDescent="0.25">
      <c r="A7" s="182"/>
      <c r="B7" s="182"/>
      <c r="C7" s="182"/>
      <c r="D7" s="185" t="s">
        <v>8</v>
      </c>
      <c r="E7" s="182"/>
      <c r="F7" s="186" t="s">
        <v>9</v>
      </c>
      <c r="G7" s="184"/>
      <c r="H7" s="186" t="s">
        <v>9</v>
      </c>
      <c r="I7" s="184"/>
      <c r="J7" s="186" t="s">
        <v>9</v>
      </c>
      <c r="K7" s="184"/>
      <c r="L7" s="186" t="s">
        <v>9</v>
      </c>
    </row>
    <row r="8" spans="1:13" ht="8.1" customHeight="1" x14ac:dyDescent="0.25">
      <c r="A8" s="182"/>
      <c r="B8" s="182"/>
      <c r="C8" s="182"/>
      <c r="D8" s="187"/>
      <c r="E8" s="182"/>
      <c r="G8" s="184"/>
      <c r="H8" s="184"/>
      <c r="I8" s="184"/>
      <c r="K8" s="184"/>
      <c r="L8" s="184"/>
    </row>
    <row r="9" spans="1:13" ht="20.100000000000001" customHeight="1" x14ac:dyDescent="0.25">
      <c r="A9" s="169" t="s">
        <v>180</v>
      </c>
      <c r="B9" s="188"/>
      <c r="C9" s="188"/>
      <c r="D9" s="189"/>
      <c r="E9" s="158"/>
    </row>
    <row r="10" spans="1:13" ht="20.100000000000001" customHeight="1" x14ac:dyDescent="0.25">
      <c r="A10" s="157" t="s">
        <v>110</v>
      </c>
      <c r="B10" s="179"/>
      <c r="C10" s="179"/>
      <c r="D10" s="189"/>
      <c r="E10" s="158"/>
      <c r="F10" s="180">
        <f>'9-10'!G42</f>
        <v>-264314</v>
      </c>
      <c r="H10" s="180">
        <f>'9-10'!I42</f>
        <v>-1952513</v>
      </c>
      <c r="J10" s="180">
        <f>'9-10'!K42</f>
        <v>1170429</v>
      </c>
      <c r="L10" s="180">
        <f>'9-10'!M42</f>
        <v>586906</v>
      </c>
      <c r="M10" s="190"/>
    </row>
    <row r="11" spans="1:13" ht="20.100000000000001" customHeight="1" x14ac:dyDescent="0.4">
      <c r="A11" s="191" t="s">
        <v>181</v>
      </c>
      <c r="C11" s="188"/>
      <c r="D11" s="189"/>
      <c r="E11" s="158"/>
      <c r="F11" s="173"/>
      <c r="G11" s="192"/>
      <c r="H11" s="173"/>
      <c r="I11" s="192"/>
      <c r="K11" s="192"/>
    </row>
    <row r="12" spans="1:13" ht="20.100000000000001" customHeight="1" x14ac:dyDescent="0.4">
      <c r="B12" s="157" t="s">
        <v>182</v>
      </c>
      <c r="D12" s="189"/>
      <c r="E12" s="158"/>
      <c r="F12" s="173">
        <v>885204</v>
      </c>
      <c r="G12" s="192"/>
      <c r="H12" s="173">
        <v>1004529</v>
      </c>
      <c r="I12" s="192"/>
      <c r="J12" s="180">
        <v>84350</v>
      </c>
      <c r="K12" s="192"/>
      <c r="L12" s="180">
        <v>81994</v>
      </c>
    </row>
    <row r="13" spans="1:13" ht="20.100000000000001" customHeight="1" x14ac:dyDescent="0.4">
      <c r="B13" s="157" t="s">
        <v>183</v>
      </c>
      <c r="D13" s="189"/>
      <c r="F13" s="173">
        <v>-83228</v>
      </c>
      <c r="G13" s="157"/>
      <c r="H13" s="173">
        <v>519207</v>
      </c>
      <c r="I13" s="192"/>
      <c r="J13" s="173">
        <v>-119014</v>
      </c>
      <c r="K13" s="192"/>
      <c r="L13" s="180">
        <v>404280</v>
      </c>
    </row>
    <row r="14" spans="1:13" ht="20.100000000000001" customHeight="1" x14ac:dyDescent="0.4">
      <c r="B14" s="192" t="s">
        <v>184</v>
      </c>
      <c r="D14" s="193" t="s">
        <v>276</v>
      </c>
      <c r="E14" s="158"/>
      <c r="F14" s="173">
        <v>-2821</v>
      </c>
      <c r="H14" s="173">
        <v>-1950</v>
      </c>
      <c r="J14" s="173">
        <v>-2350</v>
      </c>
      <c r="L14" s="173">
        <v>-1950</v>
      </c>
    </row>
    <row r="15" spans="1:13" ht="20.100000000000001" customHeight="1" x14ac:dyDescent="0.4">
      <c r="B15" s="192" t="s">
        <v>185</v>
      </c>
      <c r="D15" s="194">
        <v>17</v>
      </c>
      <c r="E15" s="158"/>
      <c r="F15" s="173">
        <v>0</v>
      </c>
      <c r="H15" s="173">
        <v>17400</v>
      </c>
      <c r="J15" s="173">
        <v>0</v>
      </c>
      <c r="L15" s="180">
        <v>0</v>
      </c>
    </row>
    <row r="16" spans="1:13" ht="20.100000000000001" customHeight="1" x14ac:dyDescent="0.4">
      <c r="B16" s="192" t="s">
        <v>186</v>
      </c>
      <c r="D16" s="189"/>
      <c r="E16" s="158"/>
      <c r="F16" s="173">
        <v>15768</v>
      </c>
      <c r="G16" s="192"/>
      <c r="H16" s="173">
        <v>4555</v>
      </c>
      <c r="I16" s="192"/>
      <c r="J16" s="173">
        <v>3325</v>
      </c>
      <c r="K16" s="192"/>
      <c r="L16" s="180">
        <v>-225</v>
      </c>
    </row>
    <row r="17" spans="1:12" ht="20.100000000000001" customHeight="1" x14ac:dyDescent="0.4">
      <c r="B17" s="192" t="s">
        <v>267</v>
      </c>
      <c r="D17" s="194">
        <v>27</v>
      </c>
      <c r="E17" s="158"/>
      <c r="F17" s="173">
        <v>-1396007</v>
      </c>
      <c r="H17" s="173">
        <v>0</v>
      </c>
      <c r="J17" s="173">
        <v>0</v>
      </c>
      <c r="L17" s="180">
        <v>0</v>
      </c>
    </row>
    <row r="18" spans="1:12" ht="20.100000000000001" customHeight="1" x14ac:dyDescent="0.4">
      <c r="B18" s="192" t="s">
        <v>284</v>
      </c>
      <c r="D18" s="194"/>
      <c r="E18" s="158"/>
      <c r="F18" s="173"/>
      <c r="H18" s="173"/>
      <c r="L18" s="180"/>
    </row>
    <row r="19" spans="1:12" ht="20.100000000000001" customHeight="1" x14ac:dyDescent="0.4">
      <c r="C19" s="157" t="s">
        <v>285</v>
      </c>
      <c r="D19" s="189"/>
      <c r="E19" s="158"/>
      <c r="F19" s="173">
        <v>-2943</v>
      </c>
      <c r="G19" s="192"/>
      <c r="H19" s="173">
        <v>-1130</v>
      </c>
      <c r="I19" s="192"/>
      <c r="J19" s="173">
        <v>-328</v>
      </c>
      <c r="K19" s="192"/>
      <c r="L19" s="180">
        <v>0</v>
      </c>
    </row>
    <row r="20" spans="1:12" ht="20.100000000000001" customHeight="1" x14ac:dyDescent="0.4">
      <c r="B20" s="192" t="s">
        <v>187</v>
      </c>
      <c r="D20" s="189"/>
      <c r="E20" s="158"/>
      <c r="F20" s="173">
        <v>-21175</v>
      </c>
      <c r="H20" s="173">
        <v>0</v>
      </c>
      <c r="J20" s="180">
        <v>0</v>
      </c>
      <c r="L20" s="180">
        <v>0</v>
      </c>
    </row>
    <row r="21" spans="1:12" ht="20.100000000000001" customHeight="1" x14ac:dyDescent="0.25">
      <c r="B21" s="195" t="s">
        <v>188</v>
      </c>
      <c r="D21" s="189"/>
      <c r="F21" s="173">
        <v>-11305</v>
      </c>
      <c r="G21" s="157"/>
      <c r="H21" s="173">
        <v>105903</v>
      </c>
      <c r="I21" s="157"/>
      <c r="J21" s="173">
        <v>-11305</v>
      </c>
      <c r="K21" s="157"/>
      <c r="L21" s="173">
        <v>105903</v>
      </c>
    </row>
    <row r="22" spans="1:12" ht="20.100000000000001" customHeight="1" x14ac:dyDescent="0.4">
      <c r="B22" s="195" t="s">
        <v>189</v>
      </c>
      <c r="C22" s="195"/>
      <c r="D22" s="189"/>
      <c r="E22" s="158"/>
      <c r="F22" s="173">
        <v>79262</v>
      </c>
      <c r="G22" s="192"/>
      <c r="H22" s="173">
        <v>71979</v>
      </c>
      <c r="I22" s="157"/>
      <c r="J22" s="180">
        <v>51593</v>
      </c>
      <c r="K22" s="157"/>
      <c r="L22" s="173">
        <v>46516</v>
      </c>
    </row>
    <row r="23" spans="1:12" ht="20.100000000000001" customHeight="1" x14ac:dyDescent="0.25">
      <c r="B23" s="195" t="s">
        <v>190</v>
      </c>
      <c r="C23" s="195"/>
      <c r="D23" s="189"/>
      <c r="E23" s="158"/>
      <c r="F23" s="173"/>
      <c r="H23" s="173"/>
      <c r="J23" s="180"/>
      <c r="L23" s="180"/>
    </row>
    <row r="24" spans="1:12" ht="20.100000000000001" customHeight="1" x14ac:dyDescent="0.25">
      <c r="B24" s="195"/>
      <c r="C24" s="195" t="s">
        <v>191</v>
      </c>
      <c r="D24" s="189" t="s">
        <v>277</v>
      </c>
      <c r="E24" s="158"/>
      <c r="F24" s="173">
        <v>0</v>
      </c>
      <c r="H24" s="173">
        <v>0</v>
      </c>
      <c r="I24" s="157"/>
      <c r="J24" s="173">
        <v>-2634</v>
      </c>
      <c r="K24" s="157"/>
      <c r="L24" s="173">
        <v>-902</v>
      </c>
    </row>
    <row r="25" spans="1:12" ht="20.100000000000001" customHeight="1" x14ac:dyDescent="0.25">
      <c r="B25" s="195" t="s">
        <v>192</v>
      </c>
      <c r="C25" s="195"/>
      <c r="D25" s="189"/>
      <c r="E25" s="158"/>
      <c r="F25" s="173">
        <v>-24676</v>
      </c>
      <c r="H25" s="173">
        <v>-16422</v>
      </c>
      <c r="J25" s="173">
        <v>26522</v>
      </c>
      <c r="L25" s="173">
        <v>-107593</v>
      </c>
    </row>
    <row r="26" spans="1:12" ht="20.100000000000001" customHeight="1" x14ac:dyDescent="0.4">
      <c r="B26" s="195" t="s">
        <v>58</v>
      </c>
      <c r="D26" s="189"/>
      <c r="E26" s="158"/>
      <c r="F26" s="173">
        <v>46023</v>
      </c>
      <c r="G26" s="192"/>
      <c r="H26" s="173">
        <v>67424</v>
      </c>
      <c r="I26" s="173"/>
      <c r="J26" s="180">
        <v>14680</v>
      </c>
      <c r="K26" s="173"/>
      <c r="L26" s="180">
        <v>17942</v>
      </c>
    </row>
    <row r="27" spans="1:12" ht="20.100000000000001" customHeight="1" x14ac:dyDescent="0.4">
      <c r="B27" s="157" t="s">
        <v>105</v>
      </c>
      <c r="D27" s="189" t="s">
        <v>278</v>
      </c>
      <c r="E27" s="158"/>
      <c r="F27" s="173">
        <v>58943</v>
      </c>
      <c r="G27" s="192"/>
      <c r="H27" s="173">
        <v>132217</v>
      </c>
      <c r="I27" s="173"/>
      <c r="J27" s="180">
        <v>0</v>
      </c>
      <c r="K27" s="173"/>
      <c r="L27" s="180">
        <v>0</v>
      </c>
    </row>
    <row r="28" spans="1:12" ht="20.100000000000001" customHeight="1" x14ac:dyDescent="0.4">
      <c r="A28" s="169"/>
      <c r="B28" s="157" t="s">
        <v>59</v>
      </c>
      <c r="D28" s="189"/>
      <c r="E28" s="158"/>
      <c r="F28" s="173">
        <v>-27577</v>
      </c>
      <c r="G28" s="192"/>
      <c r="H28" s="173">
        <v>-19420</v>
      </c>
      <c r="I28" s="192"/>
      <c r="J28" s="180">
        <v>0</v>
      </c>
      <c r="K28" s="173"/>
      <c r="L28" s="180">
        <v>0</v>
      </c>
    </row>
    <row r="29" spans="1:12" ht="20.100000000000001" customHeight="1" x14ac:dyDescent="0.4">
      <c r="B29" s="157" t="s">
        <v>193</v>
      </c>
      <c r="D29" s="194">
        <v>27</v>
      </c>
      <c r="E29" s="158"/>
      <c r="F29" s="173">
        <v>-10530</v>
      </c>
      <c r="G29" s="192"/>
      <c r="H29" s="173">
        <v>-10647</v>
      </c>
      <c r="I29" s="192"/>
      <c r="J29" s="180">
        <v>-600000</v>
      </c>
      <c r="K29" s="192"/>
      <c r="L29" s="180">
        <v>-672117</v>
      </c>
    </row>
    <row r="30" spans="1:12" ht="20.100000000000001" customHeight="1" x14ac:dyDescent="0.4">
      <c r="B30" s="157" t="s">
        <v>194</v>
      </c>
      <c r="D30" s="194">
        <v>27</v>
      </c>
      <c r="E30" s="158"/>
      <c r="F30" s="173">
        <v>-253349</v>
      </c>
      <c r="G30" s="192"/>
      <c r="H30" s="173">
        <v>-250800</v>
      </c>
      <c r="I30" s="173"/>
      <c r="J30" s="180">
        <v>-530992</v>
      </c>
      <c r="K30" s="173"/>
      <c r="L30" s="180">
        <v>-540860</v>
      </c>
    </row>
    <row r="31" spans="1:12" ht="20.100000000000001" customHeight="1" x14ac:dyDescent="0.4">
      <c r="B31" s="157" t="s">
        <v>109</v>
      </c>
      <c r="D31" s="189"/>
      <c r="E31" s="158"/>
      <c r="F31" s="173">
        <v>1379108</v>
      </c>
      <c r="G31" s="192"/>
      <c r="H31" s="173">
        <v>1269508</v>
      </c>
      <c r="I31" s="173"/>
      <c r="J31" s="180">
        <v>808755</v>
      </c>
      <c r="K31" s="173"/>
      <c r="L31" s="180">
        <v>893018</v>
      </c>
    </row>
    <row r="32" spans="1:12" ht="18.75" x14ac:dyDescent="0.25">
      <c r="C32" s="179"/>
      <c r="D32" s="189"/>
      <c r="E32" s="158"/>
      <c r="F32" s="173"/>
      <c r="H32" s="173"/>
      <c r="J32" s="180"/>
      <c r="L32" s="180"/>
    </row>
    <row r="33" spans="1:12" ht="18.75" x14ac:dyDescent="0.25">
      <c r="C33" s="179"/>
      <c r="D33" s="189"/>
      <c r="E33" s="158"/>
      <c r="F33" s="173"/>
      <c r="H33" s="173"/>
      <c r="J33" s="180"/>
      <c r="L33" s="180"/>
    </row>
    <row r="34" spans="1:12" ht="18.75" x14ac:dyDescent="0.25">
      <c r="C34" s="179"/>
      <c r="D34" s="189"/>
      <c r="E34" s="158"/>
      <c r="F34" s="173"/>
      <c r="J34" s="180"/>
      <c r="L34" s="180"/>
    </row>
    <row r="35" spans="1:12" ht="18.75" x14ac:dyDescent="0.25">
      <c r="C35" s="179"/>
      <c r="D35" s="189"/>
      <c r="E35" s="158"/>
      <c r="F35" s="173"/>
      <c r="J35" s="180"/>
      <c r="L35" s="180"/>
    </row>
    <row r="36" spans="1:12" ht="18.75" x14ac:dyDescent="0.25">
      <c r="C36" s="179"/>
      <c r="D36" s="189"/>
      <c r="E36" s="158"/>
      <c r="F36" s="173"/>
      <c r="J36" s="180"/>
      <c r="L36" s="180"/>
    </row>
    <row r="37" spans="1:12" ht="18.75" x14ac:dyDescent="0.25">
      <c r="C37" s="179"/>
      <c r="D37" s="189"/>
      <c r="E37" s="158"/>
      <c r="F37" s="173"/>
      <c r="J37" s="180"/>
      <c r="L37" s="180"/>
    </row>
    <row r="38" spans="1:12" ht="18.75" x14ac:dyDescent="0.25">
      <c r="C38" s="179"/>
      <c r="D38" s="189"/>
      <c r="E38" s="158"/>
      <c r="F38" s="173"/>
      <c r="J38" s="180"/>
      <c r="L38" s="180"/>
    </row>
    <row r="39" spans="1:12" ht="18.75" x14ac:dyDescent="0.25">
      <c r="C39" s="179"/>
      <c r="D39" s="189"/>
      <c r="E39" s="158"/>
      <c r="F39" s="173"/>
      <c r="J39" s="180"/>
      <c r="L39" s="180"/>
    </row>
    <row r="40" spans="1:12" ht="18.75" x14ac:dyDescent="0.25">
      <c r="C40" s="179"/>
      <c r="D40" s="189"/>
      <c r="E40" s="158"/>
      <c r="F40" s="173"/>
      <c r="J40" s="180"/>
      <c r="L40" s="180"/>
    </row>
    <row r="41" spans="1:12" ht="18.75" x14ac:dyDescent="0.25">
      <c r="C41" s="179"/>
      <c r="D41" s="189"/>
      <c r="E41" s="158"/>
      <c r="F41" s="173"/>
      <c r="J41" s="180"/>
      <c r="L41" s="180"/>
    </row>
    <row r="42" spans="1:12" ht="18.75" x14ac:dyDescent="0.25">
      <c r="C42" s="179"/>
      <c r="D42" s="189"/>
      <c r="E42" s="158"/>
      <c r="F42" s="173"/>
      <c r="J42" s="180"/>
      <c r="L42" s="180"/>
    </row>
    <row r="43" spans="1:12" ht="18.75" x14ac:dyDescent="0.25">
      <c r="C43" s="179"/>
      <c r="D43" s="189"/>
      <c r="E43" s="158"/>
      <c r="F43" s="173"/>
      <c r="J43" s="180"/>
      <c r="L43" s="180"/>
    </row>
    <row r="44" spans="1:12" ht="21.75" customHeight="1" x14ac:dyDescent="0.25">
      <c r="C44" s="179"/>
      <c r="D44" s="189"/>
      <c r="E44" s="158"/>
      <c r="F44" s="173"/>
      <c r="J44" s="180"/>
      <c r="L44" s="180"/>
    </row>
    <row r="45" spans="1:12" ht="21.95" customHeight="1" x14ac:dyDescent="0.25">
      <c r="A45" s="196" t="s">
        <v>39</v>
      </c>
      <c r="B45" s="196"/>
      <c r="C45" s="197"/>
      <c r="D45" s="176"/>
      <c r="E45" s="176"/>
      <c r="F45" s="198"/>
      <c r="G45" s="198"/>
      <c r="H45" s="198"/>
      <c r="I45" s="198"/>
      <c r="J45" s="198"/>
      <c r="K45" s="198"/>
      <c r="L45" s="198"/>
    </row>
    <row r="46" spans="1:12" ht="20.100000000000001" customHeight="1" x14ac:dyDescent="0.25">
      <c r="A46" s="169" t="s">
        <v>0</v>
      </c>
      <c r="B46" s="169"/>
      <c r="C46" s="169"/>
      <c r="E46" s="158"/>
      <c r="F46" s="170"/>
      <c r="G46" s="171"/>
      <c r="H46" s="170"/>
      <c r="I46" s="171"/>
      <c r="J46" s="172"/>
      <c r="K46" s="171"/>
      <c r="L46" s="172"/>
    </row>
    <row r="47" spans="1:12" ht="20.100000000000001" customHeight="1" x14ac:dyDescent="0.25">
      <c r="A47" s="169" t="s">
        <v>179</v>
      </c>
      <c r="B47" s="169"/>
      <c r="C47" s="169"/>
      <c r="E47" s="158"/>
      <c r="F47" s="171"/>
      <c r="G47" s="171"/>
      <c r="H47" s="171"/>
      <c r="I47" s="171"/>
      <c r="K47" s="171"/>
    </row>
    <row r="48" spans="1:12" ht="20.100000000000001" customHeight="1" x14ac:dyDescent="0.25">
      <c r="A48" s="174" t="str">
        <f>A3</f>
        <v>สำหรับปีสิ้นสุดวันที่ 31 ธันวาคม พ.ศ. 2564</v>
      </c>
      <c r="B48" s="174"/>
      <c r="C48" s="174"/>
      <c r="D48" s="175"/>
      <c r="E48" s="175"/>
      <c r="F48" s="177"/>
      <c r="G48" s="177"/>
      <c r="H48" s="177"/>
      <c r="I48" s="177"/>
      <c r="J48" s="178"/>
      <c r="K48" s="177"/>
      <c r="L48" s="178"/>
    </row>
    <row r="49" spans="1:12" ht="20.100000000000001" customHeight="1" x14ac:dyDescent="0.25">
      <c r="A49" s="179"/>
      <c r="E49" s="158"/>
      <c r="F49" s="173"/>
      <c r="H49" s="173"/>
      <c r="I49" s="173"/>
      <c r="K49" s="173"/>
    </row>
    <row r="50" spans="1:12" ht="20.100000000000001" customHeight="1" x14ac:dyDescent="0.25">
      <c r="A50" s="169"/>
      <c r="B50" s="169"/>
      <c r="C50" s="169"/>
      <c r="E50" s="158"/>
      <c r="F50" s="229" t="s">
        <v>4</v>
      </c>
      <c r="G50" s="229"/>
      <c r="H50" s="229"/>
      <c r="I50" s="181"/>
      <c r="J50" s="229" t="s">
        <v>5</v>
      </c>
      <c r="K50" s="229"/>
      <c r="L50" s="229"/>
    </row>
    <row r="51" spans="1:12" ht="20.100000000000001" customHeight="1" x14ac:dyDescent="0.25">
      <c r="A51" s="182"/>
      <c r="B51" s="182"/>
      <c r="C51" s="182"/>
      <c r="D51" s="183"/>
      <c r="E51" s="182"/>
      <c r="F51" s="184" t="s">
        <v>6</v>
      </c>
      <c r="G51" s="184"/>
      <c r="H51" s="184" t="s">
        <v>7</v>
      </c>
      <c r="I51" s="184"/>
      <c r="J51" s="184" t="s">
        <v>6</v>
      </c>
      <c r="K51" s="184"/>
      <c r="L51" s="184" t="s">
        <v>7</v>
      </c>
    </row>
    <row r="52" spans="1:12" ht="20.100000000000001" customHeight="1" x14ac:dyDescent="0.25">
      <c r="A52" s="182"/>
      <c r="B52" s="182"/>
      <c r="C52" s="182"/>
      <c r="D52" s="187"/>
      <c r="E52" s="182"/>
      <c r="F52" s="186" t="s">
        <v>9</v>
      </c>
      <c r="G52" s="184"/>
      <c r="H52" s="186" t="s">
        <v>9</v>
      </c>
      <c r="I52" s="184"/>
      <c r="J52" s="186" t="s">
        <v>9</v>
      </c>
      <c r="K52" s="184"/>
      <c r="L52" s="186" t="s">
        <v>9</v>
      </c>
    </row>
    <row r="53" spans="1:12" ht="8.1" customHeight="1" x14ac:dyDescent="0.25">
      <c r="A53" s="182"/>
      <c r="B53" s="182"/>
      <c r="C53" s="182"/>
      <c r="D53" s="187"/>
      <c r="E53" s="182"/>
      <c r="G53" s="184"/>
      <c r="H53" s="184"/>
      <c r="I53" s="184"/>
      <c r="J53" s="180"/>
      <c r="K53" s="184"/>
      <c r="L53" s="184"/>
    </row>
    <row r="54" spans="1:12" ht="20.100000000000001" customHeight="1" x14ac:dyDescent="0.25">
      <c r="A54" s="157" t="s">
        <v>195</v>
      </c>
      <c r="B54" s="179"/>
      <c r="E54" s="158"/>
      <c r="J54" s="180"/>
      <c r="L54" s="180"/>
    </row>
    <row r="55" spans="1:12" ht="20.100000000000001" customHeight="1" x14ac:dyDescent="0.25">
      <c r="B55" s="157" t="s">
        <v>196</v>
      </c>
      <c r="E55" s="158"/>
      <c r="J55" s="180"/>
      <c r="L55" s="180"/>
    </row>
    <row r="56" spans="1:12" ht="20.100000000000001" customHeight="1" x14ac:dyDescent="0.4">
      <c r="C56" s="157" t="s">
        <v>197</v>
      </c>
      <c r="E56" s="158"/>
      <c r="F56" s="180">
        <v>-1091</v>
      </c>
      <c r="G56" s="192"/>
      <c r="H56" s="180">
        <v>7142</v>
      </c>
      <c r="I56" s="192"/>
      <c r="J56" s="180">
        <v>-1277</v>
      </c>
      <c r="K56" s="192"/>
      <c r="L56" s="180">
        <v>7483</v>
      </c>
    </row>
    <row r="57" spans="1:12" ht="20.100000000000001" customHeight="1" x14ac:dyDescent="0.4">
      <c r="A57" s="169"/>
      <c r="B57" s="195" t="s">
        <v>14</v>
      </c>
      <c r="D57" s="199"/>
      <c r="E57" s="158"/>
      <c r="F57" s="173">
        <v>309509</v>
      </c>
      <c r="G57" s="192"/>
      <c r="H57" s="173">
        <v>368867</v>
      </c>
      <c r="I57" s="192"/>
      <c r="J57" s="180">
        <v>108617</v>
      </c>
      <c r="K57" s="192"/>
      <c r="L57" s="180">
        <v>248935</v>
      </c>
    </row>
    <row r="58" spans="1:12" ht="20.100000000000001" customHeight="1" x14ac:dyDescent="0.4">
      <c r="A58" s="169"/>
      <c r="B58" s="157" t="s">
        <v>198</v>
      </c>
      <c r="D58" s="199"/>
      <c r="E58" s="158"/>
      <c r="F58" s="173">
        <v>6098</v>
      </c>
      <c r="G58" s="192"/>
      <c r="H58" s="173">
        <v>2754</v>
      </c>
      <c r="I58" s="192"/>
      <c r="J58" s="180">
        <v>0</v>
      </c>
      <c r="K58" s="192"/>
      <c r="L58" s="180">
        <v>0</v>
      </c>
    </row>
    <row r="59" spans="1:12" ht="20.100000000000001" customHeight="1" x14ac:dyDescent="0.4">
      <c r="A59" s="169"/>
      <c r="B59" s="157" t="s">
        <v>17</v>
      </c>
      <c r="D59" s="199"/>
      <c r="E59" s="158"/>
      <c r="F59" s="173">
        <v>3040356</v>
      </c>
      <c r="G59" s="192"/>
      <c r="H59" s="173">
        <v>3931790</v>
      </c>
      <c r="I59" s="192"/>
      <c r="J59" s="180">
        <v>2071726</v>
      </c>
      <c r="K59" s="192"/>
      <c r="L59" s="180">
        <v>2636463</v>
      </c>
    </row>
    <row r="60" spans="1:12" ht="20.100000000000001" customHeight="1" x14ac:dyDescent="0.4">
      <c r="B60" s="157" t="s">
        <v>18</v>
      </c>
      <c r="E60" s="158"/>
      <c r="F60" s="173">
        <v>-36387</v>
      </c>
      <c r="G60" s="192"/>
      <c r="H60" s="173">
        <v>47839</v>
      </c>
      <c r="I60" s="173"/>
      <c r="J60" s="180">
        <v>1780</v>
      </c>
      <c r="K60" s="173"/>
      <c r="L60" s="180">
        <v>6230</v>
      </c>
    </row>
    <row r="61" spans="1:12" ht="19.5" customHeight="1" x14ac:dyDescent="0.4">
      <c r="B61" s="195" t="s">
        <v>28</v>
      </c>
      <c r="E61" s="158"/>
      <c r="F61" s="173">
        <v>-232465</v>
      </c>
      <c r="G61" s="192"/>
      <c r="H61" s="173">
        <v>-668298</v>
      </c>
      <c r="I61" s="173"/>
      <c r="J61" s="180">
        <v>-264600</v>
      </c>
      <c r="K61" s="173"/>
      <c r="L61" s="180">
        <v>-650298</v>
      </c>
    </row>
    <row r="62" spans="1:12" ht="20.100000000000001" customHeight="1" x14ac:dyDescent="0.4">
      <c r="B62" s="195" t="s">
        <v>29</v>
      </c>
      <c r="E62" s="158"/>
      <c r="F62" s="173">
        <v>206221</v>
      </c>
      <c r="G62" s="192"/>
      <c r="H62" s="173">
        <v>141463</v>
      </c>
      <c r="I62" s="173"/>
      <c r="J62" s="180">
        <v>207074</v>
      </c>
      <c r="K62" s="173"/>
      <c r="L62" s="180">
        <v>142836</v>
      </c>
    </row>
    <row r="63" spans="1:12" ht="20.100000000000001" customHeight="1" x14ac:dyDescent="0.4">
      <c r="B63" s="157" t="s">
        <v>199</v>
      </c>
      <c r="E63" s="158"/>
      <c r="F63" s="173">
        <v>45306</v>
      </c>
      <c r="G63" s="192"/>
      <c r="H63" s="173">
        <v>-11663</v>
      </c>
      <c r="I63" s="173"/>
      <c r="J63" s="180">
        <v>0</v>
      </c>
      <c r="K63" s="173"/>
      <c r="L63" s="180">
        <v>-38863</v>
      </c>
    </row>
    <row r="64" spans="1:12" ht="20.100000000000001" customHeight="1" x14ac:dyDescent="0.4">
      <c r="A64" s="169"/>
      <c r="B64" s="157" t="s">
        <v>43</v>
      </c>
      <c r="D64" s="199"/>
      <c r="E64" s="158"/>
      <c r="F64" s="173">
        <v>-112651</v>
      </c>
      <c r="G64" s="192"/>
      <c r="H64" s="173">
        <v>-1423212</v>
      </c>
      <c r="I64" s="192"/>
      <c r="J64" s="180">
        <v>114428</v>
      </c>
      <c r="K64" s="173"/>
      <c r="L64" s="180">
        <v>-283489</v>
      </c>
    </row>
    <row r="65" spans="1:12" ht="20.100000000000001" customHeight="1" x14ac:dyDescent="0.4">
      <c r="A65" s="169"/>
      <c r="B65" s="157" t="s">
        <v>48</v>
      </c>
      <c r="D65" s="199"/>
      <c r="E65" s="158"/>
      <c r="F65" s="173">
        <v>-89985</v>
      </c>
      <c r="G65" s="192"/>
      <c r="H65" s="173">
        <v>-13417</v>
      </c>
      <c r="I65" s="192"/>
      <c r="J65" s="180">
        <v>-36866</v>
      </c>
      <c r="K65" s="192"/>
      <c r="L65" s="180">
        <v>51851</v>
      </c>
    </row>
    <row r="66" spans="1:12" ht="20.100000000000001" customHeight="1" x14ac:dyDescent="0.4">
      <c r="A66" s="169"/>
      <c r="B66" s="157" t="s">
        <v>50</v>
      </c>
      <c r="D66" s="199"/>
      <c r="E66" s="158"/>
      <c r="F66" s="173">
        <v>133485</v>
      </c>
      <c r="G66" s="192"/>
      <c r="H66" s="173">
        <v>51923</v>
      </c>
      <c r="I66" s="192"/>
      <c r="J66" s="180">
        <v>13667</v>
      </c>
      <c r="K66" s="173"/>
      <c r="L66" s="180">
        <v>7747</v>
      </c>
    </row>
    <row r="67" spans="1:12" ht="20.100000000000001" customHeight="1" x14ac:dyDescent="0.4">
      <c r="A67" s="169"/>
      <c r="B67" s="157" t="s">
        <v>200</v>
      </c>
      <c r="E67" s="158"/>
      <c r="F67" s="173">
        <v>-21148</v>
      </c>
      <c r="G67" s="192"/>
      <c r="H67" s="173">
        <v>-97252</v>
      </c>
      <c r="I67" s="192"/>
      <c r="J67" s="180">
        <v>-7842</v>
      </c>
      <c r="K67" s="173"/>
      <c r="L67" s="180">
        <v>-23298</v>
      </c>
    </row>
    <row r="68" spans="1:12" ht="20.100000000000001" customHeight="1" x14ac:dyDescent="0.4">
      <c r="A68" s="179"/>
      <c r="B68" s="157" t="s">
        <v>61</v>
      </c>
      <c r="E68" s="158"/>
      <c r="F68" s="200">
        <v>-526</v>
      </c>
      <c r="G68" s="192"/>
      <c r="H68" s="200">
        <v>6818</v>
      </c>
      <c r="I68" s="173"/>
      <c r="J68" s="198">
        <v>0</v>
      </c>
      <c r="K68" s="173"/>
      <c r="L68" s="198">
        <v>0</v>
      </c>
    </row>
    <row r="69" spans="1:12" ht="8.1" customHeight="1" x14ac:dyDescent="0.25">
      <c r="A69" s="179"/>
      <c r="E69" s="158"/>
      <c r="F69" s="173"/>
      <c r="H69" s="173"/>
      <c r="I69" s="173"/>
      <c r="K69" s="173"/>
    </row>
    <row r="70" spans="1:12" ht="18.75" x14ac:dyDescent="0.25">
      <c r="A70" s="157" t="s">
        <v>201</v>
      </c>
      <c r="E70" s="158"/>
      <c r="F70" s="180">
        <f>SUM(F10:F68)</f>
        <v>3613105</v>
      </c>
      <c r="H70" s="180">
        <f>SUM(H10:H68)</f>
        <v>3284594</v>
      </c>
      <c r="J70" s="180">
        <f>SUM(J10:J68)</f>
        <v>3099738</v>
      </c>
      <c r="L70" s="180">
        <f>SUM(L10:L68)</f>
        <v>2918509</v>
      </c>
    </row>
    <row r="71" spans="1:12" ht="20.100000000000001" customHeight="1" x14ac:dyDescent="0.25">
      <c r="A71" s="157" t="s">
        <v>202</v>
      </c>
      <c r="E71" s="158"/>
      <c r="F71" s="180">
        <v>112658</v>
      </c>
      <c r="H71" s="180">
        <v>117600</v>
      </c>
      <c r="I71" s="173"/>
      <c r="J71" s="180">
        <v>536937</v>
      </c>
      <c r="K71" s="173"/>
      <c r="L71" s="180">
        <v>418384</v>
      </c>
    </row>
    <row r="72" spans="1:12" ht="20.100000000000001" customHeight="1" x14ac:dyDescent="0.4">
      <c r="A72" s="157" t="s">
        <v>203</v>
      </c>
      <c r="E72" s="158"/>
      <c r="F72" s="180">
        <v>-2060991</v>
      </c>
      <c r="G72" s="192"/>
      <c r="H72" s="180">
        <v>-2084787</v>
      </c>
      <c r="I72" s="192"/>
      <c r="J72" s="180">
        <v>-1351109</v>
      </c>
      <c r="K72" s="192"/>
      <c r="L72" s="180">
        <v>-1377887</v>
      </c>
    </row>
    <row r="73" spans="1:12" ht="20.100000000000001" customHeight="1" x14ac:dyDescent="0.4">
      <c r="A73" s="157" t="s">
        <v>204</v>
      </c>
      <c r="E73" s="158"/>
      <c r="F73" s="180">
        <v>127772</v>
      </c>
      <c r="G73" s="192"/>
      <c r="H73" s="180">
        <v>0</v>
      </c>
      <c r="I73" s="192"/>
      <c r="J73" s="180">
        <v>100647</v>
      </c>
      <c r="K73" s="192"/>
      <c r="L73" s="180">
        <v>0</v>
      </c>
    </row>
    <row r="74" spans="1:12" ht="20.100000000000001" customHeight="1" x14ac:dyDescent="0.25">
      <c r="A74" s="157" t="s">
        <v>205</v>
      </c>
      <c r="E74" s="158"/>
      <c r="F74" s="198">
        <v>-243616</v>
      </c>
      <c r="H74" s="198">
        <v>-168926</v>
      </c>
      <c r="I74" s="173"/>
      <c r="J74" s="198">
        <v>-133961</v>
      </c>
      <c r="K74" s="173"/>
      <c r="L74" s="198">
        <v>-170661</v>
      </c>
    </row>
    <row r="75" spans="1:12" ht="8.1" customHeight="1" x14ac:dyDescent="0.25">
      <c r="E75" s="158"/>
      <c r="J75" s="180"/>
      <c r="L75" s="180"/>
    </row>
    <row r="76" spans="1:12" ht="20.100000000000001" customHeight="1" x14ac:dyDescent="0.25">
      <c r="A76" s="157" t="s">
        <v>273</v>
      </c>
      <c r="E76" s="158"/>
      <c r="F76" s="201">
        <f>SUM(F70:F74)</f>
        <v>1548928</v>
      </c>
      <c r="H76" s="201">
        <f>SUM(H70:H74)</f>
        <v>1148481</v>
      </c>
      <c r="J76" s="201">
        <f>SUM(J70:J74)</f>
        <v>2252252</v>
      </c>
      <c r="L76" s="201">
        <f>SUM(L70:L74)</f>
        <v>1788345</v>
      </c>
    </row>
    <row r="77" spans="1:12" ht="20.100000000000001" customHeight="1" x14ac:dyDescent="0.25">
      <c r="A77" s="182"/>
      <c r="B77" s="182"/>
      <c r="C77" s="182"/>
      <c r="D77" s="187"/>
      <c r="E77" s="182"/>
      <c r="F77" s="184"/>
      <c r="G77" s="184"/>
      <c r="H77" s="184"/>
      <c r="I77" s="184"/>
      <c r="J77" s="184"/>
      <c r="K77" s="184"/>
      <c r="L77" s="184"/>
    </row>
    <row r="78" spans="1:12" ht="20.100000000000001" customHeight="1" x14ac:dyDescent="0.25">
      <c r="A78" s="182"/>
      <c r="B78" s="182"/>
      <c r="C78" s="182"/>
      <c r="D78" s="187"/>
      <c r="E78" s="182"/>
      <c r="F78" s="184"/>
      <c r="G78" s="184"/>
      <c r="H78" s="184"/>
      <c r="I78" s="184"/>
      <c r="J78" s="184"/>
      <c r="K78" s="184"/>
      <c r="L78" s="184"/>
    </row>
    <row r="79" spans="1:12" ht="20.100000000000001" customHeight="1" x14ac:dyDescent="0.25">
      <c r="A79" s="182"/>
      <c r="B79" s="182"/>
      <c r="C79" s="182"/>
      <c r="D79" s="187"/>
      <c r="E79" s="182"/>
      <c r="F79" s="184"/>
      <c r="G79" s="184"/>
      <c r="H79" s="184"/>
      <c r="I79" s="184"/>
      <c r="J79" s="184"/>
      <c r="K79" s="184"/>
      <c r="L79" s="184"/>
    </row>
    <row r="80" spans="1:12" ht="20.100000000000001" customHeight="1" x14ac:dyDescent="0.25">
      <c r="A80" s="182"/>
      <c r="B80" s="182"/>
      <c r="C80" s="182"/>
      <c r="D80" s="187"/>
      <c r="E80" s="182"/>
      <c r="F80" s="184"/>
      <c r="G80" s="184"/>
      <c r="H80" s="184"/>
      <c r="I80" s="184"/>
      <c r="J80" s="184"/>
      <c r="K80" s="184"/>
      <c r="L80" s="184"/>
    </row>
    <row r="81" spans="1:12" ht="20.100000000000001" customHeight="1" x14ac:dyDescent="0.25">
      <c r="A81" s="182"/>
      <c r="B81" s="182"/>
      <c r="C81" s="182"/>
      <c r="D81" s="187"/>
      <c r="E81" s="182"/>
      <c r="F81" s="184"/>
      <c r="G81" s="184"/>
      <c r="H81" s="184"/>
      <c r="I81" s="184"/>
      <c r="J81" s="184"/>
      <c r="K81" s="184"/>
      <c r="L81" s="184"/>
    </row>
    <row r="82" spans="1:12" ht="20.100000000000001" customHeight="1" x14ac:dyDescent="0.25">
      <c r="A82" s="182"/>
      <c r="B82" s="182"/>
      <c r="C82" s="182"/>
      <c r="D82" s="187"/>
      <c r="E82" s="182"/>
      <c r="F82" s="184"/>
      <c r="G82" s="184"/>
      <c r="H82" s="184"/>
      <c r="I82" s="184"/>
      <c r="J82" s="184"/>
      <c r="K82" s="184"/>
      <c r="L82" s="184"/>
    </row>
    <row r="83" spans="1:12" ht="20.100000000000001" customHeight="1" x14ac:dyDescent="0.25">
      <c r="A83" s="182"/>
      <c r="B83" s="182"/>
      <c r="C83" s="182"/>
      <c r="D83" s="187"/>
      <c r="E83" s="182"/>
      <c r="F83" s="184"/>
      <c r="G83" s="184"/>
      <c r="H83" s="184"/>
      <c r="I83" s="184"/>
      <c r="J83" s="184"/>
      <c r="K83" s="184"/>
      <c r="L83" s="184"/>
    </row>
    <row r="84" spans="1:12" ht="20.100000000000001" customHeight="1" x14ac:dyDescent="0.25">
      <c r="A84" s="182"/>
      <c r="B84" s="182"/>
      <c r="C84" s="182"/>
      <c r="D84" s="187"/>
      <c r="E84" s="182"/>
      <c r="F84" s="184"/>
      <c r="G84" s="184"/>
      <c r="H84" s="184"/>
      <c r="I84" s="184"/>
      <c r="J84" s="184"/>
      <c r="K84" s="184"/>
      <c r="L84" s="184"/>
    </row>
    <row r="85" spans="1:12" ht="20.100000000000001" customHeight="1" x14ac:dyDescent="0.25">
      <c r="A85" s="182"/>
      <c r="B85" s="182"/>
      <c r="C85" s="182"/>
      <c r="D85" s="187"/>
      <c r="E85" s="182"/>
      <c r="F85" s="184"/>
      <c r="G85" s="184"/>
      <c r="H85" s="184"/>
      <c r="I85" s="184"/>
      <c r="J85" s="184"/>
      <c r="K85" s="184"/>
      <c r="L85" s="184"/>
    </row>
    <row r="86" spans="1:12" ht="20.100000000000001" customHeight="1" x14ac:dyDescent="0.25">
      <c r="A86" s="182"/>
      <c r="B86" s="182"/>
      <c r="C86" s="182"/>
      <c r="D86" s="187"/>
      <c r="E86" s="182"/>
      <c r="F86" s="184"/>
      <c r="G86" s="184"/>
      <c r="H86" s="184"/>
      <c r="I86" s="184"/>
      <c r="J86" s="184"/>
      <c r="K86" s="184"/>
      <c r="L86" s="184"/>
    </row>
    <row r="87" spans="1:12" ht="20.100000000000001" customHeight="1" x14ac:dyDescent="0.25">
      <c r="A87" s="182"/>
      <c r="B87" s="182"/>
      <c r="C87" s="182"/>
      <c r="D87" s="187"/>
      <c r="E87" s="182"/>
      <c r="F87" s="184"/>
      <c r="G87" s="184"/>
      <c r="H87" s="184"/>
      <c r="I87" s="184"/>
      <c r="J87" s="184"/>
      <c r="K87" s="184"/>
      <c r="L87" s="184"/>
    </row>
    <row r="88" spans="1:12" ht="20.100000000000001" customHeight="1" x14ac:dyDescent="0.25">
      <c r="A88" s="182"/>
      <c r="B88" s="182"/>
      <c r="C88" s="182"/>
      <c r="D88" s="187"/>
      <c r="E88" s="182"/>
      <c r="F88" s="184"/>
      <c r="G88" s="184"/>
      <c r="H88" s="184"/>
      <c r="I88" s="184"/>
      <c r="J88" s="184"/>
      <c r="K88" s="184"/>
      <c r="L88" s="184"/>
    </row>
    <row r="89" spans="1:12" ht="31.5" customHeight="1" x14ac:dyDescent="0.25">
      <c r="A89" s="182"/>
      <c r="B89" s="182"/>
      <c r="C89" s="182"/>
      <c r="D89" s="187"/>
      <c r="E89" s="182"/>
      <c r="F89" s="184"/>
      <c r="G89" s="184"/>
      <c r="H89" s="184"/>
      <c r="I89" s="184"/>
      <c r="J89" s="184"/>
      <c r="K89" s="184"/>
      <c r="L89" s="184"/>
    </row>
    <row r="90" spans="1:12" ht="21.95" customHeight="1" x14ac:dyDescent="0.25">
      <c r="A90" s="202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02"/>
      <c r="C90" s="202"/>
      <c r="D90" s="203"/>
      <c r="E90" s="202"/>
      <c r="F90" s="204"/>
      <c r="G90" s="204"/>
      <c r="H90" s="204"/>
      <c r="I90" s="204"/>
      <c r="J90" s="204"/>
      <c r="K90" s="204"/>
      <c r="L90" s="204"/>
    </row>
    <row r="91" spans="1:12" ht="20.100000000000001" customHeight="1" x14ac:dyDescent="0.25">
      <c r="A91" s="169" t="s">
        <v>0</v>
      </c>
      <c r="B91" s="169"/>
      <c r="C91" s="169"/>
      <c r="E91" s="158"/>
      <c r="F91" s="170"/>
      <c r="G91" s="171"/>
      <c r="H91" s="170"/>
      <c r="I91" s="171"/>
      <c r="J91" s="172"/>
      <c r="K91" s="171"/>
      <c r="L91" s="172"/>
    </row>
    <row r="92" spans="1:12" ht="20.100000000000001" customHeight="1" x14ac:dyDescent="0.25">
      <c r="A92" s="169" t="s">
        <v>179</v>
      </c>
      <c r="B92" s="169"/>
      <c r="C92" s="169"/>
      <c r="E92" s="158"/>
      <c r="F92" s="171"/>
      <c r="G92" s="171"/>
      <c r="H92" s="171"/>
      <c r="I92" s="171"/>
      <c r="K92" s="171"/>
    </row>
    <row r="93" spans="1:12" ht="20.100000000000001" customHeight="1" x14ac:dyDescent="0.25">
      <c r="A93" s="174" t="str">
        <f>A3</f>
        <v>สำหรับปีสิ้นสุดวันที่ 31 ธันวาคม พ.ศ. 2564</v>
      </c>
      <c r="B93" s="174"/>
      <c r="C93" s="174"/>
      <c r="D93" s="175"/>
      <c r="E93" s="175"/>
      <c r="F93" s="177"/>
      <c r="G93" s="177"/>
      <c r="H93" s="177"/>
      <c r="I93" s="177"/>
      <c r="J93" s="178"/>
      <c r="K93" s="177"/>
      <c r="L93" s="178"/>
    </row>
    <row r="94" spans="1:12" ht="3" customHeight="1" x14ac:dyDescent="0.25">
      <c r="A94" s="179"/>
      <c r="E94" s="158"/>
      <c r="F94" s="173"/>
      <c r="H94" s="173"/>
      <c r="I94" s="173"/>
      <c r="K94" s="173"/>
    </row>
    <row r="95" spans="1:12" ht="17.45" customHeight="1" x14ac:dyDescent="0.25">
      <c r="A95" s="169"/>
      <c r="B95" s="169"/>
      <c r="C95" s="169"/>
      <c r="E95" s="158"/>
      <c r="F95" s="229" t="s">
        <v>4</v>
      </c>
      <c r="G95" s="229"/>
      <c r="H95" s="229"/>
      <c r="I95" s="181"/>
      <c r="J95" s="229" t="s">
        <v>5</v>
      </c>
      <c r="K95" s="229"/>
      <c r="L95" s="229"/>
    </row>
    <row r="96" spans="1:12" ht="17.45" customHeight="1" x14ac:dyDescent="0.25">
      <c r="A96" s="182"/>
      <c r="B96" s="182"/>
      <c r="C96" s="182"/>
      <c r="D96" s="183"/>
      <c r="E96" s="182"/>
      <c r="F96" s="184" t="s">
        <v>6</v>
      </c>
      <c r="G96" s="184"/>
      <c r="H96" s="184" t="s">
        <v>7</v>
      </c>
      <c r="I96" s="184"/>
      <c r="J96" s="184" t="s">
        <v>6</v>
      </c>
      <c r="K96" s="184"/>
      <c r="L96" s="184" t="s">
        <v>7</v>
      </c>
    </row>
    <row r="97" spans="1:12" ht="17.45" customHeight="1" x14ac:dyDescent="0.25">
      <c r="A97" s="182"/>
      <c r="B97" s="182"/>
      <c r="C97" s="182"/>
      <c r="D97" s="185" t="s">
        <v>8</v>
      </c>
      <c r="E97" s="182"/>
      <c r="F97" s="186" t="s">
        <v>9</v>
      </c>
      <c r="G97" s="184"/>
      <c r="H97" s="186" t="s">
        <v>9</v>
      </c>
      <c r="I97" s="184"/>
      <c r="J97" s="186" t="s">
        <v>9</v>
      </c>
      <c r="K97" s="184"/>
      <c r="L97" s="186" t="s">
        <v>9</v>
      </c>
    </row>
    <row r="98" spans="1:12" ht="17.45" customHeight="1" x14ac:dyDescent="0.25">
      <c r="A98" s="169" t="s">
        <v>206</v>
      </c>
      <c r="B98" s="188"/>
      <c r="C98" s="188"/>
      <c r="E98" s="158"/>
    </row>
    <row r="99" spans="1:12" ht="17.45" customHeight="1" x14ac:dyDescent="0.25">
      <c r="A99" s="157" t="s">
        <v>207</v>
      </c>
      <c r="E99" s="158"/>
      <c r="F99" s="173">
        <v>-45458</v>
      </c>
      <c r="G99" s="173"/>
      <c r="H99" s="173">
        <v>909725</v>
      </c>
      <c r="J99" s="180">
        <v>-56381</v>
      </c>
      <c r="L99" s="180">
        <v>51682</v>
      </c>
    </row>
    <row r="100" spans="1:12" ht="17.45" customHeight="1" x14ac:dyDescent="0.25">
      <c r="A100" s="157" t="s">
        <v>208</v>
      </c>
      <c r="E100" s="158"/>
      <c r="F100" s="173"/>
      <c r="G100" s="173"/>
      <c r="H100" s="173"/>
      <c r="J100" s="180"/>
      <c r="L100" s="180"/>
    </row>
    <row r="101" spans="1:12" ht="17.45" customHeight="1" x14ac:dyDescent="0.25">
      <c r="B101" s="157" t="s">
        <v>209</v>
      </c>
      <c r="E101" s="158"/>
      <c r="F101" s="173">
        <v>-532</v>
      </c>
      <c r="G101" s="173"/>
      <c r="H101" s="173">
        <v>0</v>
      </c>
      <c r="J101" s="180">
        <v>0</v>
      </c>
      <c r="L101" s="180">
        <v>0</v>
      </c>
    </row>
    <row r="102" spans="1:12" ht="17.45" customHeight="1" x14ac:dyDescent="0.25">
      <c r="A102" s="157" t="s">
        <v>210</v>
      </c>
      <c r="E102" s="158"/>
      <c r="F102" s="173"/>
      <c r="G102" s="173"/>
      <c r="H102" s="173"/>
      <c r="J102" s="180"/>
      <c r="L102" s="180"/>
    </row>
    <row r="103" spans="1:12" ht="17.45" customHeight="1" x14ac:dyDescent="0.25">
      <c r="B103" s="157" t="s">
        <v>209</v>
      </c>
      <c r="E103" s="158"/>
      <c r="F103" s="173">
        <v>0</v>
      </c>
      <c r="G103" s="173"/>
      <c r="H103" s="173">
        <v>539233</v>
      </c>
      <c r="J103" s="180">
        <v>0</v>
      </c>
      <c r="L103" s="180">
        <v>0</v>
      </c>
    </row>
    <row r="104" spans="1:12" ht="17.45" customHeight="1" x14ac:dyDescent="0.25">
      <c r="A104" s="157" t="s">
        <v>210</v>
      </c>
      <c r="E104" s="158"/>
      <c r="F104" s="173"/>
      <c r="G104" s="173"/>
      <c r="H104" s="173"/>
      <c r="J104" s="180"/>
      <c r="L104" s="180"/>
    </row>
    <row r="105" spans="1:12" ht="17.45" customHeight="1" x14ac:dyDescent="0.4">
      <c r="B105" s="157" t="s">
        <v>211</v>
      </c>
      <c r="E105" s="158"/>
      <c r="F105" s="180">
        <v>0</v>
      </c>
      <c r="G105" s="173"/>
      <c r="H105" s="180">
        <v>146</v>
      </c>
      <c r="I105" s="192"/>
      <c r="J105" s="180">
        <v>0</v>
      </c>
      <c r="K105" s="192"/>
      <c r="L105" s="180">
        <v>146</v>
      </c>
    </row>
    <row r="106" spans="1:12" ht="17.45" customHeight="1" x14ac:dyDescent="0.4">
      <c r="A106" s="157" t="s">
        <v>212</v>
      </c>
      <c r="D106" s="158">
        <v>32</v>
      </c>
      <c r="E106" s="158"/>
      <c r="F106" s="180">
        <v>-54500</v>
      </c>
      <c r="G106" s="173"/>
      <c r="H106" s="180">
        <v>0</v>
      </c>
      <c r="I106" s="192"/>
      <c r="J106" s="180">
        <v>-349326</v>
      </c>
      <c r="K106" s="192"/>
      <c r="L106" s="180">
        <v>0</v>
      </c>
    </row>
    <row r="107" spans="1:12" ht="17.45" customHeight="1" x14ac:dyDescent="0.4">
      <c r="A107" s="157" t="s">
        <v>213</v>
      </c>
      <c r="D107" s="158">
        <v>32</v>
      </c>
      <c r="E107" s="158"/>
      <c r="F107" s="180">
        <v>0</v>
      </c>
      <c r="G107" s="173"/>
      <c r="H107" s="180">
        <v>0</v>
      </c>
      <c r="I107" s="192"/>
      <c r="J107" s="180">
        <v>285214</v>
      </c>
      <c r="K107" s="192"/>
      <c r="L107" s="180">
        <v>0</v>
      </c>
    </row>
    <row r="108" spans="1:12" ht="17.45" customHeight="1" x14ac:dyDescent="0.4">
      <c r="A108" s="195" t="s">
        <v>214</v>
      </c>
      <c r="D108" s="193">
        <v>32</v>
      </c>
      <c r="E108" s="158"/>
      <c r="F108" s="180">
        <v>-668608</v>
      </c>
      <c r="G108" s="173"/>
      <c r="H108" s="180">
        <v>-479847</v>
      </c>
      <c r="I108" s="192"/>
      <c r="J108" s="180">
        <v>-837387</v>
      </c>
      <c r="K108" s="192"/>
      <c r="L108" s="180">
        <v>-1246794</v>
      </c>
    </row>
    <row r="109" spans="1:12" ht="17.45" customHeight="1" x14ac:dyDescent="0.4">
      <c r="A109" s="157" t="s">
        <v>215</v>
      </c>
      <c r="D109" s="193">
        <v>32</v>
      </c>
      <c r="E109" s="158"/>
      <c r="F109" s="180">
        <v>30600</v>
      </c>
      <c r="G109" s="173"/>
      <c r="H109" s="180">
        <v>387600</v>
      </c>
      <c r="I109" s="192"/>
      <c r="J109" s="180">
        <v>3722660</v>
      </c>
      <c r="K109" s="192"/>
      <c r="L109" s="180">
        <v>2925324</v>
      </c>
    </row>
    <row r="110" spans="1:12" ht="17.45" customHeight="1" x14ac:dyDescent="0.4">
      <c r="A110" s="195" t="s">
        <v>216</v>
      </c>
      <c r="E110" s="158"/>
      <c r="F110" s="180">
        <v>-44187</v>
      </c>
      <c r="G110" s="173"/>
      <c r="H110" s="180">
        <v>-63375</v>
      </c>
      <c r="I110" s="192"/>
      <c r="J110" s="180">
        <v>0</v>
      </c>
      <c r="K110" s="192"/>
      <c r="L110" s="180">
        <v>-4500</v>
      </c>
    </row>
    <row r="111" spans="1:12" ht="17.45" customHeight="1" x14ac:dyDescent="0.4">
      <c r="A111" s="195" t="s">
        <v>217</v>
      </c>
      <c r="E111" s="158"/>
      <c r="F111" s="180">
        <v>-2586</v>
      </c>
      <c r="G111" s="173"/>
      <c r="H111" s="180">
        <v>-557</v>
      </c>
      <c r="I111" s="192"/>
      <c r="J111" s="180">
        <v>0</v>
      </c>
      <c r="K111" s="173"/>
      <c r="L111" s="180">
        <v>0</v>
      </c>
    </row>
    <row r="112" spans="1:12" ht="17.45" customHeight="1" x14ac:dyDescent="0.4">
      <c r="A112" s="157" t="s">
        <v>218</v>
      </c>
      <c r="E112" s="158"/>
      <c r="F112" s="180">
        <v>-259527</v>
      </c>
      <c r="G112" s="173"/>
      <c r="H112" s="180">
        <v>-231023</v>
      </c>
      <c r="I112" s="192"/>
      <c r="J112" s="180">
        <v>-34480</v>
      </c>
      <c r="K112" s="192"/>
      <c r="L112" s="180">
        <v>-9643</v>
      </c>
    </row>
    <row r="113" spans="1:12" ht="17.45" customHeight="1" x14ac:dyDescent="0.4">
      <c r="A113" s="195" t="s">
        <v>219</v>
      </c>
      <c r="E113" s="158"/>
      <c r="F113" s="180">
        <v>3274</v>
      </c>
      <c r="G113" s="173"/>
      <c r="H113" s="180">
        <v>405</v>
      </c>
      <c r="J113" s="180">
        <v>271</v>
      </c>
      <c r="K113" s="192"/>
      <c r="L113" s="180">
        <v>227</v>
      </c>
    </row>
    <row r="114" spans="1:12" ht="17.45" customHeight="1" x14ac:dyDescent="0.4">
      <c r="A114" s="195" t="s">
        <v>268</v>
      </c>
      <c r="E114" s="158"/>
      <c r="F114" s="180">
        <v>3288217</v>
      </c>
      <c r="G114" s="173"/>
      <c r="H114" s="180">
        <v>0</v>
      </c>
      <c r="J114" s="180">
        <v>0</v>
      </c>
      <c r="K114" s="192"/>
      <c r="L114" s="180">
        <v>0</v>
      </c>
    </row>
    <row r="115" spans="1:12" ht="17.45" customHeight="1" x14ac:dyDescent="0.4">
      <c r="A115" s="157" t="s">
        <v>220</v>
      </c>
      <c r="E115" s="158"/>
      <c r="F115" s="180">
        <v>-540</v>
      </c>
      <c r="G115" s="173"/>
      <c r="H115" s="180">
        <v>-1671</v>
      </c>
      <c r="I115" s="192"/>
      <c r="J115" s="180">
        <v>-107</v>
      </c>
      <c r="K115" s="192"/>
      <c r="L115" s="180">
        <v>-30</v>
      </c>
    </row>
    <row r="116" spans="1:12" ht="17.45" customHeight="1" x14ac:dyDescent="0.4">
      <c r="A116" s="157" t="s">
        <v>221</v>
      </c>
      <c r="E116" s="158"/>
      <c r="F116" s="180">
        <v>-5400</v>
      </c>
      <c r="G116" s="173"/>
      <c r="H116" s="180">
        <v>-7505</v>
      </c>
      <c r="I116" s="192"/>
      <c r="J116" s="180">
        <v>-5400</v>
      </c>
      <c r="K116" s="173"/>
      <c r="L116" s="180">
        <v>-5400</v>
      </c>
    </row>
    <row r="117" spans="1:12" ht="17.45" customHeight="1" x14ac:dyDescent="0.4">
      <c r="A117" s="157" t="s">
        <v>222</v>
      </c>
      <c r="D117" s="205"/>
      <c r="E117" s="158"/>
      <c r="F117" s="200">
        <v>10530</v>
      </c>
      <c r="G117" s="173"/>
      <c r="H117" s="200">
        <v>10647</v>
      </c>
      <c r="I117" s="192"/>
      <c r="J117" s="198">
        <v>600000</v>
      </c>
      <c r="K117" s="192"/>
      <c r="L117" s="198">
        <v>672117</v>
      </c>
    </row>
    <row r="118" spans="1:12" ht="3" customHeight="1" x14ac:dyDescent="0.25">
      <c r="E118" s="158"/>
      <c r="F118" s="173"/>
      <c r="G118" s="173"/>
      <c r="H118" s="173"/>
      <c r="I118" s="173"/>
      <c r="K118" s="173"/>
    </row>
    <row r="119" spans="1:12" ht="17.45" customHeight="1" x14ac:dyDescent="0.25">
      <c r="A119" s="157" t="s">
        <v>274</v>
      </c>
      <c r="E119" s="158"/>
      <c r="F119" s="178">
        <f>SUM(F99:F117)</f>
        <v>2251283</v>
      </c>
      <c r="G119" s="173"/>
      <c r="H119" s="178">
        <f>SUM(H99:H117)</f>
        <v>1063778</v>
      </c>
      <c r="I119" s="173"/>
      <c r="J119" s="178">
        <f>SUM(J99:J117)</f>
        <v>3325064</v>
      </c>
      <c r="K119" s="173"/>
      <c r="L119" s="178">
        <f>SUM(L99:L117)</f>
        <v>2383129</v>
      </c>
    </row>
    <row r="120" spans="1:12" ht="3" customHeight="1" x14ac:dyDescent="0.25">
      <c r="A120" s="179"/>
      <c r="E120" s="158"/>
      <c r="F120" s="173"/>
      <c r="G120" s="173"/>
      <c r="H120" s="173"/>
      <c r="I120" s="173"/>
      <c r="K120" s="173"/>
    </row>
    <row r="121" spans="1:12" ht="17.45" customHeight="1" x14ac:dyDescent="0.25">
      <c r="A121" s="179" t="s">
        <v>223</v>
      </c>
      <c r="E121" s="158"/>
      <c r="F121" s="173"/>
      <c r="G121" s="173"/>
      <c r="H121" s="173"/>
      <c r="I121" s="173"/>
      <c r="K121" s="173"/>
    </row>
    <row r="122" spans="1:12" ht="17.45" customHeight="1" x14ac:dyDescent="0.25">
      <c r="A122" s="157" t="s">
        <v>269</v>
      </c>
      <c r="E122" s="158"/>
      <c r="F122" s="173">
        <v>-259000</v>
      </c>
      <c r="G122" s="173"/>
      <c r="H122" s="173">
        <v>0</v>
      </c>
      <c r="I122" s="173"/>
      <c r="J122" s="173">
        <v>0</v>
      </c>
      <c r="K122" s="173"/>
      <c r="L122" s="173">
        <v>0</v>
      </c>
    </row>
    <row r="123" spans="1:12" ht="17.45" customHeight="1" x14ac:dyDescent="0.25">
      <c r="A123" s="157" t="s">
        <v>224</v>
      </c>
      <c r="D123" s="194">
        <v>21</v>
      </c>
      <c r="E123" s="158"/>
      <c r="F123" s="173">
        <v>3365165</v>
      </c>
      <c r="G123" s="173"/>
      <c r="H123" s="173">
        <v>6029412</v>
      </c>
      <c r="I123" s="173"/>
      <c r="J123" s="173">
        <v>1826703</v>
      </c>
      <c r="K123" s="173"/>
      <c r="L123" s="173">
        <v>4907383</v>
      </c>
    </row>
    <row r="124" spans="1:12" ht="17.45" customHeight="1" x14ac:dyDescent="0.25">
      <c r="A124" s="157" t="s">
        <v>225</v>
      </c>
      <c r="D124" s="194">
        <v>21</v>
      </c>
      <c r="E124" s="158"/>
      <c r="F124" s="173">
        <v>-4188807</v>
      </c>
      <c r="G124" s="173"/>
      <c r="H124" s="173">
        <v>-5558002</v>
      </c>
      <c r="I124" s="173"/>
      <c r="J124" s="173">
        <v>-2173481</v>
      </c>
      <c r="K124" s="173"/>
      <c r="L124" s="173">
        <v>-4834187</v>
      </c>
    </row>
    <row r="125" spans="1:12" ht="17.45" customHeight="1" x14ac:dyDescent="0.25">
      <c r="A125" s="157" t="s">
        <v>226</v>
      </c>
      <c r="D125" s="194">
        <v>21</v>
      </c>
      <c r="E125" s="158"/>
      <c r="F125" s="173">
        <v>0</v>
      </c>
      <c r="G125" s="173"/>
      <c r="H125" s="173">
        <v>0</v>
      </c>
      <c r="I125" s="173"/>
      <c r="J125" s="180">
        <v>698589</v>
      </c>
      <c r="K125" s="173"/>
      <c r="L125" s="180">
        <v>1111058</v>
      </c>
    </row>
    <row r="126" spans="1:12" ht="17.45" customHeight="1" x14ac:dyDescent="0.25">
      <c r="A126" s="157" t="s">
        <v>227</v>
      </c>
      <c r="D126" s="194">
        <v>21</v>
      </c>
      <c r="E126" s="158"/>
      <c r="F126" s="173">
        <v>0</v>
      </c>
      <c r="G126" s="173"/>
      <c r="H126" s="173">
        <v>0</v>
      </c>
      <c r="I126" s="173"/>
      <c r="J126" s="180">
        <v>-1094942</v>
      </c>
      <c r="K126" s="173"/>
      <c r="L126" s="180">
        <v>-988687</v>
      </c>
    </row>
    <row r="127" spans="1:12" ht="17.45" customHeight="1" x14ac:dyDescent="0.25">
      <c r="A127" s="157" t="s">
        <v>228</v>
      </c>
      <c r="D127" s="194">
        <v>23</v>
      </c>
      <c r="E127" s="158"/>
      <c r="F127" s="173">
        <v>4845800</v>
      </c>
      <c r="G127" s="173"/>
      <c r="H127" s="173">
        <v>3940000</v>
      </c>
      <c r="I127" s="173"/>
      <c r="J127" s="180">
        <v>3279800</v>
      </c>
      <c r="K127" s="173"/>
      <c r="L127" s="180">
        <v>2358500</v>
      </c>
    </row>
    <row r="128" spans="1:12" ht="17.45" customHeight="1" x14ac:dyDescent="0.25">
      <c r="A128" s="157" t="s">
        <v>229</v>
      </c>
      <c r="D128" s="194">
        <v>23</v>
      </c>
      <c r="E128" s="158"/>
      <c r="F128" s="173">
        <v>-9762800</v>
      </c>
      <c r="G128" s="173"/>
      <c r="H128" s="173">
        <v>-7729200</v>
      </c>
      <c r="I128" s="173"/>
      <c r="J128" s="180">
        <v>-6533600</v>
      </c>
      <c r="K128" s="173"/>
      <c r="L128" s="180">
        <v>-6085100</v>
      </c>
    </row>
    <row r="129" spans="1:12" ht="17.45" customHeight="1" x14ac:dyDescent="0.4">
      <c r="A129" s="157" t="s">
        <v>230</v>
      </c>
      <c r="D129" s="194">
        <v>21</v>
      </c>
      <c r="E129" s="158"/>
      <c r="F129" s="173">
        <v>7772200</v>
      </c>
      <c r="G129" s="173"/>
      <c r="H129" s="173">
        <v>6300419</v>
      </c>
      <c r="I129" s="192"/>
      <c r="J129" s="180">
        <v>5293628</v>
      </c>
      <c r="K129" s="173"/>
      <c r="L129" s="180">
        <v>4875185</v>
      </c>
    </row>
    <row r="130" spans="1:12" ht="17.45" customHeight="1" x14ac:dyDescent="0.25">
      <c r="A130" s="157" t="s">
        <v>231</v>
      </c>
      <c r="D130" s="194">
        <v>21</v>
      </c>
      <c r="E130" s="158"/>
      <c r="F130" s="173">
        <v>-7449891</v>
      </c>
      <c r="G130" s="173"/>
      <c r="H130" s="173">
        <v>-6613847</v>
      </c>
      <c r="J130" s="180">
        <v>-5582083</v>
      </c>
      <c r="L130" s="180">
        <v>-5184447</v>
      </c>
    </row>
    <row r="131" spans="1:12" ht="17.45" customHeight="1" x14ac:dyDescent="0.25">
      <c r="A131" s="157" t="s">
        <v>232</v>
      </c>
      <c r="D131" s="193" t="s">
        <v>282</v>
      </c>
      <c r="E131" s="158"/>
      <c r="F131" s="173">
        <v>-94927</v>
      </c>
      <c r="G131" s="173"/>
      <c r="H131" s="173">
        <v>-87090</v>
      </c>
      <c r="J131" s="180">
        <v>-59162</v>
      </c>
      <c r="L131" s="180">
        <v>-46570</v>
      </c>
    </row>
    <row r="132" spans="1:12" ht="17.45" customHeight="1" x14ac:dyDescent="0.25">
      <c r="A132" s="157" t="s">
        <v>233</v>
      </c>
      <c r="D132" s="193"/>
      <c r="E132" s="158"/>
      <c r="F132" s="173">
        <v>24855</v>
      </c>
      <c r="G132" s="173"/>
      <c r="H132" s="173">
        <v>0</v>
      </c>
      <c r="J132" s="180">
        <v>24855</v>
      </c>
      <c r="L132" s="180">
        <v>0</v>
      </c>
    </row>
    <row r="133" spans="1:12" ht="17.45" customHeight="1" x14ac:dyDescent="0.25">
      <c r="A133" s="157" t="s">
        <v>234</v>
      </c>
      <c r="E133" s="158"/>
      <c r="F133" s="173">
        <v>-175616</v>
      </c>
      <c r="G133" s="173"/>
      <c r="H133" s="173">
        <v>-165201</v>
      </c>
      <c r="J133" s="180">
        <v>-32313</v>
      </c>
      <c r="L133" s="180">
        <v>-26319</v>
      </c>
    </row>
    <row r="134" spans="1:12" ht="17.45" customHeight="1" x14ac:dyDescent="0.25">
      <c r="A134" s="157" t="s">
        <v>235</v>
      </c>
      <c r="E134" s="158"/>
      <c r="F134" s="173"/>
      <c r="G134" s="173"/>
      <c r="H134" s="173"/>
      <c r="J134" s="180"/>
      <c r="L134" s="180"/>
    </row>
    <row r="135" spans="1:12" ht="17.45" customHeight="1" x14ac:dyDescent="0.25">
      <c r="B135" s="157" t="s">
        <v>57</v>
      </c>
      <c r="E135" s="158"/>
      <c r="F135" s="173">
        <v>4236350</v>
      </c>
      <c r="G135" s="173"/>
      <c r="H135" s="173">
        <v>0</v>
      </c>
      <c r="J135" s="180">
        <v>0</v>
      </c>
      <c r="L135" s="180">
        <v>0</v>
      </c>
    </row>
    <row r="136" spans="1:12" ht="17.45" customHeight="1" x14ac:dyDescent="0.25">
      <c r="A136" s="157" t="s">
        <v>236</v>
      </c>
      <c r="E136" s="158"/>
      <c r="F136" s="173"/>
      <c r="G136" s="173"/>
      <c r="H136" s="157"/>
      <c r="I136" s="157"/>
      <c r="J136" s="180"/>
      <c r="K136" s="157"/>
      <c r="L136" s="157"/>
    </row>
    <row r="137" spans="1:12" ht="17.45" customHeight="1" x14ac:dyDescent="0.25">
      <c r="B137" s="157" t="s">
        <v>57</v>
      </c>
      <c r="D137" s="158">
        <v>25</v>
      </c>
      <c r="E137" s="158"/>
      <c r="F137" s="173">
        <v>-79839</v>
      </c>
      <c r="G137" s="173"/>
      <c r="H137" s="173">
        <v>0</v>
      </c>
      <c r="J137" s="180">
        <v>0</v>
      </c>
      <c r="L137" s="180">
        <v>0</v>
      </c>
    </row>
    <row r="138" spans="1:12" ht="17.45" customHeight="1" x14ac:dyDescent="0.4">
      <c r="A138" s="157" t="s">
        <v>170</v>
      </c>
      <c r="E138" s="158"/>
      <c r="F138" s="173">
        <v>-48260</v>
      </c>
      <c r="G138" s="173"/>
      <c r="H138" s="173">
        <v>-48392</v>
      </c>
      <c r="I138" s="192"/>
      <c r="J138" s="180">
        <v>-48260</v>
      </c>
      <c r="K138" s="173"/>
      <c r="L138" s="180">
        <v>-48392</v>
      </c>
    </row>
    <row r="139" spans="1:12" ht="17.45" customHeight="1" x14ac:dyDescent="0.4">
      <c r="A139" s="157" t="s">
        <v>237</v>
      </c>
      <c r="E139" s="158"/>
      <c r="F139" s="173">
        <v>48044</v>
      </c>
      <c r="G139" s="173"/>
      <c r="H139" s="173">
        <v>0</v>
      </c>
      <c r="I139" s="192"/>
      <c r="J139" s="180">
        <v>0</v>
      </c>
      <c r="K139" s="173"/>
      <c r="L139" s="180">
        <v>0</v>
      </c>
    </row>
    <row r="140" spans="1:12" ht="17.45" customHeight="1" x14ac:dyDescent="0.4">
      <c r="A140" s="157" t="s">
        <v>238</v>
      </c>
      <c r="E140" s="158"/>
      <c r="F140" s="200">
        <v>-190672</v>
      </c>
      <c r="G140" s="173"/>
      <c r="H140" s="200">
        <v>-98342</v>
      </c>
      <c r="I140" s="192"/>
      <c r="J140" s="198">
        <v>-190672</v>
      </c>
      <c r="K140" s="173"/>
      <c r="L140" s="198">
        <v>-96306</v>
      </c>
    </row>
    <row r="141" spans="1:12" ht="3" customHeight="1" x14ac:dyDescent="0.25">
      <c r="E141" s="158"/>
      <c r="F141" s="173"/>
      <c r="G141" s="173"/>
      <c r="H141" s="173"/>
      <c r="I141" s="173"/>
      <c r="K141" s="173"/>
    </row>
    <row r="142" spans="1:12" ht="17.45" customHeight="1" x14ac:dyDescent="0.25">
      <c r="A142" s="157" t="s">
        <v>275</v>
      </c>
      <c r="B142" s="188"/>
      <c r="C142" s="188"/>
      <c r="E142" s="158"/>
      <c r="F142" s="178">
        <f>SUM(F121:F140)</f>
        <v>-1957398</v>
      </c>
      <c r="G142" s="173"/>
      <c r="H142" s="178">
        <f>SUM(H121:H140)</f>
        <v>-4030243</v>
      </c>
      <c r="I142" s="173"/>
      <c r="J142" s="178">
        <f>SUM(J121:J140)</f>
        <v>-4590938</v>
      </c>
      <c r="K142" s="173"/>
      <c r="L142" s="178">
        <f>SUM(L121:L140)</f>
        <v>-4057882</v>
      </c>
    </row>
    <row r="143" spans="1:12" ht="3" customHeight="1" x14ac:dyDescent="0.25">
      <c r="A143" s="179"/>
      <c r="B143" s="188"/>
      <c r="C143" s="188"/>
      <c r="E143" s="158"/>
      <c r="F143" s="173"/>
      <c r="G143" s="173"/>
      <c r="H143" s="173"/>
      <c r="I143" s="173"/>
      <c r="K143" s="173"/>
    </row>
    <row r="144" spans="1:12" ht="21.95" customHeight="1" x14ac:dyDescent="0.25">
      <c r="A144" s="196" t="s">
        <v>39</v>
      </c>
      <c r="B144" s="196"/>
      <c r="C144" s="197"/>
      <c r="D144" s="176"/>
      <c r="E144" s="176"/>
      <c r="F144" s="198"/>
      <c r="G144" s="198"/>
      <c r="H144" s="198"/>
      <c r="I144" s="198"/>
      <c r="J144" s="198"/>
      <c r="K144" s="198"/>
      <c r="L144" s="198"/>
    </row>
    <row r="145" spans="1:12" ht="20.100000000000001" customHeight="1" x14ac:dyDescent="0.25">
      <c r="A145" s="169" t="s">
        <v>0</v>
      </c>
      <c r="B145" s="169"/>
      <c r="C145" s="169"/>
      <c r="E145" s="158"/>
      <c r="F145" s="170"/>
      <c r="G145" s="171"/>
      <c r="H145" s="170"/>
      <c r="I145" s="171"/>
      <c r="J145" s="172"/>
      <c r="K145" s="171"/>
      <c r="L145" s="172"/>
    </row>
    <row r="146" spans="1:12" ht="20.100000000000001" customHeight="1" x14ac:dyDescent="0.25">
      <c r="A146" s="169" t="s">
        <v>179</v>
      </c>
      <c r="B146" s="169"/>
      <c r="C146" s="169"/>
      <c r="E146" s="158"/>
      <c r="F146" s="171"/>
      <c r="G146" s="171"/>
      <c r="H146" s="171"/>
      <c r="I146" s="171"/>
      <c r="K146" s="171"/>
    </row>
    <row r="147" spans="1:12" ht="20.100000000000001" customHeight="1" x14ac:dyDescent="0.25">
      <c r="A147" s="174" t="str">
        <f>+A48</f>
        <v>สำหรับปีสิ้นสุดวันที่ 31 ธันวาคม พ.ศ. 2564</v>
      </c>
      <c r="B147" s="174"/>
      <c r="C147" s="174"/>
      <c r="D147" s="175"/>
      <c r="E147" s="175"/>
      <c r="F147" s="177"/>
      <c r="G147" s="177"/>
      <c r="H147" s="177"/>
      <c r="I147" s="177"/>
      <c r="J147" s="178"/>
      <c r="K147" s="177"/>
      <c r="L147" s="178"/>
    </row>
    <row r="148" spans="1:12" ht="3.95" customHeight="1" x14ac:dyDescent="0.25">
      <c r="A148" s="206"/>
      <c r="B148" s="206"/>
      <c r="C148" s="206"/>
      <c r="D148" s="207"/>
      <c r="E148" s="207"/>
      <c r="F148" s="208"/>
      <c r="G148" s="208"/>
      <c r="H148" s="208"/>
      <c r="I148" s="208"/>
      <c r="J148" s="209"/>
      <c r="K148" s="208"/>
      <c r="L148" s="209"/>
    </row>
    <row r="149" spans="1:12" ht="20.100000000000001" customHeight="1" x14ac:dyDescent="0.25">
      <c r="A149" s="169"/>
      <c r="B149" s="169"/>
      <c r="C149" s="169"/>
      <c r="E149" s="158"/>
      <c r="F149" s="229" t="s">
        <v>4</v>
      </c>
      <c r="G149" s="229"/>
      <c r="H149" s="229"/>
      <c r="I149" s="181"/>
      <c r="J149" s="229" t="s">
        <v>5</v>
      </c>
      <c r="K149" s="229"/>
      <c r="L149" s="229"/>
    </row>
    <row r="150" spans="1:12" ht="20.100000000000001" customHeight="1" x14ac:dyDescent="0.25">
      <c r="A150" s="182"/>
      <c r="B150" s="182"/>
      <c r="C150" s="182"/>
      <c r="D150" s="183"/>
      <c r="E150" s="182"/>
      <c r="F150" s="184" t="s">
        <v>6</v>
      </c>
      <c r="G150" s="184"/>
      <c r="H150" s="184" t="s">
        <v>7</v>
      </c>
      <c r="I150" s="184"/>
      <c r="J150" s="184" t="s">
        <v>6</v>
      </c>
      <c r="K150" s="184"/>
      <c r="L150" s="184" t="s">
        <v>7</v>
      </c>
    </row>
    <row r="151" spans="1:12" ht="20.100000000000001" customHeight="1" x14ac:dyDescent="0.25">
      <c r="A151" s="182"/>
      <c r="B151" s="182"/>
      <c r="C151" s="182"/>
      <c r="D151" s="185" t="s">
        <v>8</v>
      </c>
      <c r="E151" s="182"/>
      <c r="F151" s="186" t="s">
        <v>9</v>
      </c>
      <c r="G151" s="184"/>
      <c r="H151" s="186" t="s">
        <v>9</v>
      </c>
      <c r="I151" s="184"/>
      <c r="J151" s="186" t="s">
        <v>9</v>
      </c>
      <c r="K151" s="184"/>
      <c r="L151" s="186" t="s">
        <v>9</v>
      </c>
    </row>
    <row r="152" spans="1:12" ht="3.95" customHeight="1" x14ac:dyDescent="0.25">
      <c r="A152" s="182"/>
      <c r="B152" s="182"/>
      <c r="C152" s="182"/>
      <c r="D152" s="187"/>
      <c r="E152" s="182"/>
      <c r="F152" s="184"/>
      <c r="G152" s="184"/>
      <c r="H152" s="184"/>
      <c r="I152" s="184"/>
      <c r="J152" s="184"/>
      <c r="K152" s="184"/>
      <c r="L152" s="184"/>
    </row>
    <row r="153" spans="1:12" ht="20.100000000000001" customHeight="1" x14ac:dyDescent="0.25">
      <c r="A153" s="179" t="s">
        <v>239</v>
      </c>
      <c r="D153" s="183"/>
      <c r="E153" s="158"/>
      <c r="F153" s="173">
        <f>F76+F119+F142</f>
        <v>1842813</v>
      </c>
      <c r="G153" s="173"/>
      <c r="H153" s="173">
        <f>H76+H119+H142</f>
        <v>-1817984</v>
      </c>
      <c r="I153" s="173"/>
      <c r="J153" s="173">
        <f>J76+J119+J142</f>
        <v>986378</v>
      </c>
      <c r="K153" s="173"/>
      <c r="L153" s="173">
        <f>L76+L119+L142</f>
        <v>113592</v>
      </c>
    </row>
    <row r="154" spans="1:12" ht="20.100000000000001" customHeight="1" x14ac:dyDescent="0.4">
      <c r="A154" s="157" t="s">
        <v>240</v>
      </c>
      <c r="E154" s="158"/>
      <c r="F154" s="173">
        <v>2006875</v>
      </c>
      <c r="G154" s="173"/>
      <c r="H154" s="173">
        <v>3869211</v>
      </c>
      <c r="I154" s="192"/>
      <c r="J154" s="180">
        <v>535962</v>
      </c>
      <c r="K154" s="192"/>
      <c r="L154" s="180">
        <v>422370</v>
      </c>
    </row>
    <row r="155" spans="1:12" ht="20.100000000000001" customHeight="1" x14ac:dyDescent="0.25">
      <c r="A155" s="157" t="s">
        <v>241</v>
      </c>
      <c r="D155" s="183"/>
      <c r="E155" s="158"/>
      <c r="F155" s="173"/>
      <c r="G155" s="173"/>
      <c r="H155" s="173"/>
      <c r="I155" s="173"/>
      <c r="J155" s="180"/>
      <c r="K155" s="173"/>
      <c r="L155" s="180"/>
    </row>
    <row r="156" spans="1:12" ht="20.100000000000001" customHeight="1" x14ac:dyDescent="0.4">
      <c r="B156" s="157" t="s">
        <v>242</v>
      </c>
      <c r="D156" s="183"/>
      <c r="E156" s="158"/>
      <c r="F156" s="178">
        <v>-7319</v>
      </c>
      <c r="G156" s="173"/>
      <c r="H156" s="178">
        <v>-44352</v>
      </c>
      <c r="I156" s="192"/>
      <c r="J156" s="198">
        <v>0</v>
      </c>
      <c r="K156" s="192"/>
      <c r="L156" s="198">
        <v>0</v>
      </c>
    </row>
    <row r="157" spans="1:12" ht="3.95" customHeight="1" x14ac:dyDescent="0.25">
      <c r="E157" s="158"/>
      <c r="F157" s="173"/>
      <c r="G157" s="173"/>
      <c r="H157" s="173"/>
      <c r="I157" s="173"/>
      <c r="K157" s="173"/>
    </row>
    <row r="158" spans="1:12" ht="20.100000000000001" customHeight="1" thickBot="1" x14ac:dyDescent="0.3">
      <c r="A158" s="169" t="s">
        <v>243</v>
      </c>
      <c r="B158" s="188"/>
      <c r="C158" s="188"/>
      <c r="E158" s="158"/>
      <c r="F158" s="210">
        <f>SUM(F153:F156)</f>
        <v>3842369</v>
      </c>
      <c r="G158" s="173"/>
      <c r="H158" s="210">
        <f>SUM(H153:H156)</f>
        <v>2006875</v>
      </c>
      <c r="I158" s="173"/>
      <c r="J158" s="210">
        <f>SUM(J153:J156)</f>
        <v>1522340</v>
      </c>
      <c r="K158" s="173"/>
      <c r="L158" s="210">
        <f>SUM(L153:L156)</f>
        <v>535962</v>
      </c>
    </row>
    <row r="159" spans="1:12" ht="3.95" customHeight="1" thickTop="1" x14ac:dyDescent="0.25">
      <c r="E159" s="158"/>
      <c r="J159" s="180"/>
      <c r="K159" s="173"/>
      <c r="L159" s="180"/>
    </row>
    <row r="160" spans="1:12" ht="20.100000000000001" customHeight="1" x14ac:dyDescent="0.25">
      <c r="A160" s="179" t="s">
        <v>244</v>
      </c>
      <c r="J160" s="180"/>
      <c r="K160" s="173"/>
      <c r="L160" s="180"/>
    </row>
    <row r="161" spans="1:12" ht="18.75" x14ac:dyDescent="0.25">
      <c r="A161" s="211" t="s">
        <v>245</v>
      </c>
      <c r="F161" s="173"/>
      <c r="G161" s="173"/>
      <c r="H161" s="173"/>
      <c r="I161" s="212"/>
      <c r="K161" s="173"/>
    </row>
    <row r="162" spans="1:12" ht="18.75" x14ac:dyDescent="0.25">
      <c r="B162" s="157" t="s">
        <v>246</v>
      </c>
      <c r="F162" s="173">
        <v>503084</v>
      </c>
      <c r="G162" s="173"/>
      <c r="H162" s="173">
        <v>667272</v>
      </c>
      <c r="I162" s="212"/>
      <c r="J162" s="180">
        <v>0</v>
      </c>
      <c r="K162" s="173"/>
      <c r="L162" s="173">
        <v>7534</v>
      </c>
    </row>
    <row r="163" spans="1:12" ht="20.100000000000001" customHeight="1" x14ac:dyDescent="0.25">
      <c r="A163" s="211" t="s">
        <v>245</v>
      </c>
      <c r="F163" s="173"/>
      <c r="G163" s="173"/>
      <c r="H163" s="173"/>
      <c r="I163" s="173"/>
      <c r="J163" s="180"/>
      <c r="K163" s="173"/>
      <c r="L163" s="180"/>
    </row>
    <row r="164" spans="1:12" ht="20.100000000000001" customHeight="1" x14ac:dyDescent="0.25">
      <c r="A164" s="211"/>
      <c r="B164" s="157" t="s">
        <v>247</v>
      </c>
      <c r="D164" s="158">
        <v>18</v>
      </c>
      <c r="F164" s="173">
        <v>0</v>
      </c>
      <c r="G164" s="173"/>
      <c r="H164" s="173">
        <v>16503</v>
      </c>
      <c r="I164" s="173"/>
      <c r="J164" s="180">
        <v>0</v>
      </c>
      <c r="K164" s="173"/>
      <c r="L164" s="180">
        <v>0</v>
      </c>
    </row>
    <row r="165" spans="1:12" ht="20.100000000000001" customHeight="1" x14ac:dyDescent="0.25">
      <c r="A165" s="211" t="s">
        <v>248</v>
      </c>
      <c r="F165" s="173"/>
      <c r="G165" s="173"/>
      <c r="H165" s="173"/>
      <c r="I165" s="173"/>
      <c r="J165" s="180"/>
      <c r="K165" s="173"/>
      <c r="L165" s="180"/>
    </row>
    <row r="166" spans="1:12" ht="20.100000000000001" customHeight="1" x14ac:dyDescent="0.25">
      <c r="A166" s="211"/>
      <c r="B166" s="157" t="s">
        <v>249</v>
      </c>
      <c r="F166" s="173">
        <v>139865</v>
      </c>
      <c r="G166" s="173"/>
      <c r="H166" s="173">
        <v>0</v>
      </c>
      <c r="I166" s="173"/>
      <c r="J166" s="180">
        <v>177000</v>
      </c>
      <c r="K166" s="173"/>
      <c r="L166" s="180">
        <v>0</v>
      </c>
    </row>
    <row r="167" spans="1:12" ht="20.100000000000001" customHeight="1" x14ac:dyDescent="0.25">
      <c r="A167" s="211" t="s">
        <v>250</v>
      </c>
      <c r="F167" s="173">
        <v>81000</v>
      </c>
      <c r="G167" s="173"/>
      <c r="H167" s="173">
        <v>1080565</v>
      </c>
      <c r="I167" s="173"/>
      <c r="J167" s="180">
        <v>81000</v>
      </c>
      <c r="K167" s="173"/>
      <c r="L167" s="180">
        <v>1080565</v>
      </c>
    </row>
    <row r="168" spans="1:12" ht="20.100000000000001" customHeight="1" x14ac:dyDescent="0.25">
      <c r="A168" s="211" t="s">
        <v>251</v>
      </c>
      <c r="F168" s="173"/>
      <c r="G168" s="173"/>
      <c r="H168" s="173"/>
      <c r="I168" s="173"/>
      <c r="J168" s="180"/>
      <c r="K168" s="173"/>
      <c r="L168" s="180"/>
    </row>
    <row r="169" spans="1:12" ht="20.100000000000001" customHeight="1" x14ac:dyDescent="0.25">
      <c r="A169" s="211"/>
      <c r="B169" s="157" t="s">
        <v>252</v>
      </c>
      <c r="F169" s="173">
        <v>267333</v>
      </c>
      <c r="G169" s="173"/>
      <c r="H169" s="173">
        <v>1233576</v>
      </c>
      <c r="I169" s="173"/>
      <c r="J169" s="180">
        <v>22688</v>
      </c>
      <c r="K169" s="173"/>
      <c r="L169" s="180">
        <v>1118406</v>
      </c>
    </row>
    <row r="170" spans="1:12" ht="20.100000000000001" customHeight="1" x14ac:dyDescent="0.25">
      <c r="A170" s="211" t="s">
        <v>251</v>
      </c>
      <c r="F170" s="173"/>
      <c r="G170" s="173"/>
      <c r="H170" s="173"/>
      <c r="I170" s="173"/>
      <c r="J170" s="180"/>
      <c r="K170" s="173"/>
      <c r="L170" s="180"/>
    </row>
    <row r="171" spans="1:12" ht="20.100000000000001" customHeight="1" x14ac:dyDescent="0.25">
      <c r="A171" s="211"/>
      <c r="B171" s="157" t="s">
        <v>30</v>
      </c>
      <c r="D171" s="158">
        <v>17</v>
      </c>
      <c r="F171" s="173">
        <v>13037</v>
      </c>
      <c r="G171" s="173"/>
      <c r="H171" s="173">
        <v>0</v>
      </c>
      <c r="I171" s="173"/>
      <c r="J171" s="180">
        <v>13037</v>
      </c>
      <c r="K171" s="173"/>
      <c r="L171" s="180">
        <v>3718</v>
      </c>
    </row>
    <row r="172" spans="1:12" ht="20.100000000000001" customHeight="1" x14ac:dyDescent="0.25">
      <c r="A172" s="211" t="s">
        <v>253</v>
      </c>
      <c r="D172" s="158">
        <v>18</v>
      </c>
      <c r="F172" s="173">
        <v>0</v>
      </c>
      <c r="G172" s="173"/>
      <c r="H172" s="173">
        <v>66900</v>
      </c>
      <c r="I172" s="173"/>
      <c r="J172" s="173">
        <v>0</v>
      </c>
      <c r="K172" s="173"/>
      <c r="L172" s="173">
        <v>0</v>
      </c>
    </row>
    <row r="173" spans="1:12" ht="20.100000000000001" customHeight="1" x14ac:dyDescent="0.25">
      <c r="A173" s="211" t="s">
        <v>254</v>
      </c>
      <c r="D173" s="158" t="s">
        <v>258</v>
      </c>
      <c r="F173" s="173">
        <v>150697</v>
      </c>
      <c r="G173" s="173"/>
      <c r="H173" s="173">
        <v>0</v>
      </c>
      <c r="I173" s="173"/>
      <c r="J173" s="180">
        <v>0</v>
      </c>
      <c r="K173" s="173"/>
      <c r="L173" s="180">
        <v>0</v>
      </c>
    </row>
    <row r="174" spans="1:12" ht="20.100000000000001" customHeight="1" x14ac:dyDescent="0.25">
      <c r="A174" s="211" t="s">
        <v>255</v>
      </c>
      <c r="D174" s="158" t="s">
        <v>270</v>
      </c>
      <c r="F174" s="173">
        <v>15542</v>
      </c>
      <c r="G174" s="173"/>
      <c r="H174" s="173">
        <v>0</v>
      </c>
      <c r="I174" s="173"/>
      <c r="J174" s="180">
        <v>0</v>
      </c>
      <c r="K174" s="173"/>
      <c r="L174" s="180">
        <v>0</v>
      </c>
    </row>
    <row r="175" spans="1:12" ht="20.100000000000001" customHeight="1" x14ac:dyDescent="0.25">
      <c r="A175" s="211" t="s">
        <v>256</v>
      </c>
      <c r="F175" s="173"/>
      <c r="G175" s="173"/>
      <c r="H175" s="173"/>
      <c r="I175" s="173"/>
      <c r="J175" s="180"/>
      <c r="K175" s="173"/>
      <c r="L175" s="180"/>
    </row>
    <row r="176" spans="1:12" ht="19.5" customHeight="1" x14ac:dyDescent="0.25">
      <c r="A176" s="211"/>
      <c r="B176" s="157" t="s">
        <v>249</v>
      </c>
      <c r="D176" s="158">
        <v>18</v>
      </c>
      <c r="F176" s="173">
        <v>0</v>
      </c>
      <c r="G176" s="173"/>
      <c r="H176" s="173">
        <v>0</v>
      </c>
      <c r="I176" s="173"/>
      <c r="J176" s="180">
        <v>0</v>
      </c>
      <c r="K176" s="173"/>
      <c r="L176" s="180">
        <v>8855</v>
      </c>
    </row>
    <row r="177" spans="1:230" ht="20.100000000000001" customHeight="1" x14ac:dyDescent="0.25">
      <c r="A177" s="211" t="s">
        <v>257</v>
      </c>
      <c r="F177" s="173"/>
      <c r="G177" s="173"/>
      <c r="H177" s="173"/>
      <c r="I177" s="173"/>
      <c r="J177" s="180"/>
      <c r="K177" s="173"/>
      <c r="L177" s="180"/>
    </row>
    <row r="178" spans="1:230" ht="20.100000000000001" customHeight="1" x14ac:dyDescent="0.25">
      <c r="A178" s="211"/>
      <c r="B178" s="157" t="s">
        <v>30</v>
      </c>
      <c r="D178" s="158" t="s">
        <v>258</v>
      </c>
      <c r="F178" s="173">
        <v>0</v>
      </c>
      <c r="G178" s="173"/>
      <c r="H178" s="180">
        <v>7869</v>
      </c>
      <c r="I178" s="173"/>
      <c r="J178" s="180">
        <v>0</v>
      </c>
      <c r="K178" s="173"/>
      <c r="L178" s="180">
        <v>7869</v>
      </c>
    </row>
    <row r="179" spans="1:230" ht="20.100000000000001" customHeight="1" x14ac:dyDescent="0.25">
      <c r="A179" s="211" t="s">
        <v>259</v>
      </c>
      <c r="D179" s="158" t="s">
        <v>271</v>
      </c>
      <c r="F179" s="173">
        <v>10681</v>
      </c>
      <c r="G179" s="173"/>
      <c r="H179" s="173">
        <v>0</v>
      </c>
      <c r="I179" s="173"/>
      <c r="J179" s="180">
        <v>0</v>
      </c>
      <c r="K179" s="173"/>
      <c r="L179" s="180">
        <v>0</v>
      </c>
    </row>
    <row r="180" spans="1:230" ht="20.100000000000001" customHeight="1" x14ac:dyDescent="0.25">
      <c r="A180" s="211" t="s">
        <v>260</v>
      </c>
      <c r="D180" s="158">
        <v>18</v>
      </c>
      <c r="F180" s="173">
        <f>3761+13</f>
        <v>3774</v>
      </c>
      <c r="G180" s="173"/>
      <c r="H180" s="173">
        <v>36</v>
      </c>
      <c r="I180" s="173"/>
      <c r="J180" s="180">
        <v>0</v>
      </c>
      <c r="K180" s="173"/>
      <c r="L180" s="180">
        <v>0</v>
      </c>
    </row>
    <row r="181" spans="1:230" ht="20.100000000000001" customHeight="1" x14ac:dyDescent="0.25">
      <c r="A181" s="211" t="s">
        <v>261</v>
      </c>
      <c r="B181" s="211"/>
      <c r="D181" s="158">
        <v>19</v>
      </c>
      <c r="F181" s="173">
        <v>25511</v>
      </c>
      <c r="G181" s="173"/>
      <c r="H181" s="173">
        <v>144917</v>
      </c>
      <c r="I181" s="173"/>
      <c r="J181" s="180">
        <v>37439</v>
      </c>
      <c r="K181" s="173"/>
      <c r="L181" s="180">
        <v>13226</v>
      </c>
    </row>
    <row r="182" spans="1:230" ht="20.100000000000001" customHeight="1" x14ac:dyDescent="0.25">
      <c r="A182" s="211" t="s">
        <v>262</v>
      </c>
      <c r="B182" s="211"/>
      <c r="F182" s="173"/>
      <c r="G182" s="173"/>
      <c r="H182" s="173"/>
      <c r="I182" s="173"/>
      <c r="J182" s="180"/>
      <c r="K182" s="173"/>
      <c r="L182" s="180"/>
    </row>
    <row r="183" spans="1:230" ht="20.100000000000001" customHeight="1" x14ac:dyDescent="0.25">
      <c r="B183" s="157" t="s">
        <v>281</v>
      </c>
      <c r="D183" s="158">
        <v>19</v>
      </c>
      <c r="F183" s="173">
        <f>6658-813</f>
        <v>5845</v>
      </c>
      <c r="G183" s="173"/>
      <c r="H183" s="173">
        <v>10629</v>
      </c>
      <c r="I183" s="173"/>
      <c r="J183" s="180">
        <v>0</v>
      </c>
      <c r="K183" s="173"/>
      <c r="L183" s="180">
        <v>0</v>
      </c>
    </row>
    <row r="184" spans="1:230" ht="20.100000000000001" customHeight="1" x14ac:dyDescent="0.25">
      <c r="A184" s="211" t="s">
        <v>279</v>
      </c>
      <c r="D184" s="158">
        <v>19</v>
      </c>
      <c r="F184" s="173">
        <v>38040</v>
      </c>
      <c r="G184" s="173"/>
      <c r="H184" s="173">
        <v>264</v>
      </c>
      <c r="I184" s="173"/>
      <c r="J184" s="180">
        <v>5811</v>
      </c>
      <c r="K184" s="173"/>
      <c r="L184" s="180">
        <v>0</v>
      </c>
    </row>
    <row r="185" spans="1:230" ht="20.100000000000001" customHeight="1" x14ac:dyDescent="0.25">
      <c r="A185" s="211" t="s">
        <v>280</v>
      </c>
      <c r="D185" s="158">
        <v>19</v>
      </c>
      <c r="F185" s="173">
        <v>40983</v>
      </c>
      <c r="G185" s="173"/>
      <c r="H185" s="173">
        <v>1394</v>
      </c>
      <c r="I185" s="173"/>
      <c r="J185" s="180">
        <v>6139</v>
      </c>
      <c r="K185" s="173"/>
      <c r="L185" s="180">
        <v>0</v>
      </c>
    </row>
    <row r="186" spans="1:230" ht="20.100000000000001" customHeight="1" x14ac:dyDescent="0.25">
      <c r="A186" s="211" t="s">
        <v>263</v>
      </c>
      <c r="F186" s="173">
        <v>39908</v>
      </c>
      <c r="G186" s="173"/>
      <c r="H186" s="173">
        <v>28725</v>
      </c>
      <c r="I186" s="173"/>
      <c r="J186" s="180">
        <v>0</v>
      </c>
      <c r="K186" s="173"/>
      <c r="L186" s="180">
        <v>0</v>
      </c>
    </row>
    <row r="187" spans="1:230" ht="20.100000000000001" customHeight="1" x14ac:dyDescent="0.4">
      <c r="A187" s="211" t="s">
        <v>264</v>
      </c>
      <c r="B187" s="211"/>
      <c r="F187" s="180">
        <v>0</v>
      </c>
      <c r="G187" s="192"/>
      <c r="H187" s="180">
        <v>42857</v>
      </c>
      <c r="I187" s="192"/>
      <c r="J187" s="180">
        <v>0</v>
      </c>
      <c r="K187" s="173"/>
      <c r="L187" s="180">
        <v>0</v>
      </c>
    </row>
    <row r="188" spans="1:230" ht="20.100000000000001" customHeight="1" x14ac:dyDescent="0.4">
      <c r="A188" s="211" t="s">
        <v>265</v>
      </c>
      <c r="B188" s="211"/>
      <c r="D188" s="158">
        <v>31</v>
      </c>
      <c r="F188" s="173">
        <v>0</v>
      </c>
      <c r="G188" s="192"/>
      <c r="H188" s="173">
        <v>866758</v>
      </c>
      <c r="I188" s="192"/>
      <c r="J188" s="180">
        <v>0</v>
      </c>
      <c r="K188" s="173"/>
      <c r="L188" s="180">
        <v>866758</v>
      </c>
    </row>
    <row r="189" spans="1:230" ht="20.100000000000001" customHeight="1" x14ac:dyDescent="0.4">
      <c r="A189" s="211" t="s">
        <v>173</v>
      </c>
      <c r="B189" s="211"/>
      <c r="F189" s="180">
        <v>0</v>
      </c>
      <c r="G189" s="192"/>
      <c r="H189" s="180">
        <v>3055</v>
      </c>
      <c r="I189" s="192"/>
      <c r="J189" s="180">
        <v>0</v>
      </c>
      <c r="K189" s="173"/>
      <c r="L189" s="180">
        <v>0</v>
      </c>
    </row>
    <row r="190" spans="1:230" ht="20.100000000000001" customHeight="1" x14ac:dyDescent="0.4">
      <c r="A190" s="211" t="s">
        <v>272</v>
      </c>
      <c r="B190" s="211"/>
      <c r="F190" s="173">
        <v>35437</v>
      </c>
      <c r="G190" s="192"/>
      <c r="H190" s="173">
        <v>0</v>
      </c>
      <c r="I190" s="192"/>
      <c r="J190" s="180">
        <v>35437</v>
      </c>
      <c r="K190" s="173"/>
      <c r="L190" s="180">
        <v>0</v>
      </c>
    </row>
    <row r="191" spans="1:230" s="173" customFormat="1" ht="3.95" customHeight="1" x14ac:dyDescent="0.25">
      <c r="A191" s="157"/>
      <c r="B191" s="157"/>
      <c r="C191" s="157"/>
      <c r="D191" s="158"/>
      <c r="E191" s="158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  <c r="AC191" s="157"/>
      <c r="AD191" s="157"/>
      <c r="AE191" s="157"/>
      <c r="AF191" s="157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57"/>
      <c r="AQ191" s="157"/>
      <c r="AR191" s="157"/>
      <c r="AS191" s="157"/>
      <c r="AT191" s="157"/>
      <c r="AU191" s="157"/>
      <c r="AV191" s="157"/>
      <c r="AW191" s="157"/>
      <c r="AX191" s="157"/>
      <c r="AY191" s="157"/>
      <c r="AZ191" s="157"/>
      <c r="BA191" s="157"/>
      <c r="BB191" s="157"/>
      <c r="BC191" s="157"/>
      <c r="BD191" s="157"/>
      <c r="BE191" s="157"/>
      <c r="BF191" s="157"/>
      <c r="BG191" s="157"/>
      <c r="BH191" s="157"/>
      <c r="BI191" s="157"/>
      <c r="BJ191" s="157"/>
      <c r="BK191" s="157"/>
      <c r="BL191" s="157"/>
      <c r="BM191" s="157"/>
      <c r="BN191" s="157"/>
      <c r="BO191" s="157"/>
      <c r="BP191" s="157"/>
      <c r="BQ191" s="157"/>
      <c r="BR191" s="157"/>
      <c r="BS191" s="157"/>
      <c r="BT191" s="157"/>
      <c r="BU191" s="157"/>
      <c r="BV191" s="157"/>
      <c r="BW191" s="157"/>
      <c r="BX191" s="157"/>
      <c r="BY191" s="157"/>
      <c r="BZ191" s="157"/>
      <c r="CA191" s="157"/>
      <c r="CB191" s="157"/>
      <c r="CC191" s="157"/>
      <c r="CD191" s="157"/>
      <c r="CE191" s="157"/>
      <c r="CF191" s="157"/>
      <c r="CG191" s="157"/>
      <c r="CH191" s="157"/>
      <c r="CI191" s="157"/>
      <c r="CJ191" s="157"/>
      <c r="CK191" s="157"/>
      <c r="CL191" s="157"/>
      <c r="CM191" s="157"/>
      <c r="CN191" s="157"/>
      <c r="CO191" s="157"/>
      <c r="CP191" s="157"/>
      <c r="CQ191" s="157"/>
      <c r="CR191" s="157"/>
      <c r="CS191" s="157"/>
      <c r="CT191" s="157"/>
      <c r="CU191" s="157"/>
      <c r="CV191" s="157"/>
      <c r="CW191" s="157"/>
      <c r="CX191" s="157"/>
      <c r="CY191" s="157"/>
      <c r="CZ191" s="157"/>
      <c r="DA191" s="157"/>
      <c r="DB191" s="157"/>
      <c r="DC191" s="157"/>
      <c r="DD191" s="157"/>
      <c r="DE191" s="157"/>
      <c r="DF191" s="157"/>
      <c r="DG191" s="157"/>
      <c r="DH191" s="157"/>
      <c r="DI191" s="157"/>
      <c r="DJ191" s="157"/>
      <c r="DK191" s="157"/>
      <c r="DL191" s="157"/>
      <c r="DM191" s="157"/>
      <c r="DN191" s="157"/>
      <c r="DO191" s="157"/>
      <c r="DP191" s="157"/>
      <c r="DQ191" s="157"/>
      <c r="DR191" s="157"/>
      <c r="DS191" s="157"/>
      <c r="DT191" s="157"/>
      <c r="DU191" s="157"/>
      <c r="DV191" s="157"/>
      <c r="DW191" s="157"/>
      <c r="DX191" s="157"/>
      <c r="DY191" s="157"/>
      <c r="DZ191" s="157"/>
      <c r="EA191" s="157"/>
      <c r="EB191" s="157"/>
      <c r="EC191" s="157"/>
      <c r="ED191" s="157"/>
      <c r="EE191" s="157"/>
      <c r="EF191" s="157"/>
      <c r="EG191" s="157"/>
      <c r="EH191" s="157"/>
      <c r="EI191" s="157"/>
      <c r="EJ191" s="157"/>
      <c r="EK191" s="157"/>
      <c r="EL191" s="157"/>
      <c r="EM191" s="157"/>
      <c r="EN191" s="157"/>
      <c r="EO191" s="157"/>
      <c r="EP191" s="157"/>
      <c r="EQ191" s="157"/>
      <c r="ER191" s="157"/>
      <c r="ES191" s="157"/>
      <c r="ET191" s="157"/>
      <c r="EU191" s="157"/>
      <c r="EV191" s="157"/>
      <c r="EW191" s="157"/>
      <c r="EX191" s="157"/>
      <c r="EY191" s="157"/>
      <c r="EZ191" s="157"/>
      <c r="FA191" s="157"/>
      <c r="FB191" s="157"/>
      <c r="FC191" s="157"/>
      <c r="FD191" s="157"/>
      <c r="FE191" s="157"/>
      <c r="FF191" s="157"/>
      <c r="FG191" s="157"/>
      <c r="FH191" s="157"/>
      <c r="FI191" s="157"/>
      <c r="FJ191" s="157"/>
      <c r="FK191" s="157"/>
      <c r="FL191" s="157"/>
      <c r="FM191" s="157"/>
      <c r="FN191" s="157"/>
      <c r="FO191" s="157"/>
      <c r="FP191" s="157"/>
      <c r="FQ191" s="157"/>
      <c r="FR191" s="157"/>
      <c r="FS191" s="157"/>
      <c r="FT191" s="157"/>
      <c r="FU191" s="157"/>
      <c r="FV191" s="157"/>
      <c r="FW191" s="157"/>
      <c r="FX191" s="157"/>
      <c r="FY191" s="157"/>
      <c r="FZ191" s="157"/>
      <c r="GA191" s="157"/>
      <c r="GB191" s="157"/>
      <c r="GC191" s="157"/>
      <c r="GD191" s="157"/>
      <c r="GE191" s="157"/>
      <c r="GF191" s="157"/>
      <c r="GG191" s="157"/>
      <c r="GH191" s="157"/>
      <c r="GI191" s="157"/>
      <c r="GJ191" s="157"/>
      <c r="GK191" s="157"/>
      <c r="GL191" s="157"/>
      <c r="GM191" s="157"/>
      <c r="GN191" s="157"/>
      <c r="GO191" s="157"/>
      <c r="GP191" s="157"/>
      <c r="GQ191" s="157"/>
      <c r="GR191" s="157"/>
      <c r="GS191" s="157"/>
      <c r="GT191" s="157"/>
      <c r="GU191" s="157"/>
      <c r="GV191" s="157"/>
      <c r="GW191" s="157"/>
      <c r="GX191" s="157"/>
      <c r="GY191" s="157"/>
      <c r="GZ191" s="157"/>
      <c r="HA191" s="157"/>
      <c r="HB191" s="157"/>
      <c r="HC191" s="157"/>
      <c r="HD191" s="157"/>
      <c r="HE191" s="157"/>
      <c r="HF191" s="157"/>
      <c r="HG191" s="157"/>
      <c r="HH191" s="157"/>
      <c r="HI191" s="157"/>
      <c r="HJ191" s="157"/>
      <c r="HK191" s="157"/>
      <c r="HL191" s="157"/>
      <c r="HM191" s="157"/>
      <c r="HN191" s="157"/>
      <c r="HO191" s="157"/>
      <c r="HP191" s="157"/>
      <c r="HQ191" s="157"/>
      <c r="HR191" s="157"/>
      <c r="HS191" s="157"/>
      <c r="HT191" s="157"/>
      <c r="HU191" s="157"/>
      <c r="HV191" s="157"/>
    </row>
    <row r="192" spans="1:230" ht="21.95" customHeight="1" x14ac:dyDescent="0.25">
      <c r="A192" s="196" t="s">
        <v>39</v>
      </c>
      <c r="B192" s="196"/>
      <c r="C192" s="196"/>
      <c r="D192" s="176"/>
      <c r="E192" s="176"/>
      <c r="F192" s="200"/>
      <c r="G192" s="200"/>
      <c r="H192" s="200"/>
      <c r="I192" s="200"/>
      <c r="J192" s="200"/>
      <c r="K192" s="200"/>
      <c r="L192" s="200"/>
    </row>
  </sheetData>
  <mergeCells count="8">
    <mergeCell ref="F149:H149"/>
    <mergeCell ref="J149:L149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0" firstPageNumber="13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1" man="1"/>
    <brk id="144" max="11" man="1"/>
  </rowBreaks>
  <ignoredErrors>
    <ignoredError sqref="D24:D27" numberStoredAsText="1"/>
    <ignoredError sqref="D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13-16</vt:lpstr>
      <vt:lpstr>'13-16'!Print_Area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Nattawadee Makwattanasuk</dc:creator>
  <cp:lastModifiedBy>Vassana  Sa-ngaunboon</cp:lastModifiedBy>
  <cp:lastPrinted>2022-02-24T04:08:37Z</cp:lastPrinted>
  <dcterms:created xsi:type="dcterms:W3CDTF">2022-02-18T15:16:59Z</dcterms:created>
  <dcterms:modified xsi:type="dcterms:W3CDTF">2022-02-24T15:28:34Z</dcterms:modified>
</cp:coreProperties>
</file>