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Financial Statement Data\PROPERTY PERFECT\2564\Q4.64\online Q4.64\"/>
    </mc:Choice>
  </mc:AlternateContent>
  <bookViews>
    <workbookView xWindow="-120" yWindow="-120" windowWidth="21840" windowHeight="13140"/>
  </bookViews>
  <sheets>
    <sheet name="5-7" sheetId="6" r:id="rId1"/>
    <sheet name="8-9" sheetId="2" r:id="rId2"/>
    <sheet name="10" sheetId="3" r:id="rId3"/>
    <sheet name="11" sheetId="4" r:id="rId4"/>
    <sheet name="12-14" sheetId="10" r:id="rId5"/>
  </sheets>
  <definedNames>
    <definedName name="________xlnm_Database">NA()</definedName>
    <definedName name="________xlnm_Print_Area">NA()</definedName>
    <definedName name="________xlnm_Print_Titles">NA()</definedName>
    <definedName name="_______xlnm_Database">NA()</definedName>
    <definedName name="_______xlnm_Print_Area">NA()</definedName>
    <definedName name="_______xlnm_Print_Titles">NA()</definedName>
    <definedName name="_____xlnm_Database">NA()</definedName>
    <definedName name="_____xlnm_Print_Area">NA()</definedName>
    <definedName name="_____xlnm_Print_Titles">NA()</definedName>
    <definedName name="_____xlnm_Recorder">NA()</definedName>
    <definedName name="____xlfn.BAHTTEXT">#NAME?</definedName>
    <definedName name="____xlnm_Recorder">NA()</definedName>
    <definedName name="___xlfn.BAHTTEXT">#NAME?</definedName>
    <definedName name="___xlnm_Database">NA()</definedName>
    <definedName name="___xlnm_Print_Area">NA()</definedName>
    <definedName name="___xlnm_Print_Titles">NA()</definedName>
    <definedName name="___xlnm_Recorder">NA()</definedName>
    <definedName name="__b2" localSheetId="4">{"'Summary'!$A$5:$H$42"}</definedName>
    <definedName name="__b2">{"'Summary'!$A$5:$H$42"}</definedName>
    <definedName name="__b6" localSheetId="4">{"'Summary'!$A$5:$H$42"}</definedName>
    <definedName name="__b6">{"'Summary'!$A$5:$H$42"}</definedName>
    <definedName name="__FDS_HYPERLINK_TOGGLE_STATE__">"ON"</definedName>
    <definedName name="__IntlFixup">TRUE</definedName>
    <definedName name="__xlfn.BAHTTEXT">#NAME?</definedName>
    <definedName name="__xlnm_Recorder">NA()</definedName>
    <definedName name="_xlnm._FilterDatabase" localSheetId="4" hidden="1">'12-14'!$A$9:$M$178</definedName>
    <definedName name="_GSRATES_1">"CT30000120000728        "</definedName>
    <definedName name="_GSRATES_COUNT">1</definedName>
    <definedName name="_Order1">255</definedName>
    <definedName name="_Order2">255</definedName>
    <definedName name="_Regression_Int">1</definedName>
    <definedName name="AAA_DOCTOPS">"AAA_SET"</definedName>
    <definedName name="AAA_duser">"OFF"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>"recSPC1_Sheet9_List"</definedName>
    <definedName name="AccessDatabase" localSheetId="4">"A:\Forecast Nov 98.mdb"</definedName>
    <definedName name="AccessDatabase">"A:\Forecast Nov 98.mdb"</definedName>
    <definedName name="ads_10" localSheetId="4">'12-14'!ads_10</definedName>
    <definedName name="ads_15" localSheetId="4">'12-14'!ads_15</definedName>
    <definedName name="ads_8" localSheetId="4">'12-14'!ads_8</definedName>
    <definedName name="ads_9" localSheetId="4">'12-14'!ads_9</definedName>
    <definedName name="ALI" localSheetId="4">{"'Feb 99'!$A$1:$G$30"}</definedName>
    <definedName name="ALI">{"'Feb 99'!$A$1:$G$30"}</definedName>
    <definedName name="alicia_10" localSheetId="4">'12-14'!alicia_10</definedName>
    <definedName name="alicia_15" localSheetId="4">'12-14'!alicia_15</definedName>
    <definedName name="alicia_8" localSheetId="4">'12-14'!alicia_8</definedName>
    <definedName name="alicia_9" localSheetId="4">'12-14'!alicia_9</definedName>
    <definedName name="anscount">3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 localSheetId="4">'12-14'!asas_10</definedName>
    <definedName name="asas_15" localSheetId="4">'12-14'!asas_15</definedName>
    <definedName name="asas_8" localSheetId="4">'12-14'!asas_8</definedName>
    <definedName name="asas_9" localSheetId="4">'12-14'!asas_9</definedName>
    <definedName name="asasasas_10" localSheetId="4">'12-14'!asasasas_10</definedName>
    <definedName name="asasasas_15" localSheetId="4">'12-14'!asasasas_15</definedName>
    <definedName name="asasasas_8" localSheetId="4">'12-14'!asasasas_8</definedName>
    <definedName name="asasasas_9" localSheetId="4">'12-14'!asasasas_9</definedName>
    <definedName name="b_1">"'12/2006"</definedName>
    <definedName name="beau" localSheetId="4">{"'Summary'!$A$5:$H$42"}</definedName>
    <definedName name="beau">{"'Summary'!$A$5:$H$42"}</definedName>
    <definedName name="beau1" localSheetId="4">{"'Summary'!$A$5:$H$42"}</definedName>
    <definedName name="beau1">{"'Summary'!$A$5:$H$42"}</definedName>
    <definedName name="beau2" localSheetId="4">{"'Summary'!$A$5:$H$42"}</definedName>
    <definedName name="beau2">{"'Summary'!$A$5:$H$42"}</definedName>
    <definedName name="beau3" localSheetId="4">{"'Summary'!$A$5:$H$42"}</definedName>
    <definedName name="beau3">{"'Summary'!$A$5:$H$42"}</definedName>
    <definedName name="beau4" localSheetId="4">{"'Summary'!$A$5:$H$42"}</definedName>
    <definedName name="beau4">{"'Summary'!$A$5:$H$42"}</definedName>
    <definedName name="BG_Del">15</definedName>
    <definedName name="BG_Ins">4</definedName>
    <definedName name="BG_Mod">6</definedName>
    <definedName name="Button_4">"Forecast_Nov_98_Dec98_List"</definedName>
    <definedName name="Cal_Dep_">NA()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hoices_Wrapper_10" localSheetId="4">'12-14'!Choices_Wrapper_10</definedName>
    <definedName name="Choices_Wrapper_15" localSheetId="4">'12-14'!Choices_Wrapper_15</definedName>
    <definedName name="Choices_Wrapper_8" localSheetId="4">'12-14'!Choices_Wrapper_8</definedName>
    <definedName name="Choices_Wrapper_9" localSheetId="4">'12-14'!Choices_Wrapper_9</definedName>
    <definedName name="Converted_NPV">"BassNPV_Converted"</definedName>
    <definedName name="csDesignMode">1</definedName>
    <definedName name="dsadsf" localSheetId="4">'12-14'!dsadsf</definedName>
    <definedName name="dsadsf">dsadsf</definedName>
    <definedName name="edszxcvbn">1252</definedName>
    <definedName name="erfdsxcvbn">"06/Apr/99"</definedName>
    <definedName name="erfdszxcvbnm">"C:\Ali\Excel\BAAN\STOCK\MyHTML.htm"</definedName>
    <definedName name="erfsxcvbn">"Feb 99"</definedName>
    <definedName name="ev.Calculation">-4135</definedName>
    <definedName name="ev.Initialized">FALSE</definedName>
    <definedName name="Excel_BuiltIn_Print_Titles_31">NA()</definedName>
    <definedName name="exp5_1">NA()</definedName>
    <definedName name="galsas" localSheetId="4">{"'Feb 99'!$A$1:$G$30"}</definedName>
    <definedName name="galsas">{"'Feb 99'!$A$1:$G$30"}</definedName>
    <definedName name="h" localSheetId="4">{"'Feb 99'!$A$1:$G$30"}</definedName>
    <definedName name="h">{"'Feb 99'!$A$1:$G$30"}</definedName>
    <definedName name="hn.ModelVersion">1</definedName>
    <definedName name="hn.NoUpload">0</definedName>
    <definedName name="HTML_CodePage">874</definedName>
    <definedName name="HTML_Control" localSheetId="4">{"'Summary'!$A$5:$H$42"}</definedName>
    <definedName name="HTML_Control">{"'Summary'!$A$5:$H$42"}</definedName>
    <definedName name="HTML_Control_1" localSheetId="4">{"'Summary'!$A$5:$H$42"}</definedName>
    <definedName name="HTML_Control_1">{"'Summary'!$A$5:$H$42"}</definedName>
    <definedName name="HTML_Control_2" localSheetId="4">{"'Summary'!$A$5:$H$42"}</definedName>
    <definedName name="HTML_Control_2">{"'Summary'!$A$5:$H$42"}</definedName>
    <definedName name="HTML_Control_2_1" localSheetId="4">{"'Summary'!$A$5:$H$42"}</definedName>
    <definedName name="HTML_Control_2_1">{"'Summary'!$A$5:$H$42"}</definedName>
    <definedName name="HTML_Control_2_2" localSheetId="4">{"'Summary'!$A$5:$H$42"}</definedName>
    <definedName name="HTML_Control_2_2">{"'Summary'!$A$5:$H$42"}</definedName>
    <definedName name="HTML_Control_3" localSheetId="4">{"'Summary'!$A$5:$H$42"}</definedName>
    <definedName name="HTML_Control_3">{"'Summary'!$A$5:$H$42"}</definedName>
    <definedName name="HTML_Control_4" localSheetId="4">{"'Summary'!$A$5:$H$42"}</definedName>
    <definedName name="HTML_Control_4">{"'Summary'!$A$5:$H$42"}</definedName>
    <definedName name="HTML_Description">""</definedName>
    <definedName name="HTML_Email">""</definedName>
    <definedName name="HTML_Header">"Summary"</definedName>
    <definedName name="HTML_LastUpdate">"2/7/2002"</definedName>
    <definedName name="HTML_LineAfter">FALSE</definedName>
    <definedName name="HTML_LineBefore">FALSE</definedName>
    <definedName name="HTML_Name">"suwichai saetang"</definedName>
    <definedName name="HTML_OBDlg2" localSheetId="4">TRUE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4">"C:\Swensen\Monthly.htm"</definedName>
    <definedName name="HTML_PathFile">"C:\Swensen\Monthly.htm"</definedName>
    <definedName name="HTML_PathTemplate">"\\Der2\vol1\DATABANK\DOWNLOAD\HEAD6-1.HTM"</definedName>
    <definedName name="HTML_Title">"Book2"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42139.5968287037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4">{"'Feb 99'!$A$1:$G$30"}</definedName>
    <definedName name="jack">{"'Feb 99'!$A$1:$G$30"}</definedName>
    <definedName name="limcount">1</definedName>
    <definedName name="NB2A_">NA()</definedName>
    <definedName name="NewName" localSheetId="4">{"PMT_48","A",FALSE,"Amortization Table";"PMT_360","B",FALSE,"Amortization Table";"PMT_20","C",FALSE,"Amortization Table";"PMT_48","D",FALSE,"Amortization Table"}</definedName>
    <definedName name="NewName">{"PMT_48","A",FALSE,"Amortization Table";"PMT_360","B",FALSE,"Amortization Table";"PMT_20","C",FALSE,"Amortization Table";"PMT_48","D",FALSE,"Amortization Table"}</definedName>
    <definedName name="nittaya_su" localSheetId="4">{"'Summary'!$A$5:$H$42"}</definedName>
    <definedName name="nittaya_su">{"'Summary'!$A$5:$H$42"}</definedName>
    <definedName name="norma1" localSheetId="4">{"'Sheet1'!$A$1:$H$77"}</definedName>
    <definedName name="norma1">{"'Sheet1'!$A$1:$H$77"}</definedName>
    <definedName name="NoWeeks">52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DEPTID">"DEPT_TBL"</definedName>
    <definedName name="OpenforUser2_10" localSheetId="4">'12-14'!OpenforUser2_10</definedName>
    <definedName name="OpenforUser2_15" localSheetId="4">'12-14'!OpenforUser2_15</definedName>
    <definedName name="OpenforUser2_8" localSheetId="4">'12-14'!OpenforUser2_8</definedName>
    <definedName name="OpenforUser2_9" localSheetId="4">'12-14'!OpenforUser2_9</definedName>
    <definedName name="OpenForUser3_10" localSheetId="4">'12-14'!OpenForUser3_10</definedName>
    <definedName name="OpenForUser3_15" localSheetId="4">'12-14'!OpenForUser3_15</definedName>
    <definedName name="OpenForUser3_8" localSheetId="4">'12-14'!OpenForUser3_8</definedName>
    <definedName name="OpenForUser3_9" localSheetId="4">'12-14'!OpenForUser3_9</definedName>
    <definedName name="OpenForUser4_10" localSheetId="4">'12-14'!OpenForUser4_10</definedName>
    <definedName name="OpenForUser4_15" localSheetId="4">'12-14'!OpenForUser4_15</definedName>
    <definedName name="OpenForUser4_8" localSheetId="4">'12-14'!OpenForUser4_8</definedName>
    <definedName name="OpenForUser4_9" localSheetId="4">'12-14'!OpenForUser4_9</definedName>
    <definedName name="_xlnm.Print_Area" localSheetId="4">'12-14'!$A$1:$M$178</definedName>
    <definedName name="_xlnm.Print_Area" localSheetId="0">'5-7'!$A$1:$M$164</definedName>
    <definedName name="_xlnm.Print_Area" localSheetId="1">'8-9'!$A$1:$M$101</definedName>
    <definedName name="PUB_FileID">"L10003649.xls"</definedName>
    <definedName name="PUB_UserID">"MAYERX"</definedName>
    <definedName name="qfq">0</definedName>
    <definedName name="qq" localSheetId="4">{"'SUMMATION'!$B$2:$I$2"}</definedName>
    <definedName name="qq">{"'SUMMATION'!$B$2:$I$2"}</definedName>
    <definedName name="qww_10" localSheetId="4">'12-14'!qww_10</definedName>
    <definedName name="qww_15" localSheetId="4">'12-14'!qww_15</definedName>
    <definedName name="qww_8" localSheetId="4">'12-14'!qww_8</definedName>
    <definedName name="qww_9" localSheetId="4">'12-14'!qww_9</definedName>
    <definedName name="rfdxcvb">"DBMI"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gfdcvbnm">"4PAST_P"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encount">1</definedName>
    <definedName name="TextRefCopyRangeCount">2</definedName>
    <definedName name="Tipo_Foglio">"OehReport1"</definedName>
    <definedName name="To_Print_ห_ามลบ">NA()</definedName>
    <definedName name="VRp" localSheetId="4">{"'Feb 99'!$A$1:$G$30"}</definedName>
    <definedName name="VRp">{"'Feb 99'!$A$1:$G$30"}</definedName>
    <definedName name="wrn.David." localSheetId="4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4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_Cashflow_">NA()</definedName>
    <definedName name="wrn_conso_">NA()</definedName>
    <definedName name="wrn_Physical___Count___Securities_">NA()</definedName>
    <definedName name="wrn_Section___D_">NA()</definedName>
    <definedName name="XRefColumnsCount">2</definedName>
    <definedName name="XRefCopyRangeCount">1</definedName>
    <definedName name="XRefPasteRangeCount">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ปก32" localSheetId="4">{"'SUMMATION'!$B$2:$I$2"}</definedName>
    <definedName name="ปก32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2" l="1"/>
  <c r="I37" i="2"/>
  <c r="I36" i="2"/>
  <c r="G163" i="10" l="1"/>
  <c r="K80" i="6"/>
  <c r="K41" i="6"/>
  <c r="K21" i="6"/>
  <c r="K38" i="10"/>
  <c r="K47" i="10"/>
  <c r="K41" i="10"/>
  <c r="G21" i="6"/>
  <c r="I114" i="10" l="1"/>
  <c r="Z35" i="3" l="1"/>
  <c r="L35" i="3"/>
  <c r="J29" i="3"/>
  <c r="L29" i="3" s="1"/>
  <c r="K33" i="10"/>
  <c r="G133" i="10"/>
  <c r="L24" i="4"/>
  <c r="K133" i="10"/>
  <c r="K95" i="10"/>
  <c r="K79" i="10"/>
  <c r="L28" i="4"/>
  <c r="M52" i="10"/>
  <c r="I45" i="10"/>
  <c r="P27" i="4" l="1"/>
  <c r="R27" i="4" s="1"/>
  <c r="P25" i="4"/>
  <c r="P24" i="4"/>
  <c r="R24" i="4" s="1"/>
  <c r="D23" i="4"/>
  <c r="D30" i="4" s="1"/>
  <c r="K133" i="6" s="1"/>
  <c r="F23" i="4"/>
  <c r="F30" i="4" s="1"/>
  <c r="K134" i="6" s="1"/>
  <c r="H23" i="4"/>
  <c r="H30" i="4" s="1"/>
  <c r="K135" i="6" s="1"/>
  <c r="J23" i="4"/>
  <c r="J30" i="4" s="1"/>
  <c r="K137" i="6" s="1"/>
  <c r="L23" i="4"/>
  <c r="L30" i="4" s="1"/>
  <c r="K138" i="6" s="1"/>
  <c r="N23" i="4"/>
  <c r="P21" i="4"/>
  <c r="P20" i="4"/>
  <c r="P18" i="4"/>
  <c r="P17" i="4"/>
  <c r="P16" i="4"/>
  <c r="V35" i="3"/>
  <c r="X35" i="3" s="1"/>
  <c r="AB35" i="3" s="1"/>
  <c r="D28" i="3"/>
  <c r="D37" i="3" s="1"/>
  <c r="V33" i="3"/>
  <c r="X33" i="3" s="1"/>
  <c r="AB33" i="3" s="1"/>
  <c r="V32" i="3"/>
  <c r="X32" i="3" s="1"/>
  <c r="AB32" i="3" s="1"/>
  <c r="V30" i="3"/>
  <c r="X30" i="3" s="1"/>
  <c r="AB30" i="3" s="1"/>
  <c r="V29" i="3"/>
  <c r="X29" i="3" s="1"/>
  <c r="AB29" i="3" s="1"/>
  <c r="V26" i="3"/>
  <c r="X26" i="3" s="1"/>
  <c r="AB26" i="3" s="1"/>
  <c r="V24" i="3"/>
  <c r="X24" i="3" s="1"/>
  <c r="AB24" i="3" s="1"/>
  <c r="V23" i="3"/>
  <c r="X23" i="3" s="1"/>
  <c r="AB23" i="3" s="1"/>
  <c r="V21" i="3"/>
  <c r="X21" i="3" s="1"/>
  <c r="AB21" i="3" s="1"/>
  <c r="V19" i="3"/>
  <c r="X19" i="3" s="1"/>
  <c r="AB19" i="3" s="1"/>
  <c r="V18" i="3"/>
  <c r="X18" i="3" s="1"/>
  <c r="AB18" i="3" s="1"/>
  <c r="V17" i="3"/>
  <c r="X17" i="3" s="1"/>
  <c r="AB17" i="3" s="1"/>
  <c r="P23" i="4" l="1"/>
  <c r="M98" i="2"/>
  <c r="I98" i="2"/>
  <c r="M114" i="10" l="1"/>
  <c r="M91" i="10"/>
  <c r="I91" i="10"/>
  <c r="M51" i="10"/>
  <c r="M57" i="10" s="1"/>
  <c r="M131" i="10" s="1"/>
  <c r="M137" i="10" s="1"/>
  <c r="I51" i="10"/>
  <c r="M94" i="2"/>
  <c r="M87" i="2"/>
  <c r="M77" i="2"/>
  <c r="I94" i="2"/>
  <c r="I87" i="2"/>
  <c r="I77" i="2"/>
  <c r="M30" i="2"/>
  <c r="M20" i="2"/>
  <c r="I30" i="2"/>
  <c r="I20" i="2"/>
  <c r="M141" i="6"/>
  <c r="I141" i="6"/>
  <c r="M97" i="6"/>
  <c r="M82" i="6"/>
  <c r="I97" i="6"/>
  <c r="I82" i="6"/>
  <c r="M43" i="6"/>
  <c r="M23" i="6"/>
  <c r="I43" i="6"/>
  <c r="I23" i="6"/>
  <c r="I32" i="2" l="1"/>
  <c r="I41" i="2" s="1"/>
  <c r="I44" i="2" s="1"/>
  <c r="I47" i="2" s="1"/>
  <c r="I80" i="2" s="1"/>
  <c r="M32" i="2"/>
  <c r="M41" i="2" s="1"/>
  <c r="M44" i="2" s="1"/>
  <c r="M47" i="2" s="1"/>
  <c r="M80" i="2" s="1"/>
  <c r="I57" i="10"/>
  <c r="I131" i="10" s="1"/>
  <c r="I137" i="10" s="1"/>
  <c r="M144" i="6"/>
  <c r="M45" i="6"/>
  <c r="I99" i="6"/>
  <c r="I45" i="6"/>
  <c r="M99" i="6"/>
  <c r="I144" i="6"/>
  <c r="G114" i="10"/>
  <c r="K23" i="6"/>
  <c r="G23" i="6"/>
  <c r="M146" i="6" l="1"/>
  <c r="I146" i="6"/>
  <c r="R21" i="4"/>
  <c r="R20" i="4"/>
  <c r="R18" i="4"/>
  <c r="R17" i="4"/>
  <c r="R16" i="4"/>
  <c r="R23" i="4" l="1"/>
  <c r="A123" i="10"/>
  <c r="K114" i="10"/>
  <c r="K91" i="10"/>
  <c r="G91" i="10"/>
  <c r="A62" i="10"/>
  <c r="F28" i="3" l="1"/>
  <c r="F37" i="3" s="1"/>
  <c r="H28" i="3"/>
  <c r="H37" i="3" s="1"/>
  <c r="J28" i="3"/>
  <c r="J37" i="3" s="1"/>
  <c r="G137" i="6" s="1"/>
  <c r="N28" i="3"/>
  <c r="N37" i="3" s="1"/>
  <c r="P28" i="3"/>
  <c r="P37" i="3" s="1"/>
  <c r="R28" i="3"/>
  <c r="R37" i="3" s="1"/>
  <c r="T28" i="3"/>
  <c r="T37" i="3" s="1"/>
  <c r="Z28" i="3"/>
  <c r="Z37" i="3" s="1"/>
  <c r="G142" i="6" s="1"/>
  <c r="L28" i="3"/>
  <c r="L37" i="3" s="1"/>
  <c r="G138" i="6" s="1"/>
  <c r="G77" i="2" l="1"/>
  <c r="K77" i="2" l="1"/>
  <c r="N28" i="4" s="1"/>
  <c r="N30" i="4" l="1"/>
  <c r="P28" i="4"/>
  <c r="P30" i="4" s="1"/>
  <c r="K139" i="6" s="1"/>
  <c r="A111" i="6"/>
  <c r="K97" i="6"/>
  <c r="G97" i="6"/>
  <c r="K82" i="6"/>
  <c r="G82" i="6"/>
  <c r="A60" i="6"/>
  <c r="K43" i="6"/>
  <c r="G43" i="6"/>
  <c r="G45" i="6" s="1"/>
  <c r="A164" i="6" l="1"/>
  <c r="A114" i="6"/>
  <c r="X28" i="3"/>
  <c r="X37" i="3" s="1"/>
  <c r="G99" i="6"/>
  <c r="K99" i="6"/>
  <c r="K45" i="6"/>
  <c r="V28" i="3"/>
  <c r="V37" i="3" s="1"/>
  <c r="G139" i="6" s="1"/>
  <c r="AB28" i="3" l="1"/>
  <c r="AB37" i="3" s="1"/>
  <c r="G94" i="2"/>
  <c r="G87" i="2"/>
  <c r="K30" i="2"/>
  <c r="G30" i="2"/>
  <c r="K20" i="2"/>
  <c r="G20" i="2"/>
  <c r="G32" i="2" l="1"/>
  <c r="G41" i="2" s="1"/>
  <c r="G44" i="2" s="1"/>
  <c r="K32" i="2"/>
  <c r="K41" i="2" s="1"/>
  <c r="K44" i="2" s="1"/>
  <c r="K12" i="10" s="1"/>
  <c r="R25" i="4"/>
  <c r="G141" i="6"/>
  <c r="G12" i="10" l="1"/>
  <c r="G144" i="6"/>
  <c r="K47" i="2"/>
  <c r="K80" i="2" s="1"/>
  <c r="K94" i="2" s="1"/>
  <c r="K51" i="10"/>
  <c r="K57" i="10" s="1"/>
  <c r="K131" i="10" s="1"/>
  <c r="K137" i="10" s="1"/>
  <c r="G47" i="2"/>
  <c r="K87" i="2"/>
  <c r="G51" i="10" l="1"/>
  <c r="G57" i="10" s="1"/>
  <c r="G131" i="10" s="1"/>
  <c r="G137" i="10" s="1"/>
  <c r="G146" i="6"/>
  <c r="G80" i="2"/>
  <c r="K141" i="6"/>
  <c r="K144" i="6" l="1"/>
  <c r="R28" i="4"/>
  <c r="R30" i="4" s="1"/>
  <c r="K146" i="6" l="1"/>
</calcChain>
</file>

<file path=xl/sharedStrings.xml><?xml version="1.0" encoding="utf-8"?>
<sst xmlns="http://schemas.openxmlformats.org/spreadsheetml/2006/main" count="512" uniqueCount="294">
  <si>
    <t>Property Perfect Public Company Limited</t>
  </si>
  <si>
    <t xml:space="preserve">Consolidated </t>
  </si>
  <si>
    <t>Separate</t>
  </si>
  <si>
    <t>Notes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</si>
  <si>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</si>
  <si>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</si>
  <si>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</si>
  <si>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</si>
  <si>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</si>
  <si>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</si>
  <si>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</si>
  <si>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</si>
  <si>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Investments in joint ventures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</si>
  <si>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</si>
  <si>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</si>
  <si>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</si>
  <si>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</si>
  <si>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Liabilities and equity</t>
  </si>
  <si>
    <t>Current liabilities</t>
  </si>
  <si>
    <t>Trade and 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</si>
  <si>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</si>
  <si>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</si>
  <si>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</si>
  <si>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</si>
  <si>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</si>
  <si>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</si>
  <si>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unrealised profit from</t>
  </si>
  <si>
    <t>transactions with joint ventures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</si>
  <si>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</si>
  <si>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</si>
  <si>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</si>
  <si>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</si>
  <si>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</si>
  <si>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</si>
  <si>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</si>
  <si>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</si>
  <si>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</si>
  <si>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</si>
  <si>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</si>
  <si>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</si>
  <si>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</si>
  <si>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</si>
  <si>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</si>
  <si>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</si>
  <si>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</si>
  <si>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 xml:space="preserve">Separate </t>
  </si>
  <si>
    <t>Revenues</t>
  </si>
  <si>
    <t>Revenues from sales of land and houses</t>
  </si>
  <si>
    <t xml:space="preserve">Revenues from sales of residential </t>
  </si>
  <si>
    <t>condominium units</t>
  </si>
  <si>
    <t xml:space="preserve">Revenues from sales of land </t>
  </si>
  <si>
    <t>Revenues from hotel operations</t>
  </si>
  <si>
    <t>Cost of sales of land and houses</t>
  </si>
  <si>
    <t>Cost of sales of residential condominium units</t>
  </si>
  <si>
    <t>Cost of sales of land</t>
  </si>
  <si>
    <t>Cost of hotel operations</t>
  </si>
  <si>
    <t>Gross profit</t>
  </si>
  <si>
    <t>Selling expenses</t>
  </si>
  <si>
    <t>Administrative expenses</t>
  </si>
  <si>
    <t>Share of loss from investments in joint ventures</t>
  </si>
  <si>
    <t>Finance costs</t>
  </si>
  <si>
    <t>Items that will be reclassified subsequently</t>
  </si>
  <si>
    <t>to profit or loss</t>
  </si>
  <si>
    <t>Other comprehensive income (expense)</t>
  </si>
  <si>
    <t>Profit (loss) attributable to:</t>
  </si>
  <si>
    <t>Total comprehensive income (expense)</t>
  </si>
  <si>
    <t>attributable to:</t>
  </si>
  <si>
    <t xml:space="preserve">Earnings per share </t>
  </si>
  <si>
    <t>Basic earnings per share (Baht)</t>
  </si>
  <si>
    <t>Total revenues</t>
  </si>
  <si>
    <t>Attributable to owners of the parent</t>
  </si>
  <si>
    <t>Difference</t>
  </si>
  <si>
    <t xml:space="preserve"> resulting from</t>
  </si>
  <si>
    <t>Issued and</t>
  </si>
  <si>
    <t>Subordinated</t>
  </si>
  <si>
    <t xml:space="preserve"> share swap</t>
  </si>
  <si>
    <t>the ownership</t>
  </si>
  <si>
    <t>Total other</t>
  </si>
  <si>
    <t>Total</t>
  </si>
  <si>
    <t>paid-up</t>
  </si>
  <si>
    <t>perpetual</t>
  </si>
  <si>
    <t>Appropriated -</t>
  </si>
  <si>
    <t>between the</t>
  </si>
  <si>
    <t xml:space="preserve"> interests</t>
  </si>
  <si>
    <t>owners of</t>
  </si>
  <si>
    <t>Non-controlling</t>
  </si>
  <si>
    <t>share capital</t>
  </si>
  <si>
    <t>debentures</t>
  </si>
  <si>
    <t>legal reserve</t>
  </si>
  <si>
    <t xml:space="preserve"> subsidiaries</t>
  </si>
  <si>
    <t>equity</t>
  </si>
  <si>
    <t>the parent</t>
  </si>
  <si>
    <t>interests</t>
  </si>
  <si>
    <t>Consolidated</t>
  </si>
  <si>
    <t>Cash flows from operating activities</t>
  </si>
  <si>
    <t>Adjustments for:</t>
  </si>
  <si>
    <t>Depreciation and amortisation</t>
  </si>
  <si>
    <t>borrowings to related parties</t>
  </si>
  <si>
    <t>Employee benefit expenses</t>
  </si>
  <si>
    <t>Interest income</t>
  </si>
  <si>
    <t>Interest paid</t>
  </si>
  <si>
    <t>Income tax paid</t>
  </si>
  <si>
    <t>Interest received</t>
  </si>
  <si>
    <t>Cash flows from investing activities</t>
  </si>
  <si>
    <t>Cash flows from financing activities</t>
  </si>
  <si>
    <t>Non-cash transactions</t>
  </si>
  <si>
    <t>to project development costs</t>
  </si>
  <si>
    <t>Transfer land held for development to</t>
  </si>
  <si>
    <t>2020</t>
  </si>
  <si>
    <t>Financial assets measured at amortised cost</t>
  </si>
  <si>
    <t>Restricted bank deposits</t>
  </si>
  <si>
    <t>Financial assets measured at fair value</t>
  </si>
  <si>
    <t>through other comprehensive income</t>
  </si>
  <si>
    <t>Short-term borrowings from related parties</t>
  </si>
  <si>
    <t>Current portion of long-term borrowings</t>
  </si>
  <si>
    <t>Current portion of lease liabilities</t>
  </si>
  <si>
    <t>Contract liabilities</t>
  </si>
  <si>
    <t>Lease liabilities</t>
  </si>
  <si>
    <t>Other components of equity</t>
  </si>
  <si>
    <t>Equity attributable to owners of the parent</t>
  </si>
  <si>
    <t>Opening balance at 1 January 2020</t>
  </si>
  <si>
    <t>equity investments</t>
  </si>
  <si>
    <t>at fair value through</t>
  </si>
  <si>
    <t>other comprehensive</t>
  </si>
  <si>
    <t>income</t>
  </si>
  <si>
    <t>Measurement of</t>
  </si>
  <si>
    <t>Profit (loss) before income tax</t>
  </si>
  <si>
    <t>Dividend income</t>
  </si>
  <si>
    <t>Payment for investments in joint ventures</t>
  </si>
  <si>
    <t>to non-controlling interests</t>
  </si>
  <si>
    <t>investment properties</t>
  </si>
  <si>
    <t xml:space="preserve">Profit (loss) before finance costs and </t>
  </si>
  <si>
    <t>Profit (loss) for the period</t>
  </si>
  <si>
    <t xml:space="preserve">Items that will not be reclassified subsequently </t>
  </si>
  <si>
    <t xml:space="preserve">Total comprehensive income (expense) </t>
  </si>
  <si>
    <t xml:space="preserve">Net (decrease) increase in cash and </t>
  </si>
  <si>
    <t>cash equivalents</t>
  </si>
  <si>
    <t xml:space="preserve">Cash and cash equivalents at the beginning </t>
  </si>
  <si>
    <t>Trade and other receivables</t>
  </si>
  <si>
    <t>Project development costs</t>
  </si>
  <si>
    <t>Land held for development</t>
  </si>
  <si>
    <t>Cost of sales of goods and services</t>
  </si>
  <si>
    <t>Other incomes</t>
  </si>
  <si>
    <t>fair value through other comprehensive income</t>
  </si>
  <si>
    <t xml:space="preserve">Changes in fair value of equity investments at </t>
  </si>
  <si>
    <t>subsequently to profit or loss</t>
  </si>
  <si>
    <t>for the period</t>
  </si>
  <si>
    <t>Total cost of sales of goods and services</t>
  </si>
  <si>
    <t xml:space="preserve">Dividend paid of subordinated perpetual </t>
  </si>
  <si>
    <t>Dividend paid of subordinated perpetual debentures</t>
  </si>
  <si>
    <t>Financial assets measured at amortised cost - Deposits</t>
  </si>
  <si>
    <t>components of</t>
  </si>
  <si>
    <t>Advance payments for purchase of land</t>
  </si>
  <si>
    <t>Stock dividend</t>
  </si>
  <si>
    <t>Dividend received</t>
  </si>
  <si>
    <t>Consolidated financial statements</t>
  </si>
  <si>
    <t>Closing balance at 31 December 2020</t>
  </si>
  <si>
    <t>Separate financial statements</t>
  </si>
  <si>
    <t>financial statements</t>
  </si>
  <si>
    <t>The accompanying notes are an integral part of these consolidated and separate financial statements.</t>
  </si>
  <si>
    <t>Statements of Financial Position</t>
  </si>
  <si>
    <t>Statements of Comprehensive Income</t>
  </si>
  <si>
    <t>Statements of Changes in Equity</t>
  </si>
  <si>
    <t>Statements of Cash Flows</t>
  </si>
  <si>
    <t>Derivative assets</t>
  </si>
  <si>
    <t>Payment for right-of-use assets</t>
  </si>
  <si>
    <t xml:space="preserve">Transfer project development costs to </t>
  </si>
  <si>
    <t>Transfer land held for development</t>
  </si>
  <si>
    <t xml:space="preserve"> land held for development</t>
  </si>
  <si>
    <t>project development costs</t>
  </si>
  <si>
    <t>Thousand Baht</t>
  </si>
  <si>
    <t>Remeasurements of employee benefit obligations</t>
  </si>
  <si>
    <t>Changes in</t>
  </si>
  <si>
    <t>Dividends paid from subsidiaries</t>
  </si>
  <si>
    <t>property, plant and equipment</t>
  </si>
  <si>
    <t>Transfer property, plant and equipment to</t>
  </si>
  <si>
    <t>to property, plant and equipment</t>
  </si>
  <si>
    <t>Cash and cash equivalents at the end</t>
  </si>
  <si>
    <t>As at 31 December 2021</t>
  </si>
  <si>
    <t>2021</t>
  </si>
  <si>
    <t>For the year ended 31 December 2021</t>
  </si>
  <si>
    <t>Closing balance at 31 December 2021</t>
  </si>
  <si>
    <t>Long-term borrowings to related parties</t>
  </si>
  <si>
    <t>Investment properties</t>
  </si>
  <si>
    <t>Property, plant and equipment</t>
  </si>
  <si>
    <t>Intangible assets</t>
  </si>
  <si>
    <t>Right-of-use assets</t>
  </si>
  <si>
    <t>Short-term borrowings to related parties</t>
  </si>
  <si>
    <t>Deferred income tax assets</t>
  </si>
  <si>
    <t>Short-term borrowings</t>
  </si>
  <si>
    <t>Income tax payable</t>
  </si>
  <si>
    <t>Long-term borrowings</t>
  </si>
  <si>
    <t>Liability from lease with buy-back condition</t>
  </si>
  <si>
    <t>Deferred income tax liabilities</t>
  </si>
  <si>
    <t>Ordinary shares,</t>
  </si>
  <si>
    <t>9,534,609,075 shares of par Baht 1 each</t>
  </si>
  <si>
    <t>9,534,584,066 shares of paid-up Baht 1 each</t>
  </si>
  <si>
    <t>Revenues from rental and services</t>
  </si>
  <si>
    <t>Cost of rental and services</t>
  </si>
  <si>
    <t xml:space="preserve">Reversal (losses) on financial assets impairment </t>
  </si>
  <si>
    <t>income tax</t>
  </si>
  <si>
    <t>Income tax</t>
  </si>
  <si>
    <t>Other comprehensive income</t>
  </si>
  <si>
    <t>Income tax on items that will not be reclassified</t>
  </si>
  <si>
    <t>Currency translation differences</t>
  </si>
  <si>
    <t>Income tax on items that will be reclassified</t>
  </si>
  <si>
    <t>for the year, net of tax</t>
  </si>
  <si>
    <t>for the year</t>
  </si>
  <si>
    <t>Owners of the parent</t>
  </si>
  <si>
    <t>Note</t>
  </si>
  <si>
    <t>Currency</t>
  </si>
  <si>
    <t>translation</t>
  </si>
  <si>
    <t>Opening balance as at 1 January 2020</t>
  </si>
  <si>
    <t>Closing balance as at 31 December 2020</t>
  </si>
  <si>
    <t xml:space="preserve">debentures, net of tax </t>
  </si>
  <si>
    <t>Changes in ownership interests</t>
  </si>
  <si>
    <t>Closing balance as at 31 December 2021</t>
  </si>
  <si>
    <t>Total comprehensive income (expense) for the year</t>
  </si>
  <si>
    <t>(Reversal of) losses on financial assets impairments</t>
  </si>
  <si>
    <t>Reversal of losses on net realisable value adjustments</t>
  </si>
  <si>
    <t>Gains on reassessment and termination of</t>
  </si>
  <si>
    <t>lease assets and liabilities</t>
  </si>
  <si>
    <t>Gains on rent concession received</t>
  </si>
  <si>
    <t>(Gains) losses on fair value adjustments of derivatives</t>
  </si>
  <si>
    <t>Amortisation of debentures and borrowings fee</t>
  </si>
  <si>
    <t>Amortisation of borrowings to related parties fee</t>
  </si>
  <si>
    <t>Unrealised (gains) losses from exchange rate</t>
  </si>
  <si>
    <t>Impairment losses on investment properties</t>
  </si>
  <si>
    <t>Changes in working capital:</t>
  </si>
  <si>
    <t>Cash generated from operations</t>
  </si>
  <si>
    <t>Paid of employee benefit</t>
  </si>
  <si>
    <t>Income tax refund</t>
  </si>
  <si>
    <t>(Increase) decrease in restricted bank deposits</t>
  </si>
  <si>
    <t>Payments for financial assets measured at</t>
  </si>
  <si>
    <t>amortised cost disposal</t>
  </si>
  <si>
    <t>Proceeds for financial assets measured at</t>
  </si>
  <si>
    <t>fair value through other comprehensive income disposal</t>
  </si>
  <si>
    <t>Payments for short-term borrowings to related parties</t>
  </si>
  <si>
    <t>Payments for long-term borrowings to related parties</t>
  </si>
  <si>
    <t>Proceeds from long-term borrowings to related parties</t>
  </si>
  <si>
    <t>Payment for investment properties acquisition</t>
  </si>
  <si>
    <t>Payment for property, plant and equipment acquisition</t>
  </si>
  <si>
    <t>Proceed from disposals of property, plant and equipment</t>
  </si>
  <si>
    <t>Payment for intangible assets acquisition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</si>
  <si>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</si>
  <si>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</si>
  <si>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</si>
  <si>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</si>
  <si>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</si>
  <si>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</si>
  <si>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long-term borrowings</t>
  </si>
  <si>
    <t>Repayments of long-term borrowings</t>
  </si>
  <si>
    <t>Payments for debentures and borrowings fee</t>
  </si>
  <si>
    <t>Proceeds from cross currency swap contracts</t>
  </si>
  <si>
    <t>Payments for lease liabilities</t>
  </si>
  <si>
    <t>Proceeds from financial liability from lease with</t>
  </si>
  <si>
    <t>buy-back condition</t>
  </si>
  <si>
    <t>Payments for financial liability from lease with</t>
  </si>
  <si>
    <t>Dividend paid</t>
  </si>
  <si>
    <t>Proceeds from non-controlling interests</t>
  </si>
  <si>
    <t>Exchange effect on cash and cash equivalents</t>
  </si>
  <si>
    <t>of the year</t>
  </si>
  <si>
    <t>Added lease assets and liabilities from new contracts</t>
  </si>
  <si>
    <t>Transfer advance payments for purchase of land to</t>
  </si>
  <si>
    <t>land held for development</t>
  </si>
  <si>
    <t>Transfer investment properties to right-of-use assets</t>
  </si>
  <si>
    <t>Transfer deposits to property, plant and equipment</t>
  </si>
  <si>
    <t xml:space="preserve">Transfer investment properties to </t>
  </si>
  <si>
    <t xml:space="preserve">Transfer right-of-use assets to </t>
  </si>
  <si>
    <t xml:space="preserve">Adjusted lease assets and liabilities </t>
  </si>
  <si>
    <t xml:space="preserve">Convert accrued interest income to </t>
  </si>
  <si>
    <t>Convert trade accounts payable to long-term borrowings</t>
  </si>
  <si>
    <t>Legal reserve</t>
  </si>
  <si>
    <t>Dividend paid (Note 31)</t>
  </si>
  <si>
    <t>17,18</t>
  </si>
  <si>
    <t>-</t>
  </si>
  <si>
    <t>Proceeds from short-term borrowings to related parties</t>
  </si>
  <si>
    <t>Payables for investments in joint ventures</t>
  </si>
  <si>
    <t>Total comprehensive expense</t>
  </si>
  <si>
    <t>17, 18</t>
  </si>
  <si>
    <t>17, 19</t>
  </si>
  <si>
    <t>18, 19</t>
  </si>
  <si>
    <t>Proceed from disposals of certain hotel aseets</t>
  </si>
  <si>
    <t>(Gains) losses on disposals of property, plant and equipment</t>
  </si>
  <si>
    <t>Payment for guarantee for lease agreement</t>
  </si>
  <si>
    <t>Net cash receipts from operating activities</t>
  </si>
  <si>
    <t>Net cash receipts from investing activities</t>
  </si>
  <si>
    <t>Net cash payments from financing activities</t>
  </si>
  <si>
    <t>Gains from disposals of certain hotel assets</t>
  </si>
  <si>
    <t>12, 16</t>
  </si>
  <si>
    <t>Termination of right-of-use assets</t>
  </si>
  <si>
    <t>Termination of lease liabilities</t>
  </si>
  <si>
    <t>from rental rate change and reassessments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</si>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</sst>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;\-#,##0.0"/>
    <numFmt numFmtId="167" formatCode="#,##0;\(#,##0\)"/>
    <numFmt numFmtId="168" formatCode="#,##0.0000;\(#,##0.0000\);&quot;-&quot;;@"/>
    <numFmt numFmtId="169" formatCode="#,##0.000;\(#,##0.000\);&quot;-&quot;;@"/>
    <numFmt numFmtId="170" formatCode="#,##0;\(#,##0\);\-"/>
    <numFmt numFmtId="171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0"/>
      <name val="Arial"/>
      <family val="2"/>
    </font>
    <font>
      <u/>
      <sz val="9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4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1" fillId="0" borderId="0"/>
    <xf numFmtId="0" fontId="11" fillId="0" borderId="0"/>
    <xf numFmtId="43" fontId="8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centerContinuous" vertical="center"/>
    </xf>
    <xf numFmtId="165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Continuous" vertical="center"/>
    </xf>
    <xf numFmtId="0" fontId="3" fillId="0" borderId="0" xfId="3" applyFont="1" applyFill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37" fontId="2" fillId="0" borderId="1" xfId="3" applyNumberFormat="1" applyFont="1" applyFill="1" applyBorder="1" applyAlignment="1">
      <alignment horizontal="left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165" fontId="3" fillId="0" borderId="1" xfId="3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41" fontId="2" fillId="0" borderId="0" xfId="3" applyNumberFormat="1" applyFont="1" applyFill="1" applyBorder="1" applyAlignment="1">
      <alignment vertical="center"/>
    </xf>
    <xf numFmtId="165" fontId="2" fillId="0" borderId="1" xfId="3" quotePrefix="1" applyNumberFormat="1" applyFont="1" applyFill="1" applyBorder="1" applyAlignment="1">
      <alignment horizontal="center"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165" fontId="6" fillId="2" borderId="0" xfId="3" applyNumberFormat="1" applyFont="1" applyFill="1" applyBorder="1" applyAlignment="1">
      <alignment horizontal="right" vertical="center"/>
    </xf>
    <xf numFmtId="37" fontId="6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center" vertical="center"/>
    </xf>
    <xf numFmtId="165" fontId="3" fillId="2" borderId="1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left" vertical="center"/>
    </xf>
    <xf numFmtId="41" fontId="3" fillId="0" borderId="0" xfId="3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37" fontId="2" fillId="0" borderId="0" xfId="3" applyNumberFormat="1" applyFont="1" applyFill="1" applyBorder="1" applyAlignment="1">
      <alignment horizontal="left" vertical="center"/>
    </xf>
    <xf numFmtId="165" fontId="3" fillId="2" borderId="3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0" fontId="3" fillId="2" borderId="0" xfId="3" applyFont="1" applyFill="1" applyBorder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37" fontId="2" fillId="0" borderId="0" xfId="3" applyNumberFormat="1" applyFont="1" applyFill="1" applyBorder="1" applyAlignment="1">
      <alignment vertical="center"/>
    </xf>
    <xf numFmtId="168" fontId="3" fillId="2" borderId="3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3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horizontal="right" vertical="center"/>
    </xf>
    <xf numFmtId="41" fontId="3" fillId="0" borderId="1" xfId="3" applyNumberFormat="1" applyFont="1" applyFill="1" applyBorder="1" applyAlignment="1">
      <alignment horizontal="left" vertical="center"/>
    </xf>
    <xf numFmtId="37" fontId="3" fillId="0" borderId="0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41" fontId="2" fillId="0" borderId="0" xfId="3" applyNumberFormat="1" applyFont="1" applyFill="1" applyAlignment="1">
      <alignment horizontal="right" vertical="center"/>
    </xf>
    <xf numFmtId="41" fontId="2" fillId="0" borderId="0" xfId="3" applyNumberFormat="1" applyFont="1" applyFill="1" applyBorder="1" applyAlignment="1">
      <alignment horizontal="right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quotePrefix="1" applyNumberFormat="1" applyFont="1" applyFill="1" applyAlignment="1">
      <alignment horizontal="left" vertical="center" indent="1"/>
    </xf>
    <xf numFmtId="37" fontId="3" fillId="0" borderId="1" xfId="3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 wrapText="1"/>
    </xf>
    <xf numFmtId="165" fontId="2" fillId="0" borderId="0" xfId="0" quotePrefix="1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5" fontId="3" fillId="2" borderId="0" xfId="0" quotePrefix="1" applyNumberFormat="1" applyFont="1" applyFill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3" fillId="0" borderId="0" xfId="5" applyFont="1" applyFill="1" applyBorder="1" applyAlignment="1">
      <alignment horizontal="right" vertical="center"/>
    </xf>
    <xf numFmtId="41" fontId="3" fillId="0" borderId="0" xfId="0" quotePrefix="1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9" fillId="0" borderId="0" xfId="7" applyFont="1" applyAlignment="1">
      <alignment vertical="center"/>
    </xf>
    <xf numFmtId="0" fontId="3" fillId="0" borderId="5" xfId="7" applyFont="1" applyBorder="1" applyAlignment="1">
      <alignment horizontal="center" vertical="center"/>
    </xf>
    <xf numFmtId="170" fontId="2" fillId="0" borderId="0" xfId="7" applyNumberFormat="1" applyFont="1" applyAlignment="1">
      <alignment vertical="center"/>
    </xf>
    <xf numFmtId="170" fontId="2" fillId="0" borderId="0" xfId="7" quotePrefix="1" applyNumberFormat="1" applyFont="1" applyAlignment="1">
      <alignment horizontal="right" vertical="center"/>
    </xf>
    <xf numFmtId="0" fontId="2" fillId="0" borderId="5" xfId="7" applyFont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170" fontId="3" fillId="2" borderId="0" xfId="7" applyNumberFormat="1" applyFont="1" applyFill="1" applyAlignment="1">
      <alignment horizontal="right" vertical="center"/>
    </xf>
    <xf numFmtId="170" fontId="3" fillId="0" borderId="0" xfId="7" applyNumberFormat="1" applyFont="1" applyAlignment="1">
      <alignment horizontal="right" vertical="center"/>
    </xf>
    <xf numFmtId="170" fontId="3" fillId="2" borderId="0" xfId="7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1" xfId="7" applyFont="1" applyBorder="1" applyAlignment="1">
      <alignment vertical="center"/>
    </xf>
    <xf numFmtId="170" fontId="3" fillId="0" borderId="1" xfId="7" applyNumberFormat="1" applyFont="1" applyBorder="1" applyAlignment="1">
      <alignment horizontal="right" vertical="center"/>
    </xf>
    <xf numFmtId="170" fontId="9" fillId="0" borderId="0" xfId="7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0" fontId="3" fillId="2" borderId="1" xfId="7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70" fontId="2" fillId="2" borderId="0" xfId="7" applyNumberFormat="1" applyFont="1" applyFill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70" fontId="3" fillId="2" borderId="6" xfId="7" applyNumberFormat="1" applyFont="1" applyFill="1" applyBorder="1" applyAlignment="1">
      <alignment horizontal="right" vertical="center"/>
    </xf>
    <xf numFmtId="170" fontId="3" fillId="2" borderId="3" xfId="7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3" fillId="0" borderId="0" xfId="10" applyFont="1" applyAlignment="1">
      <alignment horizontal="center" vertical="center"/>
    </xf>
    <xf numFmtId="0" fontId="10" fillId="0" borderId="0" xfId="7" applyFont="1" applyAlignment="1">
      <alignment vertical="center"/>
    </xf>
    <xf numFmtId="41" fontId="3" fillId="0" borderId="0" xfId="3" applyNumberFormat="1" applyFont="1" applyFill="1" applyBorder="1" applyAlignment="1">
      <alignment horizontal="left" vertical="center"/>
    </xf>
    <xf numFmtId="41" fontId="3" fillId="0" borderId="0" xfId="3" applyNumberFormat="1" applyFont="1" applyFill="1" applyBorder="1" applyAlignment="1">
      <alignment horizontal="centerContinuous" vertical="center"/>
    </xf>
    <xf numFmtId="37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165" fontId="10" fillId="0" borderId="0" xfId="1" applyNumberFormat="1" applyFont="1" applyAlignment="1">
      <alignment horizontal="right" vertical="center"/>
    </xf>
    <xf numFmtId="171" fontId="10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65" fontId="10" fillId="0" borderId="1" xfId="1" applyNumberFormat="1" applyFont="1" applyBorder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 vertical="center"/>
    </xf>
    <xf numFmtId="37" fontId="3" fillId="0" borderId="0" xfId="3" quotePrefix="1" applyNumberFormat="1" applyFont="1" applyFill="1" applyBorder="1" applyAlignment="1">
      <alignment horizontal="left" vertical="center"/>
    </xf>
    <xf numFmtId="41" fontId="3" fillId="0" borderId="1" xfId="3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3" fillId="0" borderId="0" xfId="9" applyFont="1" applyAlignment="1">
      <alignment horizontal="center" vertical="center"/>
    </xf>
    <xf numFmtId="170" fontId="3" fillId="2" borderId="0" xfId="9" applyNumberFormat="1" applyFont="1" applyFill="1" applyAlignment="1">
      <alignment horizontal="right" vertical="center"/>
    </xf>
    <xf numFmtId="170" fontId="3" fillId="0" borderId="0" xfId="9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3" fillId="0" borderId="0" xfId="7" quotePrefix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left" vertical="center"/>
    </xf>
    <xf numFmtId="165" fontId="10" fillId="2" borderId="0" xfId="1" applyNumberFormat="1" applyFont="1" applyFill="1" applyAlignment="1">
      <alignment vertical="center"/>
    </xf>
    <xf numFmtId="165" fontId="10" fillId="2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7" xfId="1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71" fontId="10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170" fontId="3" fillId="0" borderId="0" xfId="7" applyNumberFormat="1" applyFont="1" applyFill="1" applyAlignment="1">
      <alignment horizontal="right" vertical="center"/>
    </xf>
    <xf numFmtId="0" fontId="9" fillId="0" borderId="0" xfId="7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70" fontId="3" fillId="0" borderId="0" xfId="9" applyNumberFormat="1" applyFont="1" applyFill="1" applyAlignment="1">
      <alignment horizontal="right" vertical="center"/>
    </xf>
    <xf numFmtId="170" fontId="3" fillId="0" borderId="0" xfId="7" applyNumberFormat="1" applyFont="1" applyFill="1" applyAlignment="1">
      <alignment vertical="center"/>
    </xf>
    <xf numFmtId="170" fontId="3" fillId="0" borderId="0" xfId="9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70" fontId="3" fillId="0" borderId="0" xfId="7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41" fontId="3" fillId="0" borderId="1" xfId="0" applyNumberFormat="1" applyFont="1" applyFill="1" applyBorder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41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7" xfId="1" applyNumberFormat="1" applyFont="1" applyFill="1" applyBorder="1" applyAlignment="1">
      <alignment horizontal="right" vertical="center"/>
    </xf>
    <xf numFmtId="170" fontId="3" fillId="0" borderId="5" xfId="7" applyNumberFormat="1" applyFont="1" applyFill="1" applyBorder="1" applyAlignment="1">
      <alignment vertical="center"/>
    </xf>
    <xf numFmtId="170" fontId="2" fillId="0" borderId="0" xfId="7" applyNumberFormat="1" applyFont="1" applyFill="1" applyAlignment="1">
      <alignment vertical="center"/>
    </xf>
    <xf numFmtId="170" fontId="2" fillId="0" borderId="0" xfId="7" quotePrefix="1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170" fontId="3" fillId="0" borderId="1" xfId="7" applyNumberFormat="1" applyFont="1" applyFill="1" applyBorder="1" applyAlignment="1">
      <alignment horizontal="right" vertical="center"/>
    </xf>
    <xf numFmtId="170" fontId="2" fillId="0" borderId="0" xfId="7" applyNumberFormat="1" applyFont="1" applyFill="1" applyAlignment="1">
      <alignment horizontal="right" vertical="center"/>
    </xf>
    <xf numFmtId="0" fontId="3" fillId="0" borderId="1" xfId="7" applyFont="1" applyFill="1" applyBorder="1" applyAlignment="1">
      <alignment vertical="center"/>
    </xf>
    <xf numFmtId="170" fontId="3" fillId="0" borderId="6" xfId="7" applyNumberFormat="1" applyFont="1" applyFill="1" applyBorder="1" applyAlignment="1">
      <alignment horizontal="right" vertical="center"/>
    </xf>
    <xf numFmtId="170" fontId="9" fillId="0" borderId="0" xfId="7" applyNumberFormat="1" applyFont="1" applyFill="1" applyAlignment="1">
      <alignment vertical="center"/>
    </xf>
    <xf numFmtId="170" fontId="3" fillId="0" borderId="3" xfId="7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70" fontId="3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170" fontId="3" fillId="0" borderId="5" xfId="7" applyNumberFormat="1" applyFont="1" applyBorder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0" fontId="3" fillId="0" borderId="5" xfId="7" applyFont="1" applyBorder="1" applyAlignment="1">
      <alignment vertical="center"/>
    </xf>
    <xf numFmtId="165" fontId="2" fillId="0" borderId="4" xfId="3" applyNumberFormat="1" applyFont="1" applyFill="1" applyBorder="1" applyAlignment="1">
      <alignment vertical="center"/>
    </xf>
    <xf numFmtId="37" fontId="2" fillId="0" borderId="5" xfId="7" applyNumberFormat="1" applyFont="1" applyBorder="1" applyAlignment="1">
      <alignment vertical="center"/>
    </xf>
    <xf numFmtId="170" fontId="3" fillId="2" borderId="0" xfId="7" applyNumberFormat="1" applyFont="1" applyFill="1" applyBorder="1" applyAlignment="1">
      <alignment horizontal="right" vertical="center"/>
    </xf>
    <xf numFmtId="170" fontId="3" fillId="0" borderId="0" xfId="7" applyNumberFormat="1" applyFont="1" applyBorder="1" applyAlignment="1">
      <alignment horizontal="right" vertical="center"/>
    </xf>
    <xf numFmtId="170" fontId="9" fillId="0" borderId="0" xfId="7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10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3" fillId="0" borderId="0" xfId="8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9" applyFont="1" applyFill="1" applyAlignment="1">
      <alignment horizontal="left" vertical="center"/>
    </xf>
    <xf numFmtId="0" fontId="3" fillId="0" borderId="0" xfId="7" applyFont="1" applyBorder="1" applyAlignment="1">
      <alignment vertical="center"/>
    </xf>
    <xf numFmtId="0" fontId="2" fillId="0" borderId="0" xfId="7" applyFont="1" applyBorder="1" applyAlignment="1">
      <alignment vertical="center"/>
    </xf>
    <xf numFmtId="0" fontId="3" fillId="0" borderId="0" xfId="7" applyFont="1" applyBorder="1" applyAlignment="1">
      <alignment horizontal="center" vertical="center"/>
    </xf>
    <xf numFmtId="170" fontId="3" fillId="0" borderId="0" xfId="7" applyNumberFormat="1" applyFont="1" applyBorder="1" applyAlignment="1">
      <alignment vertical="center"/>
    </xf>
    <xf numFmtId="170" fontId="3" fillId="0" borderId="0" xfId="7" applyNumberFormat="1" applyFont="1" applyFill="1" applyBorder="1" applyAlignment="1">
      <alignment vertical="center"/>
    </xf>
    <xf numFmtId="0" fontId="9" fillId="0" borderId="0" xfId="7" applyFont="1" applyBorder="1" applyAlignment="1">
      <alignment vertical="center"/>
    </xf>
    <xf numFmtId="0" fontId="2" fillId="0" borderId="0" xfId="7" applyFont="1" applyBorder="1" applyAlignment="1">
      <alignment horizontal="left" vertical="center"/>
    </xf>
    <xf numFmtId="0" fontId="3" fillId="0" borderId="0" xfId="7" applyFont="1" applyBorder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2" fillId="0" borderId="1" xfId="7" applyNumberFormat="1" applyFont="1" applyBorder="1" applyAlignment="1">
      <alignment vertical="center"/>
    </xf>
    <xf numFmtId="170" fontId="3" fillId="0" borderId="1" xfId="7" applyNumberFormat="1" applyFont="1" applyFill="1" applyBorder="1" applyAlignment="1">
      <alignment vertical="center"/>
    </xf>
    <xf numFmtId="170" fontId="3" fillId="0" borderId="1" xfId="7" applyNumberFormat="1" applyFont="1" applyBorder="1" applyAlignment="1">
      <alignment vertical="center"/>
    </xf>
    <xf numFmtId="0" fontId="9" fillId="0" borderId="0" xfId="7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justify" vertical="center"/>
    </xf>
    <xf numFmtId="41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3" applyNumberFormat="1" applyFont="1" applyFill="1" applyBorder="1" applyAlignment="1">
      <alignment horizontal="justify" vertical="center"/>
    </xf>
    <xf numFmtId="0" fontId="3" fillId="0" borderId="1" xfId="3" applyFont="1" applyFill="1" applyBorder="1" applyAlignment="1">
      <alignment horizontal="justify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1" xfId="3" applyNumberFormat="1" applyFont="1" applyFill="1" applyBorder="1" applyAlignment="1">
      <alignment horizontal="center" vertical="center"/>
    </xf>
    <xf numFmtId="165" fontId="2" fillId="0" borderId="4" xfId="3" applyNumberFormat="1" applyFont="1" applyFill="1" applyBorder="1" applyAlignment="1">
      <alignment horizontal="center" vertical="center"/>
    </xf>
    <xf numFmtId="170" fontId="2" fillId="0" borderId="5" xfId="7" applyNumberFormat="1" applyFont="1" applyBorder="1" applyAlignment="1">
      <alignment horizontal="center" vertical="center"/>
    </xf>
    <xf numFmtId="170" fontId="2" fillId="0" borderId="0" xfId="7" applyNumberFormat="1" applyFont="1" applyAlignment="1">
      <alignment horizontal="center" vertical="center"/>
    </xf>
  </cellXfs>
  <cellStyles count="12">
    <cellStyle name="Comma 10 2 2" xfId="5"/>
    <cellStyle name="Comma 2" xfId="1"/>
    <cellStyle name="Comma 23 2 2" xfId="11"/>
    <cellStyle name="Comma_OHTL - E updat" xfId="4"/>
    <cellStyle name="Normal" xfId="0" builtinId="0"/>
    <cellStyle name="Normal 11 2 2" xfId="7"/>
    <cellStyle name="Normal 11 2 2 2" xfId="9"/>
    <cellStyle name="Normal 12 6" xfId="6"/>
    <cellStyle name="Normal 2 12" xfId="3"/>
    <cellStyle name="Normal 21 2 4 2" xfId="10"/>
    <cellStyle name="Normal 3 11" xfId="8"/>
    <cellStyle name="Normal_OHTL - E upda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abSelected="1" zoomScaleNormal="100" zoomScaleSheetLayoutView="100" workbookViewId="0">
      <selection activeCell="D5" sqref="D5"/>
    </sheetView>
  </sheetViews>
  <sheetFormatPr defaultColWidth="9.42578125" defaultRowHeight="16.5" customHeight="1"/>
  <cols>
    <col min="1" max="3" width="1.5703125" style="81" customWidth="1"/>
    <col min="4" max="4" width="34" style="81" customWidth="1"/>
    <col min="5" max="5" width="6.7109375" style="81" customWidth="1"/>
    <col min="6" max="6" width="0.7109375" style="81" customWidth="1"/>
    <col min="7" max="7" width="12.7109375" style="90" customWidth="1"/>
    <col min="8" max="8" width="0.7109375" style="199" customWidth="1"/>
    <col min="9" max="9" width="12.7109375" style="200" customWidth="1"/>
    <col min="10" max="10" width="0.7109375" style="89" customWidth="1"/>
    <col min="11" max="11" width="12.7109375" style="90" customWidth="1"/>
    <col min="12" max="12" width="0.7109375" style="199" customWidth="1"/>
    <col min="13" max="13" width="12.7109375" style="200" customWidth="1"/>
    <col min="14" max="16384" width="9.42578125" style="81"/>
  </cols>
  <sheetData>
    <row r="1" spans="1:13" ht="16.5" customHeight="1">
      <c r="A1" s="76" t="s">
        <v>0</v>
      </c>
      <c r="B1" s="77"/>
      <c r="C1" s="77"/>
      <c r="D1" s="77"/>
      <c r="E1" s="77"/>
      <c r="F1" s="77"/>
      <c r="G1" s="78"/>
      <c r="H1" s="195"/>
      <c r="I1" s="196"/>
      <c r="J1" s="79"/>
      <c r="K1" s="80"/>
      <c r="L1" s="195"/>
      <c r="M1" s="196"/>
    </row>
    <row r="2" spans="1:13" ht="16.5" customHeight="1">
      <c r="A2" s="82" t="s">
        <v>160</v>
      </c>
      <c r="B2" s="77"/>
      <c r="C2" s="77"/>
      <c r="D2" s="77"/>
      <c r="E2" s="77"/>
      <c r="F2" s="77"/>
      <c r="G2" s="78"/>
      <c r="H2" s="195"/>
      <c r="I2" s="196"/>
      <c r="J2" s="79"/>
      <c r="K2" s="80"/>
      <c r="L2" s="195"/>
      <c r="M2" s="196"/>
    </row>
    <row r="3" spans="1:13" ht="16.5" customHeight="1">
      <c r="A3" s="83" t="s">
        <v>178</v>
      </c>
      <c r="B3" s="84"/>
      <c r="C3" s="84"/>
      <c r="D3" s="84"/>
      <c r="E3" s="84"/>
      <c r="F3" s="84"/>
      <c r="G3" s="85"/>
      <c r="H3" s="197"/>
      <c r="I3" s="198"/>
      <c r="J3" s="86"/>
      <c r="K3" s="87"/>
      <c r="L3" s="197"/>
      <c r="M3" s="198"/>
    </row>
    <row r="4" spans="1:13" ht="15" customHeight="1">
      <c r="C4" s="88"/>
      <c r="D4" s="88"/>
      <c r="G4" s="78"/>
      <c r="K4" s="78"/>
      <c r="M4" s="208"/>
    </row>
    <row r="5" spans="1:13" ht="15" customHeight="1">
      <c r="C5" s="88"/>
      <c r="D5" s="88"/>
      <c r="G5" s="78"/>
      <c r="K5" s="78"/>
      <c r="M5" s="208"/>
    </row>
    <row r="6" spans="1:13" ht="15" customHeight="1">
      <c r="C6" s="88"/>
      <c r="D6" s="88"/>
      <c r="G6" s="265" t="s">
        <v>1</v>
      </c>
      <c r="H6" s="265"/>
      <c r="I6" s="265"/>
      <c r="J6" s="91"/>
      <c r="K6" s="265" t="s">
        <v>2</v>
      </c>
      <c r="L6" s="265"/>
      <c r="M6" s="265"/>
    </row>
    <row r="7" spans="1:13" ht="15" customHeight="1">
      <c r="C7" s="88"/>
      <c r="D7" s="88"/>
      <c r="G7" s="263" t="s">
        <v>158</v>
      </c>
      <c r="H7" s="263"/>
      <c r="I7" s="263"/>
      <c r="J7" s="91"/>
      <c r="K7" s="263" t="s">
        <v>158</v>
      </c>
      <c r="L7" s="263"/>
      <c r="M7" s="263"/>
    </row>
    <row r="8" spans="1:13" ht="15" customHeight="1">
      <c r="C8" s="88"/>
      <c r="D8" s="88"/>
      <c r="G8" s="92" t="s">
        <v>179</v>
      </c>
      <c r="H8" s="201"/>
      <c r="I8" s="202" t="s">
        <v>108</v>
      </c>
      <c r="J8" s="93"/>
      <c r="K8" s="92" t="s">
        <v>179</v>
      </c>
      <c r="L8" s="201"/>
      <c r="M8" s="202" t="s">
        <v>108</v>
      </c>
    </row>
    <row r="9" spans="1:13" ht="15" customHeight="1">
      <c r="C9" s="88"/>
      <c r="D9" s="88"/>
      <c r="E9" s="94" t="s">
        <v>3</v>
      </c>
      <c r="G9" s="95" t="s">
        <v>170</v>
      </c>
      <c r="H9" s="203"/>
      <c r="I9" s="204" t="s">
        <v>170</v>
      </c>
      <c r="J9" s="81"/>
      <c r="K9" s="95" t="s">
        <v>170</v>
      </c>
      <c r="L9" s="203"/>
      <c r="M9" s="204" t="s">
        <v>170</v>
      </c>
    </row>
    <row r="10" spans="1:13" ht="15" customHeight="1">
      <c r="C10" s="88"/>
      <c r="D10" s="88"/>
      <c r="E10" s="96"/>
      <c r="G10" s="97"/>
      <c r="H10" s="203"/>
      <c r="I10" s="205"/>
      <c r="J10" s="81"/>
      <c r="K10" s="97"/>
      <c r="L10" s="203"/>
      <c r="M10" s="205"/>
    </row>
    <row r="11" spans="1:13" ht="15" customHeight="1">
      <c r="A11" s="76" t="s">
        <v>4</v>
      </c>
      <c r="C11" s="88"/>
      <c r="D11" s="88"/>
      <c r="E11" s="96"/>
      <c r="F11" s="88"/>
      <c r="G11" s="98"/>
      <c r="H11" s="206"/>
      <c r="I11" s="207"/>
      <c r="J11" s="99"/>
      <c r="K11" s="98"/>
      <c r="L11" s="206"/>
      <c r="M11" s="207"/>
    </row>
    <row r="12" spans="1:13" ht="15" customHeight="1">
      <c r="A12" s="76"/>
      <c r="C12" s="88"/>
      <c r="D12" s="88"/>
      <c r="E12" s="96"/>
      <c r="F12" s="88"/>
      <c r="G12" s="98"/>
      <c r="H12" s="206"/>
      <c r="I12" s="207"/>
      <c r="J12" s="99"/>
      <c r="K12" s="98"/>
      <c r="L12" s="206"/>
      <c r="M12" s="207"/>
    </row>
    <row r="13" spans="1:13" ht="15" customHeight="1">
      <c r="A13" s="76" t="s">
        <v>5</v>
      </c>
      <c r="C13" s="100"/>
      <c r="D13" s="100"/>
      <c r="E13" s="162"/>
      <c r="F13" s="162"/>
      <c r="G13" s="2"/>
      <c r="I13" s="208"/>
      <c r="J13" s="101"/>
      <c r="K13" s="2"/>
      <c r="M13" s="208"/>
    </row>
    <row r="14" spans="1:13" ht="15" customHeight="1">
      <c r="A14" s="76"/>
      <c r="C14" s="100"/>
      <c r="D14" s="100"/>
      <c r="E14" s="162"/>
      <c r="F14" s="162"/>
      <c r="G14" s="2"/>
      <c r="I14" s="208"/>
      <c r="J14" s="101"/>
      <c r="K14" s="2"/>
      <c r="M14" s="208"/>
    </row>
    <row r="15" spans="1:13" ht="15" customHeight="1">
      <c r="A15" s="81" t="s">
        <v>6</v>
      </c>
      <c r="C15" s="100"/>
      <c r="D15" s="100"/>
      <c r="E15" s="162">
        <v>9</v>
      </c>
      <c r="F15" s="162"/>
      <c r="G15" s="102">
        <v>3842369</v>
      </c>
      <c r="H15" s="182"/>
      <c r="I15" s="182">
        <v>2006875</v>
      </c>
      <c r="J15" s="103"/>
      <c r="K15" s="102">
        <v>1522340</v>
      </c>
      <c r="L15" s="182"/>
      <c r="M15" s="182">
        <v>535962</v>
      </c>
    </row>
    <row r="16" spans="1:13" ht="15" customHeight="1">
      <c r="A16" s="81" t="s">
        <v>109</v>
      </c>
      <c r="C16" s="100"/>
      <c r="D16" s="100"/>
      <c r="E16" s="110"/>
      <c r="F16" s="162"/>
      <c r="G16" s="102">
        <v>106728</v>
      </c>
      <c r="H16" s="182"/>
      <c r="I16" s="182">
        <v>120527</v>
      </c>
      <c r="J16" s="103"/>
      <c r="K16" s="102">
        <v>2789</v>
      </c>
      <c r="L16" s="182"/>
      <c r="M16" s="182">
        <v>13179</v>
      </c>
    </row>
    <row r="17" spans="1:15" ht="15" customHeight="1">
      <c r="A17" s="81" t="s">
        <v>138</v>
      </c>
      <c r="C17" s="100"/>
      <c r="D17" s="100"/>
      <c r="E17" s="162">
        <v>10</v>
      </c>
      <c r="F17" s="162"/>
      <c r="G17" s="102">
        <v>639457</v>
      </c>
      <c r="H17" s="182"/>
      <c r="I17" s="182">
        <v>756463</v>
      </c>
      <c r="J17" s="103"/>
      <c r="K17" s="102">
        <v>543779</v>
      </c>
      <c r="L17" s="182"/>
      <c r="M17" s="182">
        <v>563967</v>
      </c>
    </row>
    <row r="18" spans="1:15" ht="15" customHeight="1">
      <c r="A18" s="81" t="s">
        <v>187</v>
      </c>
      <c r="C18" s="100"/>
      <c r="D18" s="100"/>
      <c r="E18" s="228">
        <v>32</v>
      </c>
      <c r="F18" s="228"/>
      <c r="G18" s="102">
        <v>54500</v>
      </c>
      <c r="H18" s="182"/>
      <c r="I18" s="182">
        <v>0</v>
      </c>
      <c r="J18" s="103"/>
      <c r="K18" s="102">
        <v>51000</v>
      </c>
      <c r="L18" s="182"/>
      <c r="M18" s="182">
        <v>0</v>
      </c>
    </row>
    <row r="19" spans="1:15" ht="15" customHeight="1">
      <c r="A19" s="81" t="s">
        <v>7</v>
      </c>
      <c r="C19" s="100"/>
      <c r="D19" s="100"/>
      <c r="E19" s="162"/>
      <c r="F19" s="162"/>
      <c r="G19" s="102">
        <v>10299</v>
      </c>
      <c r="H19" s="182"/>
      <c r="I19" s="182">
        <v>35577</v>
      </c>
      <c r="J19" s="103"/>
      <c r="K19" s="102">
        <v>0</v>
      </c>
      <c r="L19" s="182"/>
      <c r="M19" s="182">
        <v>0</v>
      </c>
    </row>
    <row r="20" spans="1:15" ht="15" customHeight="1">
      <c r="A20" s="81" t="s">
        <v>139</v>
      </c>
      <c r="C20" s="100"/>
      <c r="D20" s="100"/>
      <c r="E20" s="104">
        <v>12</v>
      </c>
      <c r="F20" s="162"/>
      <c r="G20" s="102">
        <v>22170000</v>
      </c>
      <c r="H20" s="182"/>
      <c r="I20" s="182">
        <v>24440767</v>
      </c>
      <c r="J20" s="103"/>
      <c r="K20" s="102">
        <v>13269668</v>
      </c>
      <c r="L20" s="182"/>
      <c r="M20" s="182">
        <v>14616949</v>
      </c>
    </row>
    <row r="21" spans="1:15" ht="15" customHeight="1">
      <c r="A21" s="81" t="s">
        <v>8</v>
      </c>
      <c r="C21" s="100"/>
      <c r="D21" s="100"/>
      <c r="E21" s="162"/>
      <c r="F21" s="162"/>
      <c r="G21" s="5">
        <f>80223-1</f>
        <v>80222</v>
      </c>
      <c r="H21" s="182"/>
      <c r="I21" s="183">
        <v>42319</v>
      </c>
      <c r="J21" s="103"/>
      <c r="K21" s="5">
        <f>4912-1</f>
        <v>4911</v>
      </c>
      <c r="L21" s="182"/>
      <c r="M21" s="183">
        <v>6691</v>
      </c>
    </row>
    <row r="22" spans="1:15" ht="15" customHeight="1">
      <c r="C22" s="100"/>
      <c r="D22" s="100"/>
      <c r="E22" s="162"/>
      <c r="F22" s="162"/>
      <c r="G22" s="2"/>
      <c r="H22" s="182"/>
      <c r="I22" s="208"/>
      <c r="J22" s="103"/>
      <c r="K22" s="2"/>
      <c r="L22" s="182"/>
      <c r="M22" s="208"/>
    </row>
    <row r="23" spans="1:15" ht="15" customHeight="1">
      <c r="A23" s="76" t="s">
        <v>9</v>
      </c>
      <c r="C23" s="100"/>
      <c r="D23" s="100"/>
      <c r="E23" s="162"/>
      <c r="F23" s="162"/>
      <c r="G23" s="6">
        <f>SUM(G15:G21)</f>
        <v>26903575</v>
      </c>
      <c r="H23" s="182"/>
      <c r="I23" s="209">
        <f>SUM(I15:I21)</f>
        <v>27402528</v>
      </c>
      <c r="J23" s="103"/>
      <c r="K23" s="6">
        <f>SUM(K15:K21)</f>
        <v>15394487</v>
      </c>
      <c r="L23" s="182"/>
      <c r="M23" s="209">
        <f>SUM(M15:M21)</f>
        <v>15736748</v>
      </c>
    </row>
    <row r="24" spans="1:15" ht="15" customHeight="1">
      <c r="A24" s="76"/>
      <c r="C24" s="100"/>
      <c r="D24" s="100"/>
      <c r="E24" s="162"/>
      <c r="F24" s="162"/>
      <c r="G24" s="2"/>
      <c r="H24" s="182"/>
      <c r="I24" s="208"/>
      <c r="J24" s="103"/>
      <c r="K24" s="2"/>
      <c r="L24" s="182"/>
      <c r="M24" s="208"/>
    </row>
    <row r="25" spans="1:15" ht="15" customHeight="1">
      <c r="A25" s="76" t="s">
        <v>10</v>
      </c>
      <c r="C25" s="100"/>
      <c r="D25" s="100"/>
      <c r="E25" s="162"/>
      <c r="F25" s="162"/>
      <c r="G25" s="2"/>
      <c r="H25" s="182"/>
      <c r="I25" s="208"/>
      <c r="J25" s="103"/>
      <c r="K25" s="2"/>
      <c r="L25" s="182"/>
      <c r="M25" s="208"/>
    </row>
    <row r="26" spans="1:15" ht="15" customHeight="1">
      <c r="A26" s="76"/>
      <c r="C26" s="100"/>
      <c r="D26" s="100"/>
      <c r="E26" s="162"/>
      <c r="F26" s="162"/>
      <c r="G26" s="2"/>
      <c r="H26" s="210"/>
      <c r="I26" s="208"/>
      <c r="J26" s="103"/>
      <c r="K26" s="2"/>
      <c r="L26" s="182"/>
      <c r="M26" s="208"/>
    </row>
    <row r="27" spans="1:15" ht="15" customHeight="1">
      <c r="A27" s="81" t="s">
        <v>110</v>
      </c>
      <c r="B27" s="105"/>
      <c r="C27" s="106"/>
      <c r="D27" s="106"/>
      <c r="E27" s="104">
        <v>9</v>
      </c>
      <c r="F27" s="162"/>
      <c r="G27" s="102">
        <v>178188</v>
      </c>
      <c r="H27" s="182"/>
      <c r="I27" s="182">
        <v>132730</v>
      </c>
      <c r="J27" s="103"/>
      <c r="K27" s="102">
        <v>156550</v>
      </c>
      <c r="L27" s="182"/>
      <c r="M27" s="182">
        <v>100169</v>
      </c>
      <c r="O27" s="90"/>
    </row>
    <row r="28" spans="1:15" ht="15" customHeight="1">
      <c r="A28" s="105" t="s">
        <v>111</v>
      </c>
      <c r="C28" s="106"/>
      <c r="D28" s="106"/>
      <c r="E28" s="104"/>
      <c r="F28" s="162"/>
      <c r="G28" s="102"/>
      <c r="H28" s="182"/>
      <c r="I28" s="182"/>
      <c r="J28" s="103"/>
      <c r="K28" s="102"/>
      <c r="L28" s="182"/>
      <c r="M28" s="182"/>
    </row>
    <row r="29" spans="1:15" ht="15" customHeight="1">
      <c r="A29" s="105"/>
      <c r="B29" s="81" t="s">
        <v>112</v>
      </c>
      <c r="C29" s="106"/>
      <c r="D29" s="106"/>
      <c r="E29" s="104"/>
      <c r="F29" s="162"/>
      <c r="G29" s="102">
        <v>154749</v>
      </c>
      <c r="H29" s="182"/>
      <c r="I29" s="182">
        <v>140202</v>
      </c>
      <c r="J29" s="103"/>
      <c r="K29" s="102">
        <v>2064</v>
      </c>
      <c r="L29" s="182"/>
      <c r="M29" s="182">
        <v>2435</v>
      </c>
    </row>
    <row r="30" spans="1:15" ht="15" customHeight="1">
      <c r="A30" s="105" t="s">
        <v>164</v>
      </c>
      <c r="C30" s="106"/>
      <c r="D30" s="106"/>
      <c r="E30" s="104"/>
      <c r="F30" s="181"/>
      <c r="G30" s="102">
        <v>0</v>
      </c>
      <c r="H30" s="182"/>
      <c r="I30" s="182">
        <v>13550</v>
      </c>
      <c r="J30" s="103"/>
      <c r="K30" s="102">
        <v>0</v>
      </c>
      <c r="L30" s="182"/>
      <c r="M30" s="182">
        <v>13550</v>
      </c>
    </row>
    <row r="31" spans="1:15" ht="15" customHeight="1">
      <c r="A31" s="105" t="s">
        <v>11</v>
      </c>
      <c r="C31" s="106"/>
      <c r="D31" s="106"/>
      <c r="E31" s="104">
        <v>13</v>
      </c>
      <c r="F31" s="162"/>
      <c r="G31" s="102">
        <v>0</v>
      </c>
      <c r="H31" s="182"/>
      <c r="I31" s="182">
        <v>0</v>
      </c>
      <c r="J31" s="103"/>
      <c r="K31" s="102">
        <v>8119841</v>
      </c>
      <c r="L31" s="182"/>
      <c r="M31" s="182">
        <v>8119841</v>
      </c>
    </row>
    <row r="32" spans="1:15" ht="15" customHeight="1">
      <c r="A32" s="105" t="s">
        <v>12</v>
      </c>
      <c r="C32" s="106"/>
      <c r="D32" s="106"/>
      <c r="E32" s="104">
        <v>14</v>
      </c>
      <c r="F32" s="162"/>
      <c r="G32" s="165">
        <v>943966</v>
      </c>
      <c r="H32" s="182"/>
      <c r="I32" s="167">
        <v>900763</v>
      </c>
      <c r="J32" s="103"/>
      <c r="K32" s="102">
        <v>720744</v>
      </c>
      <c r="L32" s="182"/>
      <c r="M32" s="182">
        <v>685307</v>
      </c>
    </row>
    <row r="33" spans="1:13" ht="15" customHeight="1">
      <c r="A33" s="105" t="s">
        <v>182</v>
      </c>
      <c r="C33" s="106"/>
      <c r="D33" s="106"/>
      <c r="E33" s="104">
        <v>32</v>
      </c>
      <c r="F33" s="162"/>
      <c r="G33" s="165">
        <v>3230382</v>
      </c>
      <c r="H33" s="182"/>
      <c r="I33" s="167">
        <v>2603323</v>
      </c>
      <c r="J33" s="103"/>
      <c r="K33" s="102">
        <v>5752170</v>
      </c>
      <c r="L33" s="182"/>
      <c r="M33" s="182">
        <v>8657735</v>
      </c>
    </row>
    <row r="34" spans="1:13" ht="15" customHeight="1">
      <c r="A34" s="105" t="s">
        <v>152</v>
      </c>
      <c r="C34" s="106"/>
      <c r="D34" s="106"/>
      <c r="E34" s="104">
        <v>15</v>
      </c>
      <c r="F34" s="162"/>
      <c r="G34" s="165">
        <v>218600</v>
      </c>
      <c r="H34" s="182"/>
      <c r="I34" s="167">
        <v>207000</v>
      </c>
      <c r="J34" s="103"/>
      <c r="K34" s="102">
        <v>193600</v>
      </c>
      <c r="L34" s="182"/>
      <c r="M34" s="182">
        <v>187000</v>
      </c>
    </row>
    <row r="35" spans="1:13" ht="15" customHeight="1">
      <c r="A35" s="105" t="s">
        <v>140</v>
      </c>
      <c r="C35" s="106"/>
      <c r="D35" s="106"/>
      <c r="E35" s="104">
        <v>16</v>
      </c>
      <c r="F35" s="162"/>
      <c r="G35" s="165">
        <v>5259273</v>
      </c>
      <c r="H35" s="182"/>
      <c r="I35" s="167">
        <v>5162929</v>
      </c>
      <c r="J35" s="103"/>
      <c r="K35" s="102">
        <v>3206998</v>
      </c>
      <c r="L35" s="182"/>
      <c r="M35" s="182">
        <v>3368797</v>
      </c>
    </row>
    <row r="36" spans="1:13" ht="15" customHeight="1">
      <c r="A36" s="105" t="s">
        <v>183</v>
      </c>
      <c r="C36" s="106"/>
      <c r="D36" s="106"/>
      <c r="E36" s="104">
        <v>17</v>
      </c>
      <c r="F36" s="162"/>
      <c r="G36" s="165">
        <v>3124099</v>
      </c>
      <c r="H36" s="182"/>
      <c r="I36" s="167">
        <v>3364782</v>
      </c>
      <c r="J36" s="103"/>
      <c r="K36" s="102">
        <v>212867</v>
      </c>
      <c r="L36" s="182"/>
      <c r="M36" s="182">
        <v>208327</v>
      </c>
    </row>
    <row r="37" spans="1:13" ht="15" customHeight="1">
      <c r="A37" s="105" t="s">
        <v>184</v>
      </c>
      <c r="C37" s="106"/>
      <c r="D37" s="106"/>
      <c r="E37" s="104">
        <v>18</v>
      </c>
      <c r="F37" s="162"/>
      <c r="G37" s="165">
        <v>8246513</v>
      </c>
      <c r="H37" s="182"/>
      <c r="I37" s="167">
        <v>10193632</v>
      </c>
      <c r="J37" s="103"/>
      <c r="K37" s="102">
        <v>79713</v>
      </c>
      <c r="L37" s="182"/>
      <c r="M37" s="182">
        <v>83215</v>
      </c>
    </row>
    <row r="38" spans="1:13" ht="15" customHeight="1">
      <c r="A38" s="105" t="s">
        <v>185</v>
      </c>
      <c r="C38" s="106"/>
      <c r="D38" s="106"/>
      <c r="E38" s="104"/>
      <c r="F38" s="162"/>
      <c r="G38" s="165">
        <v>76945</v>
      </c>
      <c r="H38" s="182"/>
      <c r="I38" s="167">
        <v>100483</v>
      </c>
      <c r="J38" s="103"/>
      <c r="K38" s="102">
        <v>4827</v>
      </c>
      <c r="L38" s="182"/>
      <c r="M38" s="182">
        <v>7136</v>
      </c>
    </row>
    <row r="39" spans="1:13" ht="15" customHeight="1">
      <c r="A39" s="105" t="s">
        <v>186</v>
      </c>
      <c r="C39" s="106"/>
      <c r="D39" s="106"/>
      <c r="E39" s="104">
        <v>19</v>
      </c>
      <c r="F39" s="162"/>
      <c r="G39" s="165">
        <v>1316775</v>
      </c>
      <c r="H39" s="182"/>
      <c r="I39" s="167">
        <v>1703498</v>
      </c>
      <c r="J39" s="103"/>
      <c r="K39" s="102">
        <v>400384</v>
      </c>
      <c r="L39" s="182"/>
      <c r="M39" s="182">
        <v>403320</v>
      </c>
    </row>
    <row r="40" spans="1:13" ht="15" customHeight="1">
      <c r="A40" s="105" t="s">
        <v>188</v>
      </c>
      <c r="C40" s="106"/>
      <c r="D40" s="106"/>
      <c r="E40" s="104">
        <v>20</v>
      </c>
      <c r="F40" s="162"/>
      <c r="G40" s="165">
        <v>1916776</v>
      </c>
      <c r="H40" s="182"/>
      <c r="I40" s="167">
        <v>1122008</v>
      </c>
      <c r="J40" s="103"/>
      <c r="K40" s="102">
        <v>266240</v>
      </c>
      <c r="L40" s="182"/>
      <c r="M40" s="182">
        <v>273981</v>
      </c>
    </row>
    <row r="41" spans="1:13" ht="15" customHeight="1">
      <c r="A41" s="105" t="s">
        <v>13</v>
      </c>
      <c r="C41" s="106"/>
      <c r="D41" s="106"/>
      <c r="E41" s="104"/>
      <c r="F41" s="162"/>
      <c r="G41" s="166">
        <v>453558</v>
      </c>
      <c r="H41" s="182"/>
      <c r="I41" s="184">
        <v>342176</v>
      </c>
      <c r="J41" s="103"/>
      <c r="K41" s="166">
        <f>104056+2</f>
        <v>104058</v>
      </c>
      <c r="L41" s="182"/>
      <c r="M41" s="184">
        <v>170691</v>
      </c>
    </row>
    <row r="42" spans="1:13" ht="15" customHeight="1">
      <c r="A42" s="105"/>
      <c r="C42" s="106"/>
      <c r="D42" s="106"/>
      <c r="E42" s="162"/>
      <c r="F42" s="162"/>
      <c r="G42" s="7"/>
      <c r="H42" s="210"/>
      <c r="I42" s="211"/>
      <c r="J42" s="101"/>
      <c r="K42" s="7"/>
      <c r="L42" s="210"/>
      <c r="M42" s="211"/>
    </row>
    <row r="43" spans="1:13" ht="15" customHeight="1">
      <c r="A43" s="107" t="s">
        <v>14</v>
      </c>
      <c r="C43" s="106"/>
      <c r="D43" s="106"/>
      <c r="E43" s="162"/>
      <c r="F43" s="162"/>
      <c r="G43" s="6">
        <f>SUM(G27:G41)</f>
        <v>25119824</v>
      </c>
      <c r="H43" s="210"/>
      <c r="I43" s="209">
        <f>SUM(I27:I41)</f>
        <v>25987076</v>
      </c>
      <c r="J43" s="101"/>
      <c r="K43" s="6">
        <f>SUM(K27:K41)</f>
        <v>19220056</v>
      </c>
      <c r="L43" s="210"/>
      <c r="M43" s="209">
        <f>SUM(M27:M41)</f>
        <v>22281504</v>
      </c>
    </row>
    <row r="44" spans="1:13" ht="15" customHeight="1">
      <c r="G44" s="2"/>
      <c r="H44" s="210"/>
      <c r="I44" s="208"/>
      <c r="J44" s="101"/>
      <c r="K44" s="2"/>
      <c r="L44" s="210"/>
      <c r="M44" s="208"/>
    </row>
    <row r="45" spans="1:13" ht="15" customHeight="1" thickBot="1">
      <c r="A45" s="107" t="s">
        <v>15</v>
      </c>
      <c r="B45" s="105"/>
      <c r="C45" s="106"/>
      <c r="D45" s="106"/>
      <c r="E45" s="162"/>
      <c r="F45" s="162"/>
      <c r="G45" s="8">
        <f>G43+G23</f>
        <v>52023399</v>
      </c>
      <c r="H45" s="210"/>
      <c r="I45" s="212">
        <f>I43+I23</f>
        <v>53389604</v>
      </c>
      <c r="J45" s="101"/>
      <c r="K45" s="8">
        <f>K43+K23</f>
        <v>34614543</v>
      </c>
      <c r="L45" s="210"/>
      <c r="M45" s="212">
        <f>M43+M23</f>
        <v>38018252</v>
      </c>
    </row>
    <row r="46" spans="1:13" ht="15" customHeight="1" thickTop="1">
      <c r="A46" s="107"/>
      <c r="B46" s="105"/>
      <c r="C46" s="106"/>
      <c r="D46" s="106"/>
      <c r="E46" s="162"/>
      <c r="F46" s="162"/>
      <c r="G46" s="78"/>
      <c r="H46" s="210"/>
      <c r="I46" s="208"/>
      <c r="J46" s="101"/>
      <c r="K46" s="78"/>
      <c r="L46" s="210"/>
      <c r="M46" s="208"/>
    </row>
    <row r="47" spans="1:13" ht="15" customHeight="1">
      <c r="A47" s="107"/>
      <c r="B47" s="105"/>
      <c r="C47" s="106"/>
      <c r="D47" s="106"/>
      <c r="E47" s="188"/>
      <c r="F47" s="188"/>
      <c r="G47" s="78"/>
      <c r="H47" s="210"/>
      <c r="I47" s="208"/>
      <c r="J47" s="101"/>
      <c r="K47" s="78"/>
      <c r="L47" s="210"/>
      <c r="M47" s="208"/>
    </row>
    <row r="48" spans="1:13" ht="19.5" customHeight="1">
      <c r="A48" s="107"/>
      <c r="B48" s="105"/>
      <c r="C48" s="106"/>
      <c r="D48" s="106"/>
      <c r="E48" s="188"/>
      <c r="F48" s="188"/>
      <c r="G48" s="78"/>
      <c r="H48" s="210"/>
      <c r="I48" s="208"/>
      <c r="J48" s="101"/>
      <c r="K48" s="78"/>
      <c r="L48" s="210"/>
      <c r="M48" s="208"/>
    </row>
    <row r="49" spans="1:13" ht="17.25" customHeight="1">
      <c r="A49" s="107"/>
      <c r="B49" s="105"/>
      <c r="C49" s="106"/>
      <c r="D49" s="106"/>
      <c r="E49" s="228"/>
      <c r="F49" s="228"/>
      <c r="G49" s="78"/>
      <c r="H49" s="210"/>
      <c r="I49" s="208"/>
      <c r="J49" s="101"/>
      <c r="K49" s="78"/>
      <c r="L49" s="210"/>
      <c r="M49" s="208"/>
    </row>
    <row r="50" spans="1:13" ht="18" customHeight="1">
      <c r="A50" s="107"/>
      <c r="B50" s="105"/>
      <c r="C50" s="106"/>
      <c r="D50" s="106"/>
      <c r="E50" s="188"/>
      <c r="F50" s="188"/>
      <c r="G50" s="78"/>
      <c r="H50" s="210"/>
      <c r="I50" s="208"/>
      <c r="J50" s="101"/>
      <c r="K50" s="78"/>
      <c r="L50" s="210"/>
      <c r="M50" s="208"/>
    </row>
    <row r="51" spans="1:13" ht="15" customHeight="1">
      <c r="A51" s="107"/>
      <c r="B51" s="105"/>
      <c r="C51" s="106"/>
      <c r="D51" s="106"/>
      <c r="E51" s="162"/>
      <c r="F51" s="162"/>
      <c r="G51" s="78"/>
      <c r="H51" s="210"/>
      <c r="I51" s="208"/>
      <c r="J51" s="101"/>
      <c r="K51" s="78"/>
      <c r="L51" s="210"/>
      <c r="M51" s="208"/>
    </row>
    <row r="52" spans="1:13" ht="15" customHeight="1">
      <c r="A52" s="107"/>
      <c r="B52" s="105"/>
      <c r="C52" s="106"/>
      <c r="D52" s="106"/>
      <c r="E52" s="162"/>
      <c r="F52" s="162"/>
      <c r="G52" s="78"/>
      <c r="H52" s="210"/>
      <c r="I52" s="208"/>
      <c r="J52" s="101"/>
      <c r="K52" s="78"/>
      <c r="L52" s="210"/>
      <c r="M52" s="208"/>
    </row>
    <row r="53" spans="1:13" ht="16.5" customHeight="1">
      <c r="A53" s="267" t="s">
        <v>16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  <c r="M53" s="267"/>
    </row>
    <row r="54" spans="1:13" ht="16.5" customHeight="1">
      <c r="A54" s="228"/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</row>
    <row r="55" spans="1:13" ht="16.5" customHeight="1">
      <c r="A55" s="228"/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</row>
    <row r="56" spans="1:13" ht="14.25" customHeight="1">
      <c r="A56" s="193"/>
      <c r="B56" s="193"/>
      <c r="C56" s="193"/>
      <c r="D56" s="193"/>
      <c r="E56" s="193"/>
      <c r="F56" s="193"/>
      <c r="G56" s="193"/>
      <c r="H56" s="213"/>
      <c r="I56" s="213"/>
      <c r="J56" s="193"/>
      <c r="K56" s="193"/>
      <c r="L56" s="213"/>
      <c r="M56" s="213"/>
    </row>
    <row r="57" spans="1:13" ht="21.95" customHeight="1">
      <c r="A57" s="264" t="s">
        <v>159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</row>
    <row r="58" spans="1:13" ht="16.5" customHeight="1">
      <c r="A58" s="76" t="s">
        <v>0</v>
      </c>
      <c r="B58" s="77"/>
      <c r="C58" s="77"/>
      <c r="D58" s="77"/>
      <c r="E58" s="77"/>
      <c r="F58" s="77"/>
      <c r="G58" s="78"/>
      <c r="H58" s="195"/>
      <c r="I58" s="196"/>
      <c r="J58" s="79"/>
      <c r="K58" s="80"/>
      <c r="L58" s="195"/>
      <c r="M58" s="196"/>
    </row>
    <row r="59" spans="1:13" ht="16.5" customHeight="1">
      <c r="A59" s="82" t="s">
        <v>160</v>
      </c>
      <c r="B59" s="77"/>
      <c r="C59" s="77"/>
      <c r="D59" s="77"/>
      <c r="E59" s="77"/>
      <c r="F59" s="77"/>
      <c r="G59" s="78"/>
      <c r="H59" s="195"/>
      <c r="I59" s="196"/>
      <c r="J59" s="79"/>
      <c r="K59" s="80"/>
      <c r="L59" s="195"/>
      <c r="M59" s="196"/>
    </row>
    <row r="60" spans="1:13" ht="16.5" customHeight="1">
      <c r="A60" s="83" t="str">
        <f>A3</f>
        <v>As at 31 December 2021</v>
      </c>
      <c r="B60" s="84"/>
      <c r="C60" s="84"/>
      <c r="D60" s="84"/>
      <c r="E60" s="84"/>
      <c r="F60" s="84"/>
      <c r="G60" s="85"/>
      <c r="H60" s="197"/>
      <c r="I60" s="198"/>
      <c r="J60" s="86"/>
      <c r="K60" s="87"/>
      <c r="L60" s="197"/>
      <c r="M60" s="198"/>
    </row>
    <row r="61" spans="1:13" ht="16.5" customHeight="1">
      <c r="A61" s="82"/>
      <c r="B61" s="77"/>
      <c r="C61" s="77"/>
      <c r="D61" s="77"/>
      <c r="E61" s="77"/>
      <c r="F61" s="77"/>
      <c r="G61" s="78"/>
      <c r="H61" s="195"/>
      <c r="I61" s="196"/>
      <c r="J61" s="79"/>
      <c r="K61" s="80"/>
      <c r="L61" s="195"/>
      <c r="M61" s="196"/>
    </row>
    <row r="62" spans="1:13" ht="16.5" customHeight="1">
      <c r="C62" s="88"/>
      <c r="D62" s="88"/>
      <c r="G62" s="78"/>
      <c r="K62" s="78"/>
      <c r="M62" s="208"/>
    </row>
    <row r="63" spans="1:13" ht="16.5" customHeight="1">
      <c r="C63" s="88"/>
      <c r="D63" s="88"/>
      <c r="G63" s="265" t="s">
        <v>1</v>
      </c>
      <c r="H63" s="265"/>
      <c r="I63" s="265"/>
      <c r="J63" s="91"/>
      <c r="K63" s="265" t="s">
        <v>2</v>
      </c>
      <c r="L63" s="265"/>
      <c r="M63" s="265"/>
    </row>
    <row r="64" spans="1:13" ht="16.5" customHeight="1">
      <c r="C64" s="88"/>
      <c r="D64" s="88"/>
      <c r="G64" s="263" t="s">
        <v>158</v>
      </c>
      <c r="H64" s="263"/>
      <c r="I64" s="263"/>
      <c r="J64" s="91"/>
      <c r="K64" s="263" t="s">
        <v>158</v>
      </c>
      <c r="L64" s="263"/>
      <c r="M64" s="263"/>
    </row>
    <row r="65" spans="1:13" ht="16.5" customHeight="1">
      <c r="C65" s="88"/>
      <c r="D65" s="88"/>
      <c r="G65" s="92" t="s">
        <v>179</v>
      </c>
      <c r="H65" s="201"/>
      <c r="I65" s="202" t="s">
        <v>108</v>
      </c>
      <c r="J65" s="93"/>
      <c r="K65" s="108">
        <v>2021</v>
      </c>
      <c r="L65" s="1"/>
      <c r="M65" s="215">
        <v>2020</v>
      </c>
    </row>
    <row r="66" spans="1:13" ht="16.5" customHeight="1">
      <c r="C66" s="88"/>
      <c r="D66" s="88"/>
      <c r="E66" s="94" t="s">
        <v>3</v>
      </c>
      <c r="G66" s="95" t="s">
        <v>170</v>
      </c>
      <c r="H66" s="203"/>
      <c r="I66" s="204" t="s">
        <v>170</v>
      </c>
      <c r="J66" s="81"/>
      <c r="K66" s="95" t="s">
        <v>170</v>
      </c>
      <c r="L66" s="203"/>
      <c r="M66" s="204" t="s">
        <v>170</v>
      </c>
    </row>
    <row r="67" spans="1:13" ht="16.5" customHeight="1">
      <c r="C67" s="88"/>
      <c r="D67" s="88"/>
      <c r="E67" s="96"/>
      <c r="G67" s="97"/>
      <c r="H67" s="203"/>
      <c r="I67" s="205"/>
      <c r="J67" s="81"/>
      <c r="K67" s="97"/>
      <c r="L67" s="203"/>
      <c r="M67" s="205"/>
    </row>
    <row r="68" spans="1:13" ht="16.5" customHeight="1">
      <c r="A68" s="76" t="s">
        <v>17</v>
      </c>
      <c r="B68" s="76"/>
      <c r="C68" s="88"/>
      <c r="D68" s="88"/>
      <c r="E68" s="96"/>
      <c r="F68" s="88"/>
      <c r="G68" s="98"/>
      <c r="H68" s="206"/>
      <c r="I68" s="207"/>
      <c r="J68" s="99"/>
      <c r="K68" s="98"/>
      <c r="L68" s="206"/>
      <c r="M68" s="207"/>
    </row>
    <row r="69" spans="1:13" ht="16.5" customHeight="1">
      <c r="A69" s="76"/>
      <c r="B69" s="76"/>
      <c r="C69" s="88"/>
      <c r="D69" s="88"/>
      <c r="E69" s="88"/>
      <c r="F69" s="88"/>
      <c r="G69" s="2"/>
      <c r="H69" s="206"/>
      <c r="I69" s="208"/>
      <c r="J69" s="101"/>
      <c r="K69" s="109"/>
      <c r="L69" s="206"/>
      <c r="M69" s="216"/>
    </row>
    <row r="70" spans="1:13" ht="16.5" customHeight="1">
      <c r="A70" s="76" t="s">
        <v>18</v>
      </c>
      <c r="B70" s="76"/>
      <c r="C70" s="100"/>
      <c r="D70" s="100"/>
      <c r="E70" s="162"/>
      <c r="F70" s="162"/>
      <c r="G70" s="2"/>
      <c r="I70" s="208"/>
      <c r="J70" s="101"/>
      <c r="K70" s="2"/>
      <c r="M70" s="208"/>
    </row>
    <row r="71" spans="1:13" ht="16.5" customHeight="1">
      <c r="A71" s="76"/>
      <c r="B71" s="76"/>
      <c r="C71" s="88"/>
      <c r="D71" s="88"/>
      <c r="E71" s="88"/>
      <c r="F71" s="88"/>
      <c r="G71" s="2"/>
      <c r="H71" s="206"/>
      <c r="I71" s="208"/>
      <c r="J71" s="101"/>
      <c r="K71" s="109"/>
      <c r="L71" s="206"/>
      <c r="M71" s="216"/>
    </row>
    <row r="72" spans="1:13" ht="16.5" customHeight="1">
      <c r="A72" s="81" t="s">
        <v>189</v>
      </c>
      <c r="C72" s="100"/>
      <c r="D72" s="100"/>
      <c r="E72" s="192">
        <v>21</v>
      </c>
      <c r="F72" s="192"/>
      <c r="G72" s="165">
        <v>767850</v>
      </c>
      <c r="H72" s="203"/>
      <c r="I72" s="167">
        <v>1588291</v>
      </c>
      <c r="J72" s="78"/>
      <c r="K72" s="165">
        <v>513308</v>
      </c>
      <c r="L72" s="208"/>
      <c r="M72" s="167">
        <v>860086</v>
      </c>
    </row>
    <row r="73" spans="1:13" ht="16.5" customHeight="1">
      <c r="A73" s="81" t="s">
        <v>19</v>
      </c>
      <c r="C73" s="100"/>
      <c r="D73" s="100"/>
      <c r="E73" s="104">
        <v>22</v>
      </c>
      <c r="F73" s="162"/>
      <c r="G73" s="165">
        <v>2464164</v>
      </c>
      <c r="H73" s="203"/>
      <c r="I73" s="167">
        <v>2591345</v>
      </c>
      <c r="J73" s="78"/>
      <c r="K73" s="165">
        <v>1544340</v>
      </c>
      <c r="L73" s="208"/>
      <c r="M73" s="167">
        <v>1444896</v>
      </c>
    </row>
    <row r="74" spans="1:13" ht="16.5" customHeight="1">
      <c r="A74" s="81" t="s">
        <v>113</v>
      </c>
      <c r="C74" s="100"/>
      <c r="D74" s="100"/>
      <c r="E74" s="104">
        <v>21</v>
      </c>
      <c r="F74" s="162"/>
      <c r="G74" s="165">
        <v>0</v>
      </c>
      <c r="H74" s="203"/>
      <c r="I74" s="167">
        <v>0</v>
      </c>
      <c r="J74" s="78"/>
      <c r="K74" s="165">
        <v>350787</v>
      </c>
      <c r="L74" s="208"/>
      <c r="M74" s="167">
        <v>747140</v>
      </c>
    </row>
    <row r="75" spans="1:13" ht="16.5" customHeight="1">
      <c r="A75" s="81" t="s">
        <v>20</v>
      </c>
      <c r="C75" s="100"/>
      <c r="D75" s="100"/>
      <c r="E75" s="104">
        <v>23</v>
      </c>
      <c r="F75" s="162"/>
      <c r="G75" s="165">
        <v>8847428</v>
      </c>
      <c r="H75" s="203"/>
      <c r="I75" s="167">
        <v>9522710</v>
      </c>
      <c r="J75" s="78"/>
      <c r="K75" s="165">
        <v>5959153</v>
      </c>
      <c r="L75" s="208"/>
      <c r="M75" s="167">
        <v>6527706</v>
      </c>
    </row>
    <row r="76" spans="1:13" ht="16.5" customHeight="1">
      <c r="A76" s="81" t="s">
        <v>114</v>
      </c>
      <c r="C76" s="100"/>
      <c r="D76" s="100"/>
      <c r="E76" s="104">
        <v>21</v>
      </c>
      <c r="F76" s="162"/>
      <c r="G76" s="152">
        <v>417792</v>
      </c>
      <c r="H76" s="203"/>
      <c r="I76" s="168">
        <v>817106</v>
      </c>
      <c r="J76" s="78"/>
      <c r="K76" s="152">
        <v>132062</v>
      </c>
      <c r="L76" s="208"/>
      <c r="M76" s="168">
        <v>384675</v>
      </c>
    </row>
    <row r="77" spans="1:13" ht="16.5" customHeight="1">
      <c r="A77" s="81" t="s">
        <v>115</v>
      </c>
      <c r="C77" s="100"/>
      <c r="D77" s="100"/>
      <c r="E77" s="104">
        <v>19</v>
      </c>
      <c r="F77" s="162"/>
      <c r="G77" s="152">
        <v>352015</v>
      </c>
      <c r="H77" s="203"/>
      <c r="I77" s="168">
        <v>407688</v>
      </c>
      <c r="J77" s="78"/>
      <c r="K77" s="152">
        <v>94804</v>
      </c>
      <c r="L77" s="208"/>
      <c r="M77" s="168">
        <v>114218</v>
      </c>
    </row>
    <row r="78" spans="1:13" ht="16.5" customHeight="1">
      <c r="A78" s="81" t="s">
        <v>116</v>
      </c>
      <c r="C78" s="100"/>
      <c r="D78" s="100"/>
      <c r="E78" s="162"/>
      <c r="F78" s="162"/>
      <c r="G78" s="152">
        <v>377450</v>
      </c>
      <c r="H78" s="203"/>
      <c r="I78" s="168">
        <v>494595</v>
      </c>
      <c r="J78" s="78"/>
      <c r="K78" s="152">
        <v>68080</v>
      </c>
      <c r="L78" s="208"/>
      <c r="M78" s="168">
        <v>108778</v>
      </c>
    </row>
    <row r="79" spans="1:13" ht="16.5" customHeight="1">
      <c r="A79" s="81" t="s">
        <v>190</v>
      </c>
      <c r="C79" s="100"/>
      <c r="D79" s="100"/>
      <c r="E79" s="162"/>
      <c r="F79" s="162"/>
      <c r="G79" s="152">
        <v>648665</v>
      </c>
      <c r="H79" s="203"/>
      <c r="I79" s="168">
        <v>36364</v>
      </c>
      <c r="J79" s="78"/>
      <c r="K79" s="152">
        <v>0</v>
      </c>
      <c r="L79" s="208"/>
      <c r="M79" s="168">
        <v>0</v>
      </c>
    </row>
    <row r="80" spans="1:13" ht="16.5" customHeight="1">
      <c r="A80" s="81" t="s">
        <v>21</v>
      </c>
      <c r="C80" s="100"/>
      <c r="D80" s="100"/>
      <c r="E80" s="162"/>
      <c r="F80" s="162"/>
      <c r="G80" s="166">
        <v>631913</v>
      </c>
      <c r="H80" s="203"/>
      <c r="I80" s="184">
        <v>499652</v>
      </c>
      <c r="J80" s="78"/>
      <c r="K80" s="166">
        <f>258815+1</f>
        <v>258816</v>
      </c>
      <c r="L80" s="208"/>
      <c r="M80" s="184">
        <v>245149</v>
      </c>
    </row>
    <row r="81" spans="1:13" ht="16.5" customHeight="1">
      <c r="A81" s="76"/>
      <c r="B81" s="76"/>
      <c r="C81" s="88"/>
      <c r="D81" s="88"/>
      <c r="E81" s="88"/>
      <c r="F81" s="88"/>
      <c r="G81" s="2"/>
      <c r="H81" s="203"/>
      <c r="I81" s="208"/>
      <c r="J81" s="78"/>
      <c r="K81" s="2"/>
      <c r="L81" s="208"/>
      <c r="M81" s="208"/>
    </row>
    <row r="82" spans="1:13" ht="16.5" customHeight="1">
      <c r="A82" s="76" t="s">
        <v>22</v>
      </c>
      <c r="C82" s="100"/>
      <c r="D82" s="100"/>
      <c r="E82" s="162"/>
      <c r="F82" s="162"/>
      <c r="G82" s="6">
        <f>SUM(G72:G80)</f>
        <v>14507277</v>
      </c>
      <c r="H82" s="203"/>
      <c r="I82" s="209">
        <f>SUM(I72:I80)</f>
        <v>15957751</v>
      </c>
      <c r="J82" s="78"/>
      <c r="K82" s="6">
        <f>SUM(K72:K80)</f>
        <v>8921350</v>
      </c>
      <c r="L82" s="208"/>
      <c r="M82" s="209">
        <f>SUM(M72:M80)</f>
        <v>10432648</v>
      </c>
    </row>
    <row r="83" spans="1:13" ht="16.5" customHeight="1">
      <c r="A83" s="76"/>
      <c r="C83" s="100"/>
      <c r="D83" s="100"/>
      <c r="E83" s="162"/>
      <c r="F83" s="162"/>
      <c r="G83" s="2"/>
      <c r="H83" s="203"/>
      <c r="I83" s="208"/>
      <c r="J83" s="78"/>
      <c r="K83" s="2"/>
      <c r="L83" s="208"/>
      <c r="M83" s="208"/>
    </row>
    <row r="84" spans="1:13" ht="16.5" customHeight="1">
      <c r="A84" s="76" t="s">
        <v>23</v>
      </c>
      <c r="C84" s="100"/>
      <c r="D84" s="100"/>
      <c r="E84" s="162"/>
      <c r="F84" s="162"/>
      <c r="G84" s="2"/>
      <c r="H84" s="203"/>
      <c r="I84" s="208"/>
      <c r="J84" s="78"/>
      <c r="K84" s="2"/>
      <c r="L84" s="208"/>
      <c r="M84" s="208"/>
    </row>
    <row r="85" spans="1:13" ht="16.5" customHeight="1">
      <c r="A85" s="76"/>
      <c r="B85" s="76"/>
      <c r="C85" s="88"/>
      <c r="D85" s="88"/>
      <c r="E85" s="88"/>
      <c r="F85" s="88"/>
      <c r="G85" s="2"/>
      <c r="H85" s="206"/>
      <c r="I85" s="208"/>
      <c r="J85" s="78"/>
      <c r="K85" s="2"/>
      <c r="L85" s="208"/>
      <c r="M85" s="208"/>
    </row>
    <row r="86" spans="1:13" ht="16.5" customHeight="1">
      <c r="A86" s="81" t="s">
        <v>24</v>
      </c>
      <c r="B86" s="76"/>
      <c r="C86" s="88"/>
      <c r="D86" s="88"/>
      <c r="E86" s="162">
        <v>23</v>
      </c>
      <c r="F86" s="88"/>
      <c r="G86" s="165">
        <v>8995060</v>
      </c>
      <c r="H86" s="210"/>
      <c r="I86" s="167">
        <v>13235758</v>
      </c>
      <c r="J86" s="78"/>
      <c r="K86" s="165">
        <v>6752598</v>
      </c>
      <c r="L86" s="208"/>
      <c r="M86" s="167">
        <v>9435782</v>
      </c>
    </row>
    <row r="87" spans="1:13" ht="16.5" customHeight="1">
      <c r="A87" s="81" t="s">
        <v>191</v>
      </c>
      <c r="C87" s="100"/>
      <c r="D87" s="100"/>
      <c r="E87" s="104">
        <v>21</v>
      </c>
      <c r="F87" s="162"/>
      <c r="G87" s="165">
        <v>7260735</v>
      </c>
      <c r="H87" s="210"/>
      <c r="I87" s="167">
        <v>6602477</v>
      </c>
      <c r="J87" s="78"/>
      <c r="K87" s="165">
        <v>4041455</v>
      </c>
      <c r="L87" s="208"/>
      <c r="M87" s="167">
        <v>4121593</v>
      </c>
    </row>
    <row r="88" spans="1:13" ht="16.5" customHeight="1">
      <c r="A88" s="81" t="s">
        <v>117</v>
      </c>
      <c r="C88" s="100"/>
      <c r="D88" s="100"/>
      <c r="E88" s="104">
        <v>19</v>
      </c>
      <c r="F88" s="162"/>
      <c r="G88" s="165">
        <v>1249057</v>
      </c>
      <c r="H88" s="210"/>
      <c r="I88" s="167">
        <v>1409130</v>
      </c>
      <c r="J88" s="78"/>
      <c r="K88" s="165">
        <v>458776</v>
      </c>
      <c r="L88" s="208"/>
      <c r="M88" s="167">
        <v>410168</v>
      </c>
    </row>
    <row r="89" spans="1:13" ht="16.5" customHeight="1">
      <c r="A89" s="81" t="s">
        <v>192</v>
      </c>
      <c r="C89" s="100"/>
      <c r="D89" s="100"/>
      <c r="E89" s="162">
        <v>25</v>
      </c>
      <c r="F89" s="228"/>
      <c r="G89" s="165">
        <v>4312236</v>
      </c>
      <c r="H89" s="210"/>
      <c r="I89" s="167">
        <v>0</v>
      </c>
      <c r="J89" s="78"/>
      <c r="K89" s="165"/>
      <c r="L89" s="208"/>
      <c r="M89" s="167">
        <v>0</v>
      </c>
    </row>
    <row r="90" spans="1:13" ht="16.5" customHeight="1">
      <c r="A90" s="81" t="s">
        <v>25</v>
      </c>
      <c r="C90" s="100"/>
      <c r="D90" s="100"/>
      <c r="E90" s="162">
        <v>26</v>
      </c>
      <c r="F90" s="162"/>
      <c r="G90" s="165">
        <v>482206</v>
      </c>
      <c r="H90" s="210"/>
      <c r="I90" s="167">
        <v>460371</v>
      </c>
      <c r="J90" s="78"/>
      <c r="K90" s="165">
        <v>185114</v>
      </c>
      <c r="L90" s="208"/>
      <c r="M90" s="167">
        <v>178276</v>
      </c>
    </row>
    <row r="91" spans="1:13" ht="16.5" customHeight="1">
      <c r="A91" s="81" t="s">
        <v>116</v>
      </c>
      <c r="C91" s="100"/>
      <c r="D91" s="100"/>
      <c r="E91" s="162"/>
      <c r="F91" s="162"/>
      <c r="G91" s="165">
        <v>53118</v>
      </c>
      <c r="H91" s="210"/>
      <c r="I91" s="167">
        <v>43352</v>
      </c>
      <c r="J91" s="101"/>
      <c r="K91" s="165">
        <v>42695</v>
      </c>
      <c r="L91" s="210"/>
      <c r="M91" s="167">
        <v>38863</v>
      </c>
    </row>
    <row r="92" spans="1:13" ht="16.5" customHeight="1">
      <c r="A92" s="81" t="s">
        <v>26</v>
      </c>
      <c r="C92" s="100"/>
      <c r="D92" s="100"/>
      <c r="E92" s="162"/>
      <c r="F92" s="162"/>
      <c r="G92" s="165"/>
      <c r="H92" s="210"/>
      <c r="I92" s="167"/>
      <c r="J92" s="101"/>
      <c r="K92" s="2"/>
      <c r="L92" s="210"/>
      <c r="M92" s="208"/>
    </row>
    <row r="93" spans="1:13" ht="16.5" customHeight="1">
      <c r="B93" s="81" t="s">
        <v>27</v>
      </c>
      <c r="C93" s="100"/>
      <c r="D93" s="100"/>
      <c r="F93" s="162"/>
      <c r="G93" s="165">
        <v>839028</v>
      </c>
      <c r="H93" s="210"/>
      <c r="I93" s="167">
        <v>866605</v>
      </c>
      <c r="J93" s="101"/>
      <c r="K93" s="2">
        <v>0</v>
      </c>
      <c r="L93" s="210"/>
      <c r="M93" s="208">
        <v>0</v>
      </c>
    </row>
    <row r="94" spans="1:13" ht="16.5" customHeight="1">
      <c r="A94" s="81" t="s">
        <v>193</v>
      </c>
      <c r="C94" s="100"/>
      <c r="D94" s="100"/>
      <c r="E94" s="162">
        <v>20</v>
      </c>
      <c r="F94" s="162"/>
      <c r="G94" s="165">
        <v>739950</v>
      </c>
      <c r="H94" s="210"/>
      <c r="I94" s="167">
        <v>846686</v>
      </c>
      <c r="J94" s="101"/>
      <c r="K94" s="2">
        <v>0</v>
      </c>
      <c r="L94" s="210"/>
      <c r="M94" s="208">
        <v>0</v>
      </c>
    </row>
    <row r="95" spans="1:13" ht="16.5" customHeight="1">
      <c r="A95" s="81" t="s">
        <v>28</v>
      </c>
      <c r="C95" s="100"/>
      <c r="D95" s="100"/>
      <c r="E95" s="162"/>
      <c r="F95" s="162"/>
      <c r="G95" s="166">
        <v>9296</v>
      </c>
      <c r="H95" s="210"/>
      <c r="I95" s="184">
        <v>13545</v>
      </c>
      <c r="J95" s="101"/>
      <c r="K95" s="6">
        <v>0</v>
      </c>
      <c r="L95" s="210"/>
      <c r="M95" s="209">
        <v>0</v>
      </c>
    </row>
    <row r="96" spans="1:13" ht="16.5" customHeight="1">
      <c r="A96" s="76"/>
      <c r="B96" s="76"/>
      <c r="C96" s="88"/>
      <c r="D96" s="88"/>
      <c r="E96" s="88"/>
      <c r="F96" s="88"/>
      <c r="G96" s="2"/>
      <c r="H96" s="210"/>
      <c r="I96" s="208"/>
      <c r="J96" s="101"/>
      <c r="K96" s="2"/>
      <c r="L96" s="210"/>
      <c r="M96" s="208"/>
    </row>
    <row r="97" spans="1:13" ht="16.5" customHeight="1">
      <c r="A97" s="76" t="s">
        <v>29</v>
      </c>
      <c r="C97" s="100"/>
      <c r="D97" s="100"/>
      <c r="E97" s="162"/>
      <c r="F97" s="162"/>
      <c r="G97" s="6">
        <f>SUM(G86:G95)</f>
        <v>23940686</v>
      </c>
      <c r="H97" s="210"/>
      <c r="I97" s="209">
        <f>SUM(I86:I95)</f>
        <v>23477924</v>
      </c>
      <c r="J97" s="101"/>
      <c r="K97" s="6">
        <f>SUM(K86:K95)</f>
        <v>11480638</v>
      </c>
      <c r="L97" s="210"/>
      <c r="M97" s="209">
        <f>SUM(M86:M95)</f>
        <v>14184682</v>
      </c>
    </row>
    <row r="98" spans="1:13" ht="16.5" customHeight="1">
      <c r="A98" s="76"/>
      <c r="B98" s="76"/>
      <c r="C98" s="88"/>
      <c r="D98" s="88"/>
      <c r="E98" s="88"/>
      <c r="F98" s="88"/>
      <c r="G98" s="2"/>
      <c r="H98" s="210"/>
      <c r="I98" s="208"/>
      <c r="J98" s="101"/>
      <c r="K98" s="2"/>
      <c r="L98" s="210"/>
      <c r="M98" s="208"/>
    </row>
    <row r="99" spans="1:13" ht="16.5" customHeight="1">
      <c r="A99" s="76" t="s">
        <v>30</v>
      </c>
      <c r="C99" s="100"/>
      <c r="D99" s="100"/>
      <c r="E99" s="162"/>
      <c r="F99" s="162"/>
      <c r="G99" s="6">
        <f>G82+G97</f>
        <v>38447963</v>
      </c>
      <c r="H99" s="210"/>
      <c r="I99" s="209">
        <f>I82+I97</f>
        <v>39435675</v>
      </c>
      <c r="J99" s="101"/>
      <c r="K99" s="6">
        <f>K82+K97</f>
        <v>20401988</v>
      </c>
      <c r="L99" s="210"/>
      <c r="M99" s="209">
        <f>M82+M97</f>
        <v>24617330</v>
      </c>
    </row>
    <row r="100" spans="1:13" ht="16.5" customHeight="1">
      <c r="A100" s="76"/>
      <c r="C100" s="100"/>
      <c r="D100" s="100"/>
      <c r="E100" s="162"/>
      <c r="F100" s="162"/>
      <c r="G100" s="78"/>
      <c r="H100" s="210"/>
      <c r="I100" s="208"/>
      <c r="J100" s="101"/>
      <c r="K100" s="78"/>
      <c r="L100" s="210"/>
      <c r="M100" s="208"/>
    </row>
    <row r="101" spans="1:13" ht="16.5" customHeight="1">
      <c r="A101" s="76"/>
      <c r="C101" s="100"/>
      <c r="D101" s="100"/>
      <c r="E101" s="162"/>
      <c r="F101" s="162"/>
      <c r="G101" s="78"/>
      <c r="H101" s="210"/>
      <c r="I101" s="208"/>
      <c r="J101" s="101"/>
      <c r="K101" s="78"/>
      <c r="L101" s="210"/>
      <c r="M101" s="208"/>
    </row>
    <row r="102" spans="1:13" ht="16.5" customHeight="1">
      <c r="A102" s="76"/>
      <c r="C102" s="100"/>
      <c r="D102" s="100"/>
      <c r="E102" s="162"/>
      <c r="F102" s="162"/>
      <c r="G102" s="78"/>
      <c r="H102" s="210"/>
      <c r="I102" s="208"/>
      <c r="J102" s="101"/>
      <c r="K102" s="78"/>
      <c r="L102" s="210"/>
      <c r="M102" s="208"/>
    </row>
    <row r="103" spans="1:13" ht="16.5" customHeight="1">
      <c r="A103" s="76"/>
      <c r="C103" s="100"/>
      <c r="D103" s="100"/>
      <c r="E103" s="188"/>
      <c r="F103" s="188"/>
      <c r="G103" s="78"/>
      <c r="H103" s="210"/>
      <c r="I103" s="208"/>
      <c r="J103" s="101"/>
      <c r="K103" s="78"/>
      <c r="L103" s="210"/>
      <c r="M103" s="208"/>
    </row>
    <row r="104" spans="1:13" ht="16.5" customHeight="1">
      <c r="A104" s="76"/>
      <c r="C104" s="100"/>
      <c r="D104" s="100"/>
      <c r="E104" s="188"/>
      <c r="F104" s="188"/>
      <c r="G104" s="78"/>
      <c r="H104" s="210"/>
      <c r="I104" s="208"/>
      <c r="J104" s="101"/>
      <c r="K104" s="78"/>
      <c r="L104" s="210"/>
      <c r="M104" s="208"/>
    </row>
    <row r="105" spans="1:13" ht="16.5" customHeight="1">
      <c r="A105" s="76"/>
      <c r="C105" s="100"/>
      <c r="D105" s="100"/>
      <c r="E105" s="188"/>
      <c r="F105" s="188"/>
      <c r="G105" s="78"/>
      <c r="H105" s="210"/>
      <c r="I105" s="208"/>
      <c r="J105" s="101"/>
      <c r="K105" s="78"/>
      <c r="L105" s="210"/>
      <c r="M105" s="208"/>
    </row>
    <row r="106" spans="1:13" ht="16.5" customHeight="1">
      <c r="A106" s="76"/>
      <c r="C106" s="100"/>
      <c r="D106" s="100"/>
      <c r="E106" s="188"/>
      <c r="F106" s="188"/>
      <c r="G106" s="78"/>
      <c r="H106" s="210"/>
      <c r="I106" s="208"/>
      <c r="J106" s="101"/>
      <c r="K106" s="78"/>
      <c r="L106" s="210"/>
      <c r="M106" s="208"/>
    </row>
    <row r="107" spans="1:13" ht="16.5" customHeight="1">
      <c r="A107" s="76"/>
      <c r="C107" s="100"/>
      <c r="D107" s="100"/>
      <c r="E107" s="188"/>
      <c r="F107" s="188"/>
      <c r="G107" s="78"/>
      <c r="H107" s="210"/>
      <c r="I107" s="208"/>
      <c r="J107" s="101"/>
      <c r="K107" s="78"/>
      <c r="L107" s="210"/>
      <c r="M107" s="208"/>
    </row>
    <row r="108" spans="1:13" ht="16.5" customHeight="1">
      <c r="A108" s="76"/>
      <c r="C108" s="100"/>
      <c r="D108" s="100"/>
      <c r="E108" s="178"/>
      <c r="F108" s="178"/>
      <c r="G108" s="78"/>
      <c r="H108" s="210"/>
      <c r="I108" s="208"/>
      <c r="J108" s="101"/>
      <c r="K108" s="78"/>
      <c r="L108" s="210"/>
      <c r="M108" s="208"/>
    </row>
    <row r="109" spans="1:13" ht="16.5" customHeight="1">
      <c r="A109" s="76"/>
      <c r="C109" s="100"/>
      <c r="D109" s="100"/>
      <c r="E109" s="178"/>
      <c r="F109" s="178"/>
      <c r="G109" s="78"/>
      <c r="H109" s="210"/>
      <c r="I109" s="208"/>
      <c r="J109" s="101"/>
      <c r="K109" s="78"/>
      <c r="L109" s="210"/>
      <c r="M109" s="208"/>
    </row>
    <row r="110" spans="1:13" ht="2.25" customHeight="1">
      <c r="A110" s="76"/>
      <c r="C110" s="100"/>
      <c r="D110" s="100"/>
      <c r="E110" s="179"/>
      <c r="F110" s="179"/>
      <c r="G110" s="78"/>
      <c r="H110" s="210"/>
      <c r="I110" s="208"/>
      <c r="J110" s="101"/>
      <c r="K110" s="78"/>
      <c r="L110" s="210"/>
      <c r="M110" s="208"/>
    </row>
    <row r="111" spans="1:13" ht="22.35" customHeight="1">
      <c r="A111" s="264" t="str">
        <f>A57</f>
        <v>The accompanying notes are an integral part of these consolidated and separate financial statements.</v>
      </c>
      <c r="B111" s="264"/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</row>
    <row r="112" spans="1:13" ht="16.5" customHeight="1">
      <c r="A112" s="76" t="s">
        <v>0</v>
      </c>
      <c r="B112" s="77"/>
      <c r="C112" s="77"/>
      <c r="D112" s="77"/>
      <c r="E112" s="77"/>
      <c r="F112" s="77"/>
      <c r="G112" s="78"/>
      <c r="H112" s="195"/>
      <c r="I112" s="196"/>
      <c r="J112" s="79"/>
      <c r="K112" s="80"/>
      <c r="L112" s="195"/>
      <c r="M112" s="196"/>
    </row>
    <row r="113" spans="1:13" ht="16.5" customHeight="1">
      <c r="A113" s="82" t="s">
        <v>160</v>
      </c>
      <c r="B113" s="77"/>
      <c r="C113" s="77"/>
      <c r="D113" s="77"/>
      <c r="E113" s="77"/>
      <c r="F113" s="77"/>
      <c r="G113" s="78"/>
      <c r="H113" s="195"/>
      <c r="I113" s="196"/>
      <c r="J113" s="79"/>
      <c r="K113" s="80"/>
      <c r="L113" s="195"/>
      <c r="M113" s="196"/>
    </row>
    <row r="114" spans="1:13" ht="16.5" customHeight="1">
      <c r="A114" s="83" t="str">
        <f>A60</f>
        <v>As at 31 December 2021</v>
      </c>
      <c r="B114" s="84"/>
      <c r="C114" s="84"/>
      <c r="D114" s="84"/>
      <c r="E114" s="84"/>
      <c r="F114" s="84"/>
      <c r="G114" s="85"/>
      <c r="H114" s="197"/>
      <c r="I114" s="198"/>
      <c r="J114" s="86"/>
      <c r="K114" s="87"/>
      <c r="L114" s="197"/>
      <c r="M114" s="198"/>
    </row>
    <row r="115" spans="1:13" ht="16.5" customHeight="1">
      <c r="A115" s="82"/>
      <c r="B115" s="77"/>
      <c r="C115" s="77"/>
      <c r="D115" s="77"/>
      <c r="E115" s="77"/>
      <c r="F115" s="77"/>
      <c r="G115" s="78"/>
      <c r="H115" s="195"/>
      <c r="I115" s="196"/>
      <c r="J115" s="79"/>
      <c r="K115" s="80"/>
      <c r="L115" s="195"/>
      <c r="M115" s="196"/>
    </row>
    <row r="116" spans="1:13" ht="16.5" customHeight="1">
      <c r="C116" s="88"/>
      <c r="D116" s="88"/>
      <c r="G116" s="78"/>
      <c r="K116" s="78"/>
      <c r="M116" s="208"/>
    </row>
    <row r="117" spans="1:13" ht="16.5" customHeight="1">
      <c r="C117" s="88"/>
      <c r="D117" s="88"/>
      <c r="G117" s="265" t="s">
        <v>1</v>
      </c>
      <c r="H117" s="265"/>
      <c r="I117" s="265"/>
      <c r="J117" s="91"/>
      <c r="K117" s="265" t="s">
        <v>2</v>
      </c>
      <c r="L117" s="265"/>
      <c r="M117" s="265"/>
    </row>
    <row r="118" spans="1:13" ht="16.5" customHeight="1">
      <c r="C118" s="88"/>
      <c r="D118" s="88"/>
      <c r="G118" s="263" t="s">
        <v>158</v>
      </c>
      <c r="H118" s="263"/>
      <c r="I118" s="263"/>
      <c r="J118" s="91"/>
      <c r="K118" s="263" t="s">
        <v>158</v>
      </c>
      <c r="L118" s="263"/>
      <c r="M118" s="263"/>
    </row>
    <row r="119" spans="1:13" ht="16.5" customHeight="1">
      <c r="C119" s="88"/>
      <c r="D119" s="88"/>
      <c r="G119" s="92" t="s">
        <v>179</v>
      </c>
      <c r="H119" s="201"/>
      <c r="I119" s="202" t="s">
        <v>108</v>
      </c>
      <c r="J119" s="93"/>
      <c r="K119" s="92" t="s">
        <v>179</v>
      </c>
      <c r="L119" s="201"/>
      <c r="M119" s="202" t="s">
        <v>108</v>
      </c>
    </row>
    <row r="120" spans="1:13" ht="16.5" customHeight="1">
      <c r="C120" s="88"/>
      <c r="D120" s="88"/>
      <c r="E120" s="94" t="s">
        <v>209</v>
      </c>
      <c r="G120" s="95" t="s">
        <v>170</v>
      </c>
      <c r="H120" s="203"/>
      <c r="I120" s="204" t="s">
        <v>170</v>
      </c>
      <c r="J120" s="81"/>
      <c r="K120" s="95" t="s">
        <v>170</v>
      </c>
      <c r="L120" s="203"/>
      <c r="M120" s="204" t="s">
        <v>170</v>
      </c>
    </row>
    <row r="121" spans="1:13" ht="16.5" customHeight="1">
      <c r="C121" s="88"/>
      <c r="D121" s="88"/>
      <c r="E121" s="111"/>
      <c r="G121" s="112"/>
      <c r="H121" s="203"/>
      <c r="I121" s="205"/>
      <c r="J121" s="81"/>
      <c r="K121" s="112"/>
      <c r="L121" s="203"/>
      <c r="M121" s="205"/>
    </row>
    <row r="122" spans="1:13" ht="16.5" customHeight="1">
      <c r="A122" s="76" t="s">
        <v>31</v>
      </c>
      <c r="B122" s="76"/>
      <c r="C122" s="88"/>
      <c r="D122" s="88"/>
      <c r="E122" s="96"/>
      <c r="F122" s="88"/>
      <c r="G122" s="98"/>
      <c r="H122" s="206"/>
      <c r="I122" s="207"/>
      <c r="J122" s="99"/>
      <c r="K122" s="98"/>
      <c r="L122" s="206"/>
      <c r="M122" s="207"/>
    </row>
    <row r="123" spans="1:13" ht="16.5" customHeight="1">
      <c r="E123" s="96"/>
      <c r="F123" s="88"/>
      <c r="G123" s="98"/>
      <c r="H123" s="214"/>
      <c r="I123" s="207"/>
      <c r="J123" s="99"/>
      <c r="K123" s="98"/>
      <c r="L123" s="214"/>
      <c r="M123" s="207"/>
    </row>
    <row r="124" spans="1:13" ht="16.5" customHeight="1">
      <c r="A124" s="76" t="s">
        <v>32</v>
      </c>
      <c r="C124" s="100"/>
      <c r="D124" s="100"/>
      <c r="E124" s="162"/>
      <c r="F124" s="162"/>
      <c r="G124" s="2"/>
      <c r="H124" s="210"/>
      <c r="I124" s="208"/>
      <c r="J124" s="101"/>
      <c r="K124" s="2"/>
      <c r="L124" s="210"/>
      <c r="M124" s="208"/>
    </row>
    <row r="125" spans="1:13" ht="16.5" customHeight="1">
      <c r="A125" s="76"/>
      <c r="B125" s="76"/>
      <c r="C125" s="88"/>
      <c r="D125" s="88"/>
      <c r="E125" s="88"/>
      <c r="F125" s="88"/>
      <c r="G125" s="2"/>
      <c r="H125" s="206"/>
      <c r="I125" s="208"/>
      <c r="J125" s="101"/>
      <c r="K125" s="2"/>
      <c r="L125" s="206"/>
      <c r="M125" s="208"/>
    </row>
    <row r="126" spans="1:13" ht="16.5" customHeight="1">
      <c r="A126" s="81" t="s">
        <v>33</v>
      </c>
      <c r="C126" s="100"/>
      <c r="D126" s="100"/>
      <c r="E126" s="162"/>
      <c r="F126" s="162"/>
      <c r="G126" s="2"/>
      <c r="H126" s="182"/>
      <c r="I126" s="208"/>
      <c r="J126" s="103"/>
      <c r="K126" s="2"/>
      <c r="L126" s="210"/>
      <c r="M126" s="208"/>
    </row>
    <row r="127" spans="1:13" ht="16.5" customHeight="1">
      <c r="B127" s="81" t="s">
        <v>34</v>
      </c>
      <c r="C127" s="100"/>
      <c r="D127" s="100"/>
      <c r="E127" s="162"/>
      <c r="F127" s="162"/>
      <c r="G127" s="2"/>
      <c r="H127" s="182"/>
      <c r="I127" s="208"/>
      <c r="J127" s="103"/>
      <c r="K127" s="2"/>
      <c r="L127" s="210"/>
      <c r="M127" s="208"/>
    </row>
    <row r="128" spans="1:13" ht="16.5" customHeight="1">
      <c r="C128" s="100" t="s">
        <v>194</v>
      </c>
      <c r="E128" s="162"/>
      <c r="F128" s="162"/>
      <c r="G128" s="9"/>
      <c r="H128" s="182"/>
      <c r="I128" s="213"/>
      <c r="J128" s="103"/>
      <c r="K128" s="2"/>
      <c r="L128" s="210"/>
      <c r="M128" s="208"/>
    </row>
    <row r="129" spans="1:13" ht="16.5" customHeight="1" thickBot="1">
      <c r="C129" s="100"/>
      <c r="D129" s="81" t="s">
        <v>195</v>
      </c>
      <c r="E129" s="162"/>
      <c r="F129" s="162"/>
      <c r="G129" s="8">
        <v>9534609</v>
      </c>
      <c r="H129" s="182"/>
      <c r="I129" s="212">
        <v>9534609</v>
      </c>
      <c r="J129" s="103"/>
      <c r="K129" s="8">
        <v>9534609</v>
      </c>
      <c r="L129" s="210"/>
      <c r="M129" s="212">
        <v>9534609</v>
      </c>
    </row>
    <row r="130" spans="1:13" ht="16.5" customHeight="1" thickTop="1">
      <c r="C130" s="100"/>
      <c r="D130" s="100"/>
      <c r="E130" s="162"/>
      <c r="F130" s="162"/>
      <c r="G130" s="2"/>
      <c r="H130" s="182"/>
      <c r="I130" s="208"/>
      <c r="J130" s="103"/>
      <c r="K130" s="2"/>
      <c r="L130" s="210"/>
      <c r="M130" s="208"/>
    </row>
    <row r="131" spans="1:13" ht="16.5" customHeight="1">
      <c r="B131" s="81" t="s">
        <v>36</v>
      </c>
      <c r="C131" s="100"/>
      <c r="D131" s="100"/>
      <c r="E131" s="162"/>
      <c r="F131" s="162"/>
      <c r="G131" s="2"/>
      <c r="H131" s="182"/>
      <c r="I131" s="208"/>
      <c r="J131" s="103"/>
      <c r="K131" s="2"/>
      <c r="L131" s="210"/>
      <c r="M131" s="208"/>
    </row>
    <row r="132" spans="1:13" ht="16.5" customHeight="1">
      <c r="C132" s="100" t="s">
        <v>35</v>
      </c>
      <c r="E132" s="162"/>
      <c r="F132" s="162"/>
      <c r="G132" s="2"/>
      <c r="H132" s="182"/>
      <c r="I132" s="208"/>
      <c r="J132" s="103"/>
      <c r="K132" s="2"/>
      <c r="L132" s="210"/>
      <c r="M132" s="208"/>
    </row>
    <row r="133" spans="1:13" ht="16.5" customHeight="1">
      <c r="C133" s="100"/>
      <c r="D133" s="81" t="s">
        <v>196</v>
      </c>
      <c r="E133" s="162"/>
      <c r="F133" s="162"/>
      <c r="G133" s="165">
        <v>9534584</v>
      </c>
      <c r="H133" s="182"/>
      <c r="I133" s="167">
        <v>9534584</v>
      </c>
      <c r="J133" s="103"/>
      <c r="K133" s="102">
        <f>'11'!D30</f>
        <v>9534584</v>
      </c>
      <c r="L133" s="182"/>
      <c r="M133" s="182">
        <v>9534584</v>
      </c>
    </row>
    <row r="134" spans="1:13" ht="16.5" customHeight="1">
      <c r="A134" s="81" t="s">
        <v>37</v>
      </c>
      <c r="C134" s="100"/>
      <c r="D134" s="100"/>
      <c r="E134" s="162"/>
      <c r="F134" s="162"/>
      <c r="G134" s="165">
        <v>-90502</v>
      </c>
      <c r="H134" s="182"/>
      <c r="I134" s="167">
        <v>-90502</v>
      </c>
      <c r="J134" s="103"/>
      <c r="K134" s="102">
        <f>'11'!F30</f>
        <v>-90502</v>
      </c>
      <c r="L134" s="182"/>
      <c r="M134" s="182">
        <v>-90502</v>
      </c>
    </row>
    <row r="135" spans="1:13" ht="16.5" customHeight="1">
      <c r="A135" s="81" t="s">
        <v>38</v>
      </c>
      <c r="C135" s="100"/>
      <c r="D135" s="100"/>
      <c r="E135" s="258">
        <v>24</v>
      </c>
      <c r="F135" s="162"/>
      <c r="G135" s="165">
        <v>508000</v>
      </c>
      <c r="H135" s="182"/>
      <c r="I135" s="167">
        <v>508000</v>
      </c>
      <c r="J135" s="103"/>
      <c r="K135" s="102">
        <f>'11'!H30</f>
        <v>508000</v>
      </c>
      <c r="L135" s="182"/>
      <c r="M135" s="182">
        <v>508000</v>
      </c>
    </row>
    <row r="136" spans="1:13" ht="16.5" customHeight="1">
      <c r="A136" s="81" t="s">
        <v>39</v>
      </c>
      <c r="C136" s="100"/>
      <c r="D136" s="100"/>
      <c r="F136" s="162"/>
      <c r="G136" s="102"/>
      <c r="H136" s="182"/>
      <c r="I136" s="182"/>
      <c r="J136" s="103"/>
      <c r="K136" s="102"/>
      <c r="L136" s="182"/>
      <c r="M136" s="182"/>
    </row>
    <row r="137" spans="1:13" ht="16.5" customHeight="1">
      <c r="B137" s="81" t="s">
        <v>40</v>
      </c>
      <c r="D137" s="100"/>
      <c r="E137" s="162"/>
      <c r="F137" s="162"/>
      <c r="G137" s="165">
        <f>'10'!J37</f>
        <v>556600</v>
      </c>
      <c r="H137" s="182"/>
      <c r="I137" s="167">
        <v>503600</v>
      </c>
      <c r="J137" s="103"/>
      <c r="K137" s="102">
        <f>'11'!J30</f>
        <v>556600</v>
      </c>
      <c r="L137" s="182"/>
      <c r="M137" s="182">
        <v>503600</v>
      </c>
    </row>
    <row r="138" spans="1:13" ht="16.5" customHeight="1">
      <c r="B138" s="81" t="s">
        <v>41</v>
      </c>
      <c r="D138" s="100"/>
      <c r="E138" s="162"/>
      <c r="F138" s="162"/>
      <c r="G138" s="165">
        <f>'10'!L37</f>
        <v>2016692</v>
      </c>
      <c r="H138" s="182"/>
      <c r="I138" s="167">
        <v>1781950</v>
      </c>
      <c r="J138" s="103"/>
      <c r="K138" s="102">
        <f>'11'!L30</f>
        <v>3710946</v>
      </c>
      <c r="L138" s="182"/>
      <c r="M138" s="182">
        <v>2952017</v>
      </c>
    </row>
    <row r="139" spans="1:13" ht="16.5" customHeight="1">
      <c r="A139" s="81" t="s">
        <v>118</v>
      </c>
      <c r="D139" s="100"/>
      <c r="E139" s="162"/>
      <c r="F139" s="162"/>
      <c r="G139" s="166">
        <f>'10'!V37</f>
        <v>-212336</v>
      </c>
      <c r="H139" s="182"/>
      <c r="I139" s="184">
        <v>-216878</v>
      </c>
      <c r="J139" s="103"/>
      <c r="K139" s="5">
        <f>'11'!P30</f>
        <v>-7073</v>
      </c>
      <c r="L139" s="182"/>
      <c r="M139" s="183">
        <v>-6777</v>
      </c>
    </row>
    <row r="140" spans="1:13" ht="17.25" customHeight="1">
      <c r="D140" s="100"/>
      <c r="E140" s="162"/>
      <c r="F140" s="162"/>
      <c r="G140" s="2"/>
      <c r="H140" s="182"/>
      <c r="I140" s="208"/>
      <c r="J140" s="103"/>
      <c r="K140" s="2"/>
      <c r="L140" s="182"/>
      <c r="M140" s="208"/>
    </row>
    <row r="141" spans="1:13" ht="16.5" customHeight="1">
      <c r="A141" s="81" t="s">
        <v>119</v>
      </c>
      <c r="D141" s="100"/>
      <c r="E141" s="162"/>
      <c r="F141" s="162"/>
      <c r="G141" s="2">
        <f>SUM(G133:G139)</f>
        <v>12313038</v>
      </c>
      <c r="H141" s="182"/>
      <c r="I141" s="208">
        <f>SUM(I133:I139)</f>
        <v>12020754</v>
      </c>
      <c r="J141" s="103"/>
      <c r="K141" s="2">
        <f>SUM(K133:K139)</f>
        <v>14212555</v>
      </c>
      <c r="L141" s="182"/>
      <c r="M141" s="208">
        <f>SUM(M133:M139)</f>
        <v>13400922</v>
      </c>
    </row>
    <row r="142" spans="1:13" ht="16.5" customHeight="1">
      <c r="A142" s="81" t="s">
        <v>42</v>
      </c>
      <c r="D142" s="100"/>
      <c r="E142" s="162"/>
      <c r="F142" s="162"/>
      <c r="G142" s="166">
        <f>'10'!Z37</f>
        <v>1262398</v>
      </c>
      <c r="H142" s="182"/>
      <c r="I142" s="184">
        <v>1933175</v>
      </c>
      <c r="J142" s="103"/>
      <c r="K142" s="6">
        <v>0</v>
      </c>
      <c r="L142" s="182"/>
      <c r="M142" s="209">
        <v>0</v>
      </c>
    </row>
    <row r="143" spans="1:13" ht="16.5" customHeight="1">
      <c r="D143" s="100"/>
      <c r="E143" s="162"/>
      <c r="F143" s="162"/>
      <c r="G143" s="2"/>
      <c r="H143" s="182"/>
      <c r="I143" s="208"/>
      <c r="J143" s="103"/>
      <c r="K143" s="2"/>
      <c r="L143" s="182"/>
      <c r="M143" s="208"/>
    </row>
    <row r="144" spans="1:13" ht="16.5" customHeight="1">
      <c r="A144" s="76" t="s">
        <v>43</v>
      </c>
      <c r="C144" s="100"/>
      <c r="D144" s="100"/>
      <c r="E144" s="162"/>
      <c r="F144" s="162"/>
      <c r="G144" s="6">
        <f>SUM(G141:G142)</f>
        <v>13575436</v>
      </c>
      <c r="H144" s="182"/>
      <c r="I144" s="209">
        <f>SUM(I141:I142)</f>
        <v>13953929</v>
      </c>
      <c r="J144" s="103"/>
      <c r="K144" s="6">
        <f t="shared" ref="K144" si="0">SUM(K141:K142)</f>
        <v>14212555</v>
      </c>
      <c r="L144" s="182"/>
      <c r="M144" s="209">
        <f t="shared" ref="M144" si="1">SUM(M141:M142)</f>
        <v>13400922</v>
      </c>
    </row>
    <row r="145" spans="1:13" ht="16.5" customHeight="1">
      <c r="A145" s="76"/>
      <c r="B145" s="76"/>
      <c r="C145" s="88"/>
      <c r="D145" s="88"/>
      <c r="E145" s="88"/>
      <c r="F145" s="88"/>
      <c r="G145" s="2"/>
      <c r="H145" s="182"/>
      <c r="I145" s="208"/>
      <c r="J145" s="103"/>
      <c r="K145" s="2"/>
      <c r="L145" s="182"/>
      <c r="M145" s="208"/>
    </row>
    <row r="146" spans="1:13" ht="16.5" customHeight="1" thickBot="1">
      <c r="A146" s="76" t="s">
        <v>44</v>
      </c>
      <c r="B146" s="76"/>
      <c r="C146" s="100"/>
      <c r="D146" s="100"/>
      <c r="E146" s="162"/>
      <c r="F146" s="162"/>
      <c r="G146" s="8">
        <f>G99+G144</f>
        <v>52023399</v>
      </c>
      <c r="H146" s="182"/>
      <c r="I146" s="212">
        <f>I99+I144</f>
        <v>53389604</v>
      </c>
      <c r="J146" s="103"/>
      <c r="K146" s="8">
        <f>K99+K144</f>
        <v>34614543</v>
      </c>
      <c r="L146" s="182"/>
      <c r="M146" s="212">
        <f>M99+M144</f>
        <v>38018252</v>
      </c>
    </row>
    <row r="147" spans="1:13" ht="16.5" customHeight="1" thickTop="1">
      <c r="A147" s="76"/>
      <c r="B147" s="76"/>
      <c r="C147" s="100"/>
      <c r="D147" s="100"/>
      <c r="E147" s="162"/>
      <c r="F147" s="162"/>
      <c r="G147" s="113"/>
      <c r="H147" s="182"/>
      <c r="I147" s="113"/>
      <c r="J147" s="103"/>
      <c r="K147" s="113"/>
      <c r="L147" s="182"/>
      <c r="M147" s="113"/>
    </row>
    <row r="148" spans="1:13" ht="16.5" customHeight="1">
      <c r="A148" s="76"/>
      <c r="B148" s="76"/>
      <c r="C148" s="100"/>
      <c r="D148" s="100"/>
      <c r="E148" s="162"/>
      <c r="F148" s="162"/>
      <c r="G148" s="113"/>
      <c r="H148" s="182"/>
      <c r="I148" s="113"/>
      <c r="J148" s="103"/>
      <c r="K148" s="113"/>
      <c r="L148" s="182"/>
      <c r="M148" s="113"/>
    </row>
    <row r="149" spans="1:13" ht="16.5" customHeight="1">
      <c r="A149" s="76"/>
      <c r="B149" s="76"/>
      <c r="C149" s="100"/>
      <c r="D149" s="100"/>
      <c r="E149" s="162"/>
      <c r="F149" s="162"/>
      <c r="G149" s="78"/>
      <c r="H149" s="182"/>
      <c r="I149" s="208"/>
      <c r="J149" s="103"/>
      <c r="K149" s="78"/>
      <c r="L149" s="182"/>
      <c r="M149" s="208"/>
    </row>
    <row r="150" spans="1:13" ht="16.5" customHeight="1">
      <c r="A150" s="76"/>
      <c r="B150" s="76"/>
      <c r="C150" s="100"/>
      <c r="D150" s="100"/>
      <c r="E150" s="188"/>
      <c r="F150" s="188"/>
      <c r="G150" s="78"/>
      <c r="H150" s="182"/>
      <c r="I150" s="208"/>
      <c r="J150" s="103"/>
      <c r="K150" s="78"/>
      <c r="L150" s="182"/>
      <c r="M150" s="208"/>
    </row>
    <row r="151" spans="1:13" ht="16.5" customHeight="1">
      <c r="A151" s="76"/>
      <c r="B151" s="76"/>
      <c r="C151" s="100"/>
      <c r="D151" s="100"/>
      <c r="E151" s="188"/>
      <c r="F151" s="188"/>
      <c r="G151" s="78"/>
      <c r="H151" s="182"/>
      <c r="I151" s="208"/>
      <c r="J151" s="103"/>
      <c r="K151" s="78"/>
      <c r="L151" s="182"/>
      <c r="M151" s="208"/>
    </row>
    <row r="152" spans="1:13" ht="16.5" customHeight="1">
      <c r="A152" s="76"/>
      <c r="B152" s="76"/>
      <c r="C152" s="100"/>
      <c r="D152" s="100"/>
      <c r="E152" s="188"/>
      <c r="F152" s="188"/>
      <c r="G152" s="78"/>
      <c r="H152" s="182"/>
      <c r="I152" s="208"/>
      <c r="J152" s="103"/>
      <c r="K152" s="78"/>
      <c r="L152" s="182"/>
      <c r="M152" s="208"/>
    </row>
    <row r="153" spans="1:13" ht="16.5" customHeight="1">
      <c r="A153" s="76"/>
      <c r="B153" s="76"/>
      <c r="C153" s="100"/>
      <c r="D153" s="100"/>
      <c r="E153" s="188"/>
      <c r="F153" s="188"/>
      <c r="G153" s="78"/>
      <c r="H153" s="182"/>
      <c r="I153" s="208"/>
      <c r="J153" s="103"/>
      <c r="K153" s="78"/>
      <c r="L153" s="182"/>
      <c r="M153" s="208"/>
    </row>
    <row r="154" spans="1:13" ht="16.5" customHeight="1">
      <c r="A154" s="76"/>
      <c r="B154" s="76"/>
      <c r="C154" s="100"/>
      <c r="D154" s="100"/>
      <c r="E154" s="178"/>
      <c r="F154" s="178"/>
      <c r="G154" s="78"/>
      <c r="H154" s="182"/>
      <c r="I154" s="208"/>
      <c r="J154" s="103"/>
      <c r="K154" s="78"/>
      <c r="L154" s="182"/>
      <c r="M154" s="208"/>
    </row>
    <row r="155" spans="1:13" ht="16.5" customHeight="1">
      <c r="A155" s="76"/>
      <c r="B155" s="76"/>
      <c r="C155" s="100"/>
      <c r="D155" s="100"/>
      <c r="E155" s="228"/>
      <c r="F155" s="228"/>
      <c r="G155" s="78"/>
      <c r="H155" s="182"/>
      <c r="I155" s="208"/>
      <c r="J155" s="103"/>
      <c r="K155" s="78"/>
      <c r="L155" s="182"/>
      <c r="M155" s="208"/>
    </row>
    <row r="156" spans="1:13" ht="16.5" customHeight="1">
      <c r="A156" s="76"/>
      <c r="B156" s="76"/>
      <c r="C156" s="100"/>
      <c r="D156" s="100"/>
      <c r="E156" s="228"/>
      <c r="F156" s="228"/>
      <c r="G156" s="78"/>
      <c r="H156" s="182"/>
      <c r="I156" s="208"/>
      <c r="J156" s="103"/>
      <c r="K156" s="78"/>
      <c r="L156" s="182"/>
      <c r="M156" s="208"/>
    </row>
    <row r="157" spans="1:13" ht="16.5" customHeight="1">
      <c r="A157" s="76"/>
      <c r="B157" s="76"/>
      <c r="C157" s="100"/>
      <c r="D157" s="100"/>
      <c r="E157" s="228"/>
      <c r="F157" s="228"/>
      <c r="G157" s="78"/>
      <c r="H157" s="182"/>
      <c r="I157" s="208"/>
      <c r="J157" s="103"/>
      <c r="K157" s="78"/>
      <c r="L157" s="182"/>
      <c r="M157" s="208"/>
    </row>
    <row r="158" spans="1:13" ht="16.5" customHeight="1">
      <c r="A158" s="76"/>
      <c r="B158" s="76"/>
      <c r="C158" s="100"/>
      <c r="D158" s="100"/>
      <c r="E158" s="228"/>
      <c r="F158" s="228"/>
      <c r="G158" s="78"/>
      <c r="H158" s="182"/>
      <c r="I158" s="208"/>
      <c r="J158" s="103"/>
      <c r="K158" s="78"/>
      <c r="L158" s="182"/>
      <c r="M158" s="208"/>
    </row>
    <row r="159" spans="1:13" ht="16.5" customHeight="1">
      <c r="A159" s="76"/>
      <c r="B159" s="76"/>
      <c r="C159" s="100"/>
      <c r="D159" s="100"/>
      <c r="E159" s="228"/>
      <c r="F159" s="228"/>
      <c r="G159" s="78"/>
      <c r="H159" s="182"/>
      <c r="I159" s="208"/>
      <c r="J159" s="103"/>
      <c r="K159" s="78"/>
      <c r="L159" s="182"/>
      <c r="M159" s="208"/>
    </row>
    <row r="160" spans="1:13" ht="16.5" customHeight="1">
      <c r="A160" s="76"/>
      <c r="B160" s="76"/>
      <c r="C160" s="100"/>
      <c r="D160" s="100"/>
      <c r="E160" s="228"/>
      <c r="F160" s="228"/>
      <c r="G160" s="78"/>
      <c r="H160" s="182"/>
      <c r="I160" s="208"/>
      <c r="J160" s="103"/>
      <c r="K160" s="78"/>
      <c r="L160" s="182"/>
      <c r="M160" s="208"/>
    </row>
    <row r="161" spans="1:13" ht="16.5" customHeight="1">
      <c r="A161" s="76"/>
      <c r="B161" s="76"/>
      <c r="C161" s="100"/>
      <c r="D161" s="100"/>
      <c r="E161" s="178"/>
      <c r="F161" s="178"/>
      <c r="G161" s="78"/>
      <c r="H161" s="182"/>
      <c r="I161" s="208"/>
      <c r="J161" s="103"/>
      <c r="K161" s="78"/>
      <c r="L161" s="182"/>
      <c r="M161" s="208"/>
    </row>
    <row r="162" spans="1:13" ht="16.5" customHeight="1">
      <c r="A162" s="76"/>
      <c r="B162" s="76"/>
      <c r="C162" s="100"/>
      <c r="D162" s="100"/>
      <c r="E162" s="178"/>
      <c r="F162" s="178"/>
      <c r="G162" s="78"/>
      <c r="H162" s="182"/>
      <c r="I162" s="208"/>
      <c r="J162" s="103"/>
      <c r="K162" s="78"/>
      <c r="L162" s="182"/>
      <c r="M162" s="208"/>
    </row>
    <row r="163" spans="1:13" ht="16.5" customHeight="1">
      <c r="A163" s="76"/>
      <c r="B163" s="76"/>
      <c r="C163" s="100"/>
      <c r="D163" s="100"/>
      <c r="E163" s="162"/>
      <c r="F163" s="162"/>
      <c r="G163" s="78"/>
      <c r="I163" s="208"/>
      <c r="J163" s="114"/>
      <c r="K163" s="78"/>
      <c r="L163" s="210"/>
      <c r="M163" s="208"/>
    </row>
    <row r="164" spans="1:13" ht="22.35" customHeight="1">
      <c r="A164" s="264" t="str">
        <f>A111</f>
        <v>The accompanying notes are an integral part of these consolidated and separate financial statements.</v>
      </c>
      <c r="B164" s="264"/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</row>
  </sheetData>
  <mergeCells count="16">
    <mergeCell ref="A57:M57"/>
    <mergeCell ref="G6:I6"/>
    <mergeCell ref="K6:M6"/>
    <mergeCell ref="G7:I7"/>
    <mergeCell ref="K7:M7"/>
    <mergeCell ref="A53:M53"/>
    <mergeCell ref="G118:I118"/>
    <mergeCell ref="K118:M118"/>
    <mergeCell ref="A164:M164"/>
    <mergeCell ref="G63:I63"/>
    <mergeCell ref="K63:M63"/>
    <mergeCell ref="G64:I64"/>
    <mergeCell ref="K64:M64"/>
    <mergeCell ref="A111:M111"/>
    <mergeCell ref="G117:I117"/>
    <mergeCell ref="K117:M117"/>
  </mergeCells>
  <pageMargins left="0.78740157480314998" right="0.511811023622047" top="0.511811023622047" bottom="0.59055118110236204" header="0.47244094488188998" footer="0.39370078740157499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7" max="13" man="1"/>
    <brk id="111" max="16383" man="1"/>
  </rowBreaks>
  <ignoredErrors>
    <ignoredError sqref="G8:M8 G65:M65 G119:M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Normal="100" zoomScaleSheetLayoutView="80" workbookViewId="0">
      <selection activeCell="E1" sqref="E1:M1048576"/>
    </sheetView>
  </sheetViews>
  <sheetFormatPr defaultColWidth="9.42578125" defaultRowHeight="12"/>
  <cols>
    <col min="1" max="2" width="1.42578125" style="16" customWidth="1"/>
    <col min="3" max="3" width="1.5703125" style="16" customWidth="1"/>
    <col min="4" max="4" width="33.5703125" style="16" customWidth="1"/>
    <col min="5" max="5" width="5.28515625" style="16" customWidth="1"/>
    <col min="6" max="6" width="0.5703125" style="16" customWidth="1"/>
    <col min="7" max="7" width="12.28515625" style="14" customWidth="1"/>
    <col min="8" max="8" width="0.5703125" style="32" customWidth="1"/>
    <col min="9" max="9" width="12.28515625" style="14" customWidth="1"/>
    <col min="10" max="10" width="0.5703125" style="32" customWidth="1"/>
    <col min="11" max="11" width="12.28515625" style="14" customWidth="1"/>
    <col min="12" max="12" width="0.5703125" style="32" customWidth="1"/>
    <col min="13" max="13" width="12.28515625" style="14" customWidth="1"/>
    <col min="14" max="16384" width="9.42578125" style="16"/>
  </cols>
  <sheetData>
    <row r="1" spans="1:13" ht="16.5" customHeight="1">
      <c r="A1" s="10" t="s">
        <v>0</v>
      </c>
      <c r="B1" s="11"/>
      <c r="C1" s="11"/>
      <c r="D1" s="11"/>
      <c r="E1" s="12"/>
      <c r="F1" s="13"/>
      <c r="H1" s="15"/>
      <c r="J1" s="15"/>
      <c r="L1" s="15"/>
    </row>
    <row r="2" spans="1:13" ht="16.5" customHeight="1">
      <c r="A2" s="17" t="s">
        <v>161</v>
      </c>
      <c r="B2" s="11"/>
      <c r="C2" s="11"/>
      <c r="D2" s="11"/>
      <c r="E2" s="12"/>
      <c r="F2" s="13"/>
      <c r="H2" s="15"/>
      <c r="J2" s="15"/>
      <c r="L2" s="15"/>
    </row>
    <row r="3" spans="1:13" ht="16.5" customHeight="1">
      <c r="A3" s="18" t="s">
        <v>180</v>
      </c>
      <c r="B3" s="164"/>
      <c r="C3" s="164"/>
      <c r="D3" s="164"/>
      <c r="E3" s="19"/>
      <c r="F3" s="20"/>
      <c r="G3" s="21"/>
      <c r="H3" s="22"/>
      <c r="I3" s="21"/>
      <c r="J3" s="22"/>
      <c r="K3" s="21"/>
      <c r="L3" s="22"/>
      <c r="M3" s="21"/>
    </row>
    <row r="4" spans="1:13" ht="16.5" customHeight="1">
      <c r="A4" s="11"/>
      <c r="B4" s="11"/>
      <c r="C4" s="11"/>
      <c r="D4" s="11"/>
      <c r="E4" s="12"/>
      <c r="F4" s="13"/>
      <c r="H4" s="15"/>
      <c r="J4" s="15"/>
      <c r="L4" s="15"/>
    </row>
    <row r="5" spans="1:13" ht="16.5" customHeight="1">
      <c r="A5" s="11"/>
      <c r="B5" s="11"/>
      <c r="C5" s="11"/>
      <c r="D5" s="11"/>
      <c r="E5" s="12"/>
      <c r="F5" s="13"/>
      <c r="H5" s="15"/>
      <c r="J5" s="15"/>
      <c r="L5" s="15"/>
    </row>
    <row r="6" spans="1:13" ht="16.5" customHeight="1">
      <c r="A6" s="11"/>
      <c r="B6" s="11"/>
      <c r="C6" s="11"/>
      <c r="D6" s="11"/>
      <c r="E6" s="12"/>
      <c r="F6" s="23"/>
      <c r="G6" s="270" t="s">
        <v>1</v>
      </c>
      <c r="H6" s="270"/>
      <c r="I6" s="270"/>
      <c r="J6" s="24"/>
      <c r="K6" s="270" t="s">
        <v>45</v>
      </c>
      <c r="L6" s="270"/>
      <c r="M6" s="270"/>
    </row>
    <row r="7" spans="1:13" ht="16.5" customHeight="1">
      <c r="A7" s="11"/>
      <c r="B7" s="11"/>
      <c r="C7" s="11"/>
      <c r="D7" s="11"/>
      <c r="E7" s="12"/>
      <c r="F7" s="23"/>
      <c r="G7" s="263" t="s">
        <v>158</v>
      </c>
      <c r="H7" s="263"/>
      <c r="I7" s="263"/>
      <c r="J7" s="25"/>
      <c r="K7" s="263" t="s">
        <v>158</v>
      </c>
      <c r="L7" s="263"/>
      <c r="M7" s="263"/>
    </row>
    <row r="8" spans="1:13" ht="16.5" customHeight="1">
      <c r="A8" s="11"/>
      <c r="B8" s="11"/>
      <c r="C8" s="11"/>
      <c r="D8" s="11"/>
      <c r="F8" s="23"/>
      <c r="G8" s="26" t="s">
        <v>179</v>
      </c>
      <c r="H8" s="27"/>
      <c r="I8" s="26" t="s">
        <v>108</v>
      </c>
      <c r="J8" s="27"/>
      <c r="K8" s="26" t="s">
        <v>179</v>
      </c>
      <c r="L8" s="27"/>
      <c r="M8" s="26" t="s">
        <v>108</v>
      </c>
    </row>
    <row r="9" spans="1:13" ht="16.5" customHeight="1">
      <c r="A9" s="11"/>
      <c r="B9" s="11"/>
      <c r="C9" s="11"/>
      <c r="D9" s="11"/>
      <c r="E9" s="94" t="s">
        <v>3</v>
      </c>
      <c r="F9" s="23"/>
      <c r="G9" s="95" t="s">
        <v>170</v>
      </c>
      <c r="H9" s="27"/>
      <c r="I9" s="204" t="s">
        <v>170</v>
      </c>
      <c r="J9" s="27"/>
      <c r="K9" s="95" t="s">
        <v>170</v>
      </c>
      <c r="L9" s="27"/>
      <c r="M9" s="204" t="s">
        <v>170</v>
      </c>
    </row>
    <row r="10" spans="1:13" ht="16.5" customHeight="1">
      <c r="A10" s="11"/>
      <c r="B10" s="11"/>
      <c r="C10" s="11"/>
      <c r="D10" s="11"/>
      <c r="E10" s="29"/>
      <c r="F10" s="23"/>
      <c r="G10" s="30"/>
      <c r="H10" s="27"/>
      <c r="I10" s="36"/>
      <c r="J10" s="27"/>
      <c r="K10" s="30"/>
      <c r="L10" s="27"/>
      <c r="M10" s="36"/>
    </row>
    <row r="11" spans="1:13" ht="16.5" customHeight="1">
      <c r="A11" s="1" t="s">
        <v>46</v>
      </c>
      <c r="B11" s="11"/>
      <c r="C11" s="11"/>
      <c r="D11" s="11"/>
      <c r="E11" s="12"/>
      <c r="F11" s="31"/>
      <c r="G11" s="30"/>
      <c r="I11" s="36"/>
      <c r="K11" s="30"/>
      <c r="M11" s="36"/>
    </row>
    <row r="12" spans="1:13" ht="16.5" customHeight="1">
      <c r="A12" s="11"/>
      <c r="B12" s="11"/>
      <c r="C12" s="11"/>
      <c r="D12" s="11"/>
      <c r="E12" s="31"/>
      <c r="F12" s="31"/>
      <c r="G12" s="30"/>
      <c r="H12" s="35"/>
      <c r="I12" s="36"/>
      <c r="K12" s="30"/>
      <c r="L12" s="35"/>
      <c r="M12" s="36"/>
    </row>
    <row r="13" spans="1:13" ht="16.5" customHeight="1">
      <c r="A13" s="11" t="s">
        <v>47</v>
      </c>
      <c r="B13" s="11"/>
      <c r="C13" s="11"/>
      <c r="D13" s="11"/>
      <c r="E13" s="31"/>
      <c r="F13" s="31"/>
      <c r="G13" s="3">
        <v>6572164</v>
      </c>
      <c r="I13" s="4">
        <v>7656457</v>
      </c>
      <c r="K13" s="3">
        <v>4826374</v>
      </c>
      <c r="M13" s="4">
        <v>5378215</v>
      </c>
    </row>
    <row r="14" spans="1:13" ht="16.5" customHeight="1">
      <c r="A14" s="11" t="s">
        <v>48</v>
      </c>
      <c r="B14" s="11"/>
      <c r="C14" s="11"/>
      <c r="D14" s="11"/>
      <c r="E14" s="31"/>
      <c r="F14" s="31"/>
      <c r="G14" s="3"/>
      <c r="I14" s="4"/>
      <c r="K14" s="3"/>
      <c r="M14" s="4"/>
    </row>
    <row r="15" spans="1:13" ht="16.5" customHeight="1">
      <c r="B15" s="16" t="s">
        <v>49</v>
      </c>
      <c r="E15" s="31"/>
      <c r="F15" s="31"/>
      <c r="G15" s="152">
        <v>1483456</v>
      </c>
      <c r="I15" s="168">
        <v>2549051</v>
      </c>
      <c r="K15" s="3">
        <v>418989</v>
      </c>
      <c r="M15" s="4">
        <v>864322</v>
      </c>
    </row>
    <row r="16" spans="1:13" ht="16.5" customHeight="1">
      <c r="A16" s="11" t="s">
        <v>50</v>
      </c>
      <c r="B16" s="11"/>
      <c r="C16" s="11"/>
      <c r="D16" s="11"/>
      <c r="E16" s="31"/>
      <c r="F16" s="31"/>
      <c r="G16" s="152">
        <v>586382</v>
      </c>
      <c r="I16" s="168">
        <v>390766</v>
      </c>
      <c r="K16" s="37">
        <v>584221</v>
      </c>
      <c r="M16" s="33">
        <v>365477</v>
      </c>
    </row>
    <row r="17" spans="1:13" ht="16.5" customHeight="1">
      <c r="A17" s="11" t="s">
        <v>51</v>
      </c>
      <c r="B17" s="11"/>
      <c r="C17" s="11"/>
      <c r="D17" s="11"/>
      <c r="E17" s="31"/>
      <c r="F17" s="31"/>
      <c r="G17" s="152">
        <v>696381</v>
      </c>
      <c r="I17" s="168">
        <v>1469817</v>
      </c>
      <c r="K17" s="37">
        <v>0</v>
      </c>
      <c r="M17" s="33">
        <v>0</v>
      </c>
    </row>
    <row r="18" spans="1:13" ht="16.5" customHeight="1">
      <c r="A18" s="11" t="s">
        <v>197</v>
      </c>
      <c r="B18" s="11"/>
      <c r="C18" s="11"/>
      <c r="D18" s="11"/>
      <c r="E18" s="38"/>
      <c r="F18" s="31"/>
      <c r="G18" s="153">
        <v>271198</v>
      </c>
      <c r="I18" s="169">
        <v>277973</v>
      </c>
      <c r="K18" s="39">
        <v>117533</v>
      </c>
      <c r="M18" s="21">
        <v>123698</v>
      </c>
    </row>
    <row r="19" spans="1:13" ht="16.5" customHeight="1">
      <c r="A19" s="11"/>
      <c r="B19" s="11"/>
      <c r="C19" s="11"/>
      <c r="D19" s="11"/>
      <c r="E19" s="31"/>
      <c r="F19" s="31"/>
      <c r="G19" s="37"/>
      <c r="I19" s="33"/>
      <c r="K19" s="37"/>
      <c r="M19" s="33"/>
    </row>
    <row r="20" spans="1:13" ht="16.5" customHeight="1">
      <c r="A20" s="17" t="s">
        <v>69</v>
      </c>
      <c r="B20" s="11"/>
      <c r="C20" s="11"/>
      <c r="D20" s="11"/>
      <c r="E20" s="31"/>
      <c r="F20" s="31"/>
      <c r="G20" s="39">
        <f>SUM(G13:G18)</f>
        <v>9609581</v>
      </c>
      <c r="I20" s="21">
        <f>SUM(I13:I18)</f>
        <v>12344064</v>
      </c>
      <c r="K20" s="39">
        <f>SUM(K13:K18)</f>
        <v>5947117</v>
      </c>
      <c r="M20" s="21">
        <f>SUM(M13:M18)</f>
        <v>6731712</v>
      </c>
    </row>
    <row r="21" spans="1:13" ht="16.5" customHeight="1">
      <c r="A21" s="11"/>
      <c r="B21" s="11"/>
      <c r="C21" s="11"/>
      <c r="D21" s="11"/>
      <c r="E21" s="31"/>
      <c r="F21" s="31"/>
      <c r="G21" s="37"/>
      <c r="I21" s="33"/>
      <c r="K21" s="37"/>
      <c r="M21" s="33"/>
    </row>
    <row r="22" spans="1:13" ht="16.5" customHeight="1">
      <c r="A22" s="17" t="s">
        <v>141</v>
      </c>
      <c r="B22" s="11"/>
      <c r="C22" s="11"/>
      <c r="D22" s="11"/>
      <c r="E22" s="31"/>
      <c r="F22" s="31"/>
      <c r="G22" s="37"/>
      <c r="H22" s="24"/>
      <c r="I22" s="33"/>
      <c r="J22" s="24"/>
      <c r="K22" s="37"/>
      <c r="L22" s="24"/>
      <c r="M22" s="33"/>
    </row>
    <row r="23" spans="1:13" ht="16.5" customHeight="1">
      <c r="A23" s="11"/>
      <c r="B23" s="11"/>
      <c r="C23" s="11"/>
      <c r="D23" s="11"/>
      <c r="E23" s="31"/>
      <c r="F23" s="31"/>
      <c r="G23" s="37"/>
      <c r="I23" s="33"/>
      <c r="K23" s="37"/>
      <c r="M23" s="33"/>
    </row>
    <row r="24" spans="1:13" ht="16.5" customHeight="1">
      <c r="A24" s="11" t="s">
        <v>52</v>
      </c>
      <c r="B24" s="11"/>
      <c r="C24" s="11"/>
      <c r="D24" s="11"/>
      <c r="E24" s="38"/>
      <c r="F24" s="31"/>
      <c r="G24" s="37">
        <v>-4560401</v>
      </c>
      <c r="I24" s="33">
        <v>-5382012</v>
      </c>
      <c r="K24" s="37">
        <v>-3319969</v>
      </c>
      <c r="M24" s="33">
        <v>-3752132</v>
      </c>
    </row>
    <row r="25" spans="1:13" ht="16.5" customHeight="1">
      <c r="A25" s="11" t="s">
        <v>53</v>
      </c>
      <c r="B25" s="11"/>
      <c r="C25" s="11"/>
      <c r="D25" s="11"/>
      <c r="E25" s="38"/>
      <c r="F25" s="31"/>
      <c r="G25" s="37">
        <v>-1118719</v>
      </c>
      <c r="I25" s="33">
        <v>-1951568</v>
      </c>
      <c r="K25" s="37">
        <v>-345122</v>
      </c>
      <c r="M25" s="33">
        <v>-733377</v>
      </c>
    </row>
    <row r="26" spans="1:13" ht="16.5" customHeight="1">
      <c r="A26" s="40" t="s">
        <v>54</v>
      </c>
      <c r="B26" s="40"/>
      <c r="C26" s="40"/>
      <c r="D26" s="40"/>
      <c r="E26" s="31"/>
      <c r="F26" s="31"/>
      <c r="G26" s="37">
        <v>-335503</v>
      </c>
      <c r="H26" s="24"/>
      <c r="I26" s="33">
        <v>-236654</v>
      </c>
      <c r="J26" s="24"/>
      <c r="K26" s="37">
        <v>-361924</v>
      </c>
      <c r="M26" s="33">
        <v>-213405</v>
      </c>
    </row>
    <row r="27" spans="1:13" ht="16.5" customHeight="1">
      <c r="A27" s="11" t="s">
        <v>55</v>
      </c>
      <c r="B27" s="11"/>
      <c r="C27" s="11"/>
      <c r="D27" s="11"/>
      <c r="E27" s="31"/>
      <c r="F27" s="31"/>
      <c r="G27" s="37">
        <v>-1244757</v>
      </c>
      <c r="I27" s="33">
        <v>-1661373</v>
      </c>
      <c r="K27" s="37">
        <v>0</v>
      </c>
      <c r="M27" s="33">
        <v>0</v>
      </c>
    </row>
    <row r="28" spans="1:13" ht="16.5" customHeight="1">
      <c r="A28" s="11" t="s">
        <v>198</v>
      </c>
      <c r="B28" s="11"/>
      <c r="C28" s="11"/>
      <c r="D28" s="11"/>
      <c r="E28" s="38"/>
      <c r="F28" s="31"/>
      <c r="G28" s="39">
        <v>-285296</v>
      </c>
      <c r="I28" s="21">
        <v>-263476</v>
      </c>
      <c r="K28" s="39">
        <v>-125261</v>
      </c>
      <c r="M28" s="21">
        <v>-128593</v>
      </c>
    </row>
    <row r="29" spans="1:13" ht="16.5" customHeight="1">
      <c r="A29" s="17"/>
      <c r="B29" s="11"/>
      <c r="C29" s="11"/>
      <c r="D29" s="11"/>
      <c r="E29" s="33"/>
      <c r="F29" s="33"/>
      <c r="G29" s="37"/>
      <c r="H29" s="33"/>
      <c r="I29" s="33"/>
      <c r="J29" s="33"/>
      <c r="K29" s="37"/>
      <c r="L29" s="33"/>
      <c r="M29" s="33"/>
    </row>
    <row r="30" spans="1:13" ht="16.5" customHeight="1">
      <c r="A30" s="17" t="s">
        <v>147</v>
      </c>
      <c r="B30" s="11"/>
      <c r="C30" s="11"/>
      <c r="D30" s="11"/>
      <c r="E30" s="33"/>
      <c r="F30" s="33"/>
      <c r="G30" s="39">
        <f>SUM(G24:G28)</f>
        <v>-7544676</v>
      </c>
      <c r="H30" s="33"/>
      <c r="I30" s="21">
        <f>SUM(I24:I28)</f>
        <v>-9495083</v>
      </c>
      <c r="J30" s="33"/>
      <c r="K30" s="39">
        <f>SUM(K24:K28)</f>
        <v>-4152276</v>
      </c>
      <c r="L30" s="33"/>
      <c r="M30" s="21">
        <f>SUM(M24:M28)</f>
        <v>-4827507</v>
      </c>
    </row>
    <row r="31" spans="1:13" ht="16.5" customHeight="1">
      <c r="A31" s="17"/>
      <c r="B31" s="11"/>
      <c r="C31" s="11"/>
      <c r="D31" s="11"/>
      <c r="E31" s="33"/>
      <c r="F31" s="33"/>
      <c r="G31" s="37"/>
      <c r="H31" s="33"/>
      <c r="I31" s="33"/>
      <c r="J31" s="33"/>
      <c r="K31" s="37"/>
      <c r="L31" s="33"/>
      <c r="M31" s="33"/>
    </row>
    <row r="32" spans="1:13" ht="16.5" customHeight="1">
      <c r="A32" s="17" t="s">
        <v>56</v>
      </c>
      <c r="B32" s="11"/>
      <c r="C32" s="11"/>
      <c r="D32" s="11"/>
      <c r="E32" s="33"/>
      <c r="F32" s="33"/>
      <c r="G32" s="37">
        <f>SUM(G30,G20)</f>
        <v>2064905</v>
      </c>
      <c r="H32" s="33"/>
      <c r="I32" s="33">
        <f>SUM(I30,I20)</f>
        <v>2848981</v>
      </c>
      <c r="J32" s="33"/>
      <c r="K32" s="37">
        <f>SUM(K30,K20)</f>
        <v>1794841</v>
      </c>
      <c r="L32" s="33"/>
      <c r="M32" s="33">
        <f>SUM(M30,M20)</f>
        <v>1904205</v>
      </c>
    </row>
    <row r="33" spans="1:13" ht="16.5" customHeight="1">
      <c r="A33" s="17"/>
      <c r="B33" s="11"/>
      <c r="C33" s="11"/>
      <c r="D33" s="11"/>
      <c r="E33" s="33"/>
      <c r="F33" s="33"/>
      <c r="G33" s="37"/>
      <c r="H33" s="33"/>
      <c r="I33" s="33"/>
      <c r="J33" s="33"/>
      <c r="K33" s="37"/>
      <c r="L33" s="33"/>
      <c r="M33" s="33"/>
    </row>
    <row r="34" spans="1:13" ht="16.5" customHeight="1">
      <c r="A34" s="11" t="s">
        <v>142</v>
      </c>
      <c r="B34" s="11"/>
      <c r="C34" s="11"/>
      <c r="D34" s="11"/>
      <c r="E34" s="38">
        <v>27</v>
      </c>
      <c r="F34" s="31"/>
      <c r="G34" s="37">
        <v>1991085</v>
      </c>
      <c r="I34" s="33">
        <v>647933</v>
      </c>
      <c r="K34" s="152">
        <v>1331071</v>
      </c>
      <c r="M34" s="168">
        <v>1357174</v>
      </c>
    </row>
    <row r="35" spans="1:13" ht="16.5" customHeight="1">
      <c r="A35" s="40" t="s">
        <v>57</v>
      </c>
      <c r="B35" s="11"/>
      <c r="C35" s="11"/>
      <c r="D35" s="11"/>
      <c r="E35" s="31"/>
      <c r="F35" s="31"/>
      <c r="G35" s="37">
        <v>-838349</v>
      </c>
      <c r="H35" s="24"/>
      <c r="I35" s="33">
        <v>-1085518</v>
      </c>
      <c r="J35" s="24"/>
      <c r="K35" s="152">
        <v>-475356</v>
      </c>
      <c r="L35" s="24"/>
      <c r="M35" s="168">
        <v>-546190</v>
      </c>
    </row>
    <row r="36" spans="1:13" ht="16.5" customHeight="1">
      <c r="A36" s="16" t="s">
        <v>58</v>
      </c>
      <c r="B36" s="11"/>
      <c r="C36" s="11"/>
      <c r="D36" s="11"/>
      <c r="E36" s="31"/>
      <c r="F36" s="31"/>
      <c r="G36" s="37">
        <f>-1964642-G37</f>
        <v>-2047870</v>
      </c>
      <c r="I36" s="33">
        <f>-2410998+40000</f>
        <v>-2370998</v>
      </c>
      <c r="K36" s="152">
        <v>-738793</v>
      </c>
      <c r="M36" s="168">
        <v>-784469</v>
      </c>
    </row>
    <row r="37" spans="1:13" ht="16.5" customHeight="1">
      <c r="A37" s="16" t="s">
        <v>199</v>
      </c>
      <c r="B37" s="11"/>
      <c r="C37" s="11"/>
      <c r="D37" s="11"/>
      <c r="E37" s="38">
        <v>28</v>
      </c>
      <c r="F37" s="31"/>
      <c r="G37" s="37">
        <v>83228</v>
      </c>
      <c r="I37" s="33">
        <f>-479207-40000</f>
        <v>-519207</v>
      </c>
      <c r="K37" s="152">
        <v>119014</v>
      </c>
      <c r="M37" s="168">
        <v>-404280</v>
      </c>
    </row>
    <row r="38" spans="1:13" ht="16.5" customHeight="1">
      <c r="A38" s="40" t="s">
        <v>59</v>
      </c>
      <c r="B38" s="40"/>
      <c r="C38" s="40"/>
      <c r="D38" s="40"/>
      <c r="E38" s="38"/>
      <c r="F38" s="38"/>
      <c r="G38" s="39">
        <v>-58943</v>
      </c>
      <c r="H38" s="41"/>
      <c r="I38" s="21">
        <v>-132217</v>
      </c>
      <c r="J38" s="41"/>
      <c r="K38" s="153">
        <v>0</v>
      </c>
      <c r="L38" s="41"/>
      <c r="M38" s="169">
        <v>0</v>
      </c>
    </row>
    <row r="39" spans="1:13" ht="16.5" customHeight="1">
      <c r="B39" s="11"/>
      <c r="C39" s="11"/>
      <c r="D39" s="11"/>
      <c r="E39" s="31"/>
      <c r="F39" s="31"/>
      <c r="G39" s="37"/>
      <c r="H39" s="41"/>
      <c r="I39" s="33"/>
      <c r="J39" s="41"/>
      <c r="K39" s="37" t="s">
        <v>275</v>
      </c>
      <c r="L39" s="41"/>
      <c r="M39" s="33"/>
    </row>
    <row r="40" spans="1:13" ht="16.5" customHeight="1">
      <c r="A40" s="42" t="s">
        <v>131</v>
      </c>
      <c r="B40" s="42"/>
      <c r="C40" s="42"/>
      <c r="D40" s="42"/>
      <c r="E40" s="31"/>
      <c r="F40" s="31"/>
      <c r="G40" s="37"/>
      <c r="H40" s="41"/>
      <c r="I40" s="33"/>
      <c r="J40" s="41"/>
      <c r="K40" s="37"/>
      <c r="L40" s="41"/>
      <c r="M40" s="33"/>
    </row>
    <row r="41" spans="1:13" ht="16.5" customHeight="1">
      <c r="A41" s="42"/>
      <c r="B41" s="42" t="s">
        <v>200</v>
      </c>
      <c r="C41" s="42"/>
      <c r="D41" s="42"/>
      <c r="E41" s="31"/>
      <c r="F41" s="31"/>
      <c r="G41" s="37">
        <f>SUM(G32:G38)</f>
        <v>1194056</v>
      </c>
      <c r="H41" s="41"/>
      <c r="I41" s="33">
        <f>SUM(I32:I38)</f>
        <v>-611026</v>
      </c>
      <c r="J41" s="41"/>
      <c r="K41" s="37">
        <f>SUM(K32:K38)</f>
        <v>2030777</v>
      </c>
      <c r="L41" s="41"/>
      <c r="M41" s="33">
        <f>SUM(M32:M38)</f>
        <v>1526440</v>
      </c>
    </row>
    <row r="42" spans="1:13" ht="16.5" customHeight="1">
      <c r="A42" s="40" t="s">
        <v>60</v>
      </c>
      <c r="B42" s="40"/>
      <c r="C42" s="40"/>
      <c r="D42" s="40"/>
      <c r="E42" s="38"/>
      <c r="F42" s="38"/>
      <c r="G42" s="39">
        <v>-1458370</v>
      </c>
      <c r="H42" s="41"/>
      <c r="I42" s="21">
        <v>-1341487</v>
      </c>
      <c r="J42" s="41"/>
      <c r="K42" s="39">
        <v>-860348</v>
      </c>
      <c r="L42" s="41"/>
      <c r="M42" s="21">
        <v>-939534</v>
      </c>
    </row>
    <row r="43" spans="1:13" ht="16.5" customHeight="1">
      <c r="A43" s="11"/>
      <c r="B43" s="11"/>
      <c r="C43" s="11"/>
      <c r="D43" s="11"/>
      <c r="E43" s="31"/>
      <c r="F43" s="31"/>
      <c r="G43" s="30"/>
      <c r="H43" s="41"/>
      <c r="I43" s="36"/>
      <c r="J43" s="41"/>
      <c r="K43" s="30"/>
      <c r="L43" s="41"/>
      <c r="M43" s="36"/>
    </row>
    <row r="44" spans="1:13" ht="16.5" customHeight="1">
      <c r="A44" s="43" t="s">
        <v>126</v>
      </c>
      <c r="B44" s="11"/>
      <c r="C44" s="11"/>
      <c r="D44" s="11"/>
      <c r="E44" s="31"/>
      <c r="F44" s="33"/>
      <c r="G44" s="37">
        <f>SUM(G41:G42)</f>
        <v>-264314</v>
      </c>
      <c r="H44" s="41"/>
      <c r="I44" s="33">
        <f>SUM(I41:I42)</f>
        <v>-1952513</v>
      </c>
      <c r="J44" s="41"/>
      <c r="K44" s="37">
        <f>SUM(K41:K42)</f>
        <v>1170429</v>
      </c>
      <c r="L44" s="41"/>
      <c r="M44" s="33">
        <f>SUM(M41:M42)</f>
        <v>586906</v>
      </c>
    </row>
    <row r="45" spans="1:13" ht="16.5" customHeight="1">
      <c r="A45" s="40" t="s">
        <v>201</v>
      </c>
      <c r="B45" s="11"/>
      <c r="C45" s="11"/>
      <c r="D45" s="11"/>
      <c r="E45" s="38">
        <v>29</v>
      </c>
      <c r="F45" s="31"/>
      <c r="G45" s="39">
        <v>67665</v>
      </c>
      <c r="H45" s="41"/>
      <c r="I45" s="21">
        <v>195112</v>
      </c>
      <c r="J45" s="41"/>
      <c r="K45" s="153">
        <v>-119568</v>
      </c>
      <c r="L45" s="41"/>
      <c r="M45" s="169">
        <v>12383</v>
      </c>
    </row>
    <row r="46" spans="1:13" ht="16.5" customHeight="1">
      <c r="A46" s="40"/>
      <c r="B46" s="11"/>
      <c r="C46" s="11"/>
      <c r="D46" s="11"/>
      <c r="E46" s="31"/>
      <c r="F46" s="31"/>
      <c r="G46" s="30"/>
      <c r="H46" s="41"/>
      <c r="I46" s="36"/>
      <c r="J46" s="41"/>
      <c r="K46" s="37"/>
      <c r="L46" s="41"/>
      <c r="M46" s="33"/>
    </row>
    <row r="47" spans="1:13" ht="16.5" customHeight="1" thickBot="1">
      <c r="A47" s="43" t="s">
        <v>132</v>
      </c>
      <c r="B47" s="11"/>
      <c r="C47" s="11"/>
      <c r="D47" s="11"/>
      <c r="E47" s="31"/>
      <c r="F47" s="31"/>
      <c r="G47" s="44">
        <f>SUM(G44:G45)</f>
        <v>-196649</v>
      </c>
      <c r="H47" s="41"/>
      <c r="I47" s="45">
        <f>SUM(I44:I45)</f>
        <v>-1757401</v>
      </c>
      <c r="J47" s="41"/>
      <c r="K47" s="44">
        <f>SUM(K44:K45)</f>
        <v>1050861</v>
      </c>
      <c r="L47" s="41"/>
      <c r="M47" s="45">
        <f>SUM(M44:M45)</f>
        <v>599289</v>
      </c>
    </row>
    <row r="48" spans="1:13" ht="12.75" thickTop="1">
      <c r="A48" s="43"/>
      <c r="B48" s="11"/>
      <c r="C48" s="11"/>
      <c r="D48" s="40"/>
      <c r="E48" s="31"/>
      <c r="F48" s="31"/>
      <c r="G48" s="36"/>
      <c r="H48" s="41"/>
      <c r="I48" s="36"/>
      <c r="J48" s="41"/>
      <c r="K48" s="33"/>
      <c r="L48" s="41"/>
      <c r="M48" s="33"/>
    </row>
    <row r="49" spans="1:13" ht="13.9" customHeight="1">
      <c r="A49" s="43"/>
      <c r="B49" s="43"/>
      <c r="C49" s="11"/>
      <c r="D49" s="40"/>
      <c r="E49" s="31"/>
      <c r="F49" s="31"/>
      <c r="G49" s="36"/>
      <c r="H49" s="41"/>
      <c r="I49" s="36"/>
      <c r="J49" s="41"/>
      <c r="K49" s="33"/>
      <c r="L49" s="41"/>
      <c r="M49" s="33"/>
    </row>
    <row r="50" spans="1:13" ht="9.75" customHeight="1">
      <c r="A50" s="43"/>
      <c r="B50" s="43"/>
      <c r="C50" s="11"/>
      <c r="D50" s="40"/>
      <c r="E50" s="31"/>
      <c r="F50" s="31"/>
      <c r="G50" s="36"/>
      <c r="H50" s="41"/>
      <c r="I50" s="36"/>
      <c r="J50" s="41"/>
      <c r="K50" s="33"/>
      <c r="L50" s="41"/>
      <c r="M50" s="33"/>
    </row>
    <row r="51" spans="1:13" s="46" customFormat="1" ht="21.95" customHeight="1">
      <c r="A51" s="164" t="s">
        <v>159</v>
      </c>
      <c r="B51" s="18"/>
      <c r="C51" s="164"/>
      <c r="D51" s="164"/>
      <c r="E51" s="19"/>
      <c r="F51" s="19"/>
      <c r="G51" s="21"/>
      <c r="H51" s="47"/>
      <c r="I51" s="21"/>
      <c r="J51" s="47"/>
      <c r="K51" s="21"/>
      <c r="L51" s="47"/>
      <c r="M51" s="21"/>
    </row>
    <row r="52" spans="1:13" s="46" customFormat="1" ht="16.5" customHeight="1">
      <c r="A52" s="10" t="s">
        <v>0</v>
      </c>
      <c r="B52" s="11"/>
      <c r="C52" s="11"/>
      <c r="D52" s="11"/>
      <c r="E52" s="12"/>
      <c r="F52" s="13"/>
      <c r="G52" s="14"/>
      <c r="H52" s="15"/>
      <c r="I52" s="14"/>
      <c r="J52" s="15"/>
      <c r="K52" s="14"/>
      <c r="L52" s="15"/>
      <c r="M52" s="14"/>
    </row>
    <row r="53" spans="1:13" s="46" customFormat="1" ht="16.5" customHeight="1">
      <c r="A53" s="17" t="s">
        <v>161</v>
      </c>
      <c r="B53" s="11"/>
      <c r="C53" s="11"/>
      <c r="D53" s="11"/>
      <c r="E53" s="12"/>
      <c r="F53" s="13"/>
      <c r="G53" s="14"/>
      <c r="H53" s="15"/>
      <c r="I53" s="14"/>
      <c r="J53" s="15"/>
      <c r="K53" s="14"/>
      <c r="L53" s="15"/>
      <c r="M53" s="14"/>
    </row>
    <row r="54" spans="1:13" s="46" customFormat="1" ht="16.5" customHeight="1">
      <c r="A54" s="18" t="s">
        <v>180</v>
      </c>
      <c r="B54" s="164"/>
      <c r="C54" s="164"/>
      <c r="D54" s="164"/>
      <c r="E54" s="19"/>
      <c r="F54" s="20"/>
      <c r="G54" s="21"/>
      <c r="H54" s="22"/>
      <c r="I54" s="21"/>
      <c r="J54" s="22"/>
      <c r="K54" s="21"/>
      <c r="L54" s="22"/>
      <c r="M54" s="21"/>
    </row>
    <row r="55" spans="1:13" s="46" customFormat="1" ht="16.5" customHeight="1">
      <c r="A55" s="11"/>
      <c r="B55" s="11"/>
      <c r="C55" s="11"/>
      <c r="D55" s="11"/>
      <c r="E55" s="12"/>
      <c r="F55" s="13"/>
      <c r="G55" s="14"/>
      <c r="H55" s="15"/>
      <c r="I55" s="14"/>
      <c r="J55" s="15"/>
      <c r="K55" s="14"/>
      <c r="L55" s="15"/>
      <c r="M55" s="14"/>
    </row>
    <row r="56" spans="1:13" s="46" customFormat="1" ht="16.5" customHeight="1">
      <c r="A56" s="11"/>
      <c r="B56" s="11"/>
      <c r="C56" s="11"/>
      <c r="D56" s="11"/>
      <c r="E56" s="12"/>
      <c r="F56" s="13"/>
      <c r="G56" s="14"/>
      <c r="H56" s="15"/>
      <c r="I56" s="14"/>
      <c r="J56" s="15"/>
      <c r="K56" s="14"/>
      <c r="L56" s="15"/>
      <c r="M56" s="14"/>
    </row>
    <row r="57" spans="1:13" s="46" customFormat="1" ht="16.5" customHeight="1">
      <c r="A57" s="11"/>
      <c r="B57" s="11"/>
      <c r="C57" s="11"/>
      <c r="D57" s="11"/>
      <c r="E57" s="12"/>
      <c r="F57" s="23"/>
      <c r="G57" s="270" t="s">
        <v>1</v>
      </c>
      <c r="H57" s="270"/>
      <c r="I57" s="270"/>
      <c r="J57" s="24"/>
      <c r="K57" s="270" t="s">
        <v>45</v>
      </c>
      <c r="L57" s="270"/>
      <c r="M57" s="270"/>
    </row>
    <row r="58" spans="1:13" s="46" customFormat="1" ht="16.5" customHeight="1">
      <c r="A58" s="11"/>
      <c r="B58" s="11"/>
      <c r="C58" s="11"/>
      <c r="D58" s="11"/>
      <c r="E58" s="12"/>
      <c r="F58" s="23"/>
      <c r="G58" s="263" t="s">
        <v>158</v>
      </c>
      <c r="H58" s="263"/>
      <c r="I58" s="263"/>
      <c r="J58" s="25"/>
      <c r="K58" s="263" t="s">
        <v>158</v>
      </c>
      <c r="L58" s="263"/>
      <c r="M58" s="263"/>
    </row>
    <row r="59" spans="1:13" s="46" customFormat="1" ht="16.5" customHeight="1">
      <c r="A59" s="11"/>
      <c r="B59" s="11"/>
      <c r="C59" s="11"/>
      <c r="D59" s="11"/>
      <c r="E59" s="12"/>
      <c r="F59" s="23"/>
      <c r="G59" s="26" t="s">
        <v>179</v>
      </c>
      <c r="H59" s="27"/>
      <c r="I59" s="26" t="s">
        <v>108</v>
      </c>
      <c r="J59" s="27"/>
      <c r="K59" s="26" t="s">
        <v>179</v>
      </c>
      <c r="L59" s="27"/>
      <c r="M59" s="26" t="s">
        <v>108</v>
      </c>
    </row>
    <row r="60" spans="1:13" s="46" customFormat="1" ht="16.5" customHeight="1">
      <c r="A60" s="11"/>
      <c r="B60" s="11"/>
      <c r="C60" s="11"/>
      <c r="D60" s="11"/>
      <c r="E60" s="28" t="s">
        <v>209</v>
      </c>
      <c r="F60" s="23"/>
      <c r="G60" s="95" t="s">
        <v>170</v>
      </c>
      <c r="H60" s="27"/>
      <c r="I60" s="204" t="s">
        <v>170</v>
      </c>
      <c r="J60" s="27"/>
      <c r="K60" s="95" t="s">
        <v>170</v>
      </c>
      <c r="L60" s="27"/>
      <c r="M60" s="204" t="s">
        <v>170</v>
      </c>
    </row>
    <row r="61" spans="1:13" s="46" customFormat="1" ht="16.5" customHeight="1">
      <c r="A61" s="43"/>
      <c r="B61" s="43"/>
      <c r="C61" s="40"/>
      <c r="D61" s="40"/>
      <c r="E61" s="12"/>
      <c r="F61" s="38"/>
      <c r="G61" s="37"/>
      <c r="H61" s="41"/>
      <c r="I61" s="33"/>
      <c r="J61" s="41"/>
      <c r="K61" s="37"/>
      <c r="L61" s="41"/>
      <c r="M61" s="33"/>
    </row>
    <row r="62" spans="1:13" s="46" customFormat="1" ht="16.5" customHeight="1">
      <c r="A62" s="43" t="s">
        <v>202</v>
      </c>
      <c r="B62" s="40"/>
      <c r="C62" s="40"/>
      <c r="D62" s="40"/>
      <c r="E62" s="12"/>
      <c r="F62" s="38"/>
      <c r="G62" s="37"/>
      <c r="H62" s="41"/>
      <c r="I62" s="33"/>
      <c r="J62" s="41"/>
      <c r="K62" s="37"/>
      <c r="L62" s="41"/>
      <c r="M62" s="33"/>
    </row>
    <row r="63" spans="1:13" s="46" customFormat="1" ht="16.5" customHeight="1">
      <c r="A63" s="40" t="s">
        <v>133</v>
      </c>
      <c r="B63" s="40"/>
      <c r="C63" s="40"/>
      <c r="D63" s="40"/>
      <c r="E63" s="12"/>
      <c r="F63" s="38"/>
      <c r="G63" s="37"/>
      <c r="H63" s="41"/>
      <c r="I63" s="33"/>
      <c r="J63" s="41"/>
      <c r="K63" s="37"/>
      <c r="L63" s="41"/>
      <c r="M63" s="33"/>
    </row>
    <row r="64" spans="1:13" s="46" customFormat="1" ht="16.5" customHeight="1">
      <c r="B64" s="40" t="s">
        <v>62</v>
      </c>
      <c r="C64" s="40"/>
      <c r="D64" s="40"/>
      <c r="E64" s="12"/>
      <c r="F64" s="38"/>
      <c r="G64" s="37"/>
      <c r="H64" s="41"/>
      <c r="I64" s="33"/>
      <c r="J64" s="41"/>
      <c r="K64" s="37"/>
      <c r="L64" s="41"/>
      <c r="M64" s="33"/>
    </row>
    <row r="65" spans="1:13" s="46" customFormat="1" ht="16.5" customHeight="1">
      <c r="A65" s="43"/>
      <c r="B65" s="40" t="s">
        <v>144</v>
      </c>
      <c r="D65" s="40"/>
      <c r="E65" s="12"/>
      <c r="F65" s="38"/>
      <c r="G65" s="37"/>
      <c r="H65" s="41"/>
      <c r="I65" s="33"/>
      <c r="J65" s="41"/>
      <c r="K65" s="37"/>
      <c r="L65" s="41"/>
      <c r="M65" s="33"/>
    </row>
    <row r="66" spans="1:13" s="46" customFormat="1" ht="16.5" customHeight="1">
      <c r="A66" s="43"/>
      <c r="B66" s="40"/>
      <c r="C66" s="40" t="s">
        <v>143</v>
      </c>
      <c r="D66" s="40"/>
      <c r="E66" s="12"/>
      <c r="F66" s="38"/>
      <c r="G66" s="170">
        <v>14547</v>
      </c>
      <c r="H66" s="41"/>
      <c r="I66" s="149">
        <v>-23057</v>
      </c>
      <c r="J66" s="41"/>
      <c r="K66" s="37">
        <v>-370</v>
      </c>
      <c r="L66" s="41"/>
      <c r="M66" s="33">
        <v>-1120</v>
      </c>
    </row>
    <row r="67" spans="1:13" s="46" customFormat="1" ht="16.5" customHeight="1">
      <c r="A67" s="43"/>
      <c r="B67" s="40" t="s">
        <v>171</v>
      </c>
      <c r="C67" s="40"/>
      <c r="D67" s="40"/>
      <c r="E67" s="12"/>
      <c r="F67" s="38"/>
      <c r="G67" s="170">
        <v>0</v>
      </c>
      <c r="H67" s="41"/>
      <c r="I67" s="149">
        <v>-34837</v>
      </c>
      <c r="J67" s="41"/>
      <c r="K67" s="37">
        <v>0</v>
      </c>
      <c r="L67" s="41"/>
      <c r="M67" s="33">
        <v>-24422</v>
      </c>
    </row>
    <row r="68" spans="1:13" s="46" customFormat="1" ht="16.5" customHeight="1">
      <c r="A68" s="43"/>
      <c r="B68" s="40" t="s">
        <v>203</v>
      </c>
      <c r="D68" s="40"/>
      <c r="E68" s="12"/>
      <c r="F68" s="38"/>
      <c r="G68" s="37"/>
      <c r="H68" s="41"/>
      <c r="I68" s="33"/>
      <c r="J68" s="41"/>
      <c r="K68" s="37"/>
      <c r="L68" s="41"/>
      <c r="M68" s="33"/>
    </row>
    <row r="69" spans="1:13" s="46" customFormat="1" ht="16.5" customHeight="1">
      <c r="A69" s="43"/>
      <c r="B69" s="40"/>
      <c r="C69" s="40" t="s">
        <v>145</v>
      </c>
      <c r="E69" s="12"/>
      <c r="F69" s="38"/>
      <c r="G69" s="102">
        <v>-2909</v>
      </c>
      <c r="H69" s="41"/>
      <c r="I69" s="182">
        <v>11579</v>
      </c>
      <c r="J69" s="41"/>
      <c r="K69" s="37">
        <v>74</v>
      </c>
      <c r="L69" s="41"/>
      <c r="M69" s="33">
        <v>5108</v>
      </c>
    </row>
    <row r="70" spans="1:13" s="46" customFormat="1" ht="16.5" customHeight="1">
      <c r="A70" s="40" t="s">
        <v>61</v>
      </c>
      <c r="C70" s="40"/>
      <c r="D70" s="40"/>
      <c r="E70" s="38"/>
      <c r="F70" s="38"/>
      <c r="G70" s="37"/>
      <c r="H70" s="41"/>
      <c r="I70" s="33"/>
      <c r="J70" s="41"/>
      <c r="K70" s="37"/>
      <c r="L70" s="41"/>
      <c r="M70" s="33"/>
    </row>
    <row r="71" spans="1:13" s="46" customFormat="1" ht="16.5" customHeight="1">
      <c r="A71" s="40"/>
      <c r="B71" s="40" t="s">
        <v>62</v>
      </c>
      <c r="D71" s="40"/>
      <c r="E71" s="38"/>
      <c r="F71" s="38"/>
      <c r="G71" s="37"/>
      <c r="H71" s="41"/>
      <c r="I71" s="33"/>
      <c r="J71" s="41"/>
      <c r="K71" s="37"/>
      <c r="L71" s="41"/>
      <c r="M71" s="33"/>
    </row>
    <row r="72" spans="1:13" s="46" customFormat="1" ht="16.5" customHeight="1">
      <c r="A72" s="40"/>
      <c r="B72" s="46" t="s">
        <v>204</v>
      </c>
      <c r="E72" s="38"/>
      <c r="F72" s="38"/>
      <c r="G72" s="170">
        <v>-3243</v>
      </c>
      <c r="H72" s="41"/>
      <c r="I72" s="149">
        <v>-11046</v>
      </c>
      <c r="J72" s="41"/>
      <c r="K72" s="37">
        <v>0</v>
      </c>
      <c r="L72" s="41"/>
      <c r="M72" s="33">
        <v>0</v>
      </c>
    </row>
    <row r="73" spans="1:13" s="46" customFormat="1" ht="16.5" customHeight="1">
      <c r="A73" s="40"/>
      <c r="B73" s="40" t="s">
        <v>205</v>
      </c>
      <c r="C73" s="40"/>
      <c r="E73" s="38"/>
      <c r="F73" s="38"/>
      <c r="G73" s="49"/>
      <c r="K73" s="49"/>
    </row>
    <row r="74" spans="1:13" s="46" customFormat="1" ht="16.5" customHeight="1">
      <c r="A74" s="43"/>
      <c r="B74" s="40"/>
      <c r="C74" s="40" t="s">
        <v>145</v>
      </c>
      <c r="E74" s="38"/>
      <c r="F74" s="38"/>
      <c r="G74" s="153">
        <v>649</v>
      </c>
      <c r="H74" s="41"/>
      <c r="I74" s="169">
        <v>2209</v>
      </c>
      <c r="J74" s="41"/>
      <c r="K74" s="39">
        <v>0</v>
      </c>
      <c r="L74" s="41"/>
      <c r="M74" s="21">
        <v>0</v>
      </c>
    </row>
    <row r="75" spans="1:13" s="46" customFormat="1" ht="16.5" customHeight="1">
      <c r="A75" s="43"/>
      <c r="B75" s="43"/>
      <c r="C75" s="40"/>
      <c r="D75" s="40"/>
      <c r="E75" s="38"/>
      <c r="F75" s="38"/>
      <c r="G75" s="37"/>
      <c r="H75" s="41"/>
      <c r="I75" s="33"/>
      <c r="J75" s="41"/>
      <c r="K75" s="37"/>
      <c r="L75" s="41"/>
      <c r="M75" s="33"/>
    </row>
    <row r="76" spans="1:13" s="46" customFormat="1" ht="16.5" customHeight="1">
      <c r="A76" s="43" t="s">
        <v>63</v>
      </c>
      <c r="B76" s="43"/>
      <c r="C76" s="40"/>
      <c r="D76" s="40"/>
      <c r="E76" s="38"/>
      <c r="F76" s="38"/>
      <c r="G76" s="37"/>
      <c r="H76" s="41"/>
      <c r="I76" s="33"/>
      <c r="J76" s="41"/>
      <c r="K76" s="37"/>
      <c r="L76" s="41"/>
      <c r="M76" s="33"/>
    </row>
    <row r="77" spans="1:13" s="46" customFormat="1" ht="16.5" customHeight="1">
      <c r="A77" s="43"/>
      <c r="B77" s="43" t="s">
        <v>206</v>
      </c>
      <c r="C77" s="40"/>
      <c r="D77" s="40"/>
      <c r="E77" s="38"/>
      <c r="F77" s="38"/>
      <c r="G77" s="39">
        <f>SUM(G66:G74)</f>
        <v>9044</v>
      </c>
      <c r="H77" s="41"/>
      <c r="I77" s="21">
        <f>SUM(I66:I74)</f>
        <v>-55152</v>
      </c>
      <c r="J77" s="41"/>
      <c r="K77" s="39">
        <f>SUM(K66:K74)</f>
        <v>-296</v>
      </c>
      <c r="L77" s="41"/>
      <c r="M77" s="21">
        <f>SUM(M66:M74)</f>
        <v>-20434</v>
      </c>
    </row>
    <row r="78" spans="1:13" s="46" customFormat="1" ht="16.5" customHeight="1">
      <c r="A78" s="43"/>
      <c r="B78" s="43"/>
      <c r="C78" s="40"/>
      <c r="D78" s="40"/>
      <c r="E78" s="38"/>
      <c r="F78" s="38"/>
      <c r="G78" s="37"/>
      <c r="H78" s="41"/>
      <c r="I78" s="33"/>
      <c r="J78" s="41"/>
      <c r="K78" s="37"/>
      <c r="L78" s="41"/>
      <c r="M78" s="33"/>
    </row>
    <row r="79" spans="1:13" s="46" customFormat="1" ht="16.5" customHeight="1">
      <c r="A79" s="43" t="s">
        <v>134</v>
      </c>
      <c r="B79" s="43"/>
      <c r="C79" s="40"/>
      <c r="D79" s="40"/>
      <c r="E79" s="38"/>
      <c r="F79" s="38"/>
      <c r="G79" s="37"/>
      <c r="H79" s="41"/>
      <c r="I79" s="33"/>
      <c r="J79" s="41"/>
      <c r="K79" s="37"/>
      <c r="L79" s="41"/>
      <c r="M79" s="33"/>
    </row>
    <row r="80" spans="1:13" s="46" customFormat="1" ht="16.5" customHeight="1" thickBot="1">
      <c r="B80" s="43" t="s">
        <v>207</v>
      </c>
      <c r="C80" s="40"/>
      <c r="D80" s="40"/>
      <c r="E80" s="38"/>
      <c r="F80" s="38"/>
      <c r="G80" s="44">
        <f>G47+G77</f>
        <v>-187605</v>
      </c>
      <c r="H80" s="41"/>
      <c r="I80" s="45">
        <f>I47+I77</f>
        <v>-1812553</v>
      </c>
      <c r="J80" s="41"/>
      <c r="K80" s="44">
        <f>K47+K77</f>
        <v>1050565</v>
      </c>
      <c r="L80" s="41"/>
      <c r="M80" s="45">
        <f>M47+M77</f>
        <v>578855</v>
      </c>
    </row>
    <row r="81" spans="1:13" s="46" customFormat="1" ht="16.5" customHeight="1" thickTop="1">
      <c r="A81" s="43"/>
      <c r="B81" s="43"/>
      <c r="C81" s="40"/>
      <c r="D81" s="40"/>
      <c r="E81" s="38"/>
      <c r="F81" s="38"/>
      <c r="G81" s="37"/>
      <c r="H81" s="41"/>
      <c r="I81" s="33"/>
      <c r="J81" s="41"/>
      <c r="K81" s="37"/>
      <c r="L81" s="41"/>
      <c r="M81" s="33"/>
    </row>
    <row r="82" spans="1:13" s="46" customFormat="1" ht="16.5" customHeight="1">
      <c r="G82" s="48"/>
      <c r="H82" s="50"/>
      <c r="I82" s="14"/>
      <c r="J82" s="50"/>
      <c r="K82" s="48"/>
      <c r="L82" s="50"/>
      <c r="M82" s="14"/>
    </row>
    <row r="83" spans="1:13" s="46" customFormat="1" ht="16.5" customHeight="1">
      <c r="A83" s="43" t="s">
        <v>64</v>
      </c>
      <c r="G83" s="37"/>
      <c r="H83" s="24"/>
      <c r="I83" s="33"/>
      <c r="J83" s="24"/>
      <c r="K83" s="37"/>
      <c r="L83" s="24"/>
      <c r="M83" s="33"/>
    </row>
    <row r="84" spans="1:13" s="46" customFormat="1" ht="16.5" customHeight="1">
      <c r="A84" s="51" t="s">
        <v>208</v>
      </c>
      <c r="G84" s="170">
        <v>526674</v>
      </c>
      <c r="H84" s="41"/>
      <c r="I84" s="149">
        <v>-1045834</v>
      </c>
      <c r="J84" s="41"/>
      <c r="K84" s="37">
        <v>1050861</v>
      </c>
      <c r="L84" s="41"/>
      <c r="M84" s="33">
        <v>599289</v>
      </c>
    </row>
    <row r="85" spans="1:13" ht="16.5" customHeight="1">
      <c r="A85" s="34" t="s">
        <v>42</v>
      </c>
      <c r="G85" s="171">
        <v>-723323</v>
      </c>
      <c r="H85" s="50"/>
      <c r="I85" s="217">
        <v>-711567</v>
      </c>
      <c r="J85" s="50"/>
      <c r="K85" s="39">
        <v>0</v>
      </c>
      <c r="L85" s="50"/>
      <c r="M85" s="21">
        <v>0</v>
      </c>
    </row>
    <row r="86" spans="1:13" ht="16.5" customHeight="1">
      <c r="A86" s="40"/>
      <c r="G86" s="52"/>
      <c r="H86" s="50"/>
      <c r="I86" s="53"/>
      <c r="J86" s="50"/>
      <c r="K86" s="52"/>
      <c r="L86" s="50"/>
      <c r="M86" s="53"/>
    </row>
    <row r="87" spans="1:13" ht="16.5" customHeight="1" thickBot="1">
      <c r="A87" s="40"/>
      <c r="B87" s="40"/>
      <c r="C87" s="40"/>
      <c r="D87" s="40"/>
      <c r="E87" s="38"/>
      <c r="F87" s="38"/>
      <c r="G87" s="44">
        <f>SUM(G84:G85)</f>
        <v>-196649</v>
      </c>
      <c r="H87" s="50"/>
      <c r="I87" s="45">
        <f>SUM(I84:I85)</f>
        <v>-1757401</v>
      </c>
      <c r="J87" s="50"/>
      <c r="K87" s="44">
        <f>SUM(K84:K86)</f>
        <v>1050861</v>
      </c>
      <c r="L87" s="50"/>
      <c r="M87" s="45">
        <f>SUM(M84:M86)</f>
        <v>599289</v>
      </c>
    </row>
    <row r="88" spans="1:13" ht="16.5" customHeight="1" thickTop="1">
      <c r="A88" s="40"/>
      <c r="B88" s="40"/>
      <c r="C88" s="40"/>
      <c r="D88" s="40"/>
      <c r="E88" s="38"/>
      <c r="F88" s="38"/>
      <c r="G88" s="37"/>
      <c r="H88" s="41"/>
      <c r="I88" s="33"/>
      <c r="J88" s="41"/>
      <c r="K88" s="37"/>
      <c r="L88" s="41"/>
      <c r="M88" s="33"/>
    </row>
    <row r="89" spans="1:13" ht="16.5" customHeight="1">
      <c r="A89" s="43" t="s">
        <v>65</v>
      </c>
      <c r="B89" s="40"/>
      <c r="C89" s="40"/>
      <c r="D89" s="40"/>
      <c r="E89" s="38"/>
      <c r="F89" s="38"/>
      <c r="G89" s="37"/>
      <c r="H89" s="41"/>
      <c r="I89" s="33"/>
      <c r="J89" s="41"/>
      <c r="K89" s="37"/>
      <c r="L89" s="41"/>
      <c r="M89" s="33"/>
    </row>
    <row r="90" spans="1:13" ht="16.5" customHeight="1">
      <c r="A90" s="40"/>
      <c r="B90" s="43" t="s">
        <v>66</v>
      </c>
      <c r="C90" s="40"/>
      <c r="D90" s="40"/>
      <c r="E90" s="38"/>
      <c r="F90" s="38"/>
      <c r="G90" s="37"/>
      <c r="H90" s="41"/>
      <c r="I90" s="33"/>
      <c r="J90" s="41"/>
      <c r="K90" s="37"/>
      <c r="L90" s="41"/>
      <c r="M90" s="33"/>
    </row>
    <row r="91" spans="1:13" ht="16.5" customHeight="1">
      <c r="A91" s="51" t="s">
        <v>208</v>
      </c>
      <c r="B91" s="43"/>
      <c r="C91" s="40"/>
      <c r="D91" s="40"/>
      <c r="E91" s="38"/>
      <c r="F91" s="38"/>
      <c r="G91" s="170">
        <v>529360</v>
      </c>
      <c r="H91" s="41"/>
      <c r="I91" s="149">
        <v>-1097740</v>
      </c>
      <c r="J91" s="41"/>
      <c r="K91" s="37">
        <v>1050565</v>
      </c>
      <c r="L91" s="41"/>
      <c r="M91" s="33">
        <v>578855</v>
      </c>
    </row>
    <row r="92" spans="1:13" ht="16.5" customHeight="1">
      <c r="A92" s="34" t="s">
        <v>42</v>
      </c>
      <c r="C92" s="40"/>
      <c r="D92" s="40"/>
      <c r="E92" s="38"/>
      <c r="F92" s="38"/>
      <c r="G92" s="153">
        <v>-716965</v>
      </c>
      <c r="H92" s="41"/>
      <c r="I92" s="169">
        <v>-714813</v>
      </c>
      <c r="J92" s="41"/>
      <c r="K92" s="39">
        <v>0</v>
      </c>
      <c r="L92" s="41"/>
      <c r="M92" s="21">
        <v>0</v>
      </c>
    </row>
    <row r="93" spans="1:13" ht="16.5" customHeight="1">
      <c r="A93" s="40"/>
      <c r="B93" s="40"/>
      <c r="C93" s="40"/>
      <c r="D93" s="40"/>
      <c r="E93" s="38"/>
      <c r="F93" s="38"/>
      <c r="G93" s="52"/>
      <c r="H93" s="41"/>
      <c r="I93" s="53"/>
      <c r="J93" s="41"/>
      <c r="K93" s="37"/>
      <c r="L93" s="41"/>
      <c r="M93" s="33"/>
    </row>
    <row r="94" spans="1:13" ht="16.5" customHeight="1" thickBot="1">
      <c r="A94" s="40"/>
      <c r="B94" s="40"/>
      <c r="C94" s="40"/>
      <c r="D94" s="40"/>
      <c r="E94" s="38"/>
      <c r="F94" s="38"/>
      <c r="G94" s="44">
        <f>SUM(G91:G93)</f>
        <v>-187605</v>
      </c>
      <c r="H94" s="41"/>
      <c r="I94" s="45">
        <f>SUM(I91:I93)</f>
        <v>-1812553</v>
      </c>
      <c r="J94" s="41"/>
      <c r="K94" s="44">
        <f>SUM(K91:K93)</f>
        <v>1050565</v>
      </c>
      <c r="L94" s="41"/>
      <c r="M94" s="45">
        <f>SUM(M91:M93)</f>
        <v>578855</v>
      </c>
    </row>
    <row r="95" spans="1:13" ht="16.5" customHeight="1" thickTop="1">
      <c r="A95" s="40"/>
      <c r="B95" s="40"/>
      <c r="C95" s="40"/>
      <c r="D95" s="40"/>
      <c r="E95" s="38"/>
      <c r="F95" s="38"/>
      <c r="G95" s="37"/>
      <c r="H95" s="41"/>
      <c r="I95" s="33"/>
      <c r="J95" s="41"/>
      <c r="K95" s="37"/>
      <c r="L95" s="41"/>
      <c r="M95" s="33"/>
    </row>
    <row r="96" spans="1:13" ht="16.5" customHeight="1">
      <c r="A96" s="54" t="s">
        <v>67</v>
      </c>
      <c r="B96" s="43"/>
      <c r="C96" s="40"/>
      <c r="D96" s="40"/>
      <c r="E96" s="38"/>
      <c r="F96" s="38"/>
      <c r="G96" s="48"/>
      <c r="H96" s="50"/>
      <c r="J96" s="50"/>
      <c r="K96" s="48"/>
      <c r="L96" s="50"/>
    </row>
    <row r="97" spans="1:13" ht="16.5" customHeight="1">
      <c r="A97" s="40"/>
      <c r="G97" s="52"/>
      <c r="H97" s="50"/>
      <c r="I97" s="53"/>
      <c r="J97" s="50"/>
      <c r="K97" s="52"/>
      <c r="L97" s="50"/>
      <c r="M97" s="53"/>
    </row>
    <row r="98" spans="1:13" ht="16.5" customHeight="1" thickBot="1">
      <c r="A98" s="40" t="s">
        <v>68</v>
      </c>
      <c r="B98" s="40"/>
      <c r="C98" s="40"/>
      <c r="D98" s="40"/>
      <c r="E98" s="38">
        <v>30</v>
      </c>
      <c r="F98" s="38"/>
      <c r="G98" s="55">
        <v>5.0176808972473265E-2</v>
      </c>
      <c r="H98" s="56"/>
      <c r="I98" s="57">
        <f>(I84+'10'!L21)/'5-7'!I133</f>
        <v>-0.11476389530995794</v>
      </c>
      <c r="J98" s="56"/>
      <c r="K98" s="55">
        <v>0.1052</v>
      </c>
      <c r="L98" s="56"/>
      <c r="M98" s="57">
        <f>(M84+'11'!L20)/'5-7'!M129</f>
        <v>5.777866716925676E-2</v>
      </c>
    </row>
    <row r="99" spans="1:13" ht="16.5" customHeight="1" thickTop="1">
      <c r="A99" s="40"/>
      <c r="B99" s="40"/>
      <c r="C99" s="40"/>
      <c r="D99" s="40"/>
      <c r="E99" s="38"/>
      <c r="F99" s="38"/>
      <c r="G99" s="58"/>
      <c r="H99" s="59"/>
      <c r="I99" s="58"/>
      <c r="J99" s="59"/>
      <c r="K99" s="58"/>
      <c r="L99" s="59"/>
      <c r="M99" s="58"/>
    </row>
    <row r="100" spans="1:13" ht="20.25" customHeight="1">
      <c r="A100" s="40"/>
      <c r="B100" s="40"/>
      <c r="C100" s="40"/>
      <c r="D100" s="40"/>
      <c r="E100" s="38"/>
      <c r="F100" s="38"/>
      <c r="G100" s="58"/>
      <c r="H100" s="59"/>
      <c r="I100" s="58"/>
      <c r="J100" s="59"/>
      <c r="K100" s="58"/>
      <c r="L100" s="59"/>
      <c r="M100" s="58"/>
    </row>
    <row r="101" spans="1:13" ht="21.95" customHeight="1">
      <c r="A101" s="268" t="s">
        <v>159</v>
      </c>
      <c r="B101" s="269"/>
      <c r="C101" s="269"/>
      <c r="D101" s="269"/>
      <c r="E101" s="269"/>
      <c r="F101" s="269"/>
      <c r="G101" s="269"/>
      <c r="H101" s="269"/>
      <c r="I101" s="269"/>
      <c r="J101" s="269"/>
      <c r="K101" s="269"/>
      <c r="L101" s="269"/>
      <c r="M101" s="269"/>
    </row>
  </sheetData>
  <mergeCells count="9">
    <mergeCell ref="G58:I58"/>
    <mergeCell ref="K58:M58"/>
    <mergeCell ref="A101:M101"/>
    <mergeCell ref="G6:I6"/>
    <mergeCell ref="K6:M6"/>
    <mergeCell ref="G7:I7"/>
    <mergeCell ref="K7:M7"/>
    <mergeCell ref="G57:I57"/>
    <mergeCell ref="K57:M57"/>
  </mergeCells>
  <pageMargins left="0.78740157480314998" right="0.511811023622047" top="0.511811023622047" bottom="0.59055118110236204" header="0.47244094488188998" footer="0.39370078740157499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zoomScaleNormal="100" workbookViewId="0">
      <selection activeCell="J24" sqref="J24"/>
    </sheetView>
  </sheetViews>
  <sheetFormatPr defaultColWidth="10.5703125" defaultRowHeight="15" customHeight="1"/>
  <cols>
    <col min="1" max="2" width="1.28515625" style="23" customWidth="1"/>
    <col min="3" max="3" width="31" style="23" customWidth="1"/>
    <col min="4" max="4" width="15.42578125" style="14" customWidth="1"/>
    <col min="5" max="5" width="0.7109375" style="32" customWidth="1"/>
    <col min="6" max="6" width="15.7109375" style="14" customWidth="1"/>
    <col min="7" max="7" width="0.7109375" style="32" customWidth="1"/>
    <col min="8" max="8" width="14.7109375" style="14" customWidth="1"/>
    <col min="9" max="9" width="0.7109375" style="32" customWidth="1"/>
    <col min="10" max="10" width="15.28515625" style="14" customWidth="1"/>
    <col min="11" max="11" width="0.7109375" style="32" customWidth="1"/>
    <col min="12" max="12" width="14.7109375" style="14" customWidth="1"/>
    <col min="13" max="13" width="0.7109375" style="14" customWidth="1"/>
    <col min="14" max="14" width="16.7109375" style="14" customWidth="1"/>
    <col min="15" max="15" width="0.7109375" style="14" customWidth="1"/>
    <col min="16" max="16" width="13.7109375" style="14" customWidth="1"/>
    <col min="17" max="17" width="0.7109375" style="14" customWidth="1"/>
    <col min="18" max="18" width="14.28515625" style="14" customWidth="1"/>
    <col min="19" max="19" width="0.7109375" style="14" customWidth="1"/>
    <col min="20" max="20" width="14.7109375" style="14" customWidth="1"/>
    <col min="21" max="21" width="0.7109375" style="14" customWidth="1"/>
    <col min="22" max="22" width="15.42578125" style="14" customWidth="1"/>
    <col min="23" max="23" width="0.7109375" style="14" customWidth="1"/>
    <col min="24" max="24" width="13.7109375" style="14" customWidth="1"/>
    <col min="25" max="25" width="0.7109375" style="32" customWidth="1"/>
    <col min="26" max="26" width="15.42578125" style="14" customWidth="1"/>
    <col min="27" max="27" width="0.7109375" style="32" customWidth="1"/>
    <col min="28" max="28" width="15.28515625" style="14" customWidth="1"/>
    <col min="29" max="16384" width="10.5703125" style="23"/>
  </cols>
  <sheetData>
    <row r="1" spans="1:28" ht="15" customHeight="1">
      <c r="A1" s="10" t="s">
        <v>0</v>
      </c>
      <c r="C1" s="10"/>
      <c r="E1" s="60"/>
      <c r="G1" s="60"/>
      <c r="I1" s="60"/>
      <c r="K1" s="15"/>
      <c r="Y1" s="15"/>
      <c r="AA1" s="15"/>
    </row>
    <row r="2" spans="1:28" ht="15" customHeight="1">
      <c r="A2" s="17" t="s">
        <v>162</v>
      </c>
      <c r="C2" s="10"/>
      <c r="E2" s="60"/>
      <c r="G2" s="60"/>
      <c r="I2" s="60"/>
      <c r="K2" s="61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0"/>
      <c r="AA2" s="60"/>
    </row>
    <row r="3" spans="1:28" s="64" customFormat="1" ht="15" customHeight="1">
      <c r="A3" s="18" t="s">
        <v>180</v>
      </c>
      <c r="B3" s="75"/>
      <c r="C3" s="156"/>
      <c r="D3" s="21"/>
      <c r="E3" s="63"/>
      <c r="F3" s="21"/>
      <c r="G3" s="63"/>
      <c r="H3" s="21"/>
      <c r="I3" s="63"/>
      <c r="J3" s="21"/>
      <c r="K3" s="22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  <c r="Z3" s="21"/>
      <c r="AA3" s="22"/>
      <c r="AB3" s="21"/>
    </row>
    <row r="4" spans="1:28" s="64" customFormat="1" ht="15" customHeight="1">
      <c r="C4" s="43"/>
      <c r="D4" s="33"/>
      <c r="E4" s="142"/>
      <c r="F4" s="33"/>
      <c r="G4" s="142"/>
      <c r="H4" s="33"/>
      <c r="I4" s="142"/>
      <c r="J4" s="33"/>
      <c r="K4" s="14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143"/>
      <c r="Z4" s="33"/>
      <c r="AA4" s="143"/>
      <c r="AB4" s="33"/>
    </row>
    <row r="5" spans="1:28" ht="15" customHeight="1">
      <c r="C5" s="11"/>
      <c r="E5" s="60"/>
      <c r="G5" s="60"/>
      <c r="I5" s="60"/>
      <c r="K5" s="60"/>
      <c r="Y5" s="60"/>
      <c r="AA5" s="60"/>
    </row>
    <row r="6" spans="1:28" s="66" customFormat="1" ht="15" customHeight="1">
      <c r="C6" s="27"/>
      <c r="D6" s="271" t="s">
        <v>155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</row>
    <row r="7" spans="1:28" s="66" customFormat="1" ht="15" customHeight="1">
      <c r="C7" s="65"/>
      <c r="D7" s="271" t="s">
        <v>70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163"/>
      <c r="Z7" s="163"/>
      <c r="AA7" s="163"/>
      <c r="AB7" s="163"/>
    </row>
    <row r="8" spans="1:28" s="66" customFormat="1" ht="15" customHeight="1">
      <c r="C8" s="65"/>
      <c r="D8" s="27"/>
      <c r="E8" s="27"/>
      <c r="F8" s="27"/>
      <c r="G8" s="27"/>
      <c r="H8" s="27"/>
      <c r="I8" s="27"/>
      <c r="J8" s="27"/>
      <c r="K8" s="27"/>
      <c r="L8" s="27"/>
      <c r="M8" s="27"/>
      <c r="N8" s="272" t="s">
        <v>118</v>
      </c>
      <c r="O8" s="272"/>
      <c r="P8" s="272"/>
      <c r="Q8" s="272"/>
      <c r="R8" s="272"/>
      <c r="S8" s="272"/>
      <c r="T8" s="272"/>
      <c r="U8" s="272"/>
      <c r="V8" s="272"/>
      <c r="W8" s="27"/>
      <c r="X8" s="67"/>
      <c r="Y8" s="163"/>
      <c r="Z8" s="163"/>
      <c r="AA8" s="163"/>
      <c r="AB8" s="163"/>
    </row>
    <row r="9" spans="1:28" s="66" customFormat="1" ht="15" customHeight="1">
      <c r="C9" s="65"/>
      <c r="D9" s="27"/>
      <c r="E9" s="27"/>
      <c r="F9" s="27"/>
      <c r="G9" s="27"/>
      <c r="H9" s="27"/>
      <c r="I9" s="27"/>
      <c r="J9" s="27"/>
      <c r="K9" s="27"/>
      <c r="L9" s="27"/>
      <c r="M9" s="27"/>
      <c r="N9" s="272" t="s">
        <v>202</v>
      </c>
      <c r="O9" s="272"/>
      <c r="P9" s="272"/>
      <c r="Q9" s="27"/>
      <c r="S9" s="27"/>
      <c r="U9" s="27"/>
      <c r="V9" s="68"/>
      <c r="W9" s="27"/>
      <c r="X9" s="68"/>
      <c r="Y9" s="163"/>
      <c r="Z9" s="163"/>
      <c r="AA9" s="163"/>
      <c r="AB9" s="163"/>
    </row>
    <row r="10" spans="1:28" s="66" customFormat="1" ht="15" customHeight="1">
      <c r="C10" s="65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160" t="s">
        <v>125</v>
      </c>
      <c r="O10" s="68"/>
      <c r="P10" s="62"/>
      <c r="Q10" s="27"/>
      <c r="R10" s="70" t="s">
        <v>71</v>
      </c>
      <c r="S10" s="27"/>
      <c r="T10" s="70"/>
      <c r="U10" s="27"/>
      <c r="V10" s="68"/>
      <c r="W10" s="27"/>
      <c r="X10" s="68"/>
      <c r="Y10" s="163"/>
      <c r="Z10" s="163"/>
      <c r="AA10" s="163"/>
      <c r="AB10" s="163"/>
    </row>
    <row r="11" spans="1:28" s="66" customFormat="1" ht="15" customHeight="1">
      <c r="C11" s="65"/>
      <c r="D11" s="27"/>
      <c r="E11" s="27"/>
      <c r="F11" s="27"/>
      <c r="G11" s="27"/>
      <c r="H11" s="27"/>
      <c r="I11" s="69"/>
      <c r="J11" s="27"/>
      <c r="K11" s="27"/>
      <c r="L11" s="27"/>
      <c r="M11" s="163"/>
      <c r="N11" s="160" t="s">
        <v>121</v>
      </c>
      <c r="O11" s="27"/>
      <c r="P11" s="70"/>
      <c r="Q11" s="27"/>
      <c r="R11" s="70" t="s">
        <v>72</v>
      </c>
      <c r="S11" s="27"/>
      <c r="U11" s="27"/>
      <c r="V11" s="68"/>
      <c r="W11" s="27"/>
      <c r="X11" s="68"/>
      <c r="Y11" s="163"/>
      <c r="Z11" s="163"/>
      <c r="AA11" s="163"/>
      <c r="AB11" s="163"/>
    </row>
    <row r="12" spans="1:28" s="12" customFormat="1" ht="15" customHeight="1">
      <c r="D12" s="62" t="s">
        <v>73</v>
      </c>
      <c r="E12" s="69"/>
      <c r="F12" s="62"/>
      <c r="G12" s="69"/>
      <c r="H12" s="62" t="s">
        <v>74</v>
      </c>
      <c r="I12" s="69"/>
      <c r="J12" s="271" t="s">
        <v>39</v>
      </c>
      <c r="K12" s="271"/>
      <c r="L12" s="271"/>
      <c r="M12" s="163"/>
      <c r="N12" s="160" t="s">
        <v>122</v>
      </c>
      <c r="O12" s="163"/>
      <c r="P12" s="144"/>
      <c r="Q12" s="163"/>
      <c r="R12" s="70" t="s">
        <v>75</v>
      </c>
      <c r="S12" s="163"/>
      <c r="T12" s="70" t="s">
        <v>172</v>
      </c>
      <c r="U12" s="163"/>
      <c r="V12" s="70" t="s">
        <v>77</v>
      </c>
      <c r="W12" s="163"/>
      <c r="X12" s="70" t="s">
        <v>78</v>
      </c>
      <c r="Y12" s="27"/>
      <c r="Z12" s="145"/>
      <c r="AA12" s="27"/>
      <c r="AB12" s="62"/>
    </row>
    <row r="13" spans="1:28" s="12" customFormat="1" ht="15" customHeight="1">
      <c r="D13" s="62" t="s">
        <v>79</v>
      </c>
      <c r="E13" s="71"/>
      <c r="F13" s="62"/>
      <c r="G13" s="71"/>
      <c r="H13" s="62" t="s">
        <v>80</v>
      </c>
      <c r="I13" s="71"/>
      <c r="J13" s="70" t="s">
        <v>81</v>
      </c>
      <c r="K13" s="71"/>
      <c r="L13" s="62"/>
      <c r="M13" s="62"/>
      <c r="N13" s="160" t="s">
        <v>123</v>
      </c>
      <c r="O13" s="62"/>
      <c r="P13" s="70" t="s">
        <v>210</v>
      </c>
      <c r="Q13" s="62"/>
      <c r="R13" s="144" t="s">
        <v>82</v>
      </c>
      <c r="S13" s="62"/>
      <c r="T13" s="144" t="s">
        <v>76</v>
      </c>
      <c r="U13" s="62"/>
      <c r="V13" s="70" t="s">
        <v>151</v>
      </c>
      <c r="W13" s="70"/>
      <c r="X13" s="70" t="s">
        <v>84</v>
      </c>
      <c r="Y13" s="71"/>
      <c r="Z13" s="62" t="s">
        <v>85</v>
      </c>
      <c r="AA13" s="71"/>
      <c r="AB13" s="62"/>
    </row>
    <row r="14" spans="1:28" s="12" customFormat="1" ht="15" customHeight="1">
      <c r="D14" s="70" t="s">
        <v>86</v>
      </c>
      <c r="E14" s="72"/>
      <c r="F14" s="70" t="s">
        <v>37</v>
      </c>
      <c r="G14" s="72"/>
      <c r="H14" s="70" t="s">
        <v>87</v>
      </c>
      <c r="I14" s="72"/>
      <c r="J14" s="70" t="s">
        <v>88</v>
      </c>
      <c r="K14" s="72"/>
      <c r="L14" s="70" t="s">
        <v>41</v>
      </c>
      <c r="M14" s="70"/>
      <c r="N14" s="70" t="s">
        <v>124</v>
      </c>
      <c r="O14" s="70"/>
      <c r="P14" s="70" t="s">
        <v>211</v>
      </c>
      <c r="Q14" s="70"/>
      <c r="R14" s="70" t="s">
        <v>89</v>
      </c>
      <c r="S14" s="70"/>
      <c r="T14" s="70" t="s">
        <v>83</v>
      </c>
      <c r="U14" s="70"/>
      <c r="V14" s="70" t="s">
        <v>90</v>
      </c>
      <c r="W14" s="70"/>
      <c r="X14" s="70" t="s">
        <v>91</v>
      </c>
      <c r="Y14" s="72"/>
      <c r="Z14" s="62" t="s">
        <v>92</v>
      </c>
      <c r="AA14" s="72"/>
      <c r="AB14" s="70" t="s">
        <v>43</v>
      </c>
    </row>
    <row r="15" spans="1:28" s="12" customFormat="1" ht="15" customHeight="1">
      <c r="D15" s="95" t="s">
        <v>170</v>
      </c>
      <c r="E15" s="71"/>
      <c r="F15" s="95" t="s">
        <v>170</v>
      </c>
      <c r="G15" s="71"/>
      <c r="H15" s="95" t="s">
        <v>170</v>
      </c>
      <c r="I15" s="71"/>
      <c r="J15" s="95" t="s">
        <v>170</v>
      </c>
      <c r="K15" s="71"/>
      <c r="L15" s="95" t="s">
        <v>170</v>
      </c>
      <c r="M15" s="70"/>
      <c r="N15" s="95" t="s">
        <v>170</v>
      </c>
      <c r="O15" s="70"/>
      <c r="P15" s="95" t="s">
        <v>170</v>
      </c>
      <c r="Q15" s="70"/>
      <c r="R15" s="95" t="s">
        <v>170</v>
      </c>
      <c r="S15" s="70"/>
      <c r="T15" s="95" t="s">
        <v>170</v>
      </c>
      <c r="U15" s="70"/>
      <c r="V15" s="95" t="s">
        <v>170</v>
      </c>
      <c r="W15" s="70"/>
      <c r="X15" s="95" t="s">
        <v>170</v>
      </c>
      <c r="Y15" s="71"/>
      <c r="Z15" s="95" t="s">
        <v>170</v>
      </c>
      <c r="AA15" s="71"/>
      <c r="AB15" s="95" t="s">
        <v>170</v>
      </c>
    </row>
    <row r="16" spans="1:28" ht="15" customHeight="1">
      <c r="N16" s="146"/>
      <c r="P16" s="146"/>
      <c r="R16" s="146"/>
      <c r="T16" s="146"/>
      <c r="V16" s="146"/>
      <c r="X16" s="146"/>
    </row>
    <row r="17" spans="1:28" ht="15" customHeight="1">
      <c r="A17" s="73" t="s">
        <v>212</v>
      </c>
      <c r="D17" s="147">
        <v>8667826</v>
      </c>
      <c r="E17" s="148"/>
      <c r="F17" s="147">
        <v>-90502</v>
      </c>
      <c r="G17" s="148"/>
      <c r="H17" s="147">
        <v>508000</v>
      </c>
      <c r="I17" s="148"/>
      <c r="J17" s="147">
        <v>473600</v>
      </c>
      <c r="K17" s="148"/>
      <c r="L17" s="147">
        <v>3903250</v>
      </c>
      <c r="M17" s="148"/>
      <c r="N17" s="147">
        <v>-10880</v>
      </c>
      <c r="O17" s="148"/>
      <c r="P17" s="147">
        <v>-71515</v>
      </c>
      <c r="Q17" s="148"/>
      <c r="R17" s="147">
        <v>-46092</v>
      </c>
      <c r="S17" s="148"/>
      <c r="T17" s="147">
        <v>-67440</v>
      </c>
      <c r="V17" s="14">
        <f>SUM(N17:T17)</f>
        <v>-195927</v>
      </c>
      <c r="X17" s="14">
        <f>SUM(D17:L17,V17)</f>
        <v>13266247</v>
      </c>
      <c r="Z17" s="147">
        <v>2646969</v>
      </c>
      <c r="AB17" s="14">
        <f>X17+Z17</f>
        <v>15913216</v>
      </c>
    </row>
    <row r="18" spans="1:28" ht="15" customHeight="1">
      <c r="A18" s="23" t="s">
        <v>272</v>
      </c>
      <c r="D18" s="147">
        <v>0</v>
      </c>
      <c r="E18" s="148"/>
      <c r="F18" s="147">
        <v>0</v>
      </c>
      <c r="G18" s="148"/>
      <c r="H18" s="147">
        <v>0</v>
      </c>
      <c r="I18" s="148"/>
      <c r="J18" s="147">
        <v>30000</v>
      </c>
      <c r="K18" s="148"/>
      <c r="L18" s="147">
        <v>-30000</v>
      </c>
      <c r="M18" s="148"/>
      <c r="N18" s="147">
        <v>0</v>
      </c>
      <c r="O18" s="148"/>
      <c r="P18" s="147">
        <v>0</v>
      </c>
      <c r="Q18" s="148"/>
      <c r="R18" s="147">
        <v>0</v>
      </c>
      <c r="S18" s="148"/>
      <c r="T18" s="147">
        <v>0</v>
      </c>
      <c r="V18" s="14">
        <f>SUM(N18:T18)</f>
        <v>0</v>
      </c>
      <c r="X18" s="14">
        <f>SUM(D18:L18,V18)</f>
        <v>0</v>
      </c>
      <c r="Z18" s="14">
        <v>0</v>
      </c>
      <c r="AB18" s="14">
        <f t="shared" ref="AB18:AB19" si="0">X18+Z18</f>
        <v>0</v>
      </c>
    </row>
    <row r="19" spans="1:28" ht="15" customHeight="1">
      <c r="A19" s="23" t="s">
        <v>273</v>
      </c>
      <c r="D19" s="147">
        <v>866758</v>
      </c>
      <c r="E19" s="148"/>
      <c r="F19" s="147">
        <v>0</v>
      </c>
      <c r="G19" s="148"/>
      <c r="H19" s="147">
        <v>0</v>
      </c>
      <c r="I19" s="148"/>
      <c r="J19" s="147">
        <v>0</v>
      </c>
      <c r="K19" s="148"/>
      <c r="L19" s="147">
        <v>-963064</v>
      </c>
      <c r="M19" s="148"/>
      <c r="N19" s="147">
        <v>0</v>
      </c>
      <c r="O19" s="148"/>
      <c r="P19" s="147">
        <v>0</v>
      </c>
      <c r="Q19" s="148"/>
      <c r="R19" s="147">
        <v>0</v>
      </c>
      <c r="S19" s="148"/>
      <c r="T19" s="147">
        <v>0</v>
      </c>
      <c r="V19" s="14">
        <f>SUM(N19:T19)</f>
        <v>0</v>
      </c>
      <c r="X19" s="14">
        <f>SUM(D19:L19,V19)</f>
        <v>-96306</v>
      </c>
      <c r="Z19" s="14">
        <v>0</v>
      </c>
      <c r="AB19" s="14">
        <f t="shared" si="0"/>
        <v>-96306</v>
      </c>
    </row>
    <row r="20" spans="1:28" ht="15" customHeight="1">
      <c r="A20" s="23" t="s">
        <v>148</v>
      </c>
    </row>
    <row r="21" spans="1:28" ht="15" customHeight="1">
      <c r="B21" s="154" t="s">
        <v>214</v>
      </c>
      <c r="C21" s="11"/>
      <c r="D21" s="149">
        <v>0</v>
      </c>
      <c r="E21" s="150"/>
      <c r="F21" s="149">
        <v>0</v>
      </c>
      <c r="G21" s="150"/>
      <c r="H21" s="149">
        <v>0</v>
      </c>
      <c r="I21" s="150"/>
      <c r="J21" s="149">
        <v>0</v>
      </c>
      <c r="K21" s="150"/>
      <c r="L21" s="149">
        <v>-48392</v>
      </c>
      <c r="M21" s="150"/>
      <c r="N21" s="149">
        <v>0</v>
      </c>
      <c r="O21" s="150"/>
      <c r="P21" s="149">
        <v>0</v>
      </c>
      <c r="Q21" s="150"/>
      <c r="R21" s="149">
        <v>0</v>
      </c>
      <c r="S21" s="150"/>
      <c r="T21" s="149">
        <v>0</v>
      </c>
      <c r="V21" s="14">
        <f>SUM(N21:T21)</f>
        <v>0</v>
      </c>
      <c r="X21" s="14">
        <f>SUM(D21:L21,V21)</f>
        <v>-48392</v>
      </c>
      <c r="Z21" s="14">
        <v>0</v>
      </c>
      <c r="AB21" s="14">
        <f>X21+Z21</f>
        <v>-48392</v>
      </c>
    </row>
    <row r="22" spans="1:28" ht="15" customHeight="1">
      <c r="A22" s="23" t="s">
        <v>173</v>
      </c>
      <c r="D22" s="149"/>
      <c r="E22" s="150"/>
      <c r="F22" s="149"/>
      <c r="G22" s="150"/>
      <c r="H22" s="149"/>
      <c r="I22" s="150"/>
      <c r="J22" s="149"/>
      <c r="K22" s="150"/>
      <c r="L22" s="149"/>
      <c r="M22" s="150"/>
      <c r="N22" s="149"/>
      <c r="O22" s="150"/>
      <c r="P22" s="149"/>
      <c r="Q22" s="150"/>
      <c r="R22" s="149"/>
      <c r="S22" s="150"/>
      <c r="T22" s="149"/>
    </row>
    <row r="23" spans="1:28" ht="15" customHeight="1">
      <c r="B23" s="11" t="s">
        <v>129</v>
      </c>
      <c r="D23" s="147">
        <v>0</v>
      </c>
      <c r="E23" s="148"/>
      <c r="F23" s="147">
        <v>0</v>
      </c>
      <c r="G23" s="148"/>
      <c r="H23" s="147">
        <v>0</v>
      </c>
      <c r="I23" s="148"/>
      <c r="J23" s="147">
        <v>0</v>
      </c>
      <c r="K23" s="148"/>
      <c r="L23" s="147">
        <v>0</v>
      </c>
      <c r="M23" s="148"/>
      <c r="N23" s="147">
        <v>0</v>
      </c>
      <c r="O23" s="180"/>
      <c r="P23" s="147">
        <v>0</v>
      </c>
      <c r="Q23" s="148"/>
      <c r="R23" s="147">
        <v>0</v>
      </c>
      <c r="S23" s="148"/>
      <c r="T23" s="147">
        <v>0</v>
      </c>
      <c r="V23" s="14">
        <f>SUM(N23:T23)</f>
        <v>0</v>
      </c>
      <c r="X23" s="14">
        <f>SUM(D23:L23,V23)</f>
        <v>0</v>
      </c>
      <c r="Z23" s="14">
        <v>-2036</v>
      </c>
      <c r="AB23" s="14">
        <f>X23+Z23</f>
        <v>-2036</v>
      </c>
    </row>
    <row r="24" spans="1:28" s="64" customFormat="1" ht="15" customHeight="1">
      <c r="A24" s="64" t="s">
        <v>215</v>
      </c>
      <c r="B24" s="154"/>
      <c r="D24" s="14">
        <v>0</v>
      </c>
      <c r="E24" s="32"/>
      <c r="F24" s="14">
        <v>0</v>
      </c>
      <c r="G24" s="32"/>
      <c r="H24" s="14">
        <v>0</v>
      </c>
      <c r="I24" s="32"/>
      <c r="J24" s="14">
        <v>0</v>
      </c>
      <c r="K24" s="24"/>
      <c r="L24" s="14">
        <v>0</v>
      </c>
      <c r="M24" s="33"/>
      <c r="N24" s="14">
        <v>0</v>
      </c>
      <c r="O24" s="33"/>
      <c r="P24" s="14">
        <v>0</v>
      </c>
      <c r="Q24" s="33"/>
      <c r="R24" s="14">
        <v>0</v>
      </c>
      <c r="S24" s="33"/>
      <c r="T24" s="14">
        <v>-3055</v>
      </c>
      <c r="U24" s="33"/>
      <c r="V24" s="14">
        <f>SUM(N24:T24)</f>
        <v>-3055</v>
      </c>
      <c r="W24" s="14"/>
      <c r="X24" s="14">
        <f>SUM(D24:L24,V24)</f>
        <v>-3055</v>
      </c>
      <c r="Y24" s="24"/>
      <c r="Z24" s="14">
        <v>3055</v>
      </c>
      <c r="AA24" s="24"/>
      <c r="AB24" s="14">
        <f>X24+Z24</f>
        <v>0</v>
      </c>
    </row>
    <row r="25" spans="1:28" s="64" customFormat="1" ht="15" customHeight="1">
      <c r="A25" s="64" t="s">
        <v>278</v>
      </c>
      <c r="B25" s="154"/>
      <c r="D25" s="14"/>
      <c r="E25" s="32"/>
      <c r="F25" s="14"/>
      <c r="G25" s="32"/>
      <c r="H25" s="14"/>
      <c r="I25" s="32"/>
      <c r="J25" s="14"/>
      <c r="K25" s="24"/>
      <c r="L25" s="14"/>
      <c r="M25" s="33"/>
      <c r="N25" s="14"/>
      <c r="O25" s="33"/>
      <c r="P25" s="14"/>
      <c r="Q25" s="33"/>
      <c r="R25" s="14"/>
      <c r="S25" s="33"/>
      <c r="T25" s="14"/>
      <c r="U25" s="33"/>
      <c r="V25" s="14"/>
      <c r="W25" s="33"/>
      <c r="X25" s="14"/>
      <c r="Y25" s="24"/>
      <c r="Z25" s="14"/>
      <c r="AA25" s="24"/>
      <c r="AB25" s="14"/>
    </row>
    <row r="26" spans="1:28" ht="15" customHeight="1">
      <c r="B26" s="23" t="s">
        <v>146</v>
      </c>
      <c r="D26" s="151">
        <v>0</v>
      </c>
      <c r="E26" s="148"/>
      <c r="F26" s="151">
        <v>0</v>
      </c>
      <c r="G26" s="148"/>
      <c r="H26" s="151">
        <v>0</v>
      </c>
      <c r="I26" s="148"/>
      <c r="J26" s="151">
        <v>0</v>
      </c>
      <c r="K26" s="148"/>
      <c r="L26" s="151">
        <v>-1079844</v>
      </c>
      <c r="M26" s="148"/>
      <c r="N26" s="151">
        <v>-9086</v>
      </c>
      <c r="O26" s="180"/>
      <c r="P26" s="151">
        <v>-8810</v>
      </c>
      <c r="Q26" s="148"/>
      <c r="R26" s="151">
        <v>0</v>
      </c>
      <c r="S26" s="148"/>
      <c r="T26" s="151">
        <v>0</v>
      </c>
      <c r="V26" s="21">
        <f>SUM(N26:T26)</f>
        <v>-17896</v>
      </c>
      <c r="X26" s="21">
        <f>SUM(D26:L26,V26)</f>
        <v>-1097740</v>
      </c>
      <c r="Z26" s="151">
        <v>-714813</v>
      </c>
      <c r="AB26" s="21">
        <f>X26+Z26</f>
        <v>-1812553</v>
      </c>
    </row>
    <row r="27" spans="1:28" ht="15" customHeight="1">
      <c r="D27" s="33"/>
      <c r="E27" s="41"/>
      <c r="F27" s="33"/>
      <c r="G27" s="41"/>
      <c r="H27" s="33"/>
      <c r="I27" s="41"/>
      <c r="J27" s="33"/>
      <c r="K27" s="24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24"/>
      <c r="Z27" s="33"/>
      <c r="AA27" s="24"/>
      <c r="AB27" s="33"/>
    </row>
    <row r="28" spans="1:28" ht="15" customHeight="1">
      <c r="A28" s="73" t="s">
        <v>213</v>
      </c>
      <c r="D28" s="33">
        <f>SUM(D17:D26)</f>
        <v>9534584</v>
      </c>
      <c r="E28" s="24"/>
      <c r="F28" s="33">
        <f>SUM(F17:F26)</f>
        <v>-90502</v>
      </c>
      <c r="G28" s="24"/>
      <c r="H28" s="33">
        <f>SUM(H17:H26)</f>
        <v>508000</v>
      </c>
      <c r="I28" s="24"/>
      <c r="J28" s="33">
        <f>SUM(J17:J26)</f>
        <v>503600</v>
      </c>
      <c r="K28" s="24"/>
      <c r="L28" s="33">
        <f>SUM(L17:L26)</f>
        <v>1781950</v>
      </c>
      <c r="M28" s="33"/>
      <c r="N28" s="33">
        <f>SUM(N17:N26)</f>
        <v>-19966</v>
      </c>
      <c r="O28" s="33"/>
      <c r="P28" s="33">
        <f>SUM(P17:P26)</f>
        <v>-80325</v>
      </c>
      <c r="Q28" s="33"/>
      <c r="R28" s="33">
        <f>SUM(R17:R26)</f>
        <v>-46092</v>
      </c>
      <c r="S28" s="33"/>
      <c r="T28" s="33">
        <f>SUM(T17:T26)</f>
        <v>-70495</v>
      </c>
      <c r="U28" s="33"/>
      <c r="V28" s="33">
        <f>SUM(V17:V26)</f>
        <v>-216878</v>
      </c>
      <c r="W28" s="33"/>
      <c r="X28" s="33">
        <f>SUM(X17:X26)</f>
        <v>12020754</v>
      </c>
      <c r="Y28" s="24"/>
      <c r="Z28" s="33">
        <f>SUM(Z17:Z26)</f>
        <v>1933175</v>
      </c>
      <c r="AA28" s="24"/>
      <c r="AB28" s="33">
        <f>SUM(AB17:AB26)</f>
        <v>13953929</v>
      </c>
    </row>
    <row r="29" spans="1:28" ht="15" customHeight="1">
      <c r="A29" s="23" t="s">
        <v>272</v>
      </c>
      <c r="C29" s="73"/>
      <c r="D29" s="48">
        <v>0</v>
      </c>
      <c r="F29" s="48">
        <v>0</v>
      </c>
      <c r="H29" s="48">
        <v>0</v>
      </c>
      <c r="J29" s="48">
        <f>'11'!J24</f>
        <v>53000</v>
      </c>
      <c r="L29" s="48">
        <f>-J29</f>
        <v>-53000</v>
      </c>
      <c r="N29" s="48">
        <v>0</v>
      </c>
      <c r="P29" s="48">
        <v>0</v>
      </c>
      <c r="R29" s="48">
        <v>0</v>
      </c>
      <c r="T29" s="48">
        <v>0</v>
      </c>
      <c r="V29" s="152">
        <f>SUM(N29:T29)</f>
        <v>0</v>
      </c>
      <c r="W29" s="148"/>
      <c r="X29" s="152">
        <f>SUM(D29:L29,V29)</f>
        <v>0</v>
      </c>
      <c r="Z29" s="48">
        <v>0</v>
      </c>
      <c r="AB29" s="152">
        <f t="shared" ref="AB29:AB35" si="1">X29+Z29</f>
        <v>0</v>
      </c>
    </row>
    <row r="30" spans="1:28" ht="15" customHeight="1">
      <c r="A30" s="23" t="s">
        <v>273</v>
      </c>
      <c r="D30" s="2">
        <v>0</v>
      </c>
      <c r="E30" s="148"/>
      <c r="F30" s="2">
        <v>0</v>
      </c>
      <c r="G30" s="148"/>
      <c r="H30" s="2">
        <v>0</v>
      </c>
      <c r="I30" s="148"/>
      <c r="J30" s="2">
        <v>0</v>
      </c>
      <c r="K30" s="148"/>
      <c r="L30" s="2">
        <v>-190672</v>
      </c>
      <c r="N30" s="2">
        <v>0</v>
      </c>
      <c r="O30" s="180"/>
      <c r="P30" s="2">
        <v>0</v>
      </c>
      <c r="Q30" s="148"/>
      <c r="R30" s="2">
        <v>0</v>
      </c>
      <c r="S30" s="148"/>
      <c r="T30" s="2">
        <v>0</v>
      </c>
      <c r="U30" s="148"/>
      <c r="V30" s="152">
        <f>SUM(N30:T30)</f>
        <v>0</v>
      </c>
      <c r="W30" s="148"/>
      <c r="X30" s="152">
        <f>SUM(D30:L30,V30)</f>
        <v>-190672</v>
      </c>
      <c r="Y30" s="148"/>
      <c r="Z30" s="2">
        <v>0</v>
      </c>
      <c r="AA30" s="148"/>
      <c r="AB30" s="152">
        <f t="shared" si="1"/>
        <v>-190672</v>
      </c>
    </row>
    <row r="31" spans="1:28" ht="15" customHeight="1">
      <c r="A31" s="23" t="s">
        <v>148</v>
      </c>
      <c r="D31" s="48"/>
      <c r="F31" s="48"/>
      <c r="H31" s="48"/>
      <c r="J31" s="48"/>
      <c r="L31" s="48"/>
      <c r="N31" s="48"/>
      <c r="P31" s="48"/>
      <c r="R31" s="48"/>
      <c r="T31" s="48"/>
      <c r="V31" s="48"/>
      <c r="X31" s="48"/>
      <c r="Z31" s="48"/>
      <c r="AB31" s="48"/>
    </row>
    <row r="32" spans="1:28" ht="15" customHeight="1">
      <c r="B32" s="154" t="s">
        <v>214</v>
      </c>
      <c r="D32" s="152">
        <v>0</v>
      </c>
      <c r="E32" s="148"/>
      <c r="F32" s="152">
        <v>0</v>
      </c>
      <c r="G32" s="148"/>
      <c r="H32" s="152">
        <v>0</v>
      </c>
      <c r="I32" s="148"/>
      <c r="J32" s="152">
        <v>0</v>
      </c>
      <c r="K32" s="148"/>
      <c r="L32" s="152">
        <v>-48260</v>
      </c>
      <c r="N32" s="152">
        <v>0</v>
      </c>
      <c r="O32" s="180"/>
      <c r="P32" s="152">
        <v>0</v>
      </c>
      <c r="Q32" s="148"/>
      <c r="R32" s="152">
        <v>0</v>
      </c>
      <c r="S32" s="148"/>
      <c r="T32" s="152">
        <v>0</v>
      </c>
      <c r="U32" s="148"/>
      <c r="V32" s="152">
        <f>SUM(N32:T32)</f>
        <v>0</v>
      </c>
      <c r="W32" s="148"/>
      <c r="X32" s="152">
        <f>SUM(D32:L32,V32)</f>
        <v>-48260</v>
      </c>
      <c r="Y32" s="148"/>
      <c r="Z32" s="152">
        <v>0</v>
      </c>
      <c r="AA32" s="148"/>
      <c r="AB32" s="152">
        <f t="shared" si="1"/>
        <v>-48260</v>
      </c>
    </row>
    <row r="33" spans="1:28" s="64" customFormat="1" ht="15" customHeight="1">
      <c r="A33" s="64" t="s">
        <v>215</v>
      </c>
      <c r="B33" s="154"/>
      <c r="C33" s="23"/>
      <c r="D33" s="48">
        <v>0</v>
      </c>
      <c r="E33" s="32"/>
      <c r="F33" s="48">
        <v>0</v>
      </c>
      <c r="G33" s="32"/>
      <c r="H33" s="48">
        <v>0</v>
      </c>
      <c r="I33" s="32"/>
      <c r="J33" s="48">
        <v>0</v>
      </c>
      <c r="K33" s="24"/>
      <c r="L33" s="48">
        <v>0</v>
      </c>
      <c r="M33" s="33"/>
      <c r="N33" s="48">
        <v>0</v>
      </c>
      <c r="O33" s="180"/>
      <c r="P33" s="48">
        <v>0</v>
      </c>
      <c r="Q33" s="148"/>
      <c r="R33" s="48">
        <v>0</v>
      </c>
      <c r="S33" s="148"/>
      <c r="T33" s="48">
        <v>1856</v>
      </c>
      <c r="U33" s="148"/>
      <c r="V33" s="152">
        <f>SUM(N33:T33)</f>
        <v>1856</v>
      </c>
      <c r="W33" s="148"/>
      <c r="X33" s="152">
        <f>SUM(D33:L33,V33)</f>
        <v>1856</v>
      </c>
      <c r="Y33" s="148"/>
      <c r="Z33" s="48">
        <v>46188</v>
      </c>
      <c r="AA33" s="148"/>
      <c r="AB33" s="152">
        <f t="shared" si="1"/>
        <v>48044</v>
      </c>
    </row>
    <row r="34" spans="1:28" s="64" customFormat="1" ht="15" customHeight="1">
      <c r="A34" s="64" t="s">
        <v>65</v>
      </c>
      <c r="B34" s="154"/>
      <c r="D34" s="48"/>
      <c r="E34" s="32"/>
      <c r="F34" s="48"/>
      <c r="G34" s="32"/>
      <c r="H34" s="48"/>
      <c r="I34" s="32"/>
      <c r="J34" s="48"/>
      <c r="K34" s="24"/>
      <c r="L34" s="48"/>
      <c r="M34" s="33"/>
      <c r="N34" s="48"/>
      <c r="O34" s="180"/>
      <c r="P34" s="48"/>
      <c r="Q34" s="148"/>
      <c r="R34" s="48"/>
      <c r="S34" s="148"/>
      <c r="T34" s="48"/>
      <c r="U34" s="148"/>
      <c r="V34" s="152"/>
      <c r="W34" s="148"/>
      <c r="X34" s="152"/>
      <c r="Y34" s="148"/>
      <c r="Z34" s="48"/>
      <c r="AA34" s="148"/>
      <c r="AB34" s="152"/>
    </row>
    <row r="35" spans="1:28" ht="15" customHeight="1">
      <c r="B35" s="23" t="s">
        <v>146</v>
      </c>
      <c r="C35" s="64"/>
      <c r="D35" s="153">
        <v>0</v>
      </c>
      <c r="E35" s="148"/>
      <c r="F35" s="153">
        <v>0</v>
      </c>
      <c r="G35" s="148"/>
      <c r="H35" s="153">
        <v>0</v>
      </c>
      <c r="I35" s="148"/>
      <c r="J35" s="153">
        <v>0</v>
      </c>
      <c r="K35" s="148"/>
      <c r="L35" s="153">
        <f>'8-9'!G84</f>
        <v>526674</v>
      </c>
      <c r="N35" s="153">
        <v>5273</v>
      </c>
      <c r="O35" s="180"/>
      <c r="P35" s="153">
        <v>-2587</v>
      </c>
      <c r="Q35" s="148"/>
      <c r="R35" s="153">
        <v>0</v>
      </c>
      <c r="S35" s="148"/>
      <c r="T35" s="153">
        <v>0</v>
      </c>
      <c r="U35" s="148"/>
      <c r="V35" s="153">
        <f>SUM(N35:T35)</f>
        <v>2686</v>
      </c>
      <c r="W35" s="148"/>
      <c r="X35" s="153">
        <f>SUM(D35:L35,V35)</f>
        <v>529360</v>
      </c>
      <c r="Y35" s="148"/>
      <c r="Z35" s="153">
        <f>'8-9'!G92</f>
        <v>-716965</v>
      </c>
      <c r="AA35" s="148"/>
      <c r="AB35" s="153">
        <f t="shared" si="1"/>
        <v>-187605</v>
      </c>
    </row>
    <row r="36" spans="1:28" ht="15" customHeight="1">
      <c r="D36" s="37"/>
      <c r="E36" s="41"/>
      <c r="F36" s="37"/>
      <c r="G36" s="41"/>
      <c r="H36" s="37"/>
      <c r="I36" s="41"/>
      <c r="J36" s="37"/>
      <c r="K36" s="24"/>
      <c r="L36" s="37"/>
      <c r="M36" s="33"/>
      <c r="N36" s="37"/>
      <c r="O36" s="33"/>
      <c r="P36" s="37"/>
      <c r="Q36" s="33"/>
      <c r="R36" s="37"/>
      <c r="S36" s="33"/>
      <c r="T36" s="37"/>
      <c r="U36" s="33"/>
      <c r="V36" s="37"/>
      <c r="W36" s="33"/>
      <c r="X36" s="37"/>
      <c r="Y36" s="24"/>
      <c r="Z36" s="37"/>
      <c r="AA36" s="24"/>
      <c r="AB36" s="37"/>
    </row>
    <row r="37" spans="1:28" ht="15" customHeight="1" thickBot="1">
      <c r="A37" s="73" t="s">
        <v>216</v>
      </c>
      <c r="D37" s="44">
        <f>SUM(D28:D35)</f>
        <v>9534584</v>
      </c>
      <c r="F37" s="44">
        <f>SUM(F28:F35)</f>
        <v>-90502</v>
      </c>
      <c r="H37" s="44">
        <f>SUM(H28:H35)</f>
        <v>508000</v>
      </c>
      <c r="J37" s="44">
        <f>SUM(J28:J35)</f>
        <v>556600</v>
      </c>
      <c r="L37" s="44">
        <f>SUM(L28:L35)</f>
        <v>2016692</v>
      </c>
      <c r="M37" s="33"/>
      <c r="N37" s="44">
        <f>SUM(N28:N35)</f>
        <v>-14693</v>
      </c>
      <c r="O37" s="33"/>
      <c r="P37" s="44">
        <f>SUM(P28:P35)</f>
        <v>-82912</v>
      </c>
      <c r="Q37" s="33"/>
      <c r="R37" s="44">
        <f>SUM(R28:R35)</f>
        <v>-46092</v>
      </c>
      <c r="S37" s="33"/>
      <c r="T37" s="44">
        <f>SUM(T28:T35)</f>
        <v>-68639</v>
      </c>
      <c r="U37" s="33"/>
      <c r="V37" s="44">
        <f>SUM(V28:V35)</f>
        <v>-212336</v>
      </c>
      <c r="W37" s="33"/>
      <c r="X37" s="44">
        <f>SUM(X28:X35)</f>
        <v>12313038</v>
      </c>
      <c r="Z37" s="44">
        <f>SUM(Z28:Z35)</f>
        <v>1262398</v>
      </c>
      <c r="AB37" s="44">
        <f>SUM(AB28:AB35)</f>
        <v>13575436</v>
      </c>
    </row>
    <row r="38" spans="1:28" ht="15" customHeight="1" thickTop="1">
      <c r="A38" s="73"/>
      <c r="D38" s="33"/>
      <c r="F38" s="33"/>
      <c r="H38" s="33"/>
      <c r="J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Z38" s="33"/>
      <c r="AB38" s="33"/>
    </row>
    <row r="39" spans="1:28" ht="15" customHeight="1">
      <c r="A39" s="73"/>
      <c r="D39" s="33"/>
      <c r="F39" s="33"/>
      <c r="H39" s="33"/>
      <c r="J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Z39" s="33"/>
      <c r="AB39" s="33"/>
    </row>
    <row r="40" spans="1:28" ht="15" customHeight="1">
      <c r="A40" s="73"/>
      <c r="D40" s="33"/>
      <c r="F40" s="33"/>
      <c r="H40" s="33"/>
      <c r="J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Z40" s="33"/>
      <c r="AB40" s="33"/>
    </row>
    <row r="41" spans="1:28" ht="15" customHeight="1">
      <c r="A41" s="73"/>
      <c r="D41" s="33"/>
      <c r="F41" s="33"/>
      <c r="H41" s="33"/>
      <c r="J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Z41" s="33"/>
      <c r="AB41" s="33"/>
    </row>
    <row r="42" spans="1:28" ht="15" customHeight="1">
      <c r="A42" s="73"/>
      <c r="D42" s="33"/>
      <c r="F42" s="33"/>
      <c r="H42" s="33"/>
      <c r="J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Z42" s="33"/>
      <c r="AB42" s="33"/>
    </row>
    <row r="43" spans="1:28" ht="15" customHeight="1">
      <c r="A43" s="73"/>
      <c r="D43" s="33"/>
      <c r="F43" s="33"/>
      <c r="H43" s="33"/>
      <c r="J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Z43" s="33"/>
      <c r="AB43" s="33"/>
    </row>
    <row r="44" spans="1:28" ht="15" customHeight="1">
      <c r="A44" s="73"/>
      <c r="D44" s="33"/>
      <c r="F44" s="33"/>
      <c r="H44" s="33"/>
      <c r="J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Z44" s="33"/>
      <c r="AB44" s="33"/>
    </row>
    <row r="45" spans="1:28" ht="15" customHeight="1">
      <c r="A45" s="73"/>
      <c r="D45" s="33"/>
      <c r="F45" s="33"/>
      <c r="H45" s="33"/>
      <c r="J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Z45" s="33"/>
      <c r="AB45" s="33"/>
    </row>
    <row r="46" spans="1:28" ht="15" customHeight="1">
      <c r="A46" s="73"/>
      <c r="D46" s="33"/>
      <c r="F46" s="33"/>
      <c r="H46" s="33"/>
      <c r="J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Z46" s="33"/>
      <c r="AB46" s="33"/>
    </row>
    <row r="47" spans="1:28" ht="15" customHeight="1">
      <c r="A47" s="73"/>
      <c r="D47" s="33"/>
      <c r="F47" s="33"/>
      <c r="H47" s="33"/>
      <c r="J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Z47" s="33"/>
      <c r="AB47" s="33"/>
    </row>
    <row r="48" spans="1:28" ht="15" customHeight="1">
      <c r="A48" s="73"/>
      <c r="D48" s="33"/>
      <c r="F48" s="33"/>
      <c r="H48" s="33"/>
      <c r="J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Z48" s="33"/>
      <c r="AB48" s="33"/>
    </row>
    <row r="49" spans="1:28" ht="15" customHeight="1">
      <c r="A49" s="73"/>
      <c r="D49" s="33"/>
      <c r="F49" s="33"/>
      <c r="H49" s="33"/>
      <c r="J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Z49" s="33"/>
      <c r="AB49" s="33"/>
    </row>
    <row r="50" spans="1:28" ht="15" customHeight="1">
      <c r="A50" s="73"/>
      <c r="D50" s="33"/>
      <c r="F50" s="33"/>
      <c r="H50" s="33"/>
      <c r="J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Z50" s="33"/>
      <c r="AB50" s="33"/>
    </row>
    <row r="51" spans="1:28" ht="15" customHeight="1">
      <c r="A51" s="73"/>
      <c r="D51" s="33"/>
      <c r="F51" s="33"/>
      <c r="H51" s="33"/>
      <c r="J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Z51" s="33"/>
      <c r="AB51" s="33"/>
    </row>
    <row r="52" spans="1:28" ht="15" customHeight="1">
      <c r="A52" s="73"/>
      <c r="D52" s="33"/>
      <c r="F52" s="33"/>
      <c r="H52" s="33"/>
      <c r="J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Z52" s="33"/>
      <c r="AB52" s="33"/>
    </row>
    <row r="53" spans="1:28" ht="15" customHeight="1">
      <c r="A53" s="73"/>
      <c r="D53" s="33"/>
      <c r="F53" s="33"/>
      <c r="H53" s="33"/>
      <c r="J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Z53" s="33"/>
      <c r="AB53" s="33"/>
    </row>
    <row r="54" spans="1:28" ht="15" customHeight="1">
      <c r="A54" s="73"/>
      <c r="D54" s="33"/>
      <c r="F54" s="33"/>
      <c r="H54" s="33"/>
      <c r="J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Z54" s="33"/>
      <c r="AB54" s="33"/>
    </row>
    <row r="55" spans="1:28" ht="15" customHeight="1">
      <c r="A55" s="73"/>
      <c r="D55" s="33"/>
      <c r="F55" s="33"/>
      <c r="H55" s="33"/>
      <c r="J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Z55" s="33"/>
      <c r="AB55" s="33"/>
    </row>
    <row r="56" spans="1:28" ht="15" customHeight="1">
      <c r="A56" s="73"/>
      <c r="D56" s="33"/>
      <c r="F56" s="33"/>
      <c r="H56" s="33"/>
      <c r="J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Z56" s="33"/>
      <c r="AB56" s="33"/>
    </row>
    <row r="57" spans="1:28" ht="15" customHeight="1">
      <c r="A57" s="73"/>
      <c r="D57" s="33"/>
      <c r="F57" s="33"/>
      <c r="H57" s="33"/>
      <c r="J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Z57" s="33"/>
      <c r="AB57" s="33"/>
    </row>
    <row r="58" spans="1:28" ht="7.5" customHeight="1">
      <c r="A58" s="73"/>
      <c r="D58" s="33"/>
      <c r="F58" s="33"/>
      <c r="H58" s="33"/>
      <c r="J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Z58" s="33"/>
      <c r="AB58" s="33"/>
    </row>
    <row r="59" spans="1:28" ht="22.15" customHeight="1">
      <c r="A59" s="75" t="s">
        <v>159</v>
      </c>
      <c r="B59" s="75"/>
      <c r="C59" s="75"/>
      <c r="D59" s="21"/>
      <c r="E59" s="155"/>
      <c r="F59" s="21"/>
      <c r="G59" s="155"/>
      <c r="H59" s="21"/>
      <c r="I59" s="155"/>
      <c r="J59" s="21"/>
      <c r="K59" s="155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155"/>
      <c r="Z59" s="21"/>
      <c r="AA59" s="155"/>
      <c r="AB59" s="21"/>
    </row>
  </sheetData>
  <mergeCells count="5">
    <mergeCell ref="J12:L12"/>
    <mergeCell ref="D7:X7"/>
    <mergeCell ref="D6:AB6"/>
    <mergeCell ref="N9:P9"/>
    <mergeCell ref="N8:V8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7" zoomScaleNormal="100" workbookViewId="0">
      <selection activeCell="H18" sqref="H18"/>
    </sheetView>
  </sheetViews>
  <sheetFormatPr defaultColWidth="10.5703125" defaultRowHeight="12"/>
  <cols>
    <col min="1" max="2" width="1.28515625" style="23" customWidth="1"/>
    <col min="3" max="3" width="40.140625" style="23" customWidth="1"/>
    <col min="4" max="4" width="14.5703125" style="14" customWidth="1"/>
    <col min="5" max="5" width="0.5703125" style="32" customWidth="1"/>
    <col min="6" max="6" width="14.7109375" style="14" customWidth="1"/>
    <col min="7" max="7" width="0.5703125" style="32" customWidth="1"/>
    <col min="8" max="8" width="14.7109375" style="14" customWidth="1"/>
    <col min="9" max="9" width="0.5703125" style="32" customWidth="1"/>
    <col min="10" max="10" width="16" style="14" customWidth="1"/>
    <col min="11" max="11" width="0.5703125" style="32" customWidth="1"/>
    <col min="12" max="12" width="14.42578125" style="14" customWidth="1"/>
    <col min="13" max="13" width="0.5703125" style="14" customWidth="1"/>
    <col min="14" max="14" width="19.7109375" style="14" customWidth="1"/>
    <col min="15" max="15" width="0.7109375" style="14" customWidth="1"/>
    <col min="16" max="16" width="14.7109375" style="14" customWidth="1"/>
    <col min="17" max="17" width="0.5703125" style="14" customWidth="1"/>
    <col min="18" max="18" width="14.7109375" style="14" customWidth="1"/>
    <col min="19" max="16384" width="10.5703125" style="23"/>
  </cols>
  <sheetData>
    <row r="1" spans="1:18" ht="16.5" customHeight="1">
      <c r="A1" s="17" t="s">
        <v>0</v>
      </c>
      <c r="B1" s="17"/>
      <c r="C1" s="17"/>
      <c r="E1" s="60"/>
      <c r="G1" s="60"/>
      <c r="I1" s="60"/>
      <c r="K1" s="15"/>
    </row>
    <row r="2" spans="1:18" ht="16.5" customHeight="1">
      <c r="A2" s="17" t="s">
        <v>162</v>
      </c>
      <c r="B2" s="17"/>
      <c r="C2" s="17"/>
      <c r="E2" s="60"/>
      <c r="G2" s="60"/>
      <c r="I2" s="60"/>
      <c r="K2" s="61"/>
      <c r="L2" s="62"/>
      <c r="M2" s="62"/>
      <c r="N2" s="62"/>
      <c r="O2" s="62"/>
      <c r="P2" s="62"/>
      <c r="Q2" s="62"/>
      <c r="R2" s="62"/>
    </row>
    <row r="3" spans="1:18" s="64" customFormat="1" ht="16.5" customHeight="1">
      <c r="A3" s="18" t="s">
        <v>180</v>
      </c>
      <c r="B3" s="18"/>
      <c r="C3" s="18"/>
      <c r="D3" s="21"/>
      <c r="E3" s="63"/>
      <c r="F3" s="21"/>
      <c r="G3" s="63"/>
      <c r="H3" s="21"/>
      <c r="I3" s="63"/>
      <c r="J3" s="21"/>
      <c r="K3" s="22"/>
      <c r="L3" s="21"/>
      <c r="M3" s="21"/>
      <c r="N3" s="21"/>
      <c r="O3" s="21"/>
      <c r="P3" s="21"/>
      <c r="Q3" s="21"/>
      <c r="R3" s="21"/>
    </row>
    <row r="4" spans="1:18" ht="16.5" customHeight="1">
      <c r="A4" s="11"/>
      <c r="B4" s="11"/>
      <c r="C4" s="11"/>
      <c r="E4" s="60"/>
      <c r="G4" s="60"/>
      <c r="I4" s="60"/>
      <c r="K4" s="60"/>
    </row>
    <row r="5" spans="1:18" ht="16.5" customHeight="1">
      <c r="A5" s="11"/>
      <c r="B5" s="11"/>
      <c r="C5" s="11"/>
      <c r="E5" s="60"/>
      <c r="G5" s="60"/>
      <c r="I5" s="60"/>
      <c r="K5" s="60"/>
    </row>
    <row r="6" spans="1:18" s="66" customFormat="1" ht="16.5" customHeight="1">
      <c r="A6" s="65"/>
      <c r="B6" s="65"/>
      <c r="C6" s="65"/>
      <c r="D6" s="271" t="s">
        <v>157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</row>
    <row r="7" spans="1:18" s="12" customFormat="1" ht="16.5" customHeight="1">
      <c r="D7" s="27"/>
      <c r="E7" s="27"/>
      <c r="F7" s="27"/>
      <c r="G7" s="27"/>
      <c r="H7" s="27"/>
      <c r="I7" s="27"/>
      <c r="J7" s="27"/>
      <c r="K7" s="27"/>
      <c r="L7" s="27"/>
      <c r="M7" s="27"/>
      <c r="N7" s="272" t="s">
        <v>118</v>
      </c>
      <c r="O7" s="272"/>
      <c r="P7" s="272"/>
      <c r="Q7" s="27"/>
      <c r="R7" s="163"/>
    </row>
    <row r="8" spans="1:18" s="12" customFormat="1" ht="16.5" customHeight="1">
      <c r="D8" s="27"/>
      <c r="E8" s="27"/>
      <c r="F8" s="27"/>
      <c r="G8" s="27"/>
      <c r="H8" s="27"/>
      <c r="I8" s="27"/>
      <c r="J8" s="27"/>
      <c r="K8" s="27"/>
      <c r="L8" s="27"/>
      <c r="M8" s="27"/>
      <c r="N8" s="237" t="s">
        <v>202</v>
      </c>
      <c r="O8" s="27"/>
      <c r="P8" s="68"/>
      <c r="Q8" s="27"/>
      <c r="R8" s="163"/>
    </row>
    <row r="9" spans="1:18" s="12" customFormat="1" ht="16.5" customHeight="1">
      <c r="D9" s="27"/>
      <c r="E9" s="27"/>
      <c r="F9" s="27"/>
      <c r="G9" s="27"/>
      <c r="J9" s="27"/>
      <c r="K9" s="27"/>
      <c r="L9" s="27"/>
      <c r="M9" s="27"/>
      <c r="N9" s="160" t="s">
        <v>125</v>
      </c>
      <c r="O9" s="27"/>
      <c r="P9" s="68"/>
      <c r="Q9" s="27"/>
      <c r="R9" s="163"/>
    </row>
    <row r="10" spans="1:18" s="12" customFormat="1" ht="16.5" customHeight="1">
      <c r="E10" s="69"/>
      <c r="F10" s="62"/>
      <c r="G10" s="69"/>
      <c r="H10" s="27"/>
      <c r="I10" s="27"/>
      <c r="M10" s="163"/>
      <c r="N10" s="160" t="s">
        <v>121</v>
      </c>
      <c r="O10" s="163"/>
      <c r="Q10" s="163"/>
      <c r="R10" s="62"/>
    </row>
    <row r="11" spans="1:18" s="12" customFormat="1" ht="16.5" customHeight="1">
      <c r="D11" s="62" t="s">
        <v>73</v>
      </c>
      <c r="E11" s="69"/>
      <c r="F11" s="62"/>
      <c r="G11" s="69"/>
      <c r="H11" s="62" t="s">
        <v>74</v>
      </c>
      <c r="I11" s="69"/>
      <c r="J11" s="271" t="s">
        <v>39</v>
      </c>
      <c r="K11" s="271"/>
      <c r="L11" s="271"/>
      <c r="M11" s="163"/>
      <c r="N11" s="160" t="s">
        <v>122</v>
      </c>
      <c r="O11" s="163"/>
      <c r="P11" s="70" t="s">
        <v>77</v>
      </c>
      <c r="Q11" s="163"/>
      <c r="R11" s="62"/>
    </row>
    <row r="12" spans="1:18" s="12" customFormat="1" ht="16.5" customHeight="1">
      <c r="D12" s="62" t="s">
        <v>79</v>
      </c>
      <c r="E12" s="71"/>
      <c r="F12" s="62"/>
      <c r="G12" s="71"/>
      <c r="H12" s="62" t="s">
        <v>80</v>
      </c>
      <c r="I12" s="72"/>
      <c r="J12" s="70" t="s">
        <v>81</v>
      </c>
      <c r="K12" s="71"/>
      <c r="L12" s="62"/>
      <c r="M12" s="70"/>
      <c r="N12" s="70" t="s">
        <v>123</v>
      </c>
      <c r="O12" s="62"/>
      <c r="P12" s="70" t="s">
        <v>151</v>
      </c>
      <c r="Q12" s="62"/>
      <c r="R12" s="62"/>
    </row>
    <row r="13" spans="1:18" s="12" customFormat="1" ht="16.5" customHeight="1">
      <c r="D13" s="70" t="s">
        <v>86</v>
      </c>
      <c r="E13" s="72"/>
      <c r="F13" s="70" t="s">
        <v>37</v>
      </c>
      <c r="G13" s="72"/>
      <c r="H13" s="70" t="s">
        <v>87</v>
      </c>
      <c r="I13" s="72"/>
      <c r="J13" s="70" t="s">
        <v>88</v>
      </c>
      <c r="K13" s="72"/>
      <c r="L13" s="70" t="s">
        <v>41</v>
      </c>
      <c r="M13" s="70"/>
      <c r="N13" s="70" t="s">
        <v>124</v>
      </c>
      <c r="O13" s="70"/>
      <c r="P13" s="70" t="s">
        <v>90</v>
      </c>
      <c r="Q13" s="70"/>
      <c r="R13" s="70" t="s">
        <v>43</v>
      </c>
    </row>
    <row r="14" spans="1:18" s="12" customFormat="1" ht="16.5" customHeight="1">
      <c r="D14" s="95" t="s">
        <v>170</v>
      </c>
      <c r="E14" s="71"/>
      <c r="F14" s="95" t="s">
        <v>170</v>
      </c>
      <c r="G14" s="71"/>
      <c r="H14" s="95" t="s">
        <v>170</v>
      </c>
      <c r="I14" s="71"/>
      <c r="J14" s="95" t="s">
        <v>170</v>
      </c>
      <c r="K14" s="71"/>
      <c r="L14" s="95" t="s">
        <v>170</v>
      </c>
      <c r="M14" s="70"/>
      <c r="N14" s="95" t="s">
        <v>170</v>
      </c>
      <c r="O14" s="70"/>
      <c r="P14" s="95" t="s">
        <v>170</v>
      </c>
      <c r="Q14" s="70"/>
      <c r="R14" s="95" t="s">
        <v>170</v>
      </c>
    </row>
    <row r="15" spans="1:18" ht="16.5" customHeight="1"/>
    <row r="16" spans="1:18" ht="16.5" customHeight="1">
      <c r="A16" s="73" t="s">
        <v>120</v>
      </c>
      <c r="B16" s="73"/>
      <c r="C16" s="73"/>
      <c r="D16" s="78">
        <v>8667826</v>
      </c>
      <c r="E16" s="172"/>
      <c r="F16" s="78">
        <v>-90502</v>
      </c>
      <c r="G16" s="172"/>
      <c r="H16" s="78">
        <v>508000</v>
      </c>
      <c r="I16" s="172"/>
      <c r="J16" s="78">
        <v>473600</v>
      </c>
      <c r="K16" s="172"/>
      <c r="L16" s="78">
        <v>3413722</v>
      </c>
      <c r="M16" s="172"/>
      <c r="N16" s="14">
        <v>-5881</v>
      </c>
      <c r="P16" s="78">
        <f>N16</f>
        <v>-5881</v>
      </c>
      <c r="R16" s="14">
        <f>SUM(D16,F16,H16,J16,L16,P16)</f>
        <v>12966765</v>
      </c>
    </row>
    <row r="17" spans="1:18" ht="16.5" customHeight="1">
      <c r="A17" s="23" t="s">
        <v>272</v>
      </c>
      <c r="D17" s="78">
        <v>0</v>
      </c>
      <c r="E17" s="173"/>
      <c r="F17" s="78">
        <v>0</v>
      </c>
      <c r="G17" s="173"/>
      <c r="H17" s="78">
        <v>0</v>
      </c>
      <c r="I17" s="173"/>
      <c r="J17" s="78">
        <v>30000</v>
      </c>
      <c r="K17" s="173"/>
      <c r="L17" s="78">
        <v>-30000</v>
      </c>
      <c r="M17" s="173"/>
      <c r="N17" s="33">
        <v>0</v>
      </c>
      <c r="O17" s="33"/>
      <c r="P17" s="78">
        <f>N17</f>
        <v>0</v>
      </c>
      <c r="Q17" s="33"/>
      <c r="R17" s="14">
        <f>SUM(D17,F17,H17,J17,L17,P17)</f>
        <v>0</v>
      </c>
    </row>
    <row r="18" spans="1:18" ht="16.5" customHeight="1">
      <c r="A18" s="23" t="s">
        <v>273</v>
      </c>
      <c r="D18" s="78">
        <v>866758</v>
      </c>
      <c r="E18" s="173"/>
      <c r="F18" s="78">
        <v>0</v>
      </c>
      <c r="G18" s="173"/>
      <c r="H18" s="78">
        <v>0</v>
      </c>
      <c r="I18" s="173"/>
      <c r="J18" s="78">
        <v>0</v>
      </c>
      <c r="K18" s="173"/>
      <c r="L18" s="78">
        <v>-963064</v>
      </c>
      <c r="M18" s="173"/>
      <c r="N18" s="33">
        <v>0</v>
      </c>
      <c r="O18" s="33"/>
      <c r="P18" s="78">
        <f>N18</f>
        <v>0</v>
      </c>
      <c r="Q18" s="33"/>
      <c r="R18" s="14">
        <f>SUM(D18,F18,H18,J18,L18,P18)</f>
        <v>-96306</v>
      </c>
    </row>
    <row r="19" spans="1:18" ht="16.5" customHeight="1">
      <c r="A19" s="23" t="s">
        <v>148</v>
      </c>
      <c r="K19" s="24"/>
      <c r="L19" s="33"/>
      <c r="M19" s="33"/>
    </row>
    <row r="20" spans="1:18" ht="16.5" customHeight="1">
      <c r="B20" s="23" t="s">
        <v>214</v>
      </c>
      <c r="C20" s="74"/>
      <c r="D20" s="174">
        <v>0</v>
      </c>
      <c r="E20" s="175"/>
      <c r="F20" s="174">
        <v>0</v>
      </c>
      <c r="G20" s="175"/>
      <c r="H20" s="174">
        <v>0</v>
      </c>
      <c r="I20" s="175"/>
      <c r="J20" s="174">
        <v>0</v>
      </c>
      <c r="K20" s="175"/>
      <c r="L20" s="174">
        <v>-48392</v>
      </c>
      <c r="M20" s="175"/>
      <c r="N20" s="33">
        <v>0</v>
      </c>
      <c r="O20" s="33"/>
      <c r="P20" s="78">
        <f>N20</f>
        <v>0</v>
      </c>
      <c r="Q20" s="33"/>
      <c r="R20" s="14">
        <f>SUM(D20,F20,H20,J20,L20,P20)</f>
        <v>-48392</v>
      </c>
    </row>
    <row r="21" spans="1:18" ht="16.5" customHeight="1">
      <c r="A21" s="23" t="s">
        <v>217</v>
      </c>
      <c r="D21" s="176">
        <v>0</v>
      </c>
      <c r="E21" s="175"/>
      <c r="F21" s="176">
        <v>0</v>
      </c>
      <c r="G21" s="175"/>
      <c r="H21" s="176">
        <v>0</v>
      </c>
      <c r="I21" s="175"/>
      <c r="J21" s="176">
        <v>0</v>
      </c>
      <c r="K21" s="175"/>
      <c r="L21" s="176">
        <v>579751</v>
      </c>
      <c r="M21" s="175"/>
      <c r="N21" s="21">
        <v>-896</v>
      </c>
      <c r="O21" s="33"/>
      <c r="P21" s="85">
        <f>N21</f>
        <v>-896</v>
      </c>
      <c r="Q21" s="33"/>
      <c r="R21" s="21">
        <f>SUM(D21,F21,H21,J21,L21,P21)</f>
        <v>578855</v>
      </c>
    </row>
    <row r="22" spans="1:18" ht="6" customHeight="1">
      <c r="D22" s="33"/>
      <c r="E22" s="41"/>
      <c r="F22" s="33"/>
      <c r="G22" s="41"/>
      <c r="H22" s="33"/>
      <c r="I22" s="41"/>
      <c r="J22" s="33"/>
      <c r="K22" s="24"/>
      <c r="L22" s="33"/>
      <c r="M22" s="33"/>
      <c r="N22" s="33"/>
      <c r="O22" s="33"/>
      <c r="P22" s="33"/>
      <c r="Q22" s="33"/>
      <c r="R22" s="33"/>
    </row>
    <row r="23" spans="1:18" ht="16.5" customHeight="1">
      <c r="A23" s="73" t="s">
        <v>156</v>
      </c>
      <c r="B23" s="73"/>
      <c r="C23" s="73"/>
      <c r="D23" s="33">
        <f>SUM(D16:D21)</f>
        <v>9534584</v>
      </c>
      <c r="E23" s="24"/>
      <c r="F23" s="33">
        <f>SUM(F16:F21)</f>
        <v>-90502</v>
      </c>
      <c r="G23" s="24"/>
      <c r="H23" s="33">
        <f>SUM(H16:H21)</f>
        <v>508000</v>
      </c>
      <c r="I23" s="24"/>
      <c r="J23" s="33">
        <f>SUM(J16:J21)</f>
        <v>503600</v>
      </c>
      <c r="K23" s="24"/>
      <c r="L23" s="33">
        <f>SUM(L16:L21)</f>
        <v>2952017</v>
      </c>
      <c r="M23" s="33"/>
      <c r="N23" s="33">
        <f>SUM(N16:N21)</f>
        <v>-6777</v>
      </c>
      <c r="O23" s="33"/>
      <c r="P23" s="33">
        <f>SUM(P16:P21)</f>
        <v>-6777</v>
      </c>
      <c r="Q23" s="33"/>
      <c r="R23" s="33">
        <f>SUM(R16:R21)</f>
        <v>13400922</v>
      </c>
    </row>
    <row r="24" spans="1:18" ht="16.5" customHeight="1">
      <c r="A24" s="23" t="s">
        <v>272</v>
      </c>
      <c r="D24" s="37">
        <v>0</v>
      </c>
      <c r="E24" s="24"/>
      <c r="F24" s="37">
        <v>0</v>
      </c>
      <c r="G24" s="24"/>
      <c r="H24" s="37">
        <v>0</v>
      </c>
      <c r="I24" s="24"/>
      <c r="J24" s="37">
        <v>53000</v>
      </c>
      <c r="K24" s="24"/>
      <c r="L24" s="37">
        <f>-J24</f>
        <v>-53000</v>
      </c>
      <c r="M24" s="33"/>
      <c r="N24" s="37">
        <v>0</v>
      </c>
      <c r="O24" s="33"/>
      <c r="P24" s="2">
        <f>N24</f>
        <v>0</v>
      </c>
      <c r="Q24" s="33"/>
      <c r="R24" s="37">
        <f>SUM(P24,D24:L24)</f>
        <v>0</v>
      </c>
    </row>
    <row r="25" spans="1:18" ht="16.5" customHeight="1">
      <c r="A25" s="23" t="s">
        <v>273</v>
      </c>
      <c r="D25" s="37">
        <v>0</v>
      </c>
      <c r="E25" s="24"/>
      <c r="F25" s="37">
        <v>0</v>
      </c>
      <c r="G25" s="24"/>
      <c r="H25" s="37">
        <v>0</v>
      </c>
      <c r="I25" s="24"/>
      <c r="J25" s="37">
        <v>0</v>
      </c>
      <c r="K25" s="24"/>
      <c r="L25" s="37">
        <v>-190672</v>
      </c>
      <c r="M25" s="33"/>
      <c r="N25" s="37">
        <v>0</v>
      </c>
      <c r="O25" s="33"/>
      <c r="P25" s="2">
        <f>N25</f>
        <v>0</v>
      </c>
      <c r="Q25" s="33"/>
      <c r="R25" s="37">
        <f>SUM(P25,D25:L25)</f>
        <v>-190672</v>
      </c>
    </row>
    <row r="26" spans="1:18" ht="16.5" customHeight="1">
      <c r="A26" s="23" t="s">
        <v>148</v>
      </c>
      <c r="D26" s="37"/>
      <c r="E26" s="24"/>
      <c r="F26" s="37"/>
      <c r="G26" s="24"/>
      <c r="H26" s="37"/>
      <c r="I26" s="24"/>
      <c r="J26" s="37"/>
      <c r="K26" s="24"/>
      <c r="L26" s="37"/>
      <c r="M26" s="33"/>
      <c r="N26" s="37"/>
      <c r="O26" s="33"/>
      <c r="P26" s="48"/>
      <c r="Q26" s="33"/>
      <c r="R26" s="37"/>
    </row>
    <row r="27" spans="1:18" ht="16.5" customHeight="1">
      <c r="B27" s="23" t="s">
        <v>214</v>
      </c>
      <c r="C27" s="74"/>
      <c r="D27" s="37">
        <v>0</v>
      </c>
      <c r="F27" s="37">
        <v>0</v>
      </c>
      <c r="H27" s="37">
        <v>0</v>
      </c>
      <c r="J27" s="37">
        <v>0</v>
      </c>
      <c r="L27" s="37">
        <v>-48260</v>
      </c>
      <c r="M27" s="33"/>
      <c r="N27" s="37">
        <v>0</v>
      </c>
      <c r="O27" s="33"/>
      <c r="P27" s="2">
        <f>N27</f>
        <v>0</v>
      </c>
      <c r="Q27" s="33"/>
      <c r="R27" s="48">
        <f>SUM(P27,D27:L27)</f>
        <v>-48260</v>
      </c>
    </row>
    <row r="28" spans="1:18" ht="16.5" customHeight="1">
      <c r="A28" s="23" t="s">
        <v>217</v>
      </c>
      <c r="D28" s="39">
        <v>0</v>
      </c>
      <c r="E28" s="24"/>
      <c r="F28" s="39">
        <v>0</v>
      </c>
      <c r="G28" s="24"/>
      <c r="H28" s="39">
        <v>0</v>
      </c>
      <c r="I28" s="24"/>
      <c r="J28" s="39">
        <v>0</v>
      </c>
      <c r="K28" s="24"/>
      <c r="L28" s="39">
        <f>'8-9'!K84</f>
        <v>1050861</v>
      </c>
      <c r="M28" s="33"/>
      <c r="N28" s="39">
        <f>'8-9'!K77</f>
        <v>-296</v>
      </c>
      <c r="O28" s="33"/>
      <c r="P28" s="6">
        <f>N28</f>
        <v>-296</v>
      </c>
      <c r="Q28" s="33"/>
      <c r="R28" s="39">
        <f>SUM(P28,D28:L28)</f>
        <v>1050565</v>
      </c>
    </row>
    <row r="29" spans="1:18" ht="16.5" customHeight="1">
      <c r="D29" s="37"/>
      <c r="E29" s="41"/>
      <c r="F29" s="37"/>
      <c r="G29" s="41"/>
      <c r="H29" s="37"/>
      <c r="I29" s="41"/>
      <c r="J29" s="37"/>
      <c r="K29" s="24"/>
      <c r="L29" s="37"/>
      <c r="M29" s="33"/>
      <c r="N29" s="37"/>
      <c r="O29" s="33"/>
      <c r="P29" s="37"/>
      <c r="Q29" s="33"/>
      <c r="R29" s="37"/>
    </row>
    <row r="30" spans="1:18" ht="16.5" customHeight="1" thickBot="1">
      <c r="A30" s="73" t="s">
        <v>181</v>
      </c>
      <c r="B30" s="73"/>
      <c r="C30" s="73"/>
      <c r="D30" s="44">
        <f>SUM(D23:D28)</f>
        <v>9534584</v>
      </c>
      <c r="F30" s="44">
        <f>SUM(F23:F28)</f>
        <v>-90502</v>
      </c>
      <c r="H30" s="44">
        <f>SUM(H23:H28)</f>
        <v>508000</v>
      </c>
      <c r="J30" s="44">
        <f>SUM(J23:J28)</f>
        <v>556600</v>
      </c>
      <c r="L30" s="44">
        <f>SUM(L23:L28)</f>
        <v>3710946</v>
      </c>
      <c r="M30" s="33"/>
      <c r="N30" s="44">
        <f>SUM(N23:N28)</f>
        <v>-7073</v>
      </c>
      <c r="O30" s="33"/>
      <c r="P30" s="44">
        <f>SUM(P23:P28)</f>
        <v>-7073</v>
      </c>
      <c r="Q30" s="33"/>
      <c r="R30" s="44">
        <f>SUM(R23:R28)</f>
        <v>14212555</v>
      </c>
    </row>
    <row r="31" spans="1:18" ht="16.5" customHeight="1" thickTop="1">
      <c r="A31" s="73"/>
      <c r="B31" s="73"/>
      <c r="C31" s="73"/>
      <c r="D31" s="33"/>
      <c r="F31" s="33"/>
      <c r="H31" s="33"/>
      <c r="J31" s="33"/>
      <c r="L31" s="33"/>
      <c r="M31" s="33"/>
      <c r="N31" s="33"/>
      <c r="O31" s="33"/>
      <c r="P31" s="33"/>
      <c r="Q31" s="33"/>
      <c r="R31" s="33"/>
    </row>
    <row r="32" spans="1:18" ht="16.5" customHeight="1">
      <c r="A32" s="73"/>
      <c r="B32" s="73"/>
      <c r="C32" s="73"/>
      <c r="D32" s="33"/>
      <c r="F32" s="33"/>
      <c r="H32" s="33"/>
      <c r="J32" s="33"/>
      <c r="L32" s="33"/>
      <c r="M32" s="33"/>
      <c r="N32" s="33"/>
      <c r="O32" s="33"/>
      <c r="P32" s="33"/>
      <c r="Q32" s="33"/>
      <c r="R32" s="33"/>
    </row>
    <row r="33" spans="1:18" ht="16.5" customHeight="1">
      <c r="A33" s="73"/>
      <c r="B33" s="73"/>
      <c r="C33" s="73"/>
      <c r="D33" s="33"/>
      <c r="F33" s="33"/>
      <c r="H33" s="33"/>
      <c r="J33" s="33"/>
      <c r="L33" s="33"/>
      <c r="M33" s="33"/>
      <c r="N33" s="33"/>
      <c r="O33" s="33"/>
      <c r="P33" s="33"/>
      <c r="Q33" s="33"/>
      <c r="R33" s="33"/>
    </row>
    <row r="34" spans="1:18" ht="15" customHeight="1">
      <c r="A34" s="73"/>
      <c r="B34" s="73"/>
      <c r="C34" s="73"/>
      <c r="D34" s="33"/>
      <c r="F34" s="33"/>
      <c r="H34" s="33"/>
      <c r="J34" s="33"/>
      <c r="L34" s="33"/>
      <c r="M34" s="33"/>
      <c r="N34" s="33"/>
      <c r="O34" s="33"/>
      <c r="P34" s="33"/>
      <c r="Q34" s="33"/>
      <c r="R34" s="33"/>
    </row>
    <row r="35" spans="1:18" ht="15" customHeight="1">
      <c r="A35" s="73"/>
      <c r="B35" s="73"/>
      <c r="C35" s="73"/>
      <c r="D35" s="33"/>
      <c r="F35" s="33"/>
      <c r="H35" s="33"/>
      <c r="J35" s="33"/>
      <c r="L35" s="33"/>
      <c r="M35" s="33"/>
      <c r="N35" s="33"/>
      <c r="O35" s="33"/>
      <c r="P35" s="33"/>
      <c r="Q35" s="33"/>
      <c r="R35" s="33"/>
    </row>
    <row r="36" spans="1:18" ht="15" customHeight="1">
      <c r="A36" s="73"/>
      <c r="B36" s="73"/>
      <c r="C36" s="73"/>
      <c r="D36" s="33"/>
      <c r="F36" s="33"/>
      <c r="H36" s="33"/>
      <c r="J36" s="33"/>
      <c r="L36" s="33"/>
      <c r="M36" s="33"/>
      <c r="N36" s="33"/>
      <c r="O36" s="33"/>
      <c r="P36" s="33"/>
      <c r="Q36" s="33"/>
      <c r="R36" s="33"/>
    </row>
    <row r="37" spans="1:18" ht="15" customHeight="1">
      <c r="A37" s="73"/>
      <c r="B37" s="73"/>
      <c r="C37" s="73"/>
      <c r="D37" s="33"/>
      <c r="F37" s="33"/>
      <c r="H37" s="33"/>
      <c r="J37" s="33"/>
      <c r="L37" s="33"/>
      <c r="M37" s="33"/>
      <c r="N37" s="33"/>
      <c r="O37" s="33"/>
      <c r="P37" s="33"/>
      <c r="Q37" s="33"/>
      <c r="R37" s="33"/>
    </row>
    <row r="38" spans="1:18" ht="15" customHeight="1">
      <c r="A38" s="73"/>
      <c r="B38" s="73"/>
      <c r="C38" s="73"/>
      <c r="D38" s="33"/>
      <c r="F38" s="33"/>
      <c r="H38" s="33"/>
      <c r="J38" s="33"/>
      <c r="L38" s="33"/>
      <c r="M38" s="33"/>
      <c r="N38" s="33"/>
      <c r="O38" s="33"/>
      <c r="P38" s="33"/>
      <c r="Q38" s="33"/>
      <c r="R38" s="33"/>
    </row>
    <row r="39" spans="1:18" ht="15" customHeight="1">
      <c r="A39" s="73"/>
      <c r="B39" s="73"/>
      <c r="C39" s="73"/>
      <c r="D39" s="33"/>
      <c r="F39" s="33"/>
      <c r="H39" s="33"/>
      <c r="J39" s="33"/>
      <c r="L39" s="33"/>
      <c r="M39" s="33"/>
      <c r="N39" s="33"/>
      <c r="O39" s="33"/>
      <c r="P39" s="33"/>
      <c r="Q39" s="33"/>
      <c r="R39" s="33"/>
    </row>
    <row r="40" spans="1:18" ht="15" customHeight="1">
      <c r="A40" s="73"/>
      <c r="B40" s="73"/>
      <c r="C40" s="73"/>
      <c r="D40" s="33"/>
      <c r="F40" s="33"/>
      <c r="H40" s="33"/>
      <c r="J40" s="33"/>
      <c r="L40" s="33"/>
      <c r="M40" s="33"/>
      <c r="N40" s="33"/>
      <c r="O40" s="33"/>
      <c r="P40" s="33"/>
      <c r="Q40" s="33"/>
      <c r="R40" s="33"/>
    </row>
    <row r="41" spans="1:18" ht="9.75" customHeight="1">
      <c r="A41" s="73"/>
      <c r="B41" s="73"/>
      <c r="C41" s="73"/>
      <c r="D41" s="33"/>
      <c r="F41" s="33"/>
      <c r="H41" s="33"/>
      <c r="J41" s="33"/>
      <c r="L41" s="33"/>
      <c r="M41" s="33"/>
      <c r="N41" s="33"/>
      <c r="O41" s="33"/>
      <c r="P41" s="33"/>
      <c r="Q41" s="33"/>
      <c r="R41" s="33"/>
    </row>
    <row r="42" spans="1:18" s="64" customFormat="1" ht="21.95" customHeight="1">
      <c r="A42" s="75" t="s">
        <v>159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</sheetData>
  <mergeCells count="3">
    <mergeCell ref="D6:R6"/>
    <mergeCell ref="J11:L11"/>
    <mergeCell ref="N7:P7"/>
  </mergeCells>
  <pageMargins left="0.511811023622047" right="0.511811023622047" top="0.511811023622047" bottom="0.59055118110236204" header="0.47244094488188998" footer="0.39370078740157499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729"/>
  <sheetViews>
    <sheetView zoomScale="80" zoomScaleNormal="106" zoomScaleSheetLayoutView="97" workbookViewId="0">
      <selection activeCell="D21" sqref="D21"/>
    </sheetView>
  </sheetViews>
  <sheetFormatPr defaultColWidth="14.42578125" defaultRowHeight="16.5" customHeight="1"/>
  <cols>
    <col min="1" max="3" width="1.5703125" style="116" customWidth="1"/>
    <col min="4" max="4" width="42.5703125" style="116" customWidth="1"/>
    <col min="5" max="5" width="6.28515625" style="116" customWidth="1"/>
    <col min="6" max="6" width="0.7109375" style="116" customWidth="1"/>
    <col min="7" max="7" width="12.5703125" style="130" customWidth="1"/>
    <col min="8" max="8" width="0.7109375" style="226" customWidth="1"/>
    <col min="9" max="9" width="12.5703125" style="226" customWidth="1"/>
    <col min="10" max="10" width="0.7109375" style="130" customWidth="1"/>
    <col min="11" max="11" width="12.5703125" style="130" customWidth="1"/>
    <col min="12" max="12" width="0.7109375" style="226" customWidth="1"/>
    <col min="13" max="13" width="12.5703125" style="226" customWidth="1"/>
    <col min="14" max="178" width="14.42578125" style="116"/>
    <col min="179" max="181" width="2.42578125" style="116" customWidth="1"/>
    <col min="182" max="182" width="39.5703125" style="116" customWidth="1"/>
    <col min="183" max="183" width="5.5703125" style="116" customWidth="1"/>
    <col min="184" max="184" width="0.5703125" style="116" customWidth="1"/>
    <col min="185" max="185" width="13.42578125" style="116" customWidth="1"/>
    <col min="186" max="186" width="0.5703125" style="116" customWidth="1"/>
    <col min="187" max="187" width="13.42578125" style="116" customWidth="1"/>
    <col min="188" max="188" width="0.5703125" style="116" customWidth="1"/>
    <col min="189" max="189" width="13.42578125" style="116" customWidth="1"/>
    <col min="190" max="190" width="0.5703125" style="116" customWidth="1"/>
    <col min="191" max="191" width="13.42578125" style="116" customWidth="1"/>
    <col min="192" max="434" width="14.42578125" style="116"/>
    <col min="435" max="437" width="2.42578125" style="116" customWidth="1"/>
    <col min="438" max="438" width="39.5703125" style="116" customWidth="1"/>
    <col min="439" max="439" width="5.5703125" style="116" customWidth="1"/>
    <col min="440" max="440" width="0.5703125" style="116" customWidth="1"/>
    <col min="441" max="441" width="13.42578125" style="116" customWidth="1"/>
    <col min="442" max="442" width="0.5703125" style="116" customWidth="1"/>
    <col min="443" max="443" width="13.42578125" style="116" customWidth="1"/>
    <col min="444" max="444" width="0.5703125" style="116" customWidth="1"/>
    <col min="445" max="445" width="13.42578125" style="116" customWidth="1"/>
    <col min="446" max="446" width="0.5703125" style="116" customWidth="1"/>
    <col min="447" max="447" width="13.42578125" style="116" customWidth="1"/>
    <col min="448" max="690" width="14.42578125" style="116"/>
    <col min="691" max="693" width="2.42578125" style="116" customWidth="1"/>
    <col min="694" max="694" width="39.5703125" style="116" customWidth="1"/>
    <col min="695" max="695" width="5.5703125" style="116" customWidth="1"/>
    <col min="696" max="696" width="0.5703125" style="116" customWidth="1"/>
    <col min="697" max="697" width="13.42578125" style="116" customWidth="1"/>
    <col min="698" max="698" width="0.5703125" style="116" customWidth="1"/>
    <col min="699" max="699" width="13.42578125" style="116" customWidth="1"/>
    <col min="700" max="700" width="0.5703125" style="116" customWidth="1"/>
    <col min="701" max="701" width="13.42578125" style="116" customWidth="1"/>
    <col min="702" max="702" width="0.5703125" style="116" customWidth="1"/>
    <col min="703" max="703" width="13.42578125" style="116" customWidth="1"/>
    <col min="704" max="946" width="14.42578125" style="116"/>
    <col min="947" max="949" width="2.42578125" style="116" customWidth="1"/>
    <col min="950" max="950" width="39.5703125" style="116" customWidth="1"/>
    <col min="951" max="951" width="5.5703125" style="116" customWidth="1"/>
    <col min="952" max="952" width="0.5703125" style="116" customWidth="1"/>
    <col min="953" max="953" width="13.42578125" style="116" customWidth="1"/>
    <col min="954" max="954" width="0.5703125" style="116" customWidth="1"/>
    <col min="955" max="955" width="13.42578125" style="116" customWidth="1"/>
    <col min="956" max="956" width="0.5703125" style="116" customWidth="1"/>
    <col min="957" max="957" width="13.42578125" style="116" customWidth="1"/>
    <col min="958" max="958" width="0.5703125" style="116" customWidth="1"/>
    <col min="959" max="959" width="13.42578125" style="116" customWidth="1"/>
    <col min="960" max="1202" width="14.42578125" style="116"/>
    <col min="1203" max="1205" width="2.42578125" style="116" customWidth="1"/>
    <col min="1206" max="1206" width="39.5703125" style="116" customWidth="1"/>
    <col min="1207" max="1207" width="5.5703125" style="116" customWidth="1"/>
    <col min="1208" max="1208" width="0.5703125" style="116" customWidth="1"/>
    <col min="1209" max="1209" width="13.42578125" style="116" customWidth="1"/>
    <col min="1210" max="1210" width="0.5703125" style="116" customWidth="1"/>
    <col min="1211" max="1211" width="13.42578125" style="116" customWidth="1"/>
    <col min="1212" max="1212" width="0.5703125" style="116" customWidth="1"/>
    <col min="1213" max="1213" width="13.42578125" style="116" customWidth="1"/>
    <col min="1214" max="1214" width="0.5703125" style="116" customWidth="1"/>
    <col min="1215" max="1215" width="13.42578125" style="116" customWidth="1"/>
    <col min="1216" max="1458" width="14.42578125" style="116"/>
    <col min="1459" max="1461" width="2.42578125" style="116" customWidth="1"/>
    <col min="1462" max="1462" width="39.5703125" style="116" customWidth="1"/>
    <col min="1463" max="1463" width="5.5703125" style="116" customWidth="1"/>
    <col min="1464" max="1464" width="0.5703125" style="116" customWidth="1"/>
    <col min="1465" max="1465" width="13.42578125" style="116" customWidth="1"/>
    <col min="1466" max="1466" width="0.5703125" style="116" customWidth="1"/>
    <col min="1467" max="1467" width="13.42578125" style="116" customWidth="1"/>
    <col min="1468" max="1468" width="0.5703125" style="116" customWidth="1"/>
    <col min="1469" max="1469" width="13.42578125" style="116" customWidth="1"/>
    <col min="1470" max="1470" width="0.5703125" style="116" customWidth="1"/>
    <col min="1471" max="1471" width="13.42578125" style="116" customWidth="1"/>
    <col min="1472" max="1714" width="14.42578125" style="116"/>
    <col min="1715" max="1717" width="2.42578125" style="116" customWidth="1"/>
    <col min="1718" max="1718" width="39.5703125" style="116" customWidth="1"/>
    <col min="1719" max="1719" width="5.5703125" style="116" customWidth="1"/>
    <col min="1720" max="1720" width="0.5703125" style="116" customWidth="1"/>
    <col min="1721" max="1721" width="13.42578125" style="116" customWidth="1"/>
    <col min="1722" max="1722" width="0.5703125" style="116" customWidth="1"/>
    <col min="1723" max="1723" width="13.42578125" style="116" customWidth="1"/>
    <col min="1724" max="1724" width="0.5703125" style="116" customWidth="1"/>
    <col min="1725" max="1725" width="13.42578125" style="116" customWidth="1"/>
    <col min="1726" max="1726" width="0.5703125" style="116" customWidth="1"/>
    <col min="1727" max="1727" width="13.42578125" style="116" customWidth="1"/>
    <col min="1728" max="1970" width="14.42578125" style="116"/>
    <col min="1971" max="1973" width="2.42578125" style="116" customWidth="1"/>
    <col min="1974" max="1974" width="39.5703125" style="116" customWidth="1"/>
    <col min="1975" max="1975" width="5.5703125" style="116" customWidth="1"/>
    <col min="1976" max="1976" width="0.5703125" style="116" customWidth="1"/>
    <col min="1977" max="1977" width="13.42578125" style="116" customWidth="1"/>
    <col min="1978" max="1978" width="0.5703125" style="116" customWidth="1"/>
    <col min="1979" max="1979" width="13.42578125" style="116" customWidth="1"/>
    <col min="1980" max="1980" width="0.5703125" style="116" customWidth="1"/>
    <col min="1981" max="1981" width="13.42578125" style="116" customWidth="1"/>
    <col min="1982" max="1982" width="0.5703125" style="116" customWidth="1"/>
    <col min="1983" max="1983" width="13.42578125" style="116" customWidth="1"/>
    <col min="1984" max="2226" width="14.42578125" style="116"/>
    <col min="2227" max="2229" width="2.42578125" style="116" customWidth="1"/>
    <col min="2230" max="2230" width="39.5703125" style="116" customWidth="1"/>
    <col min="2231" max="2231" width="5.5703125" style="116" customWidth="1"/>
    <col min="2232" max="2232" width="0.5703125" style="116" customWidth="1"/>
    <col min="2233" max="2233" width="13.42578125" style="116" customWidth="1"/>
    <col min="2234" max="2234" width="0.5703125" style="116" customWidth="1"/>
    <col min="2235" max="2235" width="13.42578125" style="116" customWidth="1"/>
    <col min="2236" max="2236" width="0.5703125" style="116" customWidth="1"/>
    <col min="2237" max="2237" width="13.42578125" style="116" customWidth="1"/>
    <col min="2238" max="2238" width="0.5703125" style="116" customWidth="1"/>
    <col min="2239" max="2239" width="13.42578125" style="116" customWidth="1"/>
    <col min="2240" max="2482" width="14.42578125" style="116"/>
    <col min="2483" max="2485" width="2.42578125" style="116" customWidth="1"/>
    <col min="2486" max="2486" width="39.5703125" style="116" customWidth="1"/>
    <col min="2487" max="2487" width="5.5703125" style="116" customWidth="1"/>
    <col min="2488" max="2488" width="0.5703125" style="116" customWidth="1"/>
    <col min="2489" max="2489" width="13.42578125" style="116" customWidth="1"/>
    <col min="2490" max="2490" width="0.5703125" style="116" customWidth="1"/>
    <col min="2491" max="2491" width="13.42578125" style="116" customWidth="1"/>
    <col min="2492" max="2492" width="0.5703125" style="116" customWidth="1"/>
    <col min="2493" max="2493" width="13.42578125" style="116" customWidth="1"/>
    <col min="2494" max="2494" width="0.5703125" style="116" customWidth="1"/>
    <col min="2495" max="2495" width="13.42578125" style="116" customWidth="1"/>
    <col min="2496" max="2738" width="14.42578125" style="116"/>
    <col min="2739" max="2741" width="2.42578125" style="116" customWidth="1"/>
    <col min="2742" max="2742" width="39.5703125" style="116" customWidth="1"/>
    <col min="2743" max="2743" width="5.5703125" style="116" customWidth="1"/>
    <col min="2744" max="2744" width="0.5703125" style="116" customWidth="1"/>
    <col min="2745" max="2745" width="13.42578125" style="116" customWidth="1"/>
    <col min="2746" max="2746" width="0.5703125" style="116" customWidth="1"/>
    <col min="2747" max="2747" width="13.42578125" style="116" customWidth="1"/>
    <col min="2748" max="2748" width="0.5703125" style="116" customWidth="1"/>
    <col min="2749" max="2749" width="13.42578125" style="116" customWidth="1"/>
    <col min="2750" max="2750" width="0.5703125" style="116" customWidth="1"/>
    <col min="2751" max="2751" width="13.42578125" style="116" customWidth="1"/>
    <col min="2752" max="2994" width="14.42578125" style="116"/>
    <col min="2995" max="2997" width="2.42578125" style="116" customWidth="1"/>
    <col min="2998" max="2998" width="39.5703125" style="116" customWidth="1"/>
    <col min="2999" max="2999" width="5.5703125" style="116" customWidth="1"/>
    <col min="3000" max="3000" width="0.5703125" style="116" customWidth="1"/>
    <col min="3001" max="3001" width="13.42578125" style="116" customWidth="1"/>
    <col min="3002" max="3002" width="0.5703125" style="116" customWidth="1"/>
    <col min="3003" max="3003" width="13.42578125" style="116" customWidth="1"/>
    <col min="3004" max="3004" width="0.5703125" style="116" customWidth="1"/>
    <col min="3005" max="3005" width="13.42578125" style="116" customWidth="1"/>
    <col min="3006" max="3006" width="0.5703125" style="116" customWidth="1"/>
    <col min="3007" max="3007" width="13.42578125" style="116" customWidth="1"/>
    <col min="3008" max="3250" width="14.42578125" style="116"/>
    <col min="3251" max="3253" width="2.42578125" style="116" customWidth="1"/>
    <col min="3254" max="3254" width="39.5703125" style="116" customWidth="1"/>
    <col min="3255" max="3255" width="5.5703125" style="116" customWidth="1"/>
    <col min="3256" max="3256" width="0.5703125" style="116" customWidth="1"/>
    <col min="3257" max="3257" width="13.42578125" style="116" customWidth="1"/>
    <col min="3258" max="3258" width="0.5703125" style="116" customWidth="1"/>
    <col min="3259" max="3259" width="13.42578125" style="116" customWidth="1"/>
    <col min="3260" max="3260" width="0.5703125" style="116" customWidth="1"/>
    <col min="3261" max="3261" width="13.42578125" style="116" customWidth="1"/>
    <col min="3262" max="3262" width="0.5703125" style="116" customWidth="1"/>
    <col min="3263" max="3263" width="13.42578125" style="116" customWidth="1"/>
    <col min="3264" max="3506" width="14.42578125" style="116"/>
    <col min="3507" max="3509" width="2.42578125" style="116" customWidth="1"/>
    <col min="3510" max="3510" width="39.5703125" style="116" customWidth="1"/>
    <col min="3511" max="3511" width="5.5703125" style="116" customWidth="1"/>
    <col min="3512" max="3512" width="0.5703125" style="116" customWidth="1"/>
    <col min="3513" max="3513" width="13.42578125" style="116" customWidth="1"/>
    <col min="3514" max="3514" width="0.5703125" style="116" customWidth="1"/>
    <col min="3515" max="3515" width="13.42578125" style="116" customWidth="1"/>
    <col min="3516" max="3516" width="0.5703125" style="116" customWidth="1"/>
    <col min="3517" max="3517" width="13.42578125" style="116" customWidth="1"/>
    <col min="3518" max="3518" width="0.5703125" style="116" customWidth="1"/>
    <col min="3519" max="3519" width="13.42578125" style="116" customWidth="1"/>
    <col min="3520" max="3762" width="14.42578125" style="116"/>
    <col min="3763" max="3765" width="2.42578125" style="116" customWidth="1"/>
    <col min="3766" max="3766" width="39.5703125" style="116" customWidth="1"/>
    <col min="3767" max="3767" width="5.5703125" style="116" customWidth="1"/>
    <col min="3768" max="3768" width="0.5703125" style="116" customWidth="1"/>
    <col min="3769" max="3769" width="13.42578125" style="116" customWidth="1"/>
    <col min="3770" max="3770" width="0.5703125" style="116" customWidth="1"/>
    <col min="3771" max="3771" width="13.42578125" style="116" customWidth="1"/>
    <col min="3772" max="3772" width="0.5703125" style="116" customWidth="1"/>
    <col min="3773" max="3773" width="13.42578125" style="116" customWidth="1"/>
    <col min="3774" max="3774" width="0.5703125" style="116" customWidth="1"/>
    <col min="3775" max="3775" width="13.42578125" style="116" customWidth="1"/>
    <col min="3776" max="4018" width="14.42578125" style="116"/>
    <col min="4019" max="4021" width="2.42578125" style="116" customWidth="1"/>
    <col min="4022" max="4022" width="39.5703125" style="116" customWidth="1"/>
    <col min="4023" max="4023" width="5.5703125" style="116" customWidth="1"/>
    <col min="4024" max="4024" width="0.5703125" style="116" customWidth="1"/>
    <col min="4025" max="4025" width="13.42578125" style="116" customWidth="1"/>
    <col min="4026" max="4026" width="0.5703125" style="116" customWidth="1"/>
    <col min="4027" max="4027" width="13.42578125" style="116" customWidth="1"/>
    <col min="4028" max="4028" width="0.5703125" style="116" customWidth="1"/>
    <col min="4029" max="4029" width="13.42578125" style="116" customWidth="1"/>
    <col min="4030" max="4030" width="0.5703125" style="116" customWidth="1"/>
    <col min="4031" max="4031" width="13.42578125" style="116" customWidth="1"/>
    <col min="4032" max="4274" width="14.42578125" style="116"/>
    <col min="4275" max="4277" width="2.42578125" style="116" customWidth="1"/>
    <col min="4278" max="4278" width="39.5703125" style="116" customWidth="1"/>
    <col min="4279" max="4279" width="5.5703125" style="116" customWidth="1"/>
    <col min="4280" max="4280" width="0.5703125" style="116" customWidth="1"/>
    <col min="4281" max="4281" width="13.42578125" style="116" customWidth="1"/>
    <col min="4282" max="4282" width="0.5703125" style="116" customWidth="1"/>
    <col min="4283" max="4283" width="13.42578125" style="116" customWidth="1"/>
    <col min="4284" max="4284" width="0.5703125" style="116" customWidth="1"/>
    <col min="4285" max="4285" width="13.42578125" style="116" customWidth="1"/>
    <col min="4286" max="4286" width="0.5703125" style="116" customWidth="1"/>
    <col min="4287" max="4287" width="13.42578125" style="116" customWidth="1"/>
    <col min="4288" max="4530" width="14.42578125" style="116"/>
    <col min="4531" max="4533" width="2.42578125" style="116" customWidth="1"/>
    <col min="4534" max="4534" width="39.5703125" style="116" customWidth="1"/>
    <col min="4535" max="4535" width="5.5703125" style="116" customWidth="1"/>
    <col min="4536" max="4536" width="0.5703125" style="116" customWidth="1"/>
    <col min="4537" max="4537" width="13.42578125" style="116" customWidth="1"/>
    <col min="4538" max="4538" width="0.5703125" style="116" customWidth="1"/>
    <col min="4539" max="4539" width="13.42578125" style="116" customWidth="1"/>
    <col min="4540" max="4540" width="0.5703125" style="116" customWidth="1"/>
    <col min="4541" max="4541" width="13.42578125" style="116" customWidth="1"/>
    <col min="4542" max="4542" width="0.5703125" style="116" customWidth="1"/>
    <col min="4543" max="4543" width="13.42578125" style="116" customWidth="1"/>
    <col min="4544" max="4786" width="14.42578125" style="116"/>
    <col min="4787" max="4789" width="2.42578125" style="116" customWidth="1"/>
    <col min="4790" max="4790" width="39.5703125" style="116" customWidth="1"/>
    <col min="4791" max="4791" width="5.5703125" style="116" customWidth="1"/>
    <col min="4792" max="4792" width="0.5703125" style="116" customWidth="1"/>
    <col min="4793" max="4793" width="13.42578125" style="116" customWidth="1"/>
    <col min="4794" max="4794" width="0.5703125" style="116" customWidth="1"/>
    <col min="4795" max="4795" width="13.42578125" style="116" customWidth="1"/>
    <col min="4796" max="4796" width="0.5703125" style="116" customWidth="1"/>
    <col min="4797" max="4797" width="13.42578125" style="116" customWidth="1"/>
    <col min="4798" max="4798" width="0.5703125" style="116" customWidth="1"/>
    <col min="4799" max="4799" width="13.42578125" style="116" customWidth="1"/>
    <col min="4800" max="5042" width="14.42578125" style="116"/>
    <col min="5043" max="5045" width="2.42578125" style="116" customWidth="1"/>
    <col min="5046" max="5046" width="39.5703125" style="116" customWidth="1"/>
    <col min="5047" max="5047" width="5.5703125" style="116" customWidth="1"/>
    <col min="5048" max="5048" width="0.5703125" style="116" customWidth="1"/>
    <col min="5049" max="5049" width="13.42578125" style="116" customWidth="1"/>
    <col min="5050" max="5050" width="0.5703125" style="116" customWidth="1"/>
    <col min="5051" max="5051" width="13.42578125" style="116" customWidth="1"/>
    <col min="5052" max="5052" width="0.5703125" style="116" customWidth="1"/>
    <col min="5053" max="5053" width="13.42578125" style="116" customWidth="1"/>
    <col min="5054" max="5054" width="0.5703125" style="116" customWidth="1"/>
    <col min="5055" max="5055" width="13.42578125" style="116" customWidth="1"/>
    <col min="5056" max="5298" width="14.42578125" style="116"/>
    <col min="5299" max="5301" width="2.42578125" style="116" customWidth="1"/>
    <col min="5302" max="5302" width="39.5703125" style="116" customWidth="1"/>
    <col min="5303" max="5303" width="5.5703125" style="116" customWidth="1"/>
    <col min="5304" max="5304" width="0.5703125" style="116" customWidth="1"/>
    <col min="5305" max="5305" width="13.42578125" style="116" customWidth="1"/>
    <col min="5306" max="5306" width="0.5703125" style="116" customWidth="1"/>
    <col min="5307" max="5307" width="13.42578125" style="116" customWidth="1"/>
    <col min="5308" max="5308" width="0.5703125" style="116" customWidth="1"/>
    <col min="5309" max="5309" width="13.42578125" style="116" customWidth="1"/>
    <col min="5310" max="5310" width="0.5703125" style="116" customWidth="1"/>
    <col min="5311" max="5311" width="13.42578125" style="116" customWidth="1"/>
    <col min="5312" max="5554" width="14.42578125" style="116"/>
    <col min="5555" max="5557" width="2.42578125" style="116" customWidth="1"/>
    <col min="5558" max="5558" width="39.5703125" style="116" customWidth="1"/>
    <col min="5559" max="5559" width="5.5703125" style="116" customWidth="1"/>
    <col min="5560" max="5560" width="0.5703125" style="116" customWidth="1"/>
    <col min="5561" max="5561" width="13.42578125" style="116" customWidth="1"/>
    <col min="5562" max="5562" width="0.5703125" style="116" customWidth="1"/>
    <col min="5563" max="5563" width="13.42578125" style="116" customWidth="1"/>
    <col min="5564" max="5564" width="0.5703125" style="116" customWidth="1"/>
    <col min="5565" max="5565" width="13.42578125" style="116" customWidth="1"/>
    <col min="5566" max="5566" width="0.5703125" style="116" customWidth="1"/>
    <col min="5567" max="5567" width="13.42578125" style="116" customWidth="1"/>
    <col min="5568" max="5810" width="14.42578125" style="116"/>
    <col min="5811" max="5813" width="2.42578125" style="116" customWidth="1"/>
    <col min="5814" max="5814" width="39.5703125" style="116" customWidth="1"/>
    <col min="5815" max="5815" width="5.5703125" style="116" customWidth="1"/>
    <col min="5816" max="5816" width="0.5703125" style="116" customWidth="1"/>
    <col min="5817" max="5817" width="13.42578125" style="116" customWidth="1"/>
    <col min="5818" max="5818" width="0.5703125" style="116" customWidth="1"/>
    <col min="5819" max="5819" width="13.42578125" style="116" customWidth="1"/>
    <col min="5820" max="5820" width="0.5703125" style="116" customWidth="1"/>
    <col min="5821" max="5821" width="13.42578125" style="116" customWidth="1"/>
    <col min="5822" max="5822" width="0.5703125" style="116" customWidth="1"/>
    <col min="5823" max="5823" width="13.42578125" style="116" customWidth="1"/>
    <col min="5824" max="6066" width="14.42578125" style="116"/>
    <col min="6067" max="6069" width="2.42578125" style="116" customWidth="1"/>
    <col min="6070" max="6070" width="39.5703125" style="116" customWidth="1"/>
    <col min="6071" max="6071" width="5.5703125" style="116" customWidth="1"/>
    <col min="6072" max="6072" width="0.5703125" style="116" customWidth="1"/>
    <col min="6073" max="6073" width="13.42578125" style="116" customWidth="1"/>
    <col min="6074" max="6074" width="0.5703125" style="116" customWidth="1"/>
    <col min="6075" max="6075" width="13.42578125" style="116" customWidth="1"/>
    <col min="6076" max="6076" width="0.5703125" style="116" customWidth="1"/>
    <col min="6077" max="6077" width="13.42578125" style="116" customWidth="1"/>
    <col min="6078" max="6078" width="0.5703125" style="116" customWidth="1"/>
    <col min="6079" max="6079" width="13.42578125" style="116" customWidth="1"/>
    <col min="6080" max="6322" width="14.42578125" style="116"/>
    <col min="6323" max="6325" width="2.42578125" style="116" customWidth="1"/>
    <col min="6326" max="6326" width="39.5703125" style="116" customWidth="1"/>
    <col min="6327" max="6327" width="5.5703125" style="116" customWidth="1"/>
    <col min="6328" max="6328" width="0.5703125" style="116" customWidth="1"/>
    <col min="6329" max="6329" width="13.42578125" style="116" customWidth="1"/>
    <col min="6330" max="6330" width="0.5703125" style="116" customWidth="1"/>
    <col min="6331" max="6331" width="13.42578125" style="116" customWidth="1"/>
    <col min="6332" max="6332" width="0.5703125" style="116" customWidth="1"/>
    <col min="6333" max="6333" width="13.42578125" style="116" customWidth="1"/>
    <col min="6334" max="6334" width="0.5703125" style="116" customWidth="1"/>
    <col min="6335" max="6335" width="13.42578125" style="116" customWidth="1"/>
    <col min="6336" max="6578" width="14.42578125" style="116"/>
    <col min="6579" max="6581" width="2.42578125" style="116" customWidth="1"/>
    <col min="6582" max="6582" width="39.5703125" style="116" customWidth="1"/>
    <col min="6583" max="6583" width="5.5703125" style="116" customWidth="1"/>
    <col min="6584" max="6584" width="0.5703125" style="116" customWidth="1"/>
    <col min="6585" max="6585" width="13.42578125" style="116" customWidth="1"/>
    <col min="6586" max="6586" width="0.5703125" style="116" customWidth="1"/>
    <col min="6587" max="6587" width="13.42578125" style="116" customWidth="1"/>
    <col min="6588" max="6588" width="0.5703125" style="116" customWidth="1"/>
    <col min="6589" max="6589" width="13.42578125" style="116" customWidth="1"/>
    <col min="6590" max="6590" width="0.5703125" style="116" customWidth="1"/>
    <col min="6591" max="6591" width="13.42578125" style="116" customWidth="1"/>
    <col min="6592" max="6834" width="14.42578125" style="116"/>
    <col min="6835" max="6837" width="2.42578125" style="116" customWidth="1"/>
    <col min="6838" max="6838" width="39.5703125" style="116" customWidth="1"/>
    <col min="6839" max="6839" width="5.5703125" style="116" customWidth="1"/>
    <col min="6840" max="6840" width="0.5703125" style="116" customWidth="1"/>
    <col min="6841" max="6841" width="13.42578125" style="116" customWidth="1"/>
    <col min="6842" max="6842" width="0.5703125" style="116" customWidth="1"/>
    <col min="6843" max="6843" width="13.42578125" style="116" customWidth="1"/>
    <col min="6844" max="6844" width="0.5703125" style="116" customWidth="1"/>
    <col min="6845" max="6845" width="13.42578125" style="116" customWidth="1"/>
    <col min="6846" max="6846" width="0.5703125" style="116" customWidth="1"/>
    <col min="6847" max="6847" width="13.42578125" style="116" customWidth="1"/>
    <col min="6848" max="7090" width="14.42578125" style="116"/>
    <col min="7091" max="7093" width="2.42578125" style="116" customWidth="1"/>
    <col min="7094" max="7094" width="39.5703125" style="116" customWidth="1"/>
    <col min="7095" max="7095" width="5.5703125" style="116" customWidth="1"/>
    <col min="7096" max="7096" width="0.5703125" style="116" customWidth="1"/>
    <col min="7097" max="7097" width="13.42578125" style="116" customWidth="1"/>
    <col min="7098" max="7098" width="0.5703125" style="116" customWidth="1"/>
    <col min="7099" max="7099" width="13.42578125" style="116" customWidth="1"/>
    <col min="7100" max="7100" width="0.5703125" style="116" customWidth="1"/>
    <col min="7101" max="7101" width="13.42578125" style="116" customWidth="1"/>
    <col min="7102" max="7102" width="0.5703125" style="116" customWidth="1"/>
    <col min="7103" max="7103" width="13.42578125" style="116" customWidth="1"/>
    <col min="7104" max="7346" width="14.42578125" style="116"/>
    <col min="7347" max="7349" width="2.42578125" style="116" customWidth="1"/>
    <col min="7350" max="7350" width="39.5703125" style="116" customWidth="1"/>
    <col min="7351" max="7351" width="5.5703125" style="116" customWidth="1"/>
    <col min="7352" max="7352" width="0.5703125" style="116" customWidth="1"/>
    <col min="7353" max="7353" width="13.42578125" style="116" customWidth="1"/>
    <col min="7354" max="7354" width="0.5703125" style="116" customWidth="1"/>
    <col min="7355" max="7355" width="13.42578125" style="116" customWidth="1"/>
    <col min="7356" max="7356" width="0.5703125" style="116" customWidth="1"/>
    <col min="7357" max="7357" width="13.42578125" style="116" customWidth="1"/>
    <col min="7358" max="7358" width="0.5703125" style="116" customWidth="1"/>
    <col min="7359" max="7359" width="13.42578125" style="116" customWidth="1"/>
    <col min="7360" max="7602" width="14.42578125" style="116"/>
    <col min="7603" max="7605" width="2.42578125" style="116" customWidth="1"/>
    <col min="7606" max="7606" width="39.5703125" style="116" customWidth="1"/>
    <col min="7607" max="7607" width="5.5703125" style="116" customWidth="1"/>
    <col min="7608" max="7608" width="0.5703125" style="116" customWidth="1"/>
    <col min="7609" max="7609" width="13.42578125" style="116" customWidth="1"/>
    <col min="7610" max="7610" width="0.5703125" style="116" customWidth="1"/>
    <col min="7611" max="7611" width="13.42578125" style="116" customWidth="1"/>
    <col min="7612" max="7612" width="0.5703125" style="116" customWidth="1"/>
    <col min="7613" max="7613" width="13.42578125" style="116" customWidth="1"/>
    <col min="7614" max="7614" width="0.5703125" style="116" customWidth="1"/>
    <col min="7615" max="7615" width="13.42578125" style="116" customWidth="1"/>
    <col min="7616" max="7858" width="14.42578125" style="116"/>
    <col min="7859" max="7861" width="2.42578125" style="116" customWidth="1"/>
    <col min="7862" max="7862" width="39.5703125" style="116" customWidth="1"/>
    <col min="7863" max="7863" width="5.5703125" style="116" customWidth="1"/>
    <col min="7864" max="7864" width="0.5703125" style="116" customWidth="1"/>
    <col min="7865" max="7865" width="13.42578125" style="116" customWidth="1"/>
    <col min="7866" max="7866" width="0.5703125" style="116" customWidth="1"/>
    <col min="7867" max="7867" width="13.42578125" style="116" customWidth="1"/>
    <col min="7868" max="7868" width="0.5703125" style="116" customWidth="1"/>
    <col min="7869" max="7869" width="13.42578125" style="116" customWidth="1"/>
    <col min="7870" max="7870" width="0.5703125" style="116" customWidth="1"/>
    <col min="7871" max="7871" width="13.42578125" style="116" customWidth="1"/>
    <col min="7872" max="8114" width="14.42578125" style="116"/>
    <col min="8115" max="8117" width="2.42578125" style="116" customWidth="1"/>
    <col min="8118" max="8118" width="39.5703125" style="116" customWidth="1"/>
    <col min="8119" max="8119" width="5.5703125" style="116" customWidth="1"/>
    <col min="8120" max="8120" width="0.5703125" style="116" customWidth="1"/>
    <col min="8121" max="8121" width="13.42578125" style="116" customWidth="1"/>
    <col min="8122" max="8122" width="0.5703125" style="116" customWidth="1"/>
    <col min="8123" max="8123" width="13.42578125" style="116" customWidth="1"/>
    <col min="8124" max="8124" width="0.5703125" style="116" customWidth="1"/>
    <col min="8125" max="8125" width="13.42578125" style="116" customWidth="1"/>
    <col min="8126" max="8126" width="0.5703125" style="116" customWidth="1"/>
    <col min="8127" max="8127" width="13.42578125" style="116" customWidth="1"/>
    <col min="8128" max="8370" width="14.42578125" style="116"/>
    <col min="8371" max="8373" width="2.42578125" style="116" customWidth="1"/>
    <col min="8374" max="8374" width="39.5703125" style="116" customWidth="1"/>
    <col min="8375" max="8375" width="5.5703125" style="116" customWidth="1"/>
    <col min="8376" max="8376" width="0.5703125" style="116" customWidth="1"/>
    <col min="8377" max="8377" width="13.42578125" style="116" customWidth="1"/>
    <col min="8378" max="8378" width="0.5703125" style="116" customWidth="1"/>
    <col min="8379" max="8379" width="13.42578125" style="116" customWidth="1"/>
    <col min="8380" max="8380" width="0.5703125" style="116" customWidth="1"/>
    <col min="8381" max="8381" width="13.42578125" style="116" customWidth="1"/>
    <col min="8382" max="8382" width="0.5703125" style="116" customWidth="1"/>
    <col min="8383" max="8383" width="13.42578125" style="116" customWidth="1"/>
    <col min="8384" max="8626" width="14.42578125" style="116"/>
    <col min="8627" max="8629" width="2.42578125" style="116" customWidth="1"/>
    <col min="8630" max="8630" width="39.5703125" style="116" customWidth="1"/>
    <col min="8631" max="8631" width="5.5703125" style="116" customWidth="1"/>
    <col min="8632" max="8632" width="0.5703125" style="116" customWidth="1"/>
    <col min="8633" max="8633" width="13.42578125" style="116" customWidth="1"/>
    <col min="8634" max="8634" width="0.5703125" style="116" customWidth="1"/>
    <col min="8635" max="8635" width="13.42578125" style="116" customWidth="1"/>
    <col min="8636" max="8636" width="0.5703125" style="116" customWidth="1"/>
    <col min="8637" max="8637" width="13.42578125" style="116" customWidth="1"/>
    <col min="8638" max="8638" width="0.5703125" style="116" customWidth="1"/>
    <col min="8639" max="8639" width="13.42578125" style="116" customWidth="1"/>
    <col min="8640" max="8882" width="14.42578125" style="116"/>
    <col min="8883" max="8885" width="2.42578125" style="116" customWidth="1"/>
    <col min="8886" max="8886" width="39.5703125" style="116" customWidth="1"/>
    <col min="8887" max="8887" width="5.5703125" style="116" customWidth="1"/>
    <col min="8888" max="8888" width="0.5703125" style="116" customWidth="1"/>
    <col min="8889" max="8889" width="13.42578125" style="116" customWidth="1"/>
    <col min="8890" max="8890" width="0.5703125" style="116" customWidth="1"/>
    <col min="8891" max="8891" width="13.42578125" style="116" customWidth="1"/>
    <col min="8892" max="8892" width="0.5703125" style="116" customWidth="1"/>
    <col min="8893" max="8893" width="13.42578125" style="116" customWidth="1"/>
    <col min="8894" max="8894" width="0.5703125" style="116" customWidth="1"/>
    <col min="8895" max="8895" width="13.42578125" style="116" customWidth="1"/>
    <col min="8896" max="9138" width="14.42578125" style="116"/>
    <col min="9139" max="9141" width="2.42578125" style="116" customWidth="1"/>
    <col min="9142" max="9142" width="39.5703125" style="116" customWidth="1"/>
    <col min="9143" max="9143" width="5.5703125" style="116" customWidth="1"/>
    <col min="9144" max="9144" width="0.5703125" style="116" customWidth="1"/>
    <col min="9145" max="9145" width="13.42578125" style="116" customWidth="1"/>
    <col min="9146" max="9146" width="0.5703125" style="116" customWidth="1"/>
    <col min="9147" max="9147" width="13.42578125" style="116" customWidth="1"/>
    <col min="9148" max="9148" width="0.5703125" style="116" customWidth="1"/>
    <col min="9149" max="9149" width="13.42578125" style="116" customWidth="1"/>
    <col min="9150" max="9150" width="0.5703125" style="116" customWidth="1"/>
    <col min="9151" max="9151" width="13.42578125" style="116" customWidth="1"/>
    <col min="9152" max="9394" width="14.42578125" style="116"/>
    <col min="9395" max="9397" width="2.42578125" style="116" customWidth="1"/>
    <col min="9398" max="9398" width="39.5703125" style="116" customWidth="1"/>
    <col min="9399" max="9399" width="5.5703125" style="116" customWidth="1"/>
    <col min="9400" max="9400" width="0.5703125" style="116" customWidth="1"/>
    <col min="9401" max="9401" width="13.42578125" style="116" customWidth="1"/>
    <col min="9402" max="9402" width="0.5703125" style="116" customWidth="1"/>
    <col min="9403" max="9403" width="13.42578125" style="116" customWidth="1"/>
    <col min="9404" max="9404" width="0.5703125" style="116" customWidth="1"/>
    <col min="9405" max="9405" width="13.42578125" style="116" customWidth="1"/>
    <col min="9406" max="9406" width="0.5703125" style="116" customWidth="1"/>
    <col min="9407" max="9407" width="13.42578125" style="116" customWidth="1"/>
    <col min="9408" max="9650" width="14.42578125" style="116"/>
    <col min="9651" max="9653" width="2.42578125" style="116" customWidth="1"/>
    <col min="9654" max="9654" width="39.5703125" style="116" customWidth="1"/>
    <col min="9655" max="9655" width="5.5703125" style="116" customWidth="1"/>
    <col min="9656" max="9656" width="0.5703125" style="116" customWidth="1"/>
    <col min="9657" max="9657" width="13.42578125" style="116" customWidth="1"/>
    <col min="9658" max="9658" width="0.5703125" style="116" customWidth="1"/>
    <col min="9659" max="9659" width="13.42578125" style="116" customWidth="1"/>
    <col min="9660" max="9660" width="0.5703125" style="116" customWidth="1"/>
    <col min="9661" max="9661" width="13.42578125" style="116" customWidth="1"/>
    <col min="9662" max="9662" width="0.5703125" style="116" customWidth="1"/>
    <col min="9663" max="9663" width="13.42578125" style="116" customWidth="1"/>
    <col min="9664" max="9906" width="14.42578125" style="116"/>
    <col min="9907" max="9909" width="2.42578125" style="116" customWidth="1"/>
    <col min="9910" max="9910" width="39.5703125" style="116" customWidth="1"/>
    <col min="9911" max="9911" width="5.5703125" style="116" customWidth="1"/>
    <col min="9912" max="9912" width="0.5703125" style="116" customWidth="1"/>
    <col min="9913" max="9913" width="13.42578125" style="116" customWidth="1"/>
    <col min="9914" max="9914" width="0.5703125" style="116" customWidth="1"/>
    <col min="9915" max="9915" width="13.42578125" style="116" customWidth="1"/>
    <col min="9916" max="9916" width="0.5703125" style="116" customWidth="1"/>
    <col min="9917" max="9917" width="13.42578125" style="116" customWidth="1"/>
    <col min="9918" max="9918" width="0.5703125" style="116" customWidth="1"/>
    <col min="9919" max="9919" width="13.42578125" style="116" customWidth="1"/>
    <col min="9920" max="10162" width="14.42578125" style="116"/>
    <col min="10163" max="10165" width="2.42578125" style="116" customWidth="1"/>
    <col min="10166" max="10166" width="39.5703125" style="116" customWidth="1"/>
    <col min="10167" max="10167" width="5.5703125" style="116" customWidth="1"/>
    <col min="10168" max="10168" width="0.5703125" style="116" customWidth="1"/>
    <col min="10169" max="10169" width="13.42578125" style="116" customWidth="1"/>
    <col min="10170" max="10170" width="0.5703125" style="116" customWidth="1"/>
    <col min="10171" max="10171" width="13.42578125" style="116" customWidth="1"/>
    <col min="10172" max="10172" width="0.5703125" style="116" customWidth="1"/>
    <col min="10173" max="10173" width="13.42578125" style="116" customWidth="1"/>
    <col min="10174" max="10174" width="0.5703125" style="116" customWidth="1"/>
    <col min="10175" max="10175" width="13.42578125" style="116" customWidth="1"/>
    <col min="10176" max="10418" width="14.42578125" style="116"/>
    <col min="10419" max="10421" width="2.42578125" style="116" customWidth="1"/>
    <col min="10422" max="10422" width="39.5703125" style="116" customWidth="1"/>
    <col min="10423" max="10423" width="5.5703125" style="116" customWidth="1"/>
    <col min="10424" max="10424" width="0.5703125" style="116" customWidth="1"/>
    <col min="10425" max="10425" width="13.42578125" style="116" customWidth="1"/>
    <col min="10426" max="10426" width="0.5703125" style="116" customWidth="1"/>
    <col min="10427" max="10427" width="13.42578125" style="116" customWidth="1"/>
    <col min="10428" max="10428" width="0.5703125" style="116" customWidth="1"/>
    <col min="10429" max="10429" width="13.42578125" style="116" customWidth="1"/>
    <col min="10430" max="10430" width="0.5703125" style="116" customWidth="1"/>
    <col min="10431" max="10431" width="13.42578125" style="116" customWidth="1"/>
    <col min="10432" max="10674" width="14.42578125" style="116"/>
    <col min="10675" max="10677" width="2.42578125" style="116" customWidth="1"/>
    <col min="10678" max="10678" width="39.5703125" style="116" customWidth="1"/>
    <col min="10679" max="10679" width="5.5703125" style="116" customWidth="1"/>
    <col min="10680" max="10680" width="0.5703125" style="116" customWidth="1"/>
    <col min="10681" max="10681" width="13.42578125" style="116" customWidth="1"/>
    <col min="10682" max="10682" width="0.5703125" style="116" customWidth="1"/>
    <col min="10683" max="10683" width="13.42578125" style="116" customWidth="1"/>
    <col min="10684" max="10684" width="0.5703125" style="116" customWidth="1"/>
    <col min="10685" max="10685" width="13.42578125" style="116" customWidth="1"/>
    <col min="10686" max="10686" width="0.5703125" style="116" customWidth="1"/>
    <col min="10687" max="10687" width="13.42578125" style="116" customWidth="1"/>
    <col min="10688" max="10930" width="14.42578125" style="116"/>
    <col min="10931" max="10933" width="2.42578125" style="116" customWidth="1"/>
    <col min="10934" max="10934" width="39.5703125" style="116" customWidth="1"/>
    <col min="10935" max="10935" width="5.5703125" style="116" customWidth="1"/>
    <col min="10936" max="10936" width="0.5703125" style="116" customWidth="1"/>
    <col min="10937" max="10937" width="13.42578125" style="116" customWidth="1"/>
    <col min="10938" max="10938" width="0.5703125" style="116" customWidth="1"/>
    <col min="10939" max="10939" width="13.42578125" style="116" customWidth="1"/>
    <col min="10940" max="10940" width="0.5703125" style="116" customWidth="1"/>
    <col min="10941" max="10941" width="13.42578125" style="116" customWidth="1"/>
    <col min="10942" max="10942" width="0.5703125" style="116" customWidth="1"/>
    <col min="10943" max="10943" width="13.42578125" style="116" customWidth="1"/>
    <col min="10944" max="11186" width="14.42578125" style="116"/>
    <col min="11187" max="11189" width="2.42578125" style="116" customWidth="1"/>
    <col min="11190" max="11190" width="39.5703125" style="116" customWidth="1"/>
    <col min="11191" max="11191" width="5.5703125" style="116" customWidth="1"/>
    <col min="11192" max="11192" width="0.5703125" style="116" customWidth="1"/>
    <col min="11193" max="11193" width="13.42578125" style="116" customWidth="1"/>
    <col min="11194" max="11194" width="0.5703125" style="116" customWidth="1"/>
    <col min="11195" max="11195" width="13.42578125" style="116" customWidth="1"/>
    <col min="11196" max="11196" width="0.5703125" style="116" customWidth="1"/>
    <col min="11197" max="11197" width="13.42578125" style="116" customWidth="1"/>
    <col min="11198" max="11198" width="0.5703125" style="116" customWidth="1"/>
    <col min="11199" max="11199" width="13.42578125" style="116" customWidth="1"/>
    <col min="11200" max="11442" width="14.42578125" style="116"/>
    <col min="11443" max="11445" width="2.42578125" style="116" customWidth="1"/>
    <col min="11446" max="11446" width="39.5703125" style="116" customWidth="1"/>
    <col min="11447" max="11447" width="5.5703125" style="116" customWidth="1"/>
    <col min="11448" max="11448" width="0.5703125" style="116" customWidth="1"/>
    <col min="11449" max="11449" width="13.42578125" style="116" customWidth="1"/>
    <col min="11450" max="11450" width="0.5703125" style="116" customWidth="1"/>
    <col min="11451" max="11451" width="13.42578125" style="116" customWidth="1"/>
    <col min="11452" max="11452" width="0.5703125" style="116" customWidth="1"/>
    <col min="11453" max="11453" width="13.42578125" style="116" customWidth="1"/>
    <col min="11454" max="11454" width="0.5703125" style="116" customWidth="1"/>
    <col min="11455" max="11455" width="13.42578125" style="116" customWidth="1"/>
    <col min="11456" max="11698" width="14.42578125" style="116"/>
    <col min="11699" max="11701" width="2.42578125" style="116" customWidth="1"/>
    <col min="11702" max="11702" width="39.5703125" style="116" customWidth="1"/>
    <col min="11703" max="11703" width="5.5703125" style="116" customWidth="1"/>
    <col min="11704" max="11704" width="0.5703125" style="116" customWidth="1"/>
    <col min="11705" max="11705" width="13.42578125" style="116" customWidth="1"/>
    <col min="11706" max="11706" width="0.5703125" style="116" customWidth="1"/>
    <col min="11707" max="11707" width="13.42578125" style="116" customWidth="1"/>
    <col min="11708" max="11708" width="0.5703125" style="116" customWidth="1"/>
    <col min="11709" max="11709" width="13.42578125" style="116" customWidth="1"/>
    <col min="11710" max="11710" width="0.5703125" style="116" customWidth="1"/>
    <col min="11711" max="11711" width="13.42578125" style="116" customWidth="1"/>
    <col min="11712" max="11954" width="14.42578125" style="116"/>
    <col min="11955" max="11957" width="2.42578125" style="116" customWidth="1"/>
    <col min="11958" max="11958" width="39.5703125" style="116" customWidth="1"/>
    <col min="11959" max="11959" width="5.5703125" style="116" customWidth="1"/>
    <col min="11960" max="11960" width="0.5703125" style="116" customWidth="1"/>
    <col min="11961" max="11961" width="13.42578125" style="116" customWidth="1"/>
    <col min="11962" max="11962" width="0.5703125" style="116" customWidth="1"/>
    <col min="11963" max="11963" width="13.42578125" style="116" customWidth="1"/>
    <col min="11964" max="11964" width="0.5703125" style="116" customWidth="1"/>
    <col min="11965" max="11965" width="13.42578125" style="116" customWidth="1"/>
    <col min="11966" max="11966" width="0.5703125" style="116" customWidth="1"/>
    <col min="11967" max="11967" width="13.42578125" style="116" customWidth="1"/>
    <col min="11968" max="12210" width="14.42578125" style="116"/>
    <col min="12211" max="12213" width="2.42578125" style="116" customWidth="1"/>
    <col min="12214" max="12214" width="39.5703125" style="116" customWidth="1"/>
    <col min="12215" max="12215" width="5.5703125" style="116" customWidth="1"/>
    <col min="12216" max="12216" width="0.5703125" style="116" customWidth="1"/>
    <col min="12217" max="12217" width="13.42578125" style="116" customWidth="1"/>
    <col min="12218" max="12218" width="0.5703125" style="116" customWidth="1"/>
    <col min="12219" max="12219" width="13.42578125" style="116" customWidth="1"/>
    <col min="12220" max="12220" width="0.5703125" style="116" customWidth="1"/>
    <col min="12221" max="12221" width="13.42578125" style="116" customWidth="1"/>
    <col min="12222" max="12222" width="0.5703125" style="116" customWidth="1"/>
    <col min="12223" max="12223" width="13.42578125" style="116" customWidth="1"/>
    <col min="12224" max="12466" width="14.42578125" style="116"/>
    <col min="12467" max="12469" width="2.42578125" style="116" customWidth="1"/>
    <col min="12470" max="12470" width="39.5703125" style="116" customWidth="1"/>
    <col min="12471" max="12471" width="5.5703125" style="116" customWidth="1"/>
    <col min="12472" max="12472" width="0.5703125" style="116" customWidth="1"/>
    <col min="12473" max="12473" width="13.42578125" style="116" customWidth="1"/>
    <col min="12474" max="12474" width="0.5703125" style="116" customWidth="1"/>
    <col min="12475" max="12475" width="13.42578125" style="116" customWidth="1"/>
    <col min="12476" max="12476" width="0.5703125" style="116" customWidth="1"/>
    <col min="12477" max="12477" width="13.42578125" style="116" customWidth="1"/>
    <col min="12478" max="12478" width="0.5703125" style="116" customWidth="1"/>
    <col min="12479" max="12479" width="13.42578125" style="116" customWidth="1"/>
    <col min="12480" max="12722" width="14.42578125" style="116"/>
    <col min="12723" max="12725" width="2.42578125" style="116" customWidth="1"/>
    <col min="12726" max="12726" width="39.5703125" style="116" customWidth="1"/>
    <col min="12727" max="12727" width="5.5703125" style="116" customWidth="1"/>
    <col min="12728" max="12728" width="0.5703125" style="116" customWidth="1"/>
    <col min="12729" max="12729" width="13.42578125" style="116" customWidth="1"/>
    <col min="12730" max="12730" width="0.5703125" style="116" customWidth="1"/>
    <col min="12731" max="12731" width="13.42578125" style="116" customWidth="1"/>
    <col min="12732" max="12732" width="0.5703125" style="116" customWidth="1"/>
    <col min="12733" max="12733" width="13.42578125" style="116" customWidth="1"/>
    <col min="12734" max="12734" width="0.5703125" style="116" customWidth="1"/>
    <col min="12735" max="12735" width="13.42578125" style="116" customWidth="1"/>
    <col min="12736" max="12978" width="14.42578125" style="116"/>
    <col min="12979" max="12981" width="2.42578125" style="116" customWidth="1"/>
    <col min="12982" max="12982" width="39.5703125" style="116" customWidth="1"/>
    <col min="12983" max="12983" width="5.5703125" style="116" customWidth="1"/>
    <col min="12984" max="12984" width="0.5703125" style="116" customWidth="1"/>
    <col min="12985" max="12985" width="13.42578125" style="116" customWidth="1"/>
    <col min="12986" max="12986" width="0.5703125" style="116" customWidth="1"/>
    <col min="12987" max="12987" width="13.42578125" style="116" customWidth="1"/>
    <col min="12988" max="12988" width="0.5703125" style="116" customWidth="1"/>
    <col min="12989" max="12989" width="13.42578125" style="116" customWidth="1"/>
    <col min="12990" max="12990" width="0.5703125" style="116" customWidth="1"/>
    <col min="12991" max="12991" width="13.42578125" style="116" customWidth="1"/>
    <col min="12992" max="13234" width="14.42578125" style="116"/>
    <col min="13235" max="13237" width="2.42578125" style="116" customWidth="1"/>
    <col min="13238" max="13238" width="39.5703125" style="116" customWidth="1"/>
    <col min="13239" max="13239" width="5.5703125" style="116" customWidth="1"/>
    <col min="13240" max="13240" width="0.5703125" style="116" customWidth="1"/>
    <col min="13241" max="13241" width="13.42578125" style="116" customWidth="1"/>
    <col min="13242" max="13242" width="0.5703125" style="116" customWidth="1"/>
    <col min="13243" max="13243" width="13.42578125" style="116" customWidth="1"/>
    <col min="13244" max="13244" width="0.5703125" style="116" customWidth="1"/>
    <col min="13245" max="13245" width="13.42578125" style="116" customWidth="1"/>
    <col min="13246" max="13246" width="0.5703125" style="116" customWidth="1"/>
    <col min="13247" max="13247" width="13.42578125" style="116" customWidth="1"/>
    <col min="13248" max="13490" width="14.42578125" style="116"/>
    <col min="13491" max="13493" width="2.42578125" style="116" customWidth="1"/>
    <col min="13494" max="13494" width="39.5703125" style="116" customWidth="1"/>
    <col min="13495" max="13495" width="5.5703125" style="116" customWidth="1"/>
    <col min="13496" max="13496" width="0.5703125" style="116" customWidth="1"/>
    <col min="13497" max="13497" width="13.42578125" style="116" customWidth="1"/>
    <col min="13498" max="13498" width="0.5703125" style="116" customWidth="1"/>
    <col min="13499" max="13499" width="13.42578125" style="116" customWidth="1"/>
    <col min="13500" max="13500" width="0.5703125" style="116" customWidth="1"/>
    <col min="13501" max="13501" width="13.42578125" style="116" customWidth="1"/>
    <col min="13502" max="13502" width="0.5703125" style="116" customWidth="1"/>
    <col min="13503" max="13503" width="13.42578125" style="116" customWidth="1"/>
    <col min="13504" max="13746" width="14.42578125" style="116"/>
    <col min="13747" max="13749" width="2.42578125" style="116" customWidth="1"/>
    <col min="13750" max="13750" width="39.5703125" style="116" customWidth="1"/>
    <col min="13751" max="13751" width="5.5703125" style="116" customWidth="1"/>
    <col min="13752" max="13752" width="0.5703125" style="116" customWidth="1"/>
    <col min="13753" max="13753" width="13.42578125" style="116" customWidth="1"/>
    <col min="13754" max="13754" width="0.5703125" style="116" customWidth="1"/>
    <col min="13755" max="13755" width="13.42578125" style="116" customWidth="1"/>
    <col min="13756" max="13756" width="0.5703125" style="116" customWidth="1"/>
    <col min="13757" max="13757" width="13.42578125" style="116" customWidth="1"/>
    <col min="13758" max="13758" width="0.5703125" style="116" customWidth="1"/>
    <col min="13759" max="13759" width="13.42578125" style="116" customWidth="1"/>
    <col min="13760" max="14002" width="14.42578125" style="116"/>
    <col min="14003" max="14005" width="2.42578125" style="116" customWidth="1"/>
    <col min="14006" max="14006" width="39.5703125" style="116" customWidth="1"/>
    <col min="14007" max="14007" width="5.5703125" style="116" customWidth="1"/>
    <col min="14008" max="14008" width="0.5703125" style="116" customWidth="1"/>
    <col min="14009" max="14009" width="13.42578125" style="116" customWidth="1"/>
    <col min="14010" max="14010" width="0.5703125" style="116" customWidth="1"/>
    <col min="14011" max="14011" width="13.42578125" style="116" customWidth="1"/>
    <col min="14012" max="14012" width="0.5703125" style="116" customWidth="1"/>
    <col min="14013" max="14013" width="13.42578125" style="116" customWidth="1"/>
    <col min="14014" max="14014" width="0.5703125" style="116" customWidth="1"/>
    <col min="14015" max="14015" width="13.42578125" style="116" customWidth="1"/>
    <col min="14016" max="14258" width="14.42578125" style="116"/>
    <col min="14259" max="14261" width="2.42578125" style="116" customWidth="1"/>
    <col min="14262" max="14262" width="39.5703125" style="116" customWidth="1"/>
    <col min="14263" max="14263" width="5.5703125" style="116" customWidth="1"/>
    <col min="14264" max="14264" width="0.5703125" style="116" customWidth="1"/>
    <col min="14265" max="14265" width="13.42578125" style="116" customWidth="1"/>
    <col min="14266" max="14266" width="0.5703125" style="116" customWidth="1"/>
    <col min="14267" max="14267" width="13.42578125" style="116" customWidth="1"/>
    <col min="14268" max="14268" width="0.5703125" style="116" customWidth="1"/>
    <col min="14269" max="14269" width="13.42578125" style="116" customWidth="1"/>
    <col min="14270" max="14270" width="0.5703125" style="116" customWidth="1"/>
    <col min="14271" max="14271" width="13.42578125" style="116" customWidth="1"/>
    <col min="14272" max="14514" width="14.42578125" style="116"/>
    <col min="14515" max="14517" width="2.42578125" style="116" customWidth="1"/>
    <col min="14518" max="14518" width="39.5703125" style="116" customWidth="1"/>
    <col min="14519" max="14519" width="5.5703125" style="116" customWidth="1"/>
    <col min="14520" max="14520" width="0.5703125" style="116" customWidth="1"/>
    <col min="14521" max="14521" width="13.42578125" style="116" customWidth="1"/>
    <col min="14522" max="14522" width="0.5703125" style="116" customWidth="1"/>
    <col min="14523" max="14523" width="13.42578125" style="116" customWidth="1"/>
    <col min="14524" max="14524" width="0.5703125" style="116" customWidth="1"/>
    <col min="14525" max="14525" width="13.42578125" style="116" customWidth="1"/>
    <col min="14526" max="14526" width="0.5703125" style="116" customWidth="1"/>
    <col min="14527" max="14527" width="13.42578125" style="116" customWidth="1"/>
    <col min="14528" max="14770" width="14.42578125" style="116"/>
    <col min="14771" max="14773" width="2.42578125" style="116" customWidth="1"/>
    <col min="14774" max="14774" width="39.5703125" style="116" customWidth="1"/>
    <col min="14775" max="14775" width="5.5703125" style="116" customWidth="1"/>
    <col min="14776" max="14776" width="0.5703125" style="116" customWidth="1"/>
    <col min="14777" max="14777" width="13.42578125" style="116" customWidth="1"/>
    <col min="14778" max="14778" width="0.5703125" style="116" customWidth="1"/>
    <col min="14779" max="14779" width="13.42578125" style="116" customWidth="1"/>
    <col min="14780" max="14780" width="0.5703125" style="116" customWidth="1"/>
    <col min="14781" max="14781" width="13.42578125" style="116" customWidth="1"/>
    <col min="14782" max="14782" width="0.5703125" style="116" customWidth="1"/>
    <col min="14783" max="14783" width="13.42578125" style="116" customWidth="1"/>
    <col min="14784" max="15026" width="14.42578125" style="116"/>
    <col min="15027" max="15029" width="2.42578125" style="116" customWidth="1"/>
    <col min="15030" max="15030" width="39.5703125" style="116" customWidth="1"/>
    <col min="15031" max="15031" width="5.5703125" style="116" customWidth="1"/>
    <col min="15032" max="15032" width="0.5703125" style="116" customWidth="1"/>
    <col min="15033" max="15033" width="13.42578125" style="116" customWidth="1"/>
    <col min="15034" max="15034" width="0.5703125" style="116" customWidth="1"/>
    <col min="15035" max="15035" width="13.42578125" style="116" customWidth="1"/>
    <col min="15036" max="15036" width="0.5703125" style="116" customWidth="1"/>
    <col min="15037" max="15037" width="13.42578125" style="116" customWidth="1"/>
    <col min="15038" max="15038" width="0.5703125" style="116" customWidth="1"/>
    <col min="15039" max="15039" width="13.42578125" style="116" customWidth="1"/>
    <col min="15040" max="15282" width="14.42578125" style="116"/>
    <col min="15283" max="15285" width="2.42578125" style="116" customWidth="1"/>
    <col min="15286" max="15286" width="39.5703125" style="116" customWidth="1"/>
    <col min="15287" max="15287" width="5.5703125" style="116" customWidth="1"/>
    <col min="15288" max="15288" width="0.5703125" style="116" customWidth="1"/>
    <col min="15289" max="15289" width="13.42578125" style="116" customWidth="1"/>
    <col min="15290" max="15290" width="0.5703125" style="116" customWidth="1"/>
    <col min="15291" max="15291" width="13.42578125" style="116" customWidth="1"/>
    <col min="15292" max="15292" width="0.5703125" style="116" customWidth="1"/>
    <col min="15293" max="15293" width="13.42578125" style="116" customWidth="1"/>
    <col min="15294" max="15294" width="0.5703125" style="116" customWidth="1"/>
    <col min="15295" max="15295" width="13.42578125" style="116" customWidth="1"/>
    <col min="15296" max="15538" width="14.42578125" style="116"/>
    <col min="15539" max="15541" width="2.42578125" style="116" customWidth="1"/>
    <col min="15542" max="15542" width="39.5703125" style="116" customWidth="1"/>
    <col min="15543" max="15543" width="5.5703125" style="116" customWidth="1"/>
    <col min="15544" max="15544" width="0.5703125" style="116" customWidth="1"/>
    <col min="15545" max="15545" width="13.42578125" style="116" customWidth="1"/>
    <col min="15546" max="15546" width="0.5703125" style="116" customWidth="1"/>
    <col min="15547" max="15547" width="13.42578125" style="116" customWidth="1"/>
    <col min="15548" max="15548" width="0.5703125" style="116" customWidth="1"/>
    <col min="15549" max="15549" width="13.42578125" style="116" customWidth="1"/>
    <col min="15550" max="15550" width="0.5703125" style="116" customWidth="1"/>
    <col min="15551" max="15551" width="13.42578125" style="116" customWidth="1"/>
    <col min="15552" max="15794" width="14.42578125" style="116"/>
    <col min="15795" max="15797" width="2.42578125" style="116" customWidth="1"/>
    <col min="15798" max="15798" width="39.5703125" style="116" customWidth="1"/>
    <col min="15799" max="15799" width="5.5703125" style="116" customWidth="1"/>
    <col min="15800" max="15800" width="0.5703125" style="116" customWidth="1"/>
    <col min="15801" max="15801" width="13.42578125" style="116" customWidth="1"/>
    <col min="15802" max="15802" width="0.5703125" style="116" customWidth="1"/>
    <col min="15803" max="15803" width="13.42578125" style="116" customWidth="1"/>
    <col min="15804" max="15804" width="0.5703125" style="116" customWidth="1"/>
    <col min="15805" max="15805" width="13.42578125" style="116" customWidth="1"/>
    <col min="15806" max="15806" width="0.5703125" style="116" customWidth="1"/>
    <col min="15807" max="15807" width="13.42578125" style="116" customWidth="1"/>
    <col min="15808" max="16050" width="14.42578125" style="116"/>
    <col min="16051" max="16053" width="2.42578125" style="116" customWidth="1"/>
    <col min="16054" max="16054" width="39.5703125" style="116" customWidth="1"/>
    <col min="16055" max="16055" width="5.5703125" style="116" customWidth="1"/>
    <col min="16056" max="16056" width="0.5703125" style="116" customWidth="1"/>
    <col min="16057" max="16057" width="13.42578125" style="116" customWidth="1"/>
    <col min="16058" max="16058" width="0.5703125" style="116" customWidth="1"/>
    <col min="16059" max="16059" width="13.42578125" style="116" customWidth="1"/>
    <col min="16060" max="16060" width="0.5703125" style="116" customWidth="1"/>
    <col min="16061" max="16061" width="13.42578125" style="116" customWidth="1"/>
    <col min="16062" max="16062" width="0.5703125" style="116" customWidth="1"/>
    <col min="16063" max="16063" width="13.42578125" style="116" customWidth="1"/>
    <col min="16064" max="16384" width="14.42578125" style="116"/>
  </cols>
  <sheetData>
    <row r="1" spans="1:13" ht="16.5" customHeight="1">
      <c r="A1" s="139" t="s">
        <v>0</v>
      </c>
      <c r="B1" s="139"/>
      <c r="C1" s="139"/>
      <c r="D1" s="139"/>
      <c r="E1" s="115"/>
      <c r="F1" s="231"/>
      <c r="G1" s="229"/>
      <c r="H1" s="190"/>
      <c r="I1" s="190"/>
      <c r="J1" s="229"/>
      <c r="K1" s="229"/>
      <c r="L1" s="190"/>
      <c r="M1" s="190"/>
    </row>
    <row r="2" spans="1:13" ht="16.5" customHeight="1">
      <c r="A2" s="139" t="s">
        <v>163</v>
      </c>
      <c r="B2" s="139"/>
      <c r="C2" s="139"/>
      <c r="D2" s="139"/>
      <c r="E2" s="115"/>
      <c r="F2" s="231"/>
      <c r="G2" s="229"/>
      <c r="H2" s="190"/>
      <c r="I2" s="190"/>
      <c r="J2" s="229"/>
      <c r="K2" s="229"/>
      <c r="L2" s="190"/>
      <c r="M2" s="190"/>
    </row>
    <row r="3" spans="1:13" ht="16.5" customHeight="1">
      <c r="A3" s="238" t="s">
        <v>180</v>
      </c>
      <c r="B3" s="238"/>
      <c r="C3" s="238"/>
      <c r="D3" s="238"/>
      <c r="E3" s="238"/>
      <c r="F3" s="238"/>
      <c r="G3" s="238"/>
      <c r="H3" s="218"/>
      <c r="I3" s="218"/>
      <c r="J3" s="233"/>
      <c r="K3" s="233"/>
      <c r="L3" s="218"/>
      <c r="M3" s="218"/>
    </row>
    <row r="4" spans="1:13" ht="16.5" customHeight="1">
      <c r="A4" s="232"/>
      <c r="B4" s="232"/>
      <c r="C4" s="232"/>
      <c r="D4" s="232"/>
      <c r="E4" s="115"/>
      <c r="F4" s="231"/>
      <c r="G4" s="229"/>
      <c r="H4" s="190"/>
      <c r="I4" s="190"/>
      <c r="J4" s="229"/>
      <c r="K4" s="229"/>
      <c r="L4" s="190"/>
      <c r="M4" s="190"/>
    </row>
    <row r="5" spans="1:13" ht="16.5" customHeight="1">
      <c r="A5" s="232"/>
      <c r="B5" s="232"/>
      <c r="C5" s="232"/>
      <c r="D5" s="232"/>
      <c r="E5" s="115"/>
      <c r="F5" s="231"/>
      <c r="G5" s="229"/>
      <c r="H5" s="190"/>
      <c r="I5" s="190"/>
      <c r="J5" s="229"/>
      <c r="K5" s="229"/>
      <c r="L5" s="190"/>
      <c r="M5" s="190"/>
    </row>
    <row r="6" spans="1:13" ht="16.5" customHeight="1">
      <c r="A6" s="232"/>
      <c r="B6" s="232"/>
      <c r="C6" s="232"/>
      <c r="D6" s="232"/>
      <c r="E6" s="115"/>
      <c r="F6" s="231"/>
      <c r="G6" s="274" t="s">
        <v>93</v>
      </c>
      <c r="H6" s="274"/>
      <c r="I6" s="274"/>
      <c r="J6" s="229"/>
      <c r="K6" s="274" t="s">
        <v>2</v>
      </c>
      <c r="L6" s="274"/>
      <c r="M6" s="274"/>
    </row>
    <row r="7" spans="1:13" ht="16.5" customHeight="1">
      <c r="A7" s="232"/>
      <c r="B7" s="232"/>
      <c r="C7" s="232"/>
      <c r="D7" s="232"/>
      <c r="E7" s="115"/>
      <c r="F7" s="231"/>
      <c r="G7" s="273" t="s">
        <v>158</v>
      </c>
      <c r="H7" s="273"/>
      <c r="I7" s="273"/>
      <c r="J7" s="118"/>
      <c r="K7" s="273" t="s">
        <v>158</v>
      </c>
      <c r="L7" s="273"/>
      <c r="M7" s="273"/>
    </row>
    <row r="8" spans="1:13" ht="16.5" customHeight="1">
      <c r="A8" s="232"/>
      <c r="B8" s="232"/>
      <c r="C8" s="232"/>
      <c r="D8" s="232"/>
      <c r="E8" s="115"/>
      <c r="F8" s="231"/>
      <c r="G8" s="119" t="s">
        <v>179</v>
      </c>
      <c r="H8" s="219"/>
      <c r="I8" s="220" t="s">
        <v>108</v>
      </c>
      <c r="J8" s="118"/>
      <c r="K8" s="119" t="s">
        <v>179</v>
      </c>
      <c r="L8" s="219"/>
      <c r="M8" s="220" t="s">
        <v>108</v>
      </c>
    </row>
    <row r="9" spans="1:13" ht="16.5" customHeight="1">
      <c r="A9" s="232"/>
      <c r="B9" s="232"/>
      <c r="C9" s="232"/>
      <c r="D9" s="232"/>
      <c r="E9" s="120" t="s">
        <v>3</v>
      </c>
      <c r="F9" s="231"/>
      <c r="G9" s="95" t="s">
        <v>170</v>
      </c>
      <c r="H9" s="187"/>
      <c r="I9" s="204" t="s">
        <v>170</v>
      </c>
      <c r="J9" s="116"/>
      <c r="K9" s="95" t="s">
        <v>170</v>
      </c>
      <c r="L9" s="187"/>
      <c r="M9" s="204" t="s">
        <v>170</v>
      </c>
    </row>
    <row r="10" spans="1:13" ht="6" customHeight="1">
      <c r="A10" s="232"/>
      <c r="B10" s="232"/>
      <c r="C10" s="232"/>
      <c r="D10" s="232"/>
      <c r="E10" s="121"/>
      <c r="F10" s="231"/>
      <c r="G10" s="122"/>
      <c r="H10" s="187"/>
      <c r="I10" s="221"/>
      <c r="J10" s="116"/>
      <c r="K10" s="123"/>
      <c r="L10" s="187"/>
      <c r="M10" s="221"/>
    </row>
    <row r="11" spans="1:13" ht="16.5" customHeight="1">
      <c r="A11" s="139" t="s">
        <v>94</v>
      </c>
      <c r="B11" s="231"/>
      <c r="C11" s="231"/>
      <c r="D11" s="231"/>
      <c r="E11" s="115"/>
      <c r="F11" s="231"/>
      <c r="G11" s="123"/>
      <c r="H11" s="186"/>
      <c r="I11" s="186"/>
      <c r="J11" s="124"/>
      <c r="K11" s="123"/>
      <c r="L11" s="186"/>
      <c r="M11" s="186"/>
    </row>
    <row r="12" spans="1:13" ht="16.5" customHeight="1">
      <c r="A12" s="231" t="s">
        <v>126</v>
      </c>
      <c r="B12" s="231"/>
      <c r="C12" s="231"/>
      <c r="D12" s="231"/>
      <c r="E12" s="115"/>
      <c r="F12" s="231"/>
      <c r="G12" s="123">
        <f>'8-9'!G44</f>
        <v>-264314</v>
      </c>
      <c r="H12" s="186"/>
      <c r="I12" s="186">
        <v>-1952513</v>
      </c>
      <c r="J12" s="124"/>
      <c r="K12" s="123">
        <f>'8-9'!K44</f>
        <v>1170429</v>
      </c>
      <c r="L12" s="186"/>
      <c r="M12" s="186">
        <v>586906</v>
      </c>
    </row>
    <row r="13" spans="1:13" ht="6" customHeight="1">
      <c r="A13" s="232"/>
      <c r="B13" s="232"/>
      <c r="C13" s="232"/>
      <c r="D13" s="231"/>
      <c r="E13" s="115"/>
      <c r="F13" s="231"/>
      <c r="G13" s="123"/>
      <c r="H13" s="186"/>
      <c r="I13" s="186"/>
      <c r="J13" s="124"/>
      <c r="K13" s="123"/>
      <c r="L13" s="186"/>
      <c r="M13" s="186"/>
    </row>
    <row r="14" spans="1:13" ht="16.5" customHeight="1">
      <c r="A14" s="231" t="s">
        <v>95</v>
      </c>
      <c r="B14" s="231"/>
      <c r="C14" s="231"/>
      <c r="D14" s="231"/>
      <c r="E14" s="115"/>
      <c r="F14" s="231"/>
      <c r="G14" s="123"/>
      <c r="H14" s="186"/>
      <c r="I14" s="186"/>
      <c r="J14" s="124"/>
      <c r="K14" s="123"/>
      <c r="L14" s="186"/>
      <c r="M14" s="186"/>
    </row>
    <row r="15" spans="1:13" ht="16.5" customHeight="1">
      <c r="A15" s="232"/>
      <c r="B15" s="231" t="s">
        <v>96</v>
      </c>
      <c r="C15" s="231"/>
      <c r="D15" s="231"/>
      <c r="E15" s="115"/>
      <c r="F15" s="231"/>
      <c r="G15" s="123">
        <v>885204</v>
      </c>
      <c r="H15" s="186"/>
      <c r="I15" s="186">
        <v>1004529</v>
      </c>
      <c r="J15" s="124"/>
      <c r="K15" s="123">
        <v>84350</v>
      </c>
      <c r="L15" s="186"/>
      <c r="M15" s="186">
        <v>81994</v>
      </c>
    </row>
    <row r="16" spans="1:13" ht="16.5" customHeight="1">
      <c r="A16" s="232"/>
      <c r="B16" s="234" t="s">
        <v>218</v>
      </c>
      <c r="C16" s="234"/>
      <c r="D16" s="234"/>
      <c r="E16" s="115"/>
      <c r="F16" s="231"/>
      <c r="G16" s="123">
        <v>-83228</v>
      </c>
      <c r="H16" s="186"/>
      <c r="I16" s="186">
        <v>519207</v>
      </c>
      <c r="J16" s="124"/>
      <c r="K16" s="123">
        <v>-119014</v>
      </c>
      <c r="L16" s="186"/>
      <c r="M16" s="186">
        <v>404280</v>
      </c>
    </row>
    <row r="17" spans="1:13" ht="16.5" customHeight="1">
      <c r="A17" s="232"/>
      <c r="B17" s="81" t="s">
        <v>219</v>
      </c>
      <c r="C17" s="232"/>
      <c r="D17" s="232"/>
      <c r="E17" s="115" t="s">
        <v>289</v>
      </c>
      <c r="F17" s="231"/>
      <c r="G17" s="123">
        <v>-2821</v>
      </c>
      <c r="H17" s="186"/>
      <c r="I17" s="186">
        <v>-1950</v>
      </c>
      <c r="J17" s="124"/>
      <c r="K17" s="123">
        <v>-2350</v>
      </c>
      <c r="L17" s="186"/>
      <c r="M17" s="186">
        <v>-1950</v>
      </c>
    </row>
    <row r="18" spans="1:13" ht="16.5" customHeight="1">
      <c r="A18" s="232"/>
      <c r="B18" s="232" t="s">
        <v>227</v>
      </c>
      <c r="C18" s="231"/>
      <c r="D18" s="231"/>
      <c r="E18" s="115">
        <v>17</v>
      </c>
      <c r="F18" s="231"/>
      <c r="G18" s="123">
        <v>0</v>
      </c>
      <c r="H18" s="186"/>
      <c r="I18" s="186">
        <v>17400</v>
      </c>
      <c r="J18" s="124"/>
      <c r="K18" s="123">
        <v>0</v>
      </c>
      <c r="L18" s="186"/>
      <c r="M18" s="186">
        <v>0</v>
      </c>
    </row>
    <row r="19" spans="1:13" ht="16.5" customHeight="1">
      <c r="A19" s="232"/>
      <c r="B19" s="232" t="s">
        <v>283</v>
      </c>
      <c r="C19" s="231"/>
      <c r="D19" s="231"/>
      <c r="E19" s="115"/>
      <c r="F19" s="231"/>
      <c r="G19" s="123">
        <v>15768</v>
      </c>
      <c r="H19" s="186"/>
      <c r="I19" s="186">
        <v>4555</v>
      </c>
      <c r="J19" s="124"/>
      <c r="K19" s="123">
        <v>3325</v>
      </c>
      <c r="L19" s="186"/>
      <c r="M19" s="186">
        <v>-225</v>
      </c>
    </row>
    <row r="20" spans="1:13" ht="16.5" customHeight="1">
      <c r="A20" s="232"/>
      <c r="B20" s="232" t="s">
        <v>288</v>
      </c>
      <c r="C20" s="231"/>
      <c r="D20" s="231"/>
      <c r="E20" s="115">
        <v>27</v>
      </c>
      <c r="F20" s="231"/>
      <c r="G20" s="123">
        <v>-1396007</v>
      </c>
      <c r="H20" s="186"/>
      <c r="I20" s="186">
        <v>0</v>
      </c>
      <c r="J20" s="124"/>
      <c r="K20" s="123">
        <v>0</v>
      </c>
      <c r="L20" s="186"/>
      <c r="M20" s="186">
        <v>0</v>
      </c>
    </row>
    <row r="21" spans="1:13" ht="16.5" customHeight="1">
      <c r="A21" s="232"/>
      <c r="B21" s="232" t="s">
        <v>220</v>
      </c>
      <c r="C21" s="231"/>
      <c r="D21" s="231"/>
      <c r="E21" s="115"/>
      <c r="F21" s="231"/>
      <c r="G21" s="123"/>
      <c r="H21" s="186"/>
      <c r="I21" s="186"/>
      <c r="J21" s="124"/>
      <c r="K21" s="123"/>
      <c r="L21" s="186"/>
      <c r="M21" s="186"/>
    </row>
    <row r="22" spans="1:13" ht="16.5" customHeight="1">
      <c r="A22" s="232"/>
      <c r="B22" s="232"/>
      <c r="C22" s="231" t="s">
        <v>221</v>
      </c>
      <c r="D22" s="231"/>
      <c r="E22" s="115"/>
      <c r="F22" s="231"/>
      <c r="G22" s="123">
        <v>-2943</v>
      </c>
      <c r="H22" s="186"/>
      <c r="I22" s="186">
        <v>-1130</v>
      </c>
      <c r="J22" s="124"/>
      <c r="K22" s="123">
        <v>-328</v>
      </c>
      <c r="L22" s="186"/>
      <c r="M22" s="186">
        <v>0</v>
      </c>
    </row>
    <row r="23" spans="1:13" ht="16.5" customHeight="1">
      <c r="A23" s="232"/>
      <c r="B23" s="235" t="s">
        <v>222</v>
      </c>
      <c r="C23" s="234"/>
      <c r="D23" s="234"/>
      <c r="E23" s="115"/>
      <c r="F23" s="231"/>
      <c r="G23" s="123">
        <v>-21175</v>
      </c>
      <c r="H23" s="186"/>
      <c r="I23" s="186">
        <v>0</v>
      </c>
      <c r="J23" s="124"/>
      <c r="K23" s="123">
        <v>0</v>
      </c>
      <c r="L23" s="186"/>
      <c r="M23" s="186">
        <v>0</v>
      </c>
    </row>
    <row r="24" spans="1:13" ht="16.5" customHeight="1">
      <c r="A24" s="232"/>
      <c r="B24" s="234" t="s">
        <v>223</v>
      </c>
      <c r="C24" s="234"/>
      <c r="D24" s="234"/>
      <c r="E24" s="115"/>
      <c r="F24" s="231"/>
      <c r="G24" s="123">
        <v>-11305</v>
      </c>
      <c r="H24" s="186"/>
      <c r="I24" s="186">
        <v>105903</v>
      </c>
      <c r="J24" s="124"/>
      <c r="K24" s="123">
        <v>-11305</v>
      </c>
      <c r="L24" s="186"/>
      <c r="M24" s="186">
        <v>105903</v>
      </c>
    </row>
    <row r="25" spans="1:13" ht="16.5" customHeight="1">
      <c r="A25" s="232"/>
      <c r="B25" s="232" t="s">
        <v>224</v>
      </c>
      <c r="C25" s="232"/>
      <c r="D25" s="231"/>
      <c r="E25" s="115"/>
      <c r="F25" s="231"/>
      <c r="G25" s="123">
        <v>79262</v>
      </c>
      <c r="H25" s="186"/>
      <c r="I25" s="186">
        <v>71979</v>
      </c>
      <c r="J25" s="124"/>
      <c r="K25" s="123">
        <v>51593</v>
      </c>
      <c r="L25" s="186"/>
      <c r="M25" s="186">
        <v>46516</v>
      </c>
    </row>
    <row r="26" spans="1:13" ht="16.5" customHeight="1">
      <c r="A26" s="232"/>
      <c r="B26" s="81" t="s">
        <v>225</v>
      </c>
      <c r="C26" s="105"/>
      <c r="D26" s="81"/>
      <c r="E26" s="115">
        <v>32</v>
      </c>
      <c r="F26" s="231"/>
      <c r="G26" s="123">
        <v>0</v>
      </c>
      <c r="H26" s="186"/>
      <c r="I26" s="186">
        <v>0</v>
      </c>
      <c r="J26" s="124"/>
      <c r="K26" s="123">
        <v>-2634</v>
      </c>
      <c r="L26" s="186"/>
      <c r="M26" s="186">
        <v>-902</v>
      </c>
    </row>
    <row r="27" spans="1:13" ht="16.5" customHeight="1">
      <c r="A27" s="232"/>
      <c r="B27" s="232" t="s">
        <v>226</v>
      </c>
      <c r="C27" s="232"/>
      <c r="D27" s="231"/>
      <c r="E27" s="115"/>
      <c r="F27" s="231"/>
      <c r="G27" s="123">
        <v>-24676</v>
      </c>
      <c r="H27" s="186"/>
      <c r="I27" s="186">
        <v>-16422</v>
      </c>
      <c r="J27" s="124"/>
      <c r="K27" s="123">
        <v>26522</v>
      </c>
      <c r="L27" s="186"/>
      <c r="M27" s="186">
        <v>-107593</v>
      </c>
    </row>
    <row r="28" spans="1:13" ht="16.5" customHeight="1">
      <c r="A28" s="231"/>
      <c r="B28" s="231" t="s">
        <v>98</v>
      </c>
      <c r="C28" s="231"/>
      <c r="D28" s="231"/>
      <c r="E28" s="115"/>
      <c r="F28" s="231"/>
      <c r="G28" s="123">
        <v>46023</v>
      </c>
      <c r="H28" s="186"/>
      <c r="I28" s="186">
        <v>67424</v>
      </c>
      <c r="J28" s="124"/>
      <c r="K28" s="123">
        <v>14680</v>
      </c>
      <c r="L28" s="186"/>
      <c r="M28" s="186">
        <v>17942</v>
      </c>
    </row>
    <row r="29" spans="1:13" ht="16.5" customHeight="1">
      <c r="A29" s="231"/>
      <c r="B29" s="232" t="s">
        <v>59</v>
      </c>
      <c r="C29" s="231"/>
      <c r="D29" s="231"/>
      <c r="E29" s="115">
        <v>14</v>
      </c>
      <c r="F29" s="231"/>
      <c r="G29" s="123">
        <v>58943</v>
      </c>
      <c r="H29" s="186"/>
      <c r="I29" s="186">
        <v>132217</v>
      </c>
      <c r="J29" s="124"/>
      <c r="K29" s="123">
        <v>0</v>
      </c>
      <c r="L29" s="186"/>
      <c r="M29" s="186">
        <v>0</v>
      </c>
    </row>
    <row r="30" spans="1:13" ht="16.5" customHeight="1">
      <c r="A30" s="230"/>
      <c r="B30" s="127" t="s">
        <v>26</v>
      </c>
      <c r="C30" s="231"/>
      <c r="D30" s="231"/>
      <c r="E30" s="115"/>
      <c r="F30" s="231"/>
      <c r="G30" s="123"/>
      <c r="H30" s="186"/>
      <c r="I30" s="186"/>
      <c r="J30" s="124"/>
      <c r="K30" s="123"/>
      <c r="L30" s="186"/>
      <c r="M30" s="186"/>
    </row>
    <row r="31" spans="1:13" ht="16.5" customHeight="1">
      <c r="A31" s="230"/>
      <c r="B31" s="127"/>
      <c r="C31" s="127" t="s">
        <v>27</v>
      </c>
      <c r="D31" s="231"/>
      <c r="E31" s="115"/>
      <c r="F31" s="231"/>
      <c r="G31" s="123">
        <v>-27577</v>
      </c>
      <c r="H31" s="186"/>
      <c r="I31" s="186">
        <v>-19420</v>
      </c>
      <c r="J31" s="124"/>
      <c r="K31" s="123">
        <v>0</v>
      </c>
      <c r="L31" s="186"/>
      <c r="M31" s="186">
        <v>0</v>
      </c>
    </row>
    <row r="32" spans="1:13" ht="16.5" customHeight="1">
      <c r="A32" s="232"/>
      <c r="B32" s="231" t="s">
        <v>127</v>
      </c>
      <c r="C32" s="231"/>
      <c r="D32" s="231"/>
      <c r="E32" s="185">
        <v>27</v>
      </c>
      <c r="F32" s="231"/>
      <c r="G32" s="123">
        <v>-10530</v>
      </c>
      <c r="H32" s="186"/>
      <c r="I32" s="186">
        <v>-10647</v>
      </c>
      <c r="J32" s="124"/>
      <c r="K32" s="123">
        <v>-600000</v>
      </c>
      <c r="L32" s="186"/>
      <c r="M32" s="186">
        <v>-672117</v>
      </c>
    </row>
    <row r="33" spans="1:13" ht="16.5" customHeight="1">
      <c r="A33" s="231"/>
      <c r="B33" s="231" t="s">
        <v>99</v>
      </c>
      <c r="C33" s="231"/>
      <c r="D33" s="231"/>
      <c r="E33" s="185">
        <v>27</v>
      </c>
      <c r="F33" s="231"/>
      <c r="G33" s="123">
        <v>-253349</v>
      </c>
      <c r="H33" s="186"/>
      <c r="I33" s="186">
        <v>-250800</v>
      </c>
      <c r="J33" s="124"/>
      <c r="K33" s="123">
        <f>-530993+1</f>
        <v>-530992</v>
      </c>
      <c r="L33" s="186"/>
      <c r="M33" s="186">
        <v>-540860</v>
      </c>
    </row>
    <row r="34" spans="1:13" ht="16.5" customHeight="1">
      <c r="A34" s="231"/>
      <c r="B34" s="231" t="s">
        <v>60</v>
      </c>
      <c r="C34" s="231"/>
      <c r="D34" s="231"/>
      <c r="E34" s="115"/>
      <c r="F34" s="231"/>
      <c r="G34" s="123">
        <v>1379108</v>
      </c>
      <c r="H34" s="186"/>
      <c r="I34" s="186">
        <v>1269508</v>
      </c>
      <c r="J34" s="124"/>
      <c r="K34" s="123">
        <v>808755</v>
      </c>
      <c r="L34" s="186"/>
      <c r="M34" s="186">
        <v>893018</v>
      </c>
    </row>
    <row r="35" spans="1:13" ht="6" customHeight="1">
      <c r="A35" s="231"/>
      <c r="B35" s="232"/>
      <c r="C35" s="231"/>
      <c r="D35" s="231"/>
      <c r="E35" s="115"/>
      <c r="F35" s="231"/>
      <c r="G35" s="123"/>
      <c r="H35" s="186"/>
      <c r="I35" s="186"/>
      <c r="J35" s="124"/>
      <c r="K35" s="123"/>
      <c r="L35" s="186"/>
      <c r="M35" s="186"/>
    </row>
    <row r="36" spans="1:13" ht="16.5" customHeight="1">
      <c r="A36" s="231" t="s">
        <v>228</v>
      </c>
      <c r="B36" s="231"/>
      <c r="C36" s="231"/>
      <c r="D36" s="231"/>
      <c r="E36" s="115"/>
      <c r="F36" s="231"/>
      <c r="G36" s="123"/>
      <c r="H36" s="186"/>
      <c r="I36" s="186"/>
      <c r="J36" s="124"/>
      <c r="K36" s="123"/>
      <c r="L36" s="186"/>
      <c r="M36" s="186"/>
    </row>
    <row r="37" spans="1:13" ht="16.5" customHeight="1">
      <c r="A37" s="232"/>
      <c r="B37" s="231" t="s">
        <v>150</v>
      </c>
      <c r="C37" s="161"/>
      <c r="D37" s="231"/>
      <c r="E37" s="115"/>
      <c r="F37" s="231"/>
      <c r="G37" s="123">
        <v>-1091</v>
      </c>
      <c r="H37" s="186"/>
      <c r="I37" s="186">
        <v>7142</v>
      </c>
      <c r="J37" s="124"/>
      <c r="K37" s="123">
        <v>-1277</v>
      </c>
      <c r="M37" s="186">
        <v>7483</v>
      </c>
    </row>
    <row r="38" spans="1:13" ht="16.5" customHeight="1">
      <c r="A38" s="230"/>
      <c r="B38" s="231" t="s">
        <v>138</v>
      </c>
      <c r="C38" s="231"/>
      <c r="D38" s="231"/>
      <c r="E38" s="115"/>
      <c r="F38" s="231"/>
      <c r="G38" s="123">
        <v>309509</v>
      </c>
      <c r="H38" s="186"/>
      <c r="I38" s="186">
        <v>368867</v>
      </c>
      <c r="J38" s="124"/>
      <c r="K38" s="123">
        <f>108618-1</f>
        <v>108617</v>
      </c>
      <c r="M38" s="186">
        <v>248935</v>
      </c>
    </row>
    <row r="39" spans="1:13" ht="16.5" customHeight="1">
      <c r="A39" s="230"/>
      <c r="B39" s="231" t="s">
        <v>7</v>
      </c>
      <c r="C39" s="231"/>
      <c r="D39" s="231"/>
      <c r="E39" s="115"/>
      <c r="F39" s="231"/>
      <c r="G39" s="123">
        <v>6098</v>
      </c>
      <c r="H39" s="186"/>
      <c r="I39" s="186">
        <v>2754</v>
      </c>
      <c r="J39" s="124"/>
      <c r="K39" s="123">
        <v>0</v>
      </c>
      <c r="M39" s="186">
        <v>0</v>
      </c>
    </row>
    <row r="40" spans="1:13" ht="16.5" customHeight="1">
      <c r="A40" s="230"/>
      <c r="B40" s="231" t="s">
        <v>139</v>
      </c>
      <c r="C40" s="231"/>
      <c r="D40" s="231"/>
      <c r="E40" s="131"/>
      <c r="F40" s="231"/>
      <c r="G40" s="123">
        <v>3040356</v>
      </c>
      <c r="H40" s="186"/>
      <c r="I40" s="186">
        <v>3931790</v>
      </c>
      <c r="J40" s="124"/>
      <c r="K40" s="123">
        <v>2071726</v>
      </c>
      <c r="M40" s="186">
        <v>2636463</v>
      </c>
    </row>
    <row r="41" spans="1:13" ht="16.5" customHeight="1">
      <c r="A41" s="230"/>
      <c r="B41" s="231" t="s">
        <v>8</v>
      </c>
      <c r="C41" s="231"/>
      <c r="D41" s="231"/>
      <c r="E41" s="115"/>
      <c r="F41" s="231"/>
      <c r="G41" s="123">
        <v>-36387</v>
      </c>
      <c r="H41" s="186"/>
      <c r="I41" s="186">
        <v>47839</v>
      </c>
      <c r="J41" s="124"/>
      <c r="K41" s="123">
        <f>1779+1</f>
        <v>1780</v>
      </c>
      <c r="M41" s="186">
        <v>6230</v>
      </c>
    </row>
    <row r="42" spans="1:13" ht="16.5" customHeight="1">
      <c r="A42" s="230"/>
      <c r="B42" s="231" t="s">
        <v>152</v>
      </c>
      <c r="C42" s="231"/>
      <c r="D42" s="231"/>
      <c r="E42" s="115"/>
      <c r="F42" s="231"/>
      <c r="G42" s="123">
        <v>-232465</v>
      </c>
      <c r="H42" s="186"/>
      <c r="I42" s="186">
        <v>-668298</v>
      </c>
      <c r="J42" s="124"/>
      <c r="K42" s="123">
        <v>-264600</v>
      </c>
      <c r="M42" s="186">
        <v>-650298</v>
      </c>
    </row>
    <row r="43" spans="1:13" ht="16.5" customHeight="1">
      <c r="A43" s="230"/>
      <c r="B43" s="231" t="s">
        <v>140</v>
      </c>
      <c r="C43" s="231"/>
      <c r="D43" s="231"/>
      <c r="E43" s="115"/>
      <c r="F43" s="231"/>
      <c r="G43" s="123">
        <v>206221</v>
      </c>
      <c r="H43" s="186"/>
      <c r="I43" s="186">
        <v>141463</v>
      </c>
      <c r="J43" s="124"/>
      <c r="K43" s="123">
        <v>207074</v>
      </c>
      <c r="M43" s="186">
        <v>142836</v>
      </c>
    </row>
    <row r="44" spans="1:13" ht="16.5" customHeight="1">
      <c r="A44" s="230"/>
      <c r="B44" s="231" t="s">
        <v>13</v>
      </c>
      <c r="C44" s="231"/>
      <c r="D44" s="231"/>
      <c r="E44" s="115"/>
      <c r="F44" s="231"/>
      <c r="G44" s="123">
        <v>45306</v>
      </c>
      <c r="H44" s="186"/>
      <c r="I44" s="186">
        <v>-11663</v>
      </c>
      <c r="J44" s="124"/>
      <c r="K44" s="123">
        <v>0</v>
      </c>
      <c r="M44" s="186">
        <v>-38863</v>
      </c>
    </row>
    <row r="45" spans="1:13" ht="16.5" customHeight="1">
      <c r="A45" s="230"/>
      <c r="B45" s="231" t="s">
        <v>19</v>
      </c>
      <c r="C45" s="231"/>
      <c r="D45" s="231"/>
      <c r="E45" s="115"/>
      <c r="F45" s="231"/>
      <c r="G45" s="123">
        <v>-112651</v>
      </c>
      <c r="H45" s="186"/>
      <c r="I45" s="186">
        <f>-1410798-12414</f>
        <v>-1423212</v>
      </c>
      <c r="J45" s="124"/>
      <c r="K45" s="123">
        <v>114428</v>
      </c>
      <c r="M45" s="186">
        <v>-283489</v>
      </c>
    </row>
    <row r="46" spans="1:13" ht="16.5" customHeight="1">
      <c r="A46" s="230"/>
      <c r="B46" s="231" t="s">
        <v>116</v>
      </c>
      <c r="C46" s="231"/>
      <c r="D46" s="231"/>
      <c r="E46" s="115"/>
      <c r="F46" s="231"/>
      <c r="G46" s="123">
        <v>-89985</v>
      </c>
      <c r="H46" s="186"/>
      <c r="I46" s="186">
        <v>-13417</v>
      </c>
      <c r="J46" s="124"/>
      <c r="K46" s="123">
        <v>-36866</v>
      </c>
      <c r="M46" s="186">
        <v>51851</v>
      </c>
    </row>
    <row r="47" spans="1:13" ht="16.5" customHeight="1">
      <c r="A47" s="230"/>
      <c r="B47" s="231" t="s">
        <v>21</v>
      </c>
      <c r="C47" s="231"/>
      <c r="D47" s="231"/>
      <c r="E47" s="115"/>
      <c r="F47" s="231"/>
      <c r="G47" s="123">
        <v>133485</v>
      </c>
      <c r="H47" s="186"/>
      <c r="I47" s="186">
        <v>51923</v>
      </c>
      <c r="J47" s="124"/>
      <c r="K47" s="123">
        <f>13667</f>
        <v>13667</v>
      </c>
      <c r="M47" s="186">
        <v>7747</v>
      </c>
    </row>
    <row r="48" spans="1:13" ht="16.5" customHeight="1">
      <c r="A48" s="230"/>
      <c r="B48" s="232" t="s">
        <v>230</v>
      </c>
      <c r="C48" s="231"/>
      <c r="D48" s="231"/>
      <c r="E48" s="115"/>
      <c r="F48" s="231"/>
      <c r="G48" s="123">
        <v>-21148</v>
      </c>
      <c r="H48" s="186"/>
      <c r="I48" s="186">
        <v>-97252</v>
      </c>
      <c r="J48" s="124"/>
      <c r="K48" s="123">
        <v>-7842</v>
      </c>
      <c r="M48" s="186">
        <v>-23298</v>
      </c>
    </row>
    <row r="49" spans="1:13" ht="16.5" customHeight="1">
      <c r="A49" s="230"/>
      <c r="B49" s="231" t="s">
        <v>28</v>
      </c>
      <c r="C49" s="231"/>
      <c r="D49" s="231"/>
      <c r="E49" s="115"/>
      <c r="F49" s="231"/>
      <c r="G49" s="132">
        <v>-526</v>
      </c>
      <c r="H49" s="186"/>
      <c r="I49" s="222">
        <v>6818</v>
      </c>
      <c r="J49" s="124"/>
      <c r="K49" s="132">
        <v>0</v>
      </c>
      <c r="M49" s="222">
        <v>0</v>
      </c>
    </row>
    <row r="50" spans="1:13" ht="6" customHeight="1">
      <c r="A50" s="232"/>
      <c r="B50" s="232"/>
      <c r="C50" s="232"/>
      <c r="D50" s="232"/>
      <c r="E50" s="115"/>
      <c r="F50" s="231"/>
      <c r="G50" s="123"/>
      <c r="H50" s="186"/>
      <c r="I50" s="186"/>
      <c r="J50" s="124"/>
      <c r="K50" s="123"/>
      <c r="M50" s="186"/>
    </row>
    <row r="51" spans="1:13" ht="16.5" customHeight="1">
      <c r="A51" s="231" t="s">
        <v>229</v>
      </c>
      <c r="B51" s="231"/>
      <c r="C51" s="231"/>
      <c r="D51" s="231"/>
      <c r="E51" s="115"/>
      <c r="F51" s="231"/>
      <c r="G51" s="123">
        <f>SUM(G12:G49)</f>
        <v>3613105</v>
      </c>
      <c r="H51" s="186"/>
      <c r="I51" s="186">
        <f>SUM(I12:I49)</f>
        <v>3284594</v>
      </c>
      <c r="J51" s="124"/>
      <c r="K51" s="123">
        <f>SUM(K12:K49)</f>
        <v>3099738</v>
      </c>
      <c r="M51" s="186">
        <f>SUM(M12:M49)</f>
        <v>2918509</v>
      </c>
    </row>
    <row r="52" spans="1:13" ht="16.5" customHeight="1">
      <c r="A52" s="231" t="s">
        <v>102</v>
      </c>
      <c r="C52" s="231"/>
      <c r="D52" s="231"/>
      <c r="E52" s="115"/>
      <c r="F52" s="231"/>
      <c r="G52" s="239">
        <v>112658</v>
      </c>
      <c r="H52" s="194"/>
      <c r="I52" s="194">
        <v>117600</v>
      </c>
      <c r="J52" s="240"/>
      <c r="K52" s="239">
        <v>536937</v>
      </c>
      <c r="L52" s="241"/>
      <c r="M52" s="194">
        <f>28795+389589</f>
        <v>418384</v>
      </c>
    </row>
    <row r="53" spans="1:13" ht="16.5" customHeight="1">
      <c r="A53" s="231" t="s">
        <v>100</v>
      </c>
      <c r="C53" s="231"/>
      <c r="D53" s="231"/>
      <c r="E53" s="115"/>
      <c r="F53" s="231"/>
      <c r="G53" s="123">
        <v>-2060991</v>
      </c>
      <c r="H53" s="186"/>
      <c r="I53" s="186">
        <v>-2084787</v>
      </c>
      <c r="J53" s="124"/>
      <c r="K53" s="123">
        <v>-1351109</v>
      </c>
      <c r="M53" s="186">
        <v>-1377887</v>
      </c>
    </row>
    <row r="54" spans="1:13" ht="16.5" customHeight="1">
      <c r="A54" s="231" t="s">
        <v>231</v>
      </c>
      <c r="C54" s="231"/>
      <c r="D54" s="231"/>
      <c r="E54" s="115"/>
      <c r="F54" s="231"/>
      <c r="G54" s="123">
        <v>127772</v>
      </c>
      <c r="H54" s="186"/>
      <c r="I54" s="186">
        <v>0</v>
      </c>
      <c r="J54" s="124"/>
      <c r="K54" s="123">
        <v>100647</v>
      </c>
      <c r="M54" s="186">
        <v>0</v>
      </c>
    </row>
    <row r="55" spans="1:13" ht="16.5" customHeight="1">
      <c r="A55" s="231" t="s">
        <v>101</v>
      </c>
      <c r="C55" s="231"/>
      <c r="D55" s="231"/>
      <c r="E55" s="115"/>
      <c r="F55" s="231"/>
      <c r="G55" s="132">
        <v>-243616</v>
      </c>
      <c r="H55" s="186"/>
      <c r="I55" s="222">
        <v>-168926</v>
      </c>
      <c r="J55" s="124"/>
      <c r="K55" s="132">
        <v>-133961</v>
      </c>
      <c r="M55" s="222">
        <v>-170661</v>
      </c>
    </row>
    <row r="56" spans="1:13" ht="6" customHeight="1">
      <c r="A56" s="232"/>
      <c r="B56" s="232"/>
      <c r="C56" s="232"/>
      <c r="D56" s="231"/>
      <c r="E56" s="115"/>
      <c r="F56" s="231"/>
      <c r="G56" s="123"/>
      <c r="H56" s="186"/>
      <c r="I56" s="186"/>
      <c r="J56" s="124"/>
      <c r="K56" s="123"/>
      <c r="M56" s="186"/>
    </row>
    <row r="57" spans="1:13" ht="16.5" customHeight="1">
      <c r="A57" s="231" t="s">
        <v>285</v>
      </c>
      <c r="B57" s="139"/>
      <c r="C57" s="139"/>
      <c r="D57" s="139"/>
      <c r="E57" s="115"/>
      <c r="F57" s="231"/>
      <c r="G57" s="132">
        <f>SUM(G51:G55)</f>
        <v>1548928</v>
      </c>
      <c r="H57" s="186"/>
      <c r="I57" s="222">
        <f>SUM(I51:I55)</f>
        <v>1148481</v>
      </c>
      <c r="J57" s="124"/>
      <c r="K57" s="132">
        <f>SUM(K51:K55)</f>
        <v>2252252</v>
      </c>
      <c r="M57" s="222">
        <f>SUM(M51:M55)</f>
        <v>1788345</v>
      </c>
    </row>
    <row r="58" spans="1:13" ht="30" customHeight="1">
      <c r="A58" s="230"/>
      <c r="B58" s="231"/>
      <c r="C58" s="231"/>
      <c r="D58" s="231"/>
      <c r="E58" s="115"/>
      <c r="F58" s="231"/>
      <c r="G58" s="194"/>
      <c r="H58" s="186"/>
      <c r="I58" s="194"/>
      <c r="J58" s="186"/>
      <c r="K58" s="194"/>
      <c r="M58" s="194"/>
    </row>
    <row r="59" spans="1:13" ht="21.95" customHeight="1">
      <c r="A59" s="128" t="s">
        <v>159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</row>
    <row r="60" spans="1:13" ht="16.5" customHeight="1">
      <c r="A60" s="251" t="s">
        <v>0</v>
      </c>
      <c r="B60" s="251"/>
      <c r="C60" s="251"/>
      <c r="D60" s="251"/>
      <c r="E60" s="115"/>
      <c r="F60" s="231"/>
      <c r="G60" s="229"/>
      <c r="H60" s="190"/>
      <c r="I60" s="190"/>
      <c r="J60" s="229"/>
      <c r="K60" s="229"/>
      <c r="L60" s="190"/>
      <c r="M60" s="190"/>
    </row>
    <row r="61" spans="1:13" ht="16.5" customHeight="1">
      <c r="A61" s="251" t="s">
        <v>163</v>
      </c>
      <c r="B61" s="251"/>
      <c r="C61" s="251"/>
      <c r="D61" s="251"/>
      <c r="E61" s="252"/>
      <c r="F61" s="250"/>
      <c r="G61" s="253"/>
      <c r="H61" s="254"/>
      <c r="I61" s="254"/>
      <c r="J61" s="253"/>
      <c r="K61" s="253"/>
      <c r="L61" s="254"/>
      <c r="M61" s="254"/>
    </row>
    <row r="62" spans="1:13" ht="16.5" customHeight="1">
      <c r="A62" s="259" t="str">
        <f>+A3</f>
        <v>For the year ended 31 December 2021</v>
      </c>
      <c r="B62" s="259"/>
      <c r="C62" s="259"/>
      <c r="D62" s="259"/>
      <c r="E62" s="259"/>
      <c r="F62" s="259"/>
      <c r="G62" s="259"/>
      <c r="H62" s="260"/>
      <c r="I62" s="260"/>
      <c r="J62" s="261"/>
      <c r="K62" s="261"/>
      <c r="L62" s="260"/>
      <c r="M62" s="260"/>
    </row>
    <row r="63" spans="1:13" ht="15" customHeight="1">
      <c r="A63" s="230"/>
      <c r="B63" s="232"/>
      <c r="C63" s="232"/>
      <c r="D63" s="232"/>
      <c r="E63" s="115"/>
      <c r="F63" s="231"/>
      <c r="G63" s="229"/>
      <c r="H63" s="190"/>
      <c r="I63" s="190"/>
      <c r="J63" s="229"/>
      <c r="K63" s="229"/>
      <c r="L63" s="190"/>
      <c r="M63" s="190"/>
    </row>
    <row r="64" spans="1:13" ht="15" customHeight="1">
      <c r="A64" s="232"/>
      <c r="B64" s="232"/>
      <c r="C64" s="232"/>
      <c r="D64" s="232"/>
      <c r="E64" s="115"/>
      <c r="F64" s="231"/>
      <c r="G64" s="229"/>
      <c r="H64" s="190"/>
      <c r="I64" s="190"/>
      <c r="J64" s="229"/>
      <c r="K64" s="229"/>
      <c r="L64" s="190"/>
      <c r="M64" s="190"/>
    </row>
    <row r="65" spans="1:13" ht="15" customHeight="1">
      <c r="A65" s="232"/>
      <c r="B65" s="232"/>
      <c r="C65" s="232"/>
      <c r="D65" s="232"/>
      <c r="E65" s="115"/>
      <c r="F65" s="231"/>
      <c r="G65" s="274" t="s">
        <v>93</v>
      </c>
      <c r="H65" s="274"/>
      <c r="I65" s="274"/>
      <c r="J65" s="229"/>
      <c r="K65" s="274" t="s">
        <v>2</v>
      </c>
      <c r="L65" s="274"/>
      <c r="M65" s="274"/>
    </row>
    <row r="66" spans="1:13" ht="15" customHeight="1">
      <c r="A66" s="232"/>
      <c r="B66" s="232"/>
      <c r="C66" s="232"/>
      <c r="D66" s="232"/>
      <c r="E66" s="115"/>
      <c r="F66" s="231"/>
      <c r="G66" s="273" t="s">
        <v>158</v>
      </c>
      <c r="H66" s="273"/>
      <c r="I66" s="273"/>
      <c r="J66" s="118"/>
      <c r="K66" s="273" t="s">
        <v>158</v>
      </c>
      <c r="L66" s="273"/>
      <c r="M66" s="273"/>
    </row>
    <row r="67" spans="1:13" ht="15" customHeight="1">
      <c r="A67" s="232"/>
      <c r="B67" s="232"/>
      <c r="C67" s="232"/>
      <c r="D67" s="232"/>
      <c r="E67" s="115"/>
      <c r="F67" s="231"/>
      <c r="G67" s="119" t="s">
        <v>179</v>
      </c>
      <c r="H67" s="219"/>
      <c r="I67" s="220" t="s">
        <v>108</v>
      </c>
      <c r="J67" s="118"/>
      <c r="K67" s="119" t="s">
        <v>179</v>
      </c>
      <c r="L67" s="219"/>
      <c r="M67" s="220" t="s">
        <v>108</v>
      </c>
    </row>
    <row r="68" spans="1:13" ht="15" customHeight="1">
      <c r="A68" s="232"/>
      <c r="B68" s="232"/>
      <c r="C68" s="232"/>
      <c r="D68" s="232"/>
      <c r="E68" s="120" t="s">
        <v>3</v>
      </c>
      <c r="F68" s="231"/>
      <c r="G68" s="95" t="s">
        <v>170</v>
      </c>
      <c r="H68" s="187"/>
      <c r="I68" s="204" t="s">
        <v>170</v>
      </c>
      <c r="J68" s="116"/>
      <c r="K68" s="95" t="s">
        <v>170</v>
      </c>
      <c r="L68" s="187"/>
      <c r="M68" s="204" t="s">
        <v>170</v>
      </c>
    </row>
    <row r="69" spans="1:13" ht="15" customHeight="1">
      <c r="A69" s="232"/>
      <c r="B69" s="232"/>
      <c r="C69" s="232"/>
      <c r="D69" s="232"/>
      <c r="E69" s="115"/>
      <c r="F69" s="133"/>
      <c r="G69" s="134"/>
      <c r="H69" s="219"/>
      <c r="I69" s="223"/>
      <c r="J69" s="118"/>
      <c r="K69" s="134"/>
      <c r="L69" s="219"/>
      <c r="M69" s="223"/>
    </row>
    <row r="70" spans="1:13" ht="15" customHeight="1">
      <c r="A70" s="139" t="s">
        <v>103</v>
      </c>
      <c r="B70" s="139"/>
      <c r="C70" s="139"/>
      <c r="D70" s="139"/>
      <c r="E70" s="115"/>
      <c r="F70" s="231"/>
      <c r="G70" s="123"/>
      <c r="H70" s="186"/>
      <c r="I70" s="186"/>
      <c r="J70" s="124"/>
      <c r="K70" s="123"/>
      <c r="L70" s="186"/>
      <c r="M70" s="186"/>
    </row>
    <row r="71" spans="1:13" ht="15" customHeight="1">
      <c r="A71" s="116" t="s">
        <v>232</v>
      </c>
      <c r="B71" s="126"/>
      <c r="C71" s="126"/>
      <c r="D71" s="126"/>
      <c r="E71" s="115"/>
      <c r="F71" s="231"/>
      <c r="G71" s="123">
        <v>-45458</v>
      </c>
      <c r="H71" s="186"/>
      <c r="I71" s="186">
        <v>909725</v>
      </c>
      <c r="J71" s="124"/>
      <c r="K71" s="123">
        <v>-56381</v>
      </c>
      <c r="L71" s="186"/>
      <c r="M71" s="186">
        <v>51682</v>
      </c>
    </row>
    <row r="72" spans="1:13" ht="15" customHeight="1">
      <c r="A72" s="116" t="s">
        <v>233</v>
      </c>
      <c r="B72" s="126"/>
      <c r="C72" s="126"/>
      <c r="D72" s="126"/>
      <c r="E72" s="115"/>
      <c r="F72" s="231"/>
      <c r="G72" s="123"/>
      <c r="H72" s="186"/>
      <c r="I72" s="186"/>
      <c r="J72" s="124"/>
      <c r="K72" s="123"/>
      <c r="L72" s="186"/>
      <c r="M72" s="186"/>
    </row>
    <row r="73" spans="1:13" ht="15" customHeight="1">
      <c r="B73" s="126" t="s">
        <v>234</v>
      </c>
      <c r="C73" s="126"/>
      <c r="D73" s="126"/>
      <c r="E73" s="115"/>
      <c r="F73" s="231"/>
      <c r="G73" s="123">
        <v>-532</v>
      </c>
      <c r="H73" s="186"/>
      <c r="I73" s="186">
        <v>0</v>
      </c>
      <c r="J73" s="124"/>
      <c r="K73" s="123">
        <v>0</v>
      </c>
      <c r="L73" s="186"/>
      <c r="M73" s="186">
        <v>0</v>
      </c>
    </row>
    <row r="74" spans="1:13" ht="15" customHeight="1">
      <c r="A74" s="116" t="s">
        <v>235</v>
      </c>
      <c r="B74" s="126"/>
      <c r="C74" s="126"/>
      <c r="D74" s="126"/>
      <c r="E74" s="115"/>
      <c r="F74" s="231"/>
      <c r="G74" s="123"/>
      <c r="H74" s="186"/>
      <c r="I74" s="186"/>
      <c r="J74" s="124"/>
      <c r="K74" s="123"/>
      <c r="L74" s="186"/>
      <c r="M74" s="186"/>
    </row>
    <row r="75" spans="1:13" ht="15" customHeight="1">
      <c r="B75" s="126" t="s">
        <v>234</v>
      </c>
      <c r="C75" s="126"/>
      <c r="D75" s="126"/>
      <c r="E75" s="115"/>
      <c r="F75" s="231"/>
      <c r="G75" s="123">
        <v>0</v>
      </c>
      <c r="H75" s="186"/>
      <c r="I75" s="186">
        <v>539233</v>
      </c>
      <c r="J75" s="124"/>
      <c r="K75" s="123">
        <v>0</v>
      </c>
      <c r="L75" s="186"/>
      <c r="M75" s="186">
        <v>0</v>
      </c>
    </row>
    <row r="76" spans="1:13" ht="15" customHeight="1">
      <c r="A76" s="126" t="s">
        <v>235</v>
      </c>
      <c r="B76" s="126"/>
      <c r="C76" s="126"/>
      <c r="D76" s="126"/>
      <c r="E76" s="115"/>
      <c r="F76" s="231"/>
      <c r="G76" s="123"/>
      <c r="H76" s="186"/>
      <c r="I76" s="186"/>
      <c r="J76" s="124"/>
      <c r="K76" s="123"/>
      <c r="L76" s="186"/>
      <c r="M76" s="186"/>
    </row>
    <row r="77" spans="1:13" ht="15" customHeight="1">
      <c r="A77" s="126"/>
      <c r="B77" s="126" t="s">
        <v>236</v>
      </c>
      <c r="C77" s="126"/>
      <c r="D77" s="126"/>
      <c r="E77" s="115"/>
      <c r="F77" s="231"/>
      <c r="G77" s="123">
        <v>0</v>
      </c>
      <c r="H77" s="186"/>
      <c r="I77" s="186">
        <v>146</v>
      </c>
      <c r="J77" s="124"/>
      <c r="K77" s="123">
        <v>0</v>
      </c>
      <c r="L77" s="186"/>
      <c r="M77" s="186">
        <v>146</v>
      </c>
    </row>
    <row r="78" spans="1:13" ht="15" customHeight="1">
      <c r="A78" s="126" t="s">
        <v>237</v>
      </c>
      <c r="B78" s="126"/>
      <c r="C78" s="126"/>
      <c r="D78" s="126"/>
      <c r="E78" s="115">
        <v>32</v>
      </c>
      <c r="F78" s="231"/>
      <c r="G78" s="123">
        <v>-54500</v>
      </c>
      <c r="H78" s="186"/>
      <c r="I78" s="186">
        <v>0</v>
      </c>
      <c r="J78" s="124"/>
      <c r="K78" s="123">
        <v>-349326</v>
      </c>
      <c r="L78" s="186"/>
      <c r="M78" s="186">
        <v>0</v>
      </c>
    </row>
    <row r="79" spans="1:13" ht="15" customHeight="1">
      <c r="A79" s="126" t="s">
        <v>276</v>
      </c>
      <c r="B79" s="126"/>
      <c r="C79" s="126"/>
      <c r="D79" s="126"/>
      <c r="E79" s="115">
        <v>32</v>
      </c>
      <c r="F79" s="231"/>
      <c r="G79" s="123">
        <v>0</v>
      </c>
      <c r="H79" s="186"/>
      <c r="I79" s="186">
        <v>0</v>
      </c>
      <c r="J79" s="124"/>
      <c r="K79" s="123">
        <f>285215-1</f>
        <v>285214</v>
      </c>
      <c r="L79" s="186"/>
      <c r="M79" s="186">
        <v>0</v>
      </c>
    </row>
    <row r="80" spans="1:13" ht="15" customHeight="1">
      <c r="A80" s="231" t="s">
        <v>238</v>
      </c>
      <c r="B80" s="231"/>
      <c r="C80" s="231"/>
      <c r="D80" s="231"/>
      <c r="E80" s="115">
        <v>32</v>
      </c>
      <c r="F80" s="231"/>
      <c r="G80" s="123">
        <v>-668608</v>
      </c>
      <c r="H80" s="186"/>
      <c r="I80" s="186">
        <v>-479847</v>
      </c>
      <c r="J80" s="124"/>
      <c r="K80" s="123">
        <v>-837387</v>
      </c>
      <c r="L80" s="186"/>
      <c r="M80" s="186">
        <v>-1246794</v>
      </c>
    </row>
    <row r="81" spans="1:13" ht="15" customHeight="1">
      <c r="A81" s="231" t="s">
        <v>239</v>
      </c>
      <c r="B81" s="231"/>
      <c r="C81" s="231"/>
      <c r="D81" s="231"/>
      <c r="E81" s="115">
        <v>32</v>
      </c>
      <c r="F81" s="231"/>
      <c r="G81" s="123">
        <v>30600</v>
      </c>
      <c r="H81" s="186"/>
      <c r="I81" s="186">
        <v>387600</v>
      </c>
      <c r="J81" s="124"/>
      <c r="K81" s="123">
        <v>3722660</v>
      </c>
      <c r="L81" s="186"/>
      <c r="M81" s="186">
        <v>2925324</v>
      </c>
    </row>
    <row r="82" spans="1:13" ht="15" customHeight="1">
      <c r="A82" s="231" t="s">
        <v>128</v>
      </c>
      <c r="B82" s="231"/>
      <c r="C82" s="231"/>
      <c r="D82" s="231"/>
      <c r="E82" s="115"/>
      <c r="F82" s="231"/>
      <c r="G82" s="123">
        <v>-44187</v>
      </c>
      <c r="H82" s="186"/>
      <c r="I82" s="186">
        <v>-63375</v>
      </c>
      <c r="J82" s="124"/>
      <c r="K82" s="123">
        <v>0</v>
      </c>
      <c r="L82" s="186"/>
      <c r="M82" s="186">
        <v>-4500</v>
      </c>
    </row>
    <row r="83" spans="1:13" ht="15" customHeight="1">
      <c r="A83" s="231" t="s">
        <v>240</v>
      </c>
      <c r="B83" s="231"/>
      <c r="C83" s="231"/>
      <c r="D83" s="231"/>
      <c r="E83" s="115"/>
      <c r="F83" s="231"/>
      <c r="G83" s="123">
        <v>-2586</v>
      </c>
      <c r="H83" s="186"/>
      <c r="I83" s="186">
        <v>-557</v>
      </c>
      <c r="J83" s="124"/>
      <c r="K83" s="123">
        <v>0</v>
      </c>
      <c r="L83" s="186"/>
      <c r="M83" s="186">
        <v>0</v>
      </c>
    </row>
    <row r="84" spans="1:13" ht="15" customHeight="1">
      <c r="A84" s="231" t="s">
        <v>241</v>
      </c>
      <c r="B84" s="231"/>
      <c r="C84" s="231"/>
      <c r="D84" s="231"/>
      <c r="E84" s="115"/>
      <c r="F84" s="231"/>
      <c r="G84" s="123">
        <v>-259527</v>
      </c>
      <c r="H84" s="186"/>
      <c r="I84" s="186">
        <v>-231023</v>
      </c>
      <c r="J84" s="124"/>
      <c r="K84" s="123">
        <v>-34480</v>
      </c>
      <c r="L84" s="186"/>
      <c r="M84" s="186">
        <v>-9643</v>
      </c>
    </row>
    <row r="85" spans="1:13" ht="15" customHeight="1">
      <c r="A85" s="232" t="s">
        <v>242</v>
      </c>
      <c r="B85" s="232"/>
      <c r="C85" s="232"/>
      <c r="D85" s="232"/>
      <c r="E85" s="115"/>
      <c r="F85" s="231"/>
      <c r="G85" s="123">
        <v>3274</v>
      </c>
      <c r="H85" s="186"/>
      <c r="I85" s="186">
        <v>405</v>
      </c>
      <c r="J85" s="124"/>
      <c r="K85" s="123">
        <v>271</v>
      </c>
      <c r="L85" s="186"/>
      <c r="M85" s="186">
        <v>227</v>
      </c>
    </row>
    <row r="86" spans="1:13" ht="15" customHeight="1">
      <c r="A86" s="232" t="s">
        <v>282</v>
      </c>
      <c r="B86" s="232"/>
      <c r="C86" s="232"/>
      <c r="D86" s="232"/>
      <c r="E86" s="115"/>
      <c r="F86" s="231"/>
      <c r="G86" s="123">
        <v>3288217</v>
      </c>
      <c r="H86" s="186"/>
      <c r="I86" s="186">
        <v>0</v>
      </c>
      <c r="J86" s="124"/>
      <c r="K86" s="123">
        <v>0</v>
      </c>
      <c r="L86" s="186"/>
      <c r="M86" s="186">
        <v>0</v>
      </c>
    </row>
    <row r="87" spans="1:13" ht="15" customHeight="1">
      <c r="A87" s="232" t="s">
        <v>243</v>
      </c>
      <c r="B87" s="232"/>
      <c r="C87" s="232"/>
      <c r="D87" s="232"/>
      <c r="E87" s="115"/>
      <c r="F87" s="231"/>
      <c r="G87" s="123">
        <v>-540</v>
      </c>
      <c r="H87" s="186"/>
      <c r="I87" s="186">
        <v>-1671</v>
      </c>
      <c r="J87" s="124"/>
      <c r="K87" s="123">
        <v>-107</v>
      </c>
      <c r="L87" s="186"/>
      <c r="M87" s="186">
        <v>-30</v>
      </c>
    </row>
    <row r="88" spans="1:13" ht="15" customHeight="1">
      <c r="A88" s="232" t="s">
        <v>165</v>
      </c>
      <c r="B88" s="232"/>
      <c r="C88" s="232"/>
      <c r="D88" s="232"/>
      <c r="E88" s="115"/>
      <c r="F88" s="231"/>
      <c r="G88" s="123">
        <v>-5400</v>
      </c>
      <c r="H88" s="186"/>
      <c r="I88" s="186">
        <v>-7505</v>
      </c>
      <c r="J88" s="124"/>
      <c r="K88" s="123">
        <v>-5400</v>
      </c>
      <c r="L88" s="186"/>
      <c r="M88" s="186">
        <v>-5400</v>
      </c>
    </row>
    <row r="89" spans="1:13" ht="15" customHeight="1">
      <c r="A89" s="232" t="s">
        <v>154</v>
      </c>
      <c r="B89" s="232"/>
      <c r="C89" s="232"/>
      <c r="D89" s="232"/>
      <c r="E89" s="115"/>
      <c r="F89" s="231"/>
      <c r="G89" s="132">
        <v>10530</v>
      </c>
      <c r="H89" s="186"/>
      <c r="I89" s="222">
        <v>10647</v>
      </c>
      <c r="J89" s="124"/>
      <c r="K89" s="132">
        <v>600000</v>
      </c>
      <c r="L89" s="186"/>
      <c r="M89" s="222">
        <v>672117</v>
      </c>
    </row>
    <row r="90" spans="1:13" ht="15" customHeight="1">
      <c r="A90" s="231"/>
      <c r="B90" s="232"/>
      <c r="C90" s="232"/>
      <c r="D90" s="231"/>
      <c r="E90" s="115"/>
      <c r="F90" s="231"/>
      <c r="G90" s="123"/>
      <c r="H90" s="186"/>
      <c r="I90" s="186"/>
      <c r="J90" s="124"/>
      <c r="K90" s="123"/>
      <c r="L90" s="186"/>
      <c r="M90" s="186"/>
    </row>
    <row r="91" spans="1:13" ht="15" customHeight="1">
      <c r="A91" s="231" t="s">
        <v>286</v>
      </c>
      <c r="B91" s="139"/>
      <c r="C91" s="232"/>
      <c r="D91" s="231"/>
      <c r="E91" s="115"/>
      <c r="F91" s="231"/>
      <c r="G91" s="132">
        <f>SUM(G71:G89)</f>
        <v>2251283</v>
      </c>
      <c r="H91" s="186"/>
      <c r="I91" s="222">
        <f>SUM(I71:I89)</f>
        <v>1063778</v>
      </c>
      <c r="J91" s="124"/>
      <c r="K91" s="132">
        <f>SUM(K71:K89)</f>
        <v>3325064</v>
      </c>
      <c r="L91" s="186"/>
      <c r="M91" s="222">
        <f>SUM(M71:M89)</f>
        <v>2383129</v>
      </c>
    </row>
    <row r="92" spans="1:13" ht="15" customHeight="1">
      <c r="A92" s="232"/>
      <c r="B92" s="232"/>
      <c r="C92" s="232"/>
      <c r="D92" s="232"/>
      <c r="E92" s="115"/>
      <c r="F92" s="231"/>
      <c r="G92" s="123"/>
      <c r="H92" s="186"/>
      <c r="I92" s="186"/>
      <c r="J92" s="124"/>
      <c r="K92" s="123"/>
      <c r="L92" s="186"/>
      <c r="M92" s="186"/>
    </row>
    <row r="93" spans="1:13" ht="15" customHeight="1">
      <c r="A93" s="139" t="s">
        <v>104</v>
      </c>
      <c r="B93" s="139"/>
      <c r="C93" s="139"/>
      <c r="D93" s="139"/>
      <c r="E93" s="115"/>
      <c r="F93" s="231"/>
      <c r="G93" s="123"/>
      <c r="H93" s="186"/>
      <c r="I93" s="186"/>
      <c r="J93" s="124"/>
      <c r="K93" s="123"/>
      <c r="L93" s="186"/>
      <c r="M93" s="186"/>
    </row>
    <row r="94" spans="1:13" ht="15" customHeight="1">
      <c r="A94" s="81" t="s">
        <v>284</v>
      </c>
      <c r="B94" s="231"/>
      <c r="C94" s="231"/>
      <c r="D94" s="231"/>
      <c r="E94" s="115"/>
      <c r="F94" s="231"/>
      <c r="G94" s="123">
        <v>-259000</v>
      </c>
      <c r="H94" s="186"/>
      <c r="I94" s="186">
        <v>0</v>
      </c>
      <c r="J94" s="124"/>
      <c r="K94" s="123">
        <v>0</v>
      </c>
      <c r="L94" s="186"/>
      <c r="M94" s="186">
        <v>0</v>
      </c>
    </row>
    <row r="95" spans="1:13" ht="15" customHeight="1">
      <c r="A95" s="81" t="s">
        <v>244</v>
      </c>
      <c r="B95" s="231"/>
      <c r="C95" s="231"/>
      <c r="D95" s="231"/>
      <c r="E95" s="115">
        <v>21</v>
      </c>
      <c r="F95" s="231"/>
      <c r="G95" s="123">
        <v>3365165</v>
      </c>
      <c r="H95" s="186"/>
      <c r="I95" s="186">
        <v>6029412</v>
      </c>
      <c r="J95" s="124"/>
      <c r="K95" s="123">
        <f>1826702+1</f>
        <v>1826703</v>
      </c>
      <c r="L95" s="186"/>
      <c r="M95" s="186">
        <v>4907383</v>
      </c>
    </row>
    <row r="96" spans="1:13" ht="15" customHeight="1">
      <c r="A96" s="81" t="s">
        <v>245</v>
      </c>
      <c r="B96" s="231"/>
      <c r="C96" s="231"/>
      <c r="D96" s="231"/>
      <c r="E96" s="115">
        <v>21</v>
      </c>
      <c r="F96" s="231"/>
      <c r="G96" s="123">
        <v>-4188807</v>
      </c>
      <c r="H96" s="186"/>
      <c r="I96" s="186">
        <v>-5558002</v>
      </c>
      <c r="J96" s="124"/>
      <c r="K96" s="123">
        <v>-2173481</v>
      </c>
      <c r="L96" s="186"/>
      <c r="M96" s="186">
        <v>-4834187</v>
      </c>
    </row>
    <row r="97" spans="1:13" ht="15" customHeight="1">
      <c r="A97" s="81" t="s">
        <v>246</v>
      </c>
      <c r="B97" s="231"/>
      <c r="C97" s="231"/>
      <c r="D97" s="231"/>
      <c r="E97" s="115">
        <v>21</v>
      </c>
      <c r="F97" s="231"/>
      <c r="G97" s="123">
        <v>0</v>
      </c>
      <c r="H97" s="186"/>
      <c r="I97" s="186">
        <v>0</v>
      </c>
      <c r="J97" s="124"/>
      <c r="K97" s="123">
        <v>698589</v>
      </c>
      <c r="L97" s="186"/>
      <c r="M97" s="186">
        <v>1111058</v>
      </c>
    </row>
    <row r="98" spans="1:13" ht="15" customHeight="1">
      <c r="A98" s="105" t="s">
        <v>247</v>
      </c>
      <c r="B98" s="231"/>
      <c r="C98" s="231"/>
      <c r="D98" s="231"/>
      <c r="E98" s="115">
        <v>21</v>
      </c>
      <c r="F98" s="231"/>
      <c r="G98" s="123">
        <v>0</v>
      </c>
      <c r="H98" s="186"/>
      <c r="I98" s="186">
        <v>0</v>
      </c>
      <c r="J98" s="124"/>
      <c r="K98" s="123">
        <v>-1094942</v>
      </c>
      <c r="L98" s="186"/>
      <c r="M98" s="186">
        <v>-988687</v>
      </c>
    </row>
    <row r="99" spans="1:13" ht="15" customHeight="1">
      <c r="A99" s="231" t="s">
        <v>248</v>
      </c>
      <c r="B99" s="231"/>
      <c r="C99" s="231"/>
      <c r="D99" s="231"/>
      <c r="E99" s="135">
        <v>23</v>
      </c>
      <c r="F99" s="231"/>
      <c r="G99" s="123">
        <v>4845800</v>
      </c>
      <c r="H99" s="186"/>
      <c r="I99" s="186">
        <v>3940000</v>
      </c>
      <c r="J99" s="124"/>
      <c r="K99" s="123">
        <v>3279800</v>
      </c>
      <c r="L99" s="186"/>
      <c r="M99" s="186">
        <v>2358500</v>
      </c>
    </row>
    <row r="100" spans="1:13" ht="15" customHeight="1">
      <c r="A100" s="231" t="s">
        <v>249</v>
      </c>
      <c r="B100" s="231"/>
      <c r="C100" s="231"/>
      <c r="D100" s="231"/>
      <c r="E100" s="135">
        <v>23</v>
      </c>
      <c r="F100" s="231"/>
      <c r="G100" s="123">
        <v>-9762800</v>
      </c>
      <c r="H100" s="186"/>
      <c r="I100" s="186">
        <v>-7729200</v>
      </c>
      <c r="J100" s="124"/>
      <c r="K100" s="123">
        <v>-6533600</v>
      </c>
      <c r="L100" s="186"/>
      <c r="M100" s="186">
        <v>-6085100</v>
      </c>
    </row>
    <row r="101" spans="1:13" ht="15" customHeight="1">
      <c r="A101" s="232" t="s">
        <v>250</v>
      </c>
      <c r="B101" s="232"/>
      <c r="C101" s="232"/>
      <c r="D101" s="232"/>
      <c r="E101" s="115">
        <v>21</v>
      </c>
      <c r="F101" s="231"/>
      <c r="G101" s="123">
        <v>7772200</v>
      </c>
      <c r="H101" s="186"/>
      <c r="I101" s="186">
        <v>6300419</v>
      </c>
      <c r="J101" s="124"/>
      <c r="K101" s="123">
        <v>5293628</v>
      </c>
      <c r="L101" s="186"/>
      <c r="M101" s="186">
        <v>4875185</v>
      </c>
    </row>
    <row r="102" spans="1:13" ht="15" customHeight="1">
      <c r="A102" s="232" t="s">
        <v>251</v>
      </c>
      <c r="C102" s="232"/>
      <c r="D102" s="232"/>
      <c r="E102" s="115">
        <v>21</v>
      </c>
      <c r="F102" s="231"/>
      <c r="G102" s="123">
        <v>-7449891</v>
      </c>
      <c r="H102" s="186"/>
      <c r="I102" s="186">
        <v>-6613847</v>
      </c>
      <c r="J102" s="124"/>
      <c r="K102" s="123">
        <v>-5582083</v>
      </c>
      <c r="L102" s="186"/>
      <c r="M102" s="186">
        <v>-5184447</v>
      </c>
    </row>
    <row r="103" spans="1:13" ht="15" customHeight="1">
      <c r="A103" s="232" t="s">
        <v>252</v>
      </c>
      <c r="B103" s="232"/>
      <c r="C103" s="232"/>
      <c r="D103" s="232"/>
      <c r="E103" s="115" t="s">
        <v>293</v>
      </c>
      <c r="F103" s="231"/>
      <c r="G103" s="123">
        <v>-94927</v>
      </c>
      <c r="H103" s="186"/>
      <c r="I103" s="186">
        <v>-87090</v>
      </c>
      <c r="J103" s="124"/>
      <c r="K103" s="123">
        <v>-59162</v>
      </c>
      <c r="L103" s="186"/>
      <c r="M103" s="186">
        <v>-46570</v>
      </c>
    </row>
    <row r="104" spans="1:13" ht="15" customHeight="1">
      <c r="A104" s="232" t="s">
        <v>253</v>
      </c>
      <c r="B104" s="232"/>
      <c r="C104" s="232"/>
      <c r="D104" s="232"/>
      <c r="E104" s="115"/>
      <c r="F104" s="231"/>
      <c r="G104" s="123">
        <v>24855</v>
      </c>
      <c r="H104" s="186"/>
      <c r="I104" s="186">
        <v>0</v>
      </c>
      <c r="J104" s="124"/>
      <c r="K104" s="123">
        <v>24855</v>
      </c>
      <c r="L104" s="186"/>
      <c r="M104" s="186">
        <v>0</v>
      </c>
    </row>
    <row r="105" spans="1:13" ht="15" customHeight="1">
      <c r="A105" s="231" t="s">
        <v>254</v>
      </c>
      <c r="B105" s="231"/>
      <c r="C105" s="231"/>
      <c r="D105" s="231"/>
      <c r="E105" s="115"/>
      <c r="F105" s="231"/>
      <c r="G105" s="123">
        <v>-175616</v>
      </c>
      <c r="H105" s="186"/>
      <c r="I105" s="186">
        <v>-165201</v>
      </c>
      <c r="J105" s="124"/>
      <c r="K105" s="123">
        <v>-32313</v>
      </c>
      <c r="L105" s="186"/>
      <c r="M105" s="186">
        <v>-26319</v>
      </c>
    </row>
    <row r="106" spans="1:13" ht="15" customHeight="1">
      <c r="A106" s="232" t="s">
        <v>255</v>
      </c>
      <c r="B106" s="232"/>
      <c r="C106" s="232"/>
      <c r="D106" s="232"/>
      <c r="E106" s="135"/>
      <c r="F106" s="231"/>
      <c r="G106" s="123"/>
      <c r="H106" s="186"/>
      <c r="I106" s="116"/>
      <c r="J106" s="116"/>
      <c r="K106" s="123"/>
      <c r="L106" s="116"/>
      <c r="M106" s="116"/>
    </row>
    <row r="107" spans="1:13" ht="15" customHeight="1">
      <c r="A107" s="232"/>
      <c r="B107" s="232" t="s">
        <v>256</v>
      </c>
      <c r="C107" s="232"/>
      <c r="D107" s="232"/>
      <c r="E107" s="135"/>
      <c r="F107" s="231"/>
      <c r="G107" s="123">
        <v>4236350</v>
      </c>
      <c r="H107" s="186"/>
      <c r="I107" s="186">
        <v>0</v>
      </c>
      <c r="J107" s="124"/>
      <c r="K107" s="123">
        <v>0</v>
      </c>
      <c r="L107" s="186"/>
      <c r="M107" s="186">
        <v>0</v>
      </c>
    </row>
    <row r="108" spans="1:13" ht="16.5" customHeight="1">
      <c r="A108" s="116" t="s">
        <v>257</v>
      </c>
      <c r="G108" s="123"/>
      <c r="K108" s="123"/>
    </row>
    <row r="109" spans="1:13" ht="16.5" customHeight="1">
      <c r="B109" s="116" t="s">
        <v>256</v>
      </c>
      <c r="E109" s="262">
        <v>25</v>
      </c>
      <c r="G109" s="123">
        <v>-79839</v>
      </c>
      <c r="H109" s="186"/>
      <c r="I109" s="186">
        <v>0</v>
      </c>
      <c r="J109" s="124"/>
      <c r="K109" s="123">
        <v>0</v>
      </c>
      <c r="L109" s="186"/>
      <c r="M109" s="186">
        <v>0</v>
      </c>
    </row>
    <row r="110" spans="1:13" ht="15" customHeight="1">
      <c r="A110" s="231" t="s">
        <v>149</v>
      </c>
      <c r="B110" s="231"/>
      <c r="C110" s="231"/>
      <c r="D110" s="231"/>
      <c r="E110" s="115"/>
      <c r="F110" s="231"/>
      <c r="G110" s="123">
        <v>-48260</v>
      </c>
      <c r="H110" s="186"/>
      <c r="I110" s="186">
        <v>-48392</v>
      </c>
      <c r="J110" s="124"/>
      <c r="K110" s="123">
        <v>-48260</v>
      </c>
      <c r="L110" s="186"/>
      <c r="M110" s="186">
        <v>-48392</v>
      </c>
    </row>
    <row r="111" spans="1:13" ht="15" customHeight="1">
      <c r="A111" s="231" t="s">
        <v>259</v>
      </c>
      <c r="B111" s="231"/>
      <c r="C111" s="231"/>
      <c r="D111" s="231"/>
      <c r="E111" s="115"/>
      <c r="F111" s="231"/>
      <c r="G111" s="123">
        <v>48044</v>
      </c>
      <c r="H111" s="186"/>
      <c r="I111" s="186">
        <v>0</v>
      </c>
      <c r="J111" s="124"/>
      <c r="K111" s="123">
        <v>0</v>
      </c>
      <c r="L111" s="186"/>
      <c r="M111" s="186">
        <v>0</v>
      </c>
    </row>
    <row r="112" spans="1:13" ht="15" customHeight="1">
      <c r="A112" s="232" t="s">
        <v>258</v>
      </c>
      <c r="B112" s="232"/>
      <c r="C112" s="232"/>
      <c r="D112" s="232"/>
      <c r="E112" s="115"/>
      <c r="F112" s="231"/>
      <c r="G112" s="132">
        <v>-190672</v>
      </c>
      <c r="H112" s="186"/>
      <c r="I112" s="222">
        <v>-98342</v>
      </c>
      <c r="J112" s="124"/>
      <c r="K112" s="132">
        <v>-190672</v>
      </c>
      <c r="L112" s="186"/>
      <c r="M112" s="222">
        <v>-96306</v>
      </c>
    </row>
    <row r="113" spans="1:13" ht="15" customHeight="1">
      <c r="A113" s="231"/>
      <c r="B113" s="231"/>
      <c r="C113" s="230"/>
      <c r="D113" s="230"/>
      <c r="E113" s="115"/>
      <c r="F113" s="231"/>
      <c r="G113" s="123"/>
      <c r="H113" s="186"/>
      <c r="I113" s="186"/>
      <c r="J113" s="124"/>
      <c r="K113" s="123"/>
      <c r="L113" s="186"/>
      <c r="M113" s="186"/>
    </row>
    <row r="114" spans="1:13" ht="15" customHeight="1">
      <c r="A114" s="232" t="s">
        <v>287</v>
      </c>
      <c r="B114" s="139"/>
      <c r="C114" s="232"/>
      <c r="D114" s="232"/>
      <c r="E114" s="115"/>
      <c r="F114" s="231"/>
      <c r="G114" s="132">
        <f>SUM(G94:G112)</f>
        <v>-1957398</v>
      </c>
      <c r="H114" s="186"/>
      <c r="I114" s="222">
        <f>SUM(I94:I112)</f>
        <v>-4030243</v>
      </c>
      <c r="J114" s="124"/>
      <c r="K114" s="132">
        <f>SUM(K94:K112)</f>
        <v>-4590938</v>
      </c>
      <c r="L114" s="186"/>
      <c r="M114" s="222">
        <f>SUM(M94:M112)</f>
        <v>-4057882</v>
      </c>
    </row>
    <row r="115" spans="1:13" ht="15" customHeight="1">
      <c r="A115" s="230"/>
      <c r="B115" s="231"/>
      <c r="C115" s="232"/>
      <c r="D115" s="232"/>
      <c r="E115" s="115"/>
      <c r="F115" s="231"/>
      <c r="G115" s="124"/>
      <c r="H115" s="186"/>
      <c r="I115" s="186"/>
      <c r="J115" s="124"/>
      <c r="K115" s="124"/>
      <c r="L115" s="186"/>
      <c r="M115" s="186"/>
    </row>
    <row r="116" spans="1:13" ht="15" customHeight="1">
      <c r="A116" s="230"/>
      <c r="B116" s="231"/>
      <c r="C116" s="232"/>
      <c r="D116" s="232"/>
      <c r="E116" s="115"/>
      <c r="F116" s="231"/>
      <c r="G116" s="124"/>
      <c r="H116" s="186"/>
      <c r="I116" s="186"/>
      <c r="J116" s="124"/>
      <c r="K116" s="124"/>
      <c r="L116" s="186"/>
      <c r="M116" s="186"/>
    </row>
    <row r="117" spans="1:13" ht="15" customHeight="1">
      <c r="A117" s="230"/>
      <c r="B117" s="231"/>
      <c r="C117" s="232"/>
      <c r="D117" s="232"/>
      <c r="E117" s="115"/>
      <c r="F117" s="231"/>
      <c r="G117" s="124"/>
      <c r="H117" s="186"/>
      <c r="I117" s="186"/>
      <c r="J117" s="124"/>
      <c r="K117" s="124"/>
      <c r="L117" s="186"/>
      <c r="M117" s="186"/>
    </row>
    <row r="118" spans="1:13" ht="15" customHeight="1">
      <c r="A118" s="230"/>
      <c r="B118" s="231"/>
      <c r="C118" s="232"/>
      <c r="D118" s="232"/>
      <c r="E118" s="115"/>
      <c r="F118" s="231"/>
      <c r="G118" s="124"/>
      <c r="H118" s="186"/>
      <c r="I118" s="186"/>
      <c r="J118" s="124"/>
      <c r="K118" s="124"/>
      <c r="L118" s="186"/>
      <c r="M118" s="186"/>
    </row>
    <row r="119" spans="1:13" ht="27" customHeight="1">
      <c r="A119" s="256"/>
      <c r="B119" s="250"/>
      <c r="C119" s="257"/>
      <c r="D119" s="257"/>
      <c r="E119" s="252"/>
      <c r="F119" s="250"/>
      <c r="G119" s="240"/>
      <c r="H119" s="194"/>
      <c r="I119" s="194"/>
      <c r="J119" s="240"/>
      <c r="K119" s="240"/>
      <c r="L119" s="194"/>
      <c r="M119" s="194"/>
    </row>
    <row r="120" spans="1:13" ht="21.95" customHeight="1">
      <c r="A120" s="128" t="s">
        <v>159</v>
      </c>
      <c r="B120" s="128"/>
      <c r="C120" s="128"/>
      <c r="D120" s="128"/>
      <c r="E120" s="128"/>
      <c r="F120" s="128"/>
      <c r="G120" s="128"/>
      <c r="H120" s="222"/>
      <c r="I120" s="224"/>
      <c r="J120" s="129"/>
      <c r="K120" s="129"/>
      <c r="L120" s="222"/>
      <c r="M120" s="222"/>
    </row>
    <row r="121" spans="1:13" s="255" customFormat="1" ht="16.5" customHeight="1">
      <c r="A121" s="251" t="s">
        <v>0</v>
      </c>
      <c r="B121" s="251"/>
      <c r="C121" s="251"/>
      <c r="D121" s="251"/>
      <c r="E121" s="252"/>
      <c r="F121" s="250"/>
      <c r="G121" s="253"/>
      <c r="H121" s="254"/>
      <c r="I121" s="254"/>
      <c r="J121" s="253"/>
      <c r="K121" s="253"/>
      <c r="L121" s="254"/>
      <c r="M121" s="254"/>
    </row>
    <row r="122" spans="1:13" ht="16.5" customHeight="1">
      <c r="A122" s="139" t="s">
        <v>163</v>
      </c>
      <c r="B122" s="139"/>
      <c r="C122" s="139"/>
      <c r="D122" s="139"/>
      <c r="E122" s="115"/>
      <c r="F122" s="231"/>
      <c r="G122" s="229"/>
      <c r="H122" s="190"/>
      <c r="I122" s="190"/>
      <c r="J122" s="229"/>
      <c r="K122" s="229"/>
      <c r="L122" s="190"/>
      <c r="M122" s="190"/>
    </row>
    <row r="123" spans="1:13" ht="16.5" customHeight="1">
      <c r="A123" s="238" t="str">
        <f>A3</f>
        <v>For the year ended 31 December 2021</v>
      </c>
      <c r="B123" s="238"/>
      <c r="C123" s="238"/>
      <c r="D123" s="238"/>
      <c r="E123" s="117"/>
      <c r="F123" s="236"/>
      <c r="G123" s="233"/>
      <c r="H123" s="218"/>
      <c r="I123" s="218"/>
      <c r="J123" s="233"/>
      <c r="K123" s="233"/>
      <c r="L123" s="218"/>
      <c r="M123" s="218"/>
    </row>
    <row r="124" spans="1:13" ht="16.5" customHeight="1">
      <c r="A124" s="232"/>
      <c r="B124" s="232"/>
      <c r="C124" s="232"/>
      <c r="D124" s="232"/>
      <c r="E124" s="115"/>
      <c r="F124" s="231"/>
      <c r="G124" s="229"/>
      <c r="H124" s="190"/>
      <c r="I124" s="190"/>
      <c r="J124" s="229"/>
      <c r="K124" s="229"/>
      <c r="L124" s="190"/>
      <c r="M124" s="190"/>
    </row>
    <row r="125" spans="1:13" ht="16.5" customHeight="1">
      <c r="A125" s="232"/>
      <c r="B125" s="232"/>
      <c r="C125" s="232"/>
      <c r="D125" s="232"/>
      <c r="E125" s="115"/>
      <c r="F125" s="231"/>
      <c r="G125" s="274" t="s">
        <v>93</v>
      </c>
      <c r="H125" s="274"/>
      <c r="I125" s="274"/>
      <c r="J125" s="229"/>
      <c r="K125" s="274" t="s">
        <v>2</v>
      </c>
      <c r="L125" s="274"/>
      <c r="M125" s="274"/>
    </row>
    <row r="126" spans="1:13" ht="16.5" customHeight="1">
      <c r="A126" s="232"/>
      <c r="B126" s="232"/>
      <c r="C126" s="232"/>
      <c r="D126" s="232"/>
      <c r="E126" s="115"/>
      <c r="F126" s="231"/>
      <c r="G126" s="273" t="s">
        <v>158</v>
      </c>
      <c r="H126" s="273"/>
      <c r="I126" s="273"/>
      <c r="J126" s="118"/>
      <c r="K126" s="273" t="s">
        <v>158</v>
      </c>
      <c r="L126" s="273"/>
      <c r="M126" s="273"/>
    </row>
    <row r="127" spans="1:13" ht="16.5" customHeight="1">
      <c r="A127" s="232"/>
      <c r="B127" s="232"/>
      <c r="C127" s="232"/>
      <c r="D127" s="232"/>
      <c r="E127" s="115"/>
      <c r="F127" s="231"/>
      <c r="G127" s="119" t="s">
        <v>179</v>
      </c>
      <c r="H127" s="219"/>
      <c r="I127" s="220" t="s">
        <v>108</v>
      </c>
      <c r="J127" s="118"/>
      <c r="K127" s="119" t="s">
        <v>179</v>
      </c>
      <c r="L127" s="219"/>
      <c r="M127" s="220" t="s">
        <v>108</v>
      </c>
    </row>
    <row r="128" spans="1:13" ht="16.5" customHeight="1">
      <c r="A128" s="232"/>
      <c r="B128" s="232"/>
      <c r="C128" s="232"/>
      <c r="D128" s="232"/>
      <c r="E128" s="136" t="s">
        <v>3</v>
      </c>
      <c r="F128" s="231"/>
      <c r="G128" s="95" t="s">
        <v>170</v>
      </c>
      <c r="H128" s="187"/>
      <c r="I128" s="204" t="s">
        <v>170</v>
      </c>
      <c r="J128" s="116"/>
      <c r="K128" s="95" t="s">
        <v>170</v>
      </c>
      <c r="L128" s="187"/>
      <c r="M128" s="204" t="s">
        <v>170</v>
      </c>
    </row>
    <row r="129" spans="1:13" ht="16.5" customHeight="1">
      <c r="A129" s="230"/>
      <c r="B129" s="232"/>
      <c r="C129" s="232"/>
      <c r="D129" s="232"/>
      <c r="E129" s="115"/>
      <c r="F129" s="231"/>
      <c r="G129" s="123"/>
      <c r="H129" s="186"/>
      <c r="I129" s="186"/>
      <c r="J129" s="124"/>
      <c r="K129" s="123"/>
      <c r="L129" s="186"/>
      <c r="M129" s="186"/>
    </row>
    <row r="130" spans="1:13" ht="16.5" customHeight="1">
      <c r="A130" s="139" t="s">
        <v>135</v>
      </c>
      <c r="B130" s="139"/>
      <c r="C130" s="139"/>
      <c r="D130" s="139"/>
      <c r="E130" s="115"/>
      <c r="F130" s="231"/>
      <c r="G130" s="123"/>
      <c r="H130" s="186"/>
      <c r="I130" s="186"/>
      <c r="J130" s="124"/>
      <c r="K130" s="123"/>
      <c r="L130" s="186"/>
      <c r="M130" s="186"/>
    </row>
    <row r="131" spans="1:13" ht="16.5" customHeight="1">
      <c r="A131" s="230"/>
      <c r="B131" s="230" t="s">
        <v>136</v>
      </c>
      <c r="C131" s="230"/>
      <c r="D131" s="230"/>
      <c r="E131" s="115"/>
      <c r="F131" s="231"/>
      <c r="G131" s="123">
        <f>SUM(G114,G91,G57)</f>
        <v>1842813</v>
      </c>
      <c r="H131" s="186"/>
      <c r="I131" s="186">
        <f>SUM(I114,I91,I57)</f>
        <v>-1817984</v>
      </c>
      <c r="J131" s="124"/>
      <c r="K131" s="123">
        <f>SUM(K114,K91,K57)</f>
        <v>986378</v>
      </c>
      <c r="L131" s="186"/>
      <c r="M131" s="186">
        <f>SUM(M114,M91,M57)</f>
        <v>113592</v>
      </c>
    </row>
    <row r="132" spans="1:13" ht="16.5" customHeight="1">
      <c r="A132" s="105" t="s">
        <v>137</v>
      </c>
      <c r="B132" s="231"/>
      <c r="C132" s="231"/>
      <c r="D132" s="231"/>
      <c r="E132" s="231"/>
      <c r="F132" s="231"/>
      <c r="G132" s="123"/>
      <c r="H132" s="186"/>
      <c r="I132" s="186"/>
      <c r="J132" s="124"/>
      <c r="K132" s="123"/>
      <c r="L132" s="186"/>
      <c r="M132" s="186"/>
    </row>
    <row r="133" spans="1:13" ht="16.5" customHeight="1">
      <c r="B133" s="116" t="s">
        <v>261</v>
      </c>
      <c r="E133" s="115"/>
      <c r="F133" s="231"/>
      <c r="G133" s="239">
        <f>'5-7'!I15</f>
        <v>2006875</v>
      </c>
      <c r="H133" s="194"/>
      <c r="I133" s="194">
        <v>3869211</v>
      </c>
      <c r="J133" s="240"/>
      <c r="K133" s="239">
        <f>'5-7'!M15</f>
        <v>535962</v>
      </c>
      <c r="L133" s="194"/>
      <c r="M133" s="194">
        <v>422370</v>
      </c>
    </row>
    <row r="134" spans="1:13" ht="16.5" customHeight="1">
      <c r="A134" s="242" t="s">
        <v>260</v>
      </c>
      <c r="B134" s="232"/>
      <c r="C134" s="232"/>
      <c r="D134" s="232"/>
      <c r="E134" s="231"/>
      <c r="F134" s="231"/>
      <c r="G134" s="132">
        <v>-7319</v>
      </c>
      <c r="H134" s="186"/>
      <c r="I134" s="222">
        <v>-44352</v>
      </c>
      <c r="J134" s="124"/>
      <c r="K134" s="132">
        <v>0</v>
      </c>
      <c r="L134" s="186"/>
      <c r="M134" s="222">
        <v>0</v>
      </c>
    </row>
    <row r="135" spans="1:13" ht="6.75" customHeight="1">
      <c r="A135" s="232"/>
      <c r="B135" s="232"/>
      <c r="C135" s="232"/>
      <c r="D135" s="232"/>
      <c r="E135" s="115"/>
      <c r="F135" s="231"/>
      <c r="G135" s="123"/>
      <c r="H135" s="186"/>
      <c r="I135" s="186"/>
      <c r="J135" s="124"/>
      <c r="K135" s="123"/>
      <c r="L135" s="186"/>
      <c r="M135" s="186"/>
    </row>
    <row r="136" spans="1:13" ht="16.5" customHeight="1">
      <c r="A136" s="230" t="s">
        <v>177</v>
      </c>
      <c r="B136" s="232"/>
      <c r="C136" s="232"/>
      <c r="D136" s="232"/>
      <c r="E136" s="115"/>
      <c r="F136" s="231"/>
      <c r="G136" s="123"/>
      <c r="H136" s="186"/>
      <c r="I136" s="186"/>
      <c r="J136" s="124"/>
      <c r="K136" s="123"/>
      <c r="L136" s="186"/>
      <c r="M136" s="186"/>
    </row>
    <row r="137" spans="1:13" ht="16.5" customHeight="1" thickBot="1">
      <c r="B137" s="230" t="s">
        <v>261</v>
      </c>
      <c r="C137" s="232"/>
      <c r="D137" s="230"/>
      <c r="E137" s="115"/>
      <c r="F137" s="231"/>
      <c r="G137" s="137">
        <f>SUM(G131:G134)</f>
        <v>3842369</v>
      </c>
      <c r="H137" s="186"/>
      <c r="I137" s="225">
        <f>SUM(I131:I134)</f>
        <v>2006875</v>
      </c>
      <c r="J137" s="124"/>
      <c r="K137" s="138">
        <f>SUM(K131:K134)</f>
        <v>1522340</v>
      </c>
      <c r="L137" s="186"/>
      <c r="M137" s="227">
        <f>SUM(M131:M134)</f>
        <v>535962</v>
      </c>
    </row>
    <row r="138" spans="1:13" ht="7.5" customHeight="1" thickTop="1">
      <c r="A138" s="230"/>
      <c r="B138" s="230"/>
      <c r="C138" s="230"/>
      <c r="D138" s="230"/>
      <c r="E138" s="115"/>
      <c r="F138" s="231"/>
      <c r="G138" s="123"/>
      <c r="H138" s="186"/>
      <c r="I138" s="186"/>
      <c r="J138" s="124"/>
      <c r="K138" s="123"/>
      <c r="L138" s="186"/>
      <c r="M138" s="186"/>
    </row>
    <row r="139" spans="1:13" ht="16.5" customHeight="1">
      <c r="A139" s="139" t="s">
        <v>105</v>
      </c>
      <c r="B139" s="139"/>
      <c r="C139" s="139"/>
      <c r="D139" s="139"/>
      <c r="E139" s="231"/>
      <c r="F139" s="115"/>
      <c r="G139" s="125"/>
      <c r="H139" s="186"/>
      <c r="I139" s="190"/>
      <c r="J139" s="124"/>
      <c r="K139" s="125"/>
      <c r="L139" s="186"/>
      <c r="M139" s="190"/>
    </row>
    <row r="140" spans="1:13" ht="16.5" customHeight="1">
      <c r="A140" s="231" t="s">
        <v>166</v>
      </c>
      <c r="B140" s="231"/>
      <c r="C140" s="231"/>
      <c r="E140" s="231"/>
      <c r="F140" s="115"/>
      <c r="G140" s="125"/>
      <c r="H140" s="186"/>
      <c r="I140" s="190"/>
      <c r="J140" s="124"/>
      <c r="K140" s="123"/>
      <c r="L140" s="186"/>
      <c r="M140" s="186"/>
    </row>
    <row r="141" spans="1:13" ht="16.5" customHeight="1">
      <c r="A141" s="139"/>
      <c r="B141" s="231" t="s">
        <v>168</v>
      </c>
      <c r="C141" s="231"/>
      <c r="E141" s="231"/>
      <c r="F141" s="115"/>
      <c r="G141" s="125">
        <v>503084</v>
      </c>
      <c r="H141" s="186"/>
      <c r="I141" s="190">
        <v>667272</v>
      </c>
      <c r="J141" s="124"/>
      <c r="K141" s="123">
        <v>0</v>
      </c>
      <c r="L141" s="186"/>
      <c r="M141" s="186">
        <v>7534</v>
      </c>
    </row>
    <row r="142" spans="1:13" ht="16.5" customHeight="1">
      <c r="A142" s="231" t="s">
        <v>166</v>
      </c>
      <c r="B142" s="231"/>
      <c r="C142" s="231"/>
      <c r="E142" s="231"/>
      <c r="F142" s="115"/>
      <c r="G142" s="123"/>
      <c r="H142" s="186"/>
      <c r="I142" s="186"/>
      <c r="J142" s="124"/>
      <c r="K142" s="123"/>
      <c r="L142" s="186"/>
      <c r="M142" s="186"/>
    </row>
    <row r="143" spans="1:13" ht="16.5" customHeight="1">
      <c r="A143" s="231"/>
      <c r="B143" s="231" t="s">
        <v>174</v>
      </c>
      <c r="C143" s="231"/>
      <c r="E143" s="115">
        <v>18</v>
      </c>
      <c r="F143" s="115"/>
      <c r="G143" s="123">
        <v>0</v>
      </c>
      <c r="H143" s="186"/>
      <c r="I143" s="186">
        <v>16503</v>
      </c>
      <c r="J143" s="124"/>
      <c r="K143" s="123">
        <v>0</v>
      </c>
      <c r="L143" s="186"/>
      <c r="M143" s="186">
        <v>0</v>
      </c>
    </row>
    <row r="144" spans="1:13" ht="16.5" customHeight="1">
      <c r="A144" s="231" t="s">
        <v>263</v>
      </c>
      <c r="B144" s="231"/>
      <c r="C144" s="231"/>
      <c r="E144" s="231"/>
      <c r="F144" s="115"/>
      <c r="G144" s="123"/>
      <c r="H144" s="186"/>
      <c r="I144" s="186"/>
      <c r="J144" s="124"/>
      <c r="K144" s="123"/>
      <c r="L144" s="186"/>
      <c r="M144" s="186"/>
    </row>
    <row r="145" spans="1:13" ht="16.5" customHeight="1">
      <c r="A145" s="231"/>
      <c r="B145" s="231" t="s">
        <v>169</v>
      </c>
      <c r="C145" s="231"/>
      <c r="E145" s="231"/>
      <c r="F145" s="115"/>
      <c r="G145" s="123">
        <v>139865</v>
      </c>
      <c r="H145" s="186"/>
      <c r="I145" s="186">
        <v>0</v>
      </c>
      <c r="J145" s="124"/>
      <c r="K145" s="123">
        <v>177000</v>
      </c>
      <c r="L145" s="186"/>
      <c r="M145" s="186">
        <v>0</v>
      </c>
    </row>
    <row r="146" spans="1:13" ht="16.5" customHeight="1">
      <c r="A146" s="231" t="s">
        <v>263</v>
      </c>
      <c r="B146" s="231"/>
      <c r="C146" s="231"/>
      <c r="E146" s="231"/>
      <c r="F146" s="115"/>
      <c r="G146" s="123"/>
      <c r="H146" s="186"/>
      <c r="I146" s="186"/>
      <c r="J146" s="124"/>
      <c r="K146" s="123"/>
      <c r="L146" s="186"/>
      <c r="M146" s="186"/>
    </row>
    <row r="147" spans="1:13" ht="16.5" customHeight="1">
      <c r="A147" s="231"/>
      <c r="B147" s="231" t="s">
        <v>264</v>
      </c>
      <c r="C147" s="231"/>
      <c r="E147" s="231"/>
      <c r="F147" s="115"/>
      <c r="G147" s="123">
        <v>81000</v>
      </c>
      <c r="H147" s="186"/>
      <c r="I147" s="186">
        <v>1080565</v>
      </c>
      <c r="J147" s="124"/>
      <c r="K147" s="123">
        <v>81000</v>
      </c>
      <c r="L147" s="186"/>
      <c r="M147" s="186">
        <v>1080565</v>
      </c>
    </row>
    <row r="148" spans="1:13" ht="16.5" customHeight="1">
      <c r="A148" s="234" t="s">
        <v>167</v>
      </c>
      <c r="B148" s="234"/>
      <c r="C148" s="231"/>
      <c r="E148" s="231"/>
      <c r="F148" s="115"/>
      <c r="G148" s="125"/>
      <c r="H148" s="186"/>
      <c r="I148" s="190"/>
      <c r="J148" s="124"/>
      <c r="K148" s="123"/>
      <c r="L148" s="186"/>
      <c r="M148" s="186"/>
    </row>
    <row r="149" spans="1:13" ht="16.5" customHeight="1">
      <c r="A149" s="246"/>
      <c r="B149" s="246" t="s">
        <v>106</v>
      </c>
      <c r="C149" s="141"/>
      <c r="E149" s="115"/>
      <c r="F149" s="115"/>
      <c r="G149" s="123">
        <v>267333</v>
      </c>
      <c r="H149" s="186"/>
      <c r="I149" s="186">
        <v>1233576</v>
      </c>
      <c r="J149" s="124"/>
      <c r="K149" s="123">
        <v>22688</v>
      </c>
      <c r="L149" s="186"/>
      <c r="M149" s="186">
        <v>1118406</v>
      </c>
    </row>
    <row r="150" spans="1:13" ht="16.5" customHeight="1">
      <c r="A150" s="234" t="s">
        <v>107</v>
      </c>
      <c r="B150" s="234"/>
      <c r="C150" s="231"/>
      <c r="E150" s="115"/>
      <c r="F150" s="115"/>
      <c r="G150" s="123"/>
      <c r="H150" s="186"/>
      <c r="I150" s="186"/>
      <c r="J150" s="124"/>
      <c r="K150" s="123"/>
      <c r="L150" s="186"/>
      <c r="M150" s="186"/>
    </row>
    <row r="151" spans="1:13" ht="16.5" customHeight="1">
      <c r="A151" s="234"/>
      <c r="B151" s="235" t="s">
        <v>130</v>
      </c>
      <c r="C151" s="232"/>
      <c r="E151" s="115">
        <v>17</v>
      </c>
      <c r="F151" s="115"/>
      <c r="G151" s="123">
        <v>13037</v>
      </c>
      <c r="H151" s="186"/>
      <c r="I151" s="186">
        <v>0</v>
      </c>
      <c r="J151" s="124"/>
      <c r="K151" s="123">
        <v>13037</v>
      </c>
      <c r="L151" s="186"/>
      <c r="M151" s="186">
        <v>3718</v>
      </c>
    </row>
    <row r="152" spans="1:13" ht="16.5" customHeight="1">
      <c r="A152" s="234" t="s">
        <v>167</v>
      </c>
      <c r="B152" s="234"/>
      <c r="C152" s="231"/>
      <c r="E152" s="231"/>
      <c r="F152" s="115"/>
      <c r="G152" s="123"/>
      <c r="H152" s="186"/>
      <c r="I152" s="186"/>
      <c r="J152" s="124"/>
      <c r="K152" s="123"/>
      <c r="L152" s="186"/>
      <c r="M152" s="186"/>
    </row>
    <row r="153" spans="1:13" ht="16.5" customHeight="1">
      <c r="A153" s="245"/>
      <c r="B153" s="234" t="s">
        <v>176</v>
      </c>
      <c r="C153" s="232"/>
      <c r="E153" s="115">
        <v>18</v>
      </c>
      <c r="F153" s="115"/>
      <c r="G153" s="123">
        <v>0</v>
      </c>
      <c r="H153" s="186"/>
      <c r="I153" s="186">
        <v>66900</v>
      </c>
      <c r="J153" s="124"/>
      <c r="K153" s="123">
        <v>0</v>
      </c>
      <c r="L153" s="186"/>
      <c r="M153" s="186">
        <v>20112</v>
      </c>
    </row>
    <row r="154" spans="1:13" ht="16.5" customHeight="1">
      <c r="A154" s="234" t="s">
        <v>267</v>
      </c>
      <c r="B154" s="234"/>
      <c r="C154" s="232"/>
      <c r="E154" s="115"/>
      <c r="F154" s="115"/>
      <c r="G154" s="123"/>
      <c r="H154" s="186"/>
      <c r="I154" s="186"/>
      <c r="J154" s="124"/>
      <c r="K154" s="123"/>
      <c r="L154" s="186"/>
      <c r="M154" s="186"/>
    </row>
    <row r="155" spans="1:13" ht="16.5" customHeight="1">
      <c r="A155" s="187"/>
      <c r="B155" s="234" t="s">
        <v>174</v>
      </c>
      <c r="C155" s="232"/>
      <c r="E155" s="115" t="s">
        <v>279</v>
      </c>
      <c r="F155" s="115"/>
      <c r="G155" s="123">
        <v>150697</v>
      </c>
      <c r="H155" s="186"/>
      <c r="I155" s="186">
        <v>0</v>
      </c>
      <c r="J155" s="124"/>
      <c r="K155" s="123">
        <v>0</v>
      </c>
      <c r="L155" s="186"/>
      <c r="M155" s="186">
        <v>0</v>
      </c>
    </row>
    <row r="156" spans="1:13" ht="16.5" customHeight="1">
      <c r="A156" s="234" t="s">
        <v>265</v>
      </c>
      <c r="B156" s="234"/>
      <c r="C156" s="232"/>
      <c r="E156" s="115" t="s">
        <v>280</v>
      </c>
      <c r="F156" s="115"/>
      <c r="G156" s="123">
        <v>15542</v>
      </c>
      <c r="H156" s="186"/>
      <c r="I156" s="186">
        <v>0</v>
      </c>
      <c r="J156" s="124"/>
      <c r="K156" s="123">
        <v>0</v>
      </c>
      <c r="L156" s="186"/>
      <c r="M156" s="186">
        <v>0</v>
      </c>
    </row>
    <row r="157" spans="1:13" ht="16.5" customHeight="1">
      <c r="A157" s="234" t="s">
        <v>175</v>
      </c>
      <c r="B157" s="234"/>
      <c r="C157" s="231"/>
      <c r="E157" s="115"/>
      <c r="F157" s="115"/>
      <c r="G157" s="125"/>
      <c r="H157" s="186"/>
      <c r="I157" s="190"/>
      <c r="J157" s="124"/>
      <c r="K157" s="123"/>
      <c r="L157" s="186"/>
      <c r="M157" s="186"/>
    </row>
    <row r="158" spans="1:13" ht="16.5" customHeight="1">
      <c r="A158" s="234"/>
      <c r="B158" s="234" t="s">
        <v>169</v>
      </c>
      <c r="C158" s="231"/>
      <c r="E158" s="115">
        <v>18</v>
      </c>
      <c r="F158" s="115"/>
      <c r="G158" s="123">
        <v>0</v>
      </c>
      <c r="H158" s="186"/>
      <c r="I158" s="186">
        <v>0</v>
      </c>
      <c r="J158" s="124"/>
      <c r="K158" s="123">
        <v>0</v>
      </c>
      <c r="L158" s="186"/>
      <c r="M158" s="186">
        <v>8855</v>
      </c>
    </row>
    <row r="159" spans="1:13" ht="16.5" customHeight="1">
      <c r="A159" s="234" t="s">
        <v>175</v>
      </c>
      <c r="B159" s="234"/>
      <c r="C159" s="231"/>
      <c r="E159" s="115"/>
      <c r="F159" s="115"/>
      <c r="G159" s="123"/>
      <c r="H159" s="186"/>
      <c r="I159" s="186"/>
      <c r="J159" s="124"/>
      <c r="K159" s="123"/>
      <c r="L159" s="186"/>
      <c r="M159" s="186"/>
    </row>
    <row r="160" spans="1:13" ht="16.5" customHeight="1">
      <c r="A160" s="234"/>
      <c r="B160" s="234" t="s">
        <v>130</v>
      </c>
      <c r="C160" s="231"/>
      <c r="E160" s="115" t="s">
        <v>274</v>
      </c>
      <c r="F160" s="115"/>
      <c r="G160" s="123">
        <v>0</v>
      </c>
      <c r="H160" s="186"/>
      <c r="I160" s="186">
        <v>7869</v>
      </c>
      <c r="J160" s="124"/>
      <c r="K160" s="123">
        <v>0</v>
      </c>
      <c r="L160" s="186"/>
      <c r="M160" s="186">
        <v>7869</v>
      </c>
    </row>
    <row r="161" spans="1:13" ht="16.5" customHeight="1">
      <c r="A161" s="234" t="s">
        <v>268</v>
      </c>
      <c r="B161" s="234"/>
      <c r="C161" s="231"/>
      <c r="E161" s="231"/>
      <c r="F161" s="115"/>
      <c r="G161" s="123"/>
      <c r="H161" s="186"/>
      <c r="I161" s="186"/>
      <c r="J161" s="124"/>
      <c r="K161" s="123"/>
      <c r="L161" s="186"/>
      <c r="M161" s="186"/>
    </row>
    <row r="162" spans="1:13" ht="16.5" customHeight="1">
      <c r="A162" s="187"/>
      <c r="B162" s="234" t="s">
        <v>174</v>
      </c>
      <c r="C162" s="231"/>
      <c r="E162" s="231" t="s">
        <v>281</v>
      </c>
      <c r="F162" s="115"/>
      <c r="G162" s="123">
        <v>10681</v>
      </c>
      <c r="H162" s="186"/>
      <c r="I162" s="186">
        <v>0</v>
      </c>
      <c r="J162" s="124"/>
      <c r="K162" s="123">
        <v>0</v>
      </c>
      <c r="L162" s="186"/>
      <c r="M162" s="186">
        <v>0</v>
      </c>
    </row>
    <row r="163" spans="1:13" ht="16.5" customHeight="1">
      <c r="A163" s="234" t="s">
        <v>266</v>
      </c>
      <c r="B163" s="234"/>
      <c r="C163" s="231"/>
      <c r="E163" s="115">
        <v>18</v>
      </c>
      <c r="F163" s="115"/>
      <c r="G163" s="123">
        <f>3761+13</f>
        <v>3774</v>
      </c>
      <c r="H163" s="186"/>
      <c r="I163" s="186">
        <v>36</v>
      </c>
      <c r="J163" s="124"/>
      <c r="K163" s="123">
        <v>0</v>
      </c>
      <c r="L163" s="186"/>
      <c r="M163" s="186">
        <v>0</v>
      </c>
    </row>
    <row r="164" spans="1:13" ht="16.5" customHeight="1">
      <c r="A164" s="234" t="s">
        <v>262</v>
      </c>
      <c r="B164" s="243"/>
      <c r="C164" s="231"/>
      <c r="E164" s="140">
        <v>19</v>
      </c>
      <c r="F164" s="115"/>
      <c r="G164" s="123">
        <v>25511</v>
      </c>
      <c r="H164" s="186"/>
      <c r="I164" s="186">
        <v>144917</v>
      </c>
      <c r="J164" s="124"/>
      <c r="K164" s="123">
        <v>37439</v>
      </c>
      <c r="L164" s="186"/>
      <c r="M164" s="186">
        <v>13226</v>
      </c>
    </row>
    <row r="165" spans="1:13" s="187" customFormat="1" ht="16.5" customHeight="1">
      <c r="A165" s="234" t="s">
        <v>269</v>
      </c>
      <c r="B165" s="243"/>
      <c r="C165" s="234"/>
      <c r="E165" s="244"/>
      <c r="F165" s="185"/>
      <c r="G165" s="123"/>
      <c r="H165" s="186"/>
      <c r="I165" s="186"/>
      <c r="J165" s="186"/>
      <c r="K165" s="123"/>
      <c r="L165" s="186"/>
      <c r="M165" s="186"/>
    </row>
    <row r="166" spans="1:13" s="187" customFormat="1" ht="16.5" customHeight="1">
      <c r="B166" s="243" t="s">
        <v>292</v>
      </c>
      <c r="C166" s="234"/>
      <c r="E166" s="244">
        <v>19</v>
      </c>
      <c r="F166" s="185"/>
      <c r="G166" s="123">
        <v>5845</v>
      </c>
      <c r="H166" s="186"/>
      <c r="I166" s="186">
        <v>10629</v>
      </c>
      <c r="J166" s="186"/>
      <c r="K166" s="123">
        <v>0</v>
      </c>
      <c r="L166" s="186"/>
      <c r="M166" s="186">
        <v>0</v>
      </c>
    </row>
    <row r="167" spans="1:13" s="187" customFormat="1" ht="16.5" customHeight="1">
      <c r="A167" s="234" t="s">
        <v>290</v>
      </c>
      <c r="B167" s="243"/>
      <c r="C167" s="234"/>
      <c r="E167" s="244">
        <v>19</v>
      </c>
      <c r="F167" s="185"/>
      <c r="G167" s="123">
        <v>38040</v>
      </c>
      <c r="H167" s="186"/>
      <c r="I167" s="186">
        <v>264</v>
      </c>
      <c r="J167" s="186"/>
      <c r="K167" s="123">
        <v>5811</v>
      </c>
      <c r="L167" s="186"/>
      <c r="M167" s="186">
        <v>0</v>
      </c>
    </row>
    <row r="168" spans="1:13" s="187" customFormat="1" ht="16.5" customHeight="1">
      <c r="A168" s="234" t="s">
        <v>291</v>
      </c>
      <c r="B168" s="243"/>
      <c r="C168" s="234"/>
      <c r="E168" s="244">
        <v>19</v>
      </c>
      <c r="F168" s="185"/>
      <c r="G168" s="123">
        <v>40983</v>
      </c>
      <c r="H168" s="186"/>
      <c r="I168" s="186">
        <v>1394</v>
      </c>
      <c r="J168" s="186"/>
      <c r="K168" s="123">
        <v>6139</v>
      </c>
      <c r="L168" s="186"/>
      <c r="M168" s="186">
        <v>0</v>
      </c>
    </row>
    <row r="169" spans="1:13" s="187" customFormat="1" ht="16.5" customHeight="1">
      <c r="A169" s="234" t="s">
        <v>270</v>
      </c>
      <c r="B169" s="243"/>
      <c r="C169" s="234"/>
      <c r="E169" s="244"/>
      <c r="F169" s="185"/>
      <c r="G169" s="123"/>
      <c r="H169" s="186"/>
      <c r="I169" s="186"/>
      <c r="J169" s="186"/>
      <c r="K169" s="123"/>
      <c r="L169" s="186"/>
      <c r="M169" s="186"/>
    </row>
    <row r="170" spans="1:13" s="187" customFormat="1" ht="16.5" customHeight="1">
      <c r="B170" s="243" t="s">
        <v>97</v>
      </c>
      <c r="C170" s="234"/>
      <c r="E170" s="244"/>
      <c r="F170" s="185"/>
      <c r="G170" s="123">
        <v>39908</v>
      </c>
      <c r="H170" s="186"/>
      <c r="I170" s="186">
        <v>28725</v>
      </c>
      <c r="J170" s="186"/>
      <c r="K170" s="123">
        <v>0</v>
      </c>
      <c r="L170" s="186"/>
      <c r="M170" s="186">
        <v>0</v>
      </c>
    </row>
    <row r="171" spans="1:13" ht="16.5" customHeight="1">
      <c r="A171" s="234" t="s">
        <v>271</v>
      </c>
      <c r="B171" s="247"/>
      <c r="C171" s="177"/>
      <c r="E171" s="157"/>
      <c r="F171" s="157"/>
      <c r="G171" s="158">
        <v>0</v>
      </c>
      <c r="H171" s="189"/>
      <c r="I171" s="189">
        <v>42857</v>
      </c>
      <c r="J171" s="159"/>
      <c r="K171" s="158">
        <v>0</v>
      </c>
      <c r="L171" s="189"/>
      <c r="M171" s="189">
        <v>0</v>
      </c>
    </row>
    <row r="172" spans="1:13" ht="16.5" customHeight="1">
      <c r="A172" s="248" t="s">
        <v>153</v>
      </c>
      <c r="B172" s="249"/>
      <c r="C172" s="231"/>
      <c r="E172" s="115">
        <v>31</v>
      </c>
      <c r="F172" s="115"/>
      <c r="G172" s="123">
        <v>0</v>
      </c>
      <c r="H172" s="186"/>
      <c r="I172" s="186">
        <v>866758</v>
      </c>
      <c r="J172" s="124"/>
      <c r="K172" s="123">
        <v>0</v>
      </c>
      <c r="L172" s="186"/>
      <c r="M172" s="186">
        <v>866758</v>
      </c>
    </row>
    <row r="173" spans="1:13" ht="16.5" customHeight="1">
      <c r="A173" s="234" t="s">
        <v>215</v>
      </c>
      <c r="B173" s="187"/>
      <c r="E173" s="231"/>
      <c r="F173" s="115"/>
      <c r="G173" s="158">
        <v>0</v>
      </c>
      <c r="H173" s="186"/>
      <c r="I173" s="189">
        <v>3055</v>
      </c>
      <c r="J173" s="124"/>
      <c r="K173" s="158">
        <v>0</v>
      </c>
      <c r="L173" s="189"/>
      <c r="M173" s="189">
        <v>0</v>
      </c>
    </row>
    <row r="174" spans="1:13" ht="16.5" customHeight="1">
      <c r="A174" s="234" t="s">
        <v>277</v>
      </c>
      <c r="B174" s="187"/>
      <c r="C174" s="187"/>
      <c r="D174" s="187"/>
      <c r="E174" s="231"/>
      <c r="F174" s="115"/>
      <c r="G174" s="158">
        <v>35437</v>
      </c>
      <c r="H174" s="186"/>
      <c r="I174" s="189">
        <v>0</v>
      </c>
      <c r="J174" s="124"/>
      <c r="K174" s="158">
        <v>35437</v>
      </c>
      <c r="L174" s="189"/>
      <c r="M174" s="189">
        <v>0</v>
      </c>
    </row>
    <row r="175" spans="1:13" ht="6" customHeight="1">
      <c r="A175" s="139"/>
      <c r="B175" s="126"/>
      <c r="E175" s="115"/>
      <c r="F175" s="115"/>
      <c r="G175" s="189"/>
      <c r="H175" s="186"/>
      <c r="I175" s="190"/>
      <c r="J175" s="186"/>
      <c r="K175" s="189"/>
      <c r="L175" s="189"/>
      <c r="M175" s="191"/>
    </row>
    <row r="176" spans="1:13" ht="20.25" customHeight="1"/>
    <row r="177" spans="1:13" ht="20.25" customHeight="1">
      <c r="E177" s="115"/>
      <c r="G177" s="116"/>
      <c r="H177" s="187"/>
      <c r="I177" s="187"/>
      <c r="J177" s="116"/>
      <c r="K177" s="116"/>
      <c r="L177" s="187"/>
      <c r="M177" s="187"/>
    </row>
    <row r="178" spans="1:13" ht="22.15" customHeight="1">
      <c r="A178" s="236" t="s">
        <v>159</v>
      </c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</row>
    <row r="179" spans="1:13" ht="16.5" customHeight="1">
      <c r="E179" s="115"/>
      <c r="G179" s="116"/>
      <c r="H179" s="187"/>
      <c r="I179" s="187"/>
      <c r="J179" s="116"/>
      <c r="K179" s="116"/>
      <c r="L179" s="187"/>
      <c r="M179" s="187"/>
    </row>
    <row r="180" spans="1:13" ht="16.5" customHeight="1">
      <c r="E180" s="115"/>
      <c r="G180" s="116"/>
      <c r="H180" s="187"/>
      <c r="I180" s="187"/>
      <c r="J180" s="116"/>
      <c r="K180" s="116"/>
      <c r="L180" s="187"/>
      <c r="M180" s="187"/>
    </row>
    <row r="181" spans="1:13" ht="16.5" customHeight="1">
      <c r="E181" s="115"/>
      <c r="G181" s="116"/>
      <c r="H181" s="187"/>
      <c r="I181" s="187"/>
      <c r="J181" s="116"/>
      <c r="K181" s="116"/>
      <c r="L181" s="187"/>
      <c r="M181" s="187"/>
    </row>
    <row r="182" spans="1:13" ht="16.5" customHeight="1">
      <c r="E182" s="115"/>
      <c r="G182" s="116"/>
      <c r="H182" s="187"/>
      <c r="I182" s="187"/>
      <c r="J182" s="116"/>
      <c r="K182" s="116"/>
      <c r="L182" s="187"/>
      <c r="M182" s="187"/>
    </row>
    <row r="183" spans="1:13" ht="16.5" customHeight="1">
      <c r="E183" s="115"/>
      <c r="G183" s="116"/>
      <c r="H183" s="187"/>
      <c r="I183" s="187"/>
      <c r="J183" s="116"/>
      <c r="K183" s="116"/>
      <c r="L183" s="187"/>
      <c r="M183" s="187"/>
    </row>
    <row r="184" spans="1:13" ht="16.5" customHeight="1">
      <c r="E184" s="115"/>
      <c r="G184" s="116"/>
      <c r="H184" s="187"/>
      <c r="I184" s="187"/>
      <c r="J184" s="116"/>
      <c r="K184" s="116"/>
      <c r="L184" s="187"/>
      <c r="M184" s="187"/>
    </row>
    <row r="185" spans="1:13" ht="16.5" customHeight="1">
      <c r="E185" s="115"/>
      <c r="G185" s="116"/>
      <c r="H185" s="187"/>
      <c r="I185" s="187"/>
      <c r="J185" s="116"/>
      <c r="K185" s="116"/>
      <c r="L185" s="187"/>
      <c r="M185" s="187"/>
    </row>
    <row r="186" spans="1:13" ht="16.5" customHeight="1">
      <c r="E186" s="115"/>
      <c r="G186" s="116"/>
      <c r="H186" s="187"/>
      <c r="I186" s="187"/>
      <c r="J186" s="116"/>
      <c r="K186" s="116"/>
      <c r="L186" s="187"/>
      <c r="M186" s="187"/>
    </row>
    <row r="187" spans="1:13" ht="16.5" customHeight="1">
      <c r="E187" s="115"/>
      <c r="G187" s="116"/>
      <c r="H187" s="187"/>
      <c r="I187" s="187"/>
      <c r="J187" s="116"/>
      <c r="K187" s="116"/>
      <c r="L187" s="187"/>
      <c r="M187" s="187"/>
    </row>
    <row r="188" spans="1:13" ht="16.5" customHeight="1">
      <c r="E188" s="115"/>
      <c r="G188" s="116"/>
      <c r="H188" s="187"/>
      <c r="I188" s="187"/>
      <c r="J188" s="116"/>
      <c r="K188" s="116"/>
      <c r="L188" s="187"/>
      <c r="M188" s="187"/>
    </row>
    <row r="189" spans="1:13" ht="16.5" customHeight="1">
      <c r="E189" s="115"/>
      <c r="G189" s="116"/>
      <c r="H189" s="187"/>
      <c r="I189" s="187"/>
      <c r="J189" s="116"/>
      <c r="K189" s="116"/>
      <c r="L189" s="187"/>
      <c r="M189" s="187"/>
    </row>
    <row r="190" spans="1:13" ht="16.5" customHeight="1">
      <c r="E190" s="115"/>
      <c r="G190" s="116"/>
      <c r="H190" s="187"/>
      <c r="I190" s="187"/>
      <c r="J190" s="116"/>
      <c r="K190" s="116"/>
      <c r="L190" s="187"/>
      <c r="M190" s="187"/>
    </row>
    <row r="191" spans="1:13" ht="16.5" customHeight="1">
      <c r="E191" s="115"/>
      <c r="G191" s="116"/>
      <c r="H191" s="187"/>
      <c r="I191" s="187"/>
      <c r="J191" s="116"/>
      <c r="K191" s="116"/>
      <c r="L191" s="187"/>
      <c r="M191" s="187"/>
    </row>
    <row r="192" spans="1:13" ht="16.5" customHeight="1">
      <c r="E192" s="115"/>
      <c r="G192" s="116"/>
      <c r="H192" s="187"/>
      <c r="I192" s="187"/>
      <c r="J192" s="116"/>
      <c r="K192" s="116"/>
      <c r="L192" s="187"/>
      <c r="M192" s="187"/>
    </row>
    <row r="193" spans="5:13" ht="16.5" customHeight="1">
      <c r="E193" s="115"/>
      <c r="G193" s="116"/>
      <c r="H193" s="187"/>
      <c r="I193" s="187"/>
      <c r="J193" s="116"/>
      <c r="K193" s="116"/>
      <c r="L193" s="187"/>
      <c r="M193" s="187"/>
    </row>
    <row r="194" spans="5:13" ht="16.5" customHeight="1">
      <c r="E194" s="115"/>
      <c r="G194" s="116"/>
      <c r="H194" s="187"/>
      <c r="I194" s="187"/>
      <c r="J194" s="116"/>
      <c r="K194" s="116"/>
      <c r="L194" s="187"/>
      <c r="M194" s="187"/>
    </row>
    <row r="195" spans="5:13" ht="16.5" customHeight="1">
      <c r="E195" s="115"/>
      <c r="G195" s="116"/>
      <c r="H195" s="187"/>
      <c r="I195" s="187"/>
      <c r="J195" s="116"/>
      <c r="K195" s="116"/>
      <c r="L195" s="187"/>
      <c r="M195" s="187"/>
    </row>
    <row r="196" spans="5:13" ht="16.5" customHeight="1">
      <c r="E196" s="115"/>
      <c r="G196" s="116"/>
      <c r="H196" s="187"/>
      <c r="I196" s="187"/>
      <c r="J196" s="116"/>
      <c r="K196" s="116"/>
      <c r="L196" s="187"/>
      <c r="M196" s="187"/>
    </row>
    <row r="197" spans="5:13" ht="16.5" customHeight="1">
      <c r="E197" s="115"/>
      <c r="G197" s="116"/>
      <c r="H197" s="187"/>
      <c r="I197" s="187"/>
      <c r="J197" s="116"/>
      <c r="K197" s="116"/>
      <c r="L197" s="187"/>
      <c r="M197" s="187"/>
    </row>
    <row r="198" spans="5:13" ht="16.5" customHeight="1">
      <c r="E198" s="115"/>
      <c r="G198" s="116"/>
      <c r="H198" s="187"/>
      <c r="I198" s="187"/>
      <c r="J198" s="116"/>
      <c r="K198" s="116"/>
      <c r="L198" s="187"/>
      <c r="M198" s="187"/>
    </row>
    <row r="199" spans="5:13" ht="16.5" customHeight="1">
      <c r="E199" s="115"/>
      <c r="G199" s="116"/>
      <c r="H199" s="187"/>
      <c r="I199" s="187"/>
      <c r="J199" s="116"/>
      <c r="K199" s="116"/>
      <c r="L199" s="187"/>
      <c r="M199" s="187"/>
    </row>
    <row r="200" spans="5:13" ht="16.5" customHeight="1">
      <c r="E200" s="115"/>
      <c r="G200" s="116"/>
      <c r="H200" s="187"/>
      <c r="I200" s="187"/>
      <c r="J200" s="116"/>
      <c r="K200" s="116"/>
      <c r="L200" s="187"/>
      <c r="M200" s="187"/>
    </row>
    <row r="201" spans="5:13" ht="16.5" customHeight="1">
      <c r="E201" s="115"/>
      <c r="G201" s="116"/>
      <c r="H201" s="187"/>
      <c r="I201" s="187"/>
      <c r="J201" s="116"/>
      <c r="K201" s="116"/>
      <c r="L201" s="187"/>
      <c r="M201" s="187"/>
    </row>
    <row r="202" spans="5:13" ht="16.5" customHeight="1">
      <c r="E202" s="115"/>
      <c r="G202" s="116"/>
      <c r="H202" s="187"/>
      <c r="I202" s="187"/>
      <c r="J202" s="116"/>
      <c r="K202" s="116"/>
      <c r="L202" s="187"/>
      <c r="M202" s="187"/>
    </row>
    <row r="203" spans="5:13" ht="16.5" customHeight="1">
      <c r="E203" s="115"/>
      <c r="G203" s="116"/>
      <c r="H203" s="187"/>
      <c r="I203" s="187"/>
      <c r="J203" s="116"/>
      <c r="K203" s="116"/>
      <c r="L203" s="187"/>
      <c r="M203" s="187"/>
    </row>
    <row r="204" spans="5:13" ht="16.5" customHeight="1">
      <c r="E204" s="115"/>
      <c r="G204" s="116"/>
      <c r="H204" s="187"/>
      <c r="I204" s="187"/>
      <c r="J204" s="116"/>
      <c r="K204" s="116"/>
      <c r="L204" s="187"/>
      <c r="M204" s="187"/>
    </row>
    <row r="205" spans="5:13" ht="16.5" customHeight="1">
      <c r="E205" s="115"/>
      <c r="G205" s="116"/>
      <c r="H205" s="187"/>
      <c r="I205" s="187"/>
      <c r="J205" s="116"/>
      <c r="K205" s="116"/>
      <c r="L205" s="187"/>
      <c r="M205" s="187"/>
    </row>
    <row r="206" spans="5:13" ht="16.5" customHeight="1">
      <c r="E206" s="115"/>
      <c r="G206" s="116"/>
      <c r="H206" s="187"/>
      <c r="I206" s="187"/>
      <c r="J206" s="116"/>
      <c r="K206" s="116"/>
      <c r="L206" s="187"/>
      <c r="M206" s="187"/>
    </row>
    <row r="207" spans="5:13" ht="16.5" customHeight="1">
      <c r="E207" s="115"/>
      <c r="G207" s="116"/>
      <c r="H207" s="187"/>
      <c r="I207" s="187"/>
      <c r="J207" s="116"/>
      <c r="K207" s="116"/>
      <c r="L207" s="187"/>
      <c r="M207" s="187"/>
    </row>
    <row r="208" spans="5:13" ht="16.5" customHeight="1">
      <c r="E208" s="115"/>
      <c r="G208" s="116"/>
      <c r="H208" s="187"/>
      <c r="I208" s="187"/>
      <c r="J208" s="116"/>
      <c r="K208" s="116"/>
      <c r="L208" s="187"/>
      <c r="M208" s="187"/>
    </row>
    <row r="209" spans="5:13" ht="16.5" customHeight="1">
      <c r="E209" s="115"/>
      <c r="G209" s="116"/>
      <c r="H209" s="187"/>
      <c r="I209" s="187"/>
      <c r="J209" s="116"/>
      <c r="K209" s="116"/>
      <c r="L209" s="187"/>
      <c r="M209" s="187"/>
    </row>
    <row r="210" spans="5:13" ht="16.5" customHeight="1">
      <c r="E210" s="115"/>
      <c r="G210" s="116"/>
      <c r="H210" s="187"/>
      <c r="I210" s="187"/>
      <c r="J210" s="116"/>
      <c r="K210" s="116"/>
      <c r="L210" s="187"/>
      <c r="M210" s="187"/>
    </row>
    <row r="211" spans="5:13" ht="16.5" customHeight="1">
      <c r="E211" s="115"/>
      <c r="G211" s="116"/>
      <c r="H211" s="187"/>
      <c r="I211" s="187"/>
      <c r="J211" s="116"/>
      <c r="K211" s="116"/>
      <c r="L211" s="187"/>
      <c r="M211" s="187"/>
    </row>
    <row r="212" spans="5:13" ht="16.5" customHeight="1">
      <c r="E212" s="115"/>
      <c r="G212" s="116"/>
      <c r="H212" s="187"/>
      <c r="I212" s="187"/>
      <c r="J212" s="116"/>
      <c r="K212" s="116"/>
      <c r="L212" s="187"/>
      <c r="M212" s="187"/>
    </row>
    <row r="213" spans="5:13" ht="16.5" customHeight="1">
      <c r="E213" s="115"/>
      <c r="G213" s="116"/>
      <c r="H213" s="187"/>
      <c r="I213" s="187"/>
      <c r="J213" s="116"/>
      <c r="K213" s="116"/>
      <c r="L213" s="187"/>
      <c r="M213" s="187"/>
    </row>
    <row r="214" spans="5:13" ht="16.5" customHeight="1">
      <c r="E214" s="115"/>
      <c r="G214" s="116"/>
      <c r="H214" s="187"/>
      <c r="I214" s="187"/>
      <c r="J214" s="116"/>
      <c r="K214" s="116"/>
      <c r="L214" s="187"/>
      <c r="M214" s="187"/>
    </row>
    <row r="215" spans="5:13" ht="16.5" customHeight="1">
      <c r="E215" s="115"/>
      <c r="G215" s="116"/>
      <c r="H215" s="187"/>
      <c r="I215" s="187"/>
      <c r="J215" s="116"/>
      <c r="K215" s="116"/>
      <c r="L215" s="187"/>
      <c r="M215" s="187"/>
    </row>
    <row r="216" spans="5:13" ht="16.5" customHeight="1">
      <c r="E216" s="115"/>
      <c r="G216" s="116"/>
      <c r="H216" s="187"/>
      <c r="I216" s="187"/>
      <c r="J216" s="116"/>
      <c r="K216" s="116"/>
      <c r="L216" s="187"/>
      <c r="M216" s="187"/>
    </row>
    <row r="217" spans="5:13" ht="16.5" customHeight="1">
      <c r="E217" s="115"/>
      <c r="G217" s="116"/>
      <c r="H217" s="187"/>
      <c r="I217" s="187"/>
      <c r="J217" s="116"/>
      <c r="K217" s="116"/>
      <c r="L217" s="187"/>
      <c r="M217" s="187"/>
    </row>
    <row r="218" spans="5:13" ht="16.5" customHeight="1">
      <c r="E218" s="115"/>
      <c r="G218" s="116"/>
      <c r="H218" s="187"/>
      <c r="I218" s="187"/>
      <c r="J218" s="116"/>
      <c r="K218" s="116"/>
      <c r="L218" s="187"/>
      <c r="M218" s="187"/>
    </row>
    <row r="219" spans="5:13" ht="16.5" customHeight="1">
      <c r="E219" s="115"/>
      <c r="G219" s="116"/>
      <c r="H219" s="187"/>
      <c r="I219" s="187"/>
      <c r="J219" s="116"/>
      <c r="K219" s="116"/>
      <c r="L219" s="187"/>
      <c r="M219" s="187"/>
    </row>
    <row r="220" spans="5:13" ht="16.5" customHeight="1">
      <c r="E220" s="115"/>
      <c r="G220" s="116"/>
      <c r="H220" s="187"/>
      <c r="I220" s="187"/>
      <c r="J220" s="116"/>
      <c r="K220" s="116"/>
      <c r="L220" s="187"/>
      <c r="M220" s="187"/>
    </row>
    <row r="221" spans="5:13" ht="16.5" customHeight="1">
      <c r="E221" s="115"/>
      <c r="G221" s="116"/>
      <c r="H221" s="187"/>
      <c r="I221" s="187"/>
      <c r="J221" s="116"/>
      <c r="K221" s="116"/>
      <c r="L221" s="187"/>
      <c r="M221" s="187"/>
    </row>
    <row r="222" spans="5:13" ht="16.5" customHeight="1">
      <c r="E222" s="115"/>
      <c r="G222" s="116"/>
      <c r="H222" s="187"/>
      <c r="I222" s="187"/>
      <c r="J222" s="116"/>
      <c r="K222" s="116"/>
      <c r="L222" s="187"/>
      <c r="M222" s="187"/>
    </row>
    <row r="223" spans="5:13" ht="16.5" customHeight="1">
      <c r="E223" s="115"/>
      <c r="G223" s="116"/>
      <c r="H223" s="187"/>
      <c r="I223" s="187"/>
      <c r="J223" s="116"/>
      <c r="K223" s="116"/>
      <c r="L223" s="187"/>
      <c r="M223" s="187"/>
    </row>
    <row r="224" spans="5:13" ht="16.5" customHeight="1">
      <c r="E224" s="115"/>
      <c r="G224" s="116"/>
      <c r="H224" s="187"/>
      <c r="I224" s="187"/>
      <c r="J224" s="116"/>
      <c r="K224" s="116"/>
      <c r="L224" s="187"/>
      <c r="M224" s="187"/>
    </row>
    <row r="225" spans="5:13" ht="16.5" customHeight="1">
      <c r="E225" s="115"/>
      <c r="G225" s="116"/>
      <c r="H225" s="187"/>
      <c r="I225" s="187"/>
      <c r="J225" s="116"/>
      <c r="K225" s="116"/>
      <c r="L225" s="187"/>
      <c r="M225" s="187"/>
    </row>
    <row r="226" spans="5:13" ht="16.5" customHeight="1">
      <c r="E226" s="115"/>
      <c r="G226" s="116"/>
      <c r="H226" s="187"/>
      <c r="I226" s="187"/>
      <c r="J226" s="116"/>
      <c r="K226" s="116"/>
      <c r="L226" s="187"/>
      <c r="M226" s="187"/>
    </row>
    <row r="227" spans="5:13" ht="16.5" customHeight="1">
      <c r="E227" s="115"/>
      <c r="G227" s="116"/>
      <c r="H227" s="187"/>
      <c r="I227" s="187"/>
      <c r="J227" s="116"/>
      <c r="K227" s="116"/>
      <c r="L227" s="187"/>
      <c r="M227" s="187"/>
    </row>
    <row r="228" spans="5:13" ht="16.5" customHeight="1">
      <c r="E228" s="115"/>
      <c r="G228" s="116"/>
      <c r="H228" s="187"/>
      <c r="I228" s="187"/>
      <c r="J228" s="116"/>
      <c r="K228" s="116"/>
      <c r="L228" s="187"/>
      <c r="M228" s="187"/>
    </row>
    <row r="229" spans="5:13" ht="16.5" customHeight="1">
      <c r="E229" s="115"/>
      <c r="G229" s="116"/>
      <c r="H229" s="187"/>
      <c r="I229" s="187"/>
      <c r="J229" s="116"/>
      <c r="K229" s="116"/>
      <c r="L229" s="187"/>
      <c r="M229" s="187"/>
    </row>
    <row r="230" spans="5:13" ht="16.5" customHeight="1">
      <c r="E230" s="115"/>
      <c r="G230" s="116"/>
      <c r="H230" s="187"/>
      <c r="I230" s="187"/>
      <c r="J230" s="116"/>
      <c r="K230" s="116"/>
      <c r="L230" s="187"/>
      <c r="M230" s="187"/>
    </row>
    <row r="231" spans="5:13" ht="16.5" customHeight="1">
      <c r="E231" s="115"/>
      <c r="G231" s="116"/>
      <c r="H231" s="187"/>
      <c r="I231" s="187"/>
      <c r="J231" s="116"/>
      <c r="K231" s="116"/>
      <c r="L231" s="187"/>
      <c r="M231" s="187"/>
    </row>
    <row r="232" spans="5:13" ht="16.5" customHeight="1">
      <c r="E232" s="115"/>
      <c r="G232" s="116"/>
      <c r="H232" s="187"/>
      <c r="I232" s="187"/>
      <c r="J232" s="116"/>
      <c r="K232" s="116"/>
      <c r="L232" s="187"/>
      <c r="M232" s="187"/>
    </row>
    <row r="233" spans="5:13" ht="16.5" customHeight="1">
      <c r="E233" s="115"/>
      <c r="G233" s="116"/>
      <c r="H233" s="187"/>
      <c r="I233" s="187"/>
      <c r="J233" s="116"/>
      <c r="K233" s="116"/>
      <c r="L233" s="187"/>
      <c r="M233" s="187"/>
    </row>
    <row r="234" spans="5:13" ht="16.5" customHeight="1">
      <c r="E234" s="115"/>
      <c r="G234" s="116"/>
      <c r="H234" s="187"/>
      <c r="I234" s="187"/>
      <c r="J234" s="116"/>
      <c r="K234" s="116"/>
      <c r="L234" s="187"/>
      <c r="M234" s="187"/>
    </row>
    <row r="235" spans="5:13" ht="16.5" customHeight="1">
      <c r="E235" s="115"/>
      <c r="G235" s="116"/>
      <c r="H235" s="187"/>
      <c r="I235" s="187"/>
      <c r="J235" s="116"/>
      <c r="K235" s="116"/>
      <c r="L235" s="187"/>
      <c r="M235" s="187"/>
    </row>
    <row r="236" spans="5:13" ht="16.5" customHeight="1">
      <c r="E236" s="115"/>
      <c r="G236" s="116"/>
      <c r="H236" s="187"/>
      <c r="I236" s="187"/>
      <c r="J236" s="116"/>
      <c r="K236" s="116"/>
      <c r="L236" s="187"/>
      <c r="M236" s="187"/>
    </row>
    <row r="237" spans="5:13" ht="16.5" customHeight="1">
      <c r="E237" s="115"/>
      <c r="G237" s="116"/>
      <c r="H237" s="187"/>
      <c r="I237" s="187"/>
      <c r="J237" s="116"/>
      <c r="K237" s="116"/>
      <c r="L237" s="187"/>
      <c r="M237" s="187"/>
    </row>
    <row r="238" spans="5:13" ht="16.5" customHeight="1">
      <c r="E238" s="115"/>
      <c r="G238" s="116"/>
      <c r="H238" s="187"/>
      <c r="I238" s="187"/>
      <c r="J238" s="116"/>
      <c r="K238" s="116"/>
      <c r="L238" s="187"/>
      <c r="M238" s="187"/>
    </row>
    <row r="239" spans="5:13" ht="16.5" customHeight="1">
      <c r="E239" s="115"/>
      <c r="G239" s="116"/>
      <c r="H239" s="187"/>
      <c r="I239" s="187"/>
      <c r="J239" s="116"/>
      <c r="K239" s="116"/>
      <c r="L239" s="187"/>
      <c r="M239" s="187"/>
    </row>
    <row r="240" spans="5:13" ht="16.5" customHeight="1">
      <c r="E240" s="115"/>
      <c r="G240" s="116"/>
      <c r="H240" s="187"/>
      <c r="I240" s="187"/>
      <c r="J240" s="116"/>
      <c r="K240" s="116"/>
      <c r="L240" s="187"/>
      <c r="M240" s="187"/>
    </row>
    <row r="241" spans="5:13" ht="16.5" customHeight="1">
      <c r="E241" s="115"/>
      <c r="G241" s="116"/>
      <c r="H241" s="187"/>
      <c r="I241" s="187"/>
      <c r="J241" s="116"/>
      <c r="K241" s="116"/>
      <c r="L241" s="187"/>
      <c r="M241" s="187"/>
    </row>
    <row r="242" spans="5:13" ht="16.5" customHeight="1">
      <c r="E242" s="115"/>
      <c r="G242" s="116"/>
      <c r="H242" s="187"/>
      <c r="I242" s="187"/>
      <c r="J242" s="116"/>
      <c r="K242" s="116"/>
      <c r="L242" s="187"/>
      <c r="M242" s="187"/>
    </row>
    <row r="243" spans="5:13" ht="16.5" customHeight="1">
      <c r="E243" s="115"/>
      <c r="G243" s="116"/>
      <c r="H243" s="187"/>
      <c r="I243" s="187"/>
      <c r="J243" s="116"/>
      <c r="K243" s="116"/>
      <c r="L243" s="187"/>
      <c r="M243" s="187"/>
    </row>
    <row r="244" spans="5:13" ht="16.5" customHeight="1">
      <c r="E244" s="115"/>
      <c r="G244" s="116"/>
      <c r="H244" s="187"/>
      <c r="I244" s="187"/>
      <c r="J244" s="116"/>
      <c r="K244" s="116"/>
      <c r="L244" s="187"/>
      <c r="M244" s="187"/>
    </row>
    <row r="245" spans="5:13" ht="16.5" customHeight="1">
      <c r="E245" s="115"/>
      <c r="G245" s="116"/>
      <c r="H245" s="187"/>
      <c r="I245" s="187"/>
      <c r="J245" s="116"/>
      <c r="K245" s="116"/>
      <c r="L245" s="187"/>
      <c r="M245" s="187"/>
    </row>
    <row r="246" spans="5:13" ht="16.5" customHeight="1">
      <c r="E246" s="115"/>
      <c r="G246" s="116"/>
      <c r="H246" s="187"/>
      <c r="I246" s="187"/>
      <c r="J246" s="116"/>
      <c r="K246" s="116"/>
      <c r="L246" s="187"/>
      <c r="M246" s="187"/>
    </row>
    <row r="247" spans="5:13" ht="16.5" customHeight="1">
      <c r="E247" s="115"/>
      <c r="G247" s="116"/>
      <c r="H247" s="187"/>
      <c r="I247" s="187"/>
      <c r="J247" s="116"/>
      <c r="K247" s="116"/>
      <c r="L247" s="187"/>
      <c r="M247" s="187"/>
    </row>
    <row r="248" spans="5:13" ht="16.5" customHeight="1">
      <c r="E248" s="115"/>
      <c r="G248" s="116"/>
      <c r="H248" s="187"/>
      <c r="I248" s="187"/>
      <c r="J248" s="116"/>
      <c r="K248" s="116"/>
      <c r="L248" s="187"/>
      <c r="M248" s="187"/>
    </row>
    <row r="249" spans="5:13" ht="16.5" customHeight="1">
      <c r="E249" s="115"/>
      <c r="G249" s="116"/>
      <c r="H249" s="187"/>
      <c r="I249" s="187"/>
      <c r="J249" s="116"/>
      <c r="K249" s="116"/>
      <c r="L249" s="187"/>
      <c r="M249" s="187"/>
    </row>
    <row r="250" spans="5:13" ht="16.5" customHeight="1">
      <c r="E250" s="115"/>
      <c r="G250" s="116"/>
      <c r="H250" s="187"/>
      <c r="I250" s="187"/>
      <c r="J250" s="116"/>
      <c r="K250" s="116"/>
      <c r="L250" s="187"/>
      <c r="M250" s="187"/>
    </row>
    <row r="251" spans="5:13" ht="16.5" customHeight="1">
      <c r="E251" s="115"/>
      <c r="G251" s="116"/>
      <c r="H251" s="187"/>
      <c r="I251" s="187"/>
      <c r="J251" s="116"/>
      <c r="K251" s="116"/>
      <c r="L251" s="187"/>
      <c r="M251" s="187"/>
    </row>
    <row r="252" spans="5:13" ht="16.5" customHeight="1">
      <c r="E252" s="115"/>
      <c r="G252" s="116"/>
      <c r="H252" s="187"/>
      <c r="I252" s="187"/>
      <c r="J252" s="116"/>
      <c r="K252" s="116"/>
      <c r="L252" s="187"/>
      <c r="M252" s="187"/>
    </row>
    <row r="253" spans="5:13" ht="16.5" customHeight="1">
      <c r="E253" s="115"/>
      <c r="G253" s="116"/>
      <c r="H253" s="187"/>
      <c r="I253" s="187"/>
      <c r="J253" s="116"/>
      <c r="K253" s="116"/>
      <c r="L253" s="187"/>
      <c r="M253" s="187"/>
    </row>
    <row r="254" spans="5:13" ht="16.5" customHeight="1">
      <c r="E254" s="115"/>
      <c r="G254" s="116"/>
      <c r="H254" s="187"/>
      <c r="I254" s="187"/>
      <c r="J254" s="116"/>
      <c r="K254" s="116"/>
      <c r="L254" s="187"/>
      <c r="M254" s="187"/>
    </row>
    <row r="255" spans="5:13" ht="16.5" customHeight="1">
      <c r="E255" s="115"/>
      <c r="G255" s="116"/>
      <c r="H255" s="187"/>
      <c r="I255" s="187"/>
      <c r="J255" s="116"/>
      <c r="K255" s="116"/>
      <c r="L255" s="187"/>
      <c r="M255" s="187"/>
    </row>
    <row r="256" spans="5:13" ht="16.5" customHeight="1">
      <c r="E256" s="115"/>
      <c r="G256" s="116"/>
      <c r="H256" s="187"/>
      <c r="I256" s="187"/>
      <c r="J256" s="116"/>
      <c r="K256" s="116"/>
      <c r="L256" s="187"/>
      <c r="M256" s="187"/>
    </row>
    <row r="257" spans="5:13" ht="16.5" customHeight="1">
      <c r="E257" s="115"/>
      <c r="G257" s="116"/>
      <c r="H257" s="187"/>
      <c r="I257" s="187"/>
      <c r="J257" s="116"/>
      <c r="K257" s="116"/>
      <c r="L257" s="187"/>
      <c r="M257" s="187"/>
    </row>
    <row r="258" spans="5:13" ht="16.5" customHeight="1">
      <c r="E258" s="115"/>
      <c r="G258" s="116"/>
      <c r="H258" s="187"/>
      <c r="I258" s="187"/>
      <c r="J258" s="116"/>
      <c r="K258" s="116"/>
      <c r="L258" s="187"/>
      <c r="M258" s="187"/>
    </row>
    <row r="259" spans="5:13" ht="16.5" customHeight="1">
      <c r="E259" s="115"/>
      <c r="G259" s="116"/>
      <c r="H259" s="187"/>
      <c r="I259" s="187"/>
      <c r="J259" s="116"/>
      <c r="K259" s="116"/>
      <c r="L259" s="187"/>
      <c r="M259" s="187"/>
    </row>
    <row r="260" spans="5:13" ht="16.5" customHeight="1">
      <c r="E260" s="115"/>
      <c r="G260" s="116"/>
      <c r="H260" s="187"/>
      <c r="I260" s="187"/>
      <c r="J260" s="116"/>
      <c r="K260" s="116"/>
      <c r="L260" s="187"/>
      <c r="M260" s="187"/>
    </row>
    <row r="261" spans="5:13" ht="16.5" customHeight="1">
      <c r="E261" s="115"/>
      <c r="G261" s="116"/>
      <c r="H261" s="187"/>
      <c r="I261" s="187"/>
      <c r="J261" s="116"/>
      <c r="K261" s="116"/>
      <c r="L261" s="187"/>
      <c r="M261" s="187"/>
    </row>
    <row r="262" spans="5:13" ht="16.5" customHeight="1">
      <c r="E262" s="115"/>
      <c r="G262" s="116"/>
      <c r="H262" s="187"/>
      <c r="I262" s="187"/>
      <c r="J262" s="116"/>
      <c r="K262" s="116"/>
      <c r="L262" s="187"/>
      <c r="M262" s="187"/>
    </row>
    <row r="263" spans="5:13" ht="16.5" customHeight="1">
      <c r="E263" s="115"/>
      <c r="G263" s="116"/>
      <c r="H263" s="187"/>
      <c r="I263" s="187"/>
      <c r="J263" s="116"/>
      <c r="K263" s="116"/>
      <c r="L263" s="187"/>
      <c r="M263" s="187"/>
    </row>
    <row r="264" spans="5:13" ht="16.5" customHeight="1">
      <c r="E264" s="115"/>
      <c r="G264" s="116"/>
      <c r="H264" s="187"/>
      <c r="I264" s="187"/>
      <c r="J264" s="116"/>
      <c r="K264" s="116"/>
      <c r="L264" s="187"/>
      <c r="M264" s="187"/>
    </row>
    <row r="265" spans="5:13" ht="16.5" customHeight="1">
      <c r="E265" s="115"/>
      <c r="G265" s="116"/>
      <c r="H265" s="187"/>
      <c r="I265" s="187"/>
      <c r="J265" s="116"/>
      <c r="K265" s="116"/>
      <c r="L265" s="187"/>
      <c r="M265" s="187"/>
    </row>
    <row r="266" spans="5:13" ht="16.5" customHeight="1">
      <c r="E266" s="115"/>
      <c r="G266" s="116"/>
      <c r="H266" s="187"/>
      <c r="I266" s="187"/>
      <c r="J266" s="116"/>
      <c r="K266" s="116"/>
      <c r="L266" s="187"/>
      <c r="M266" s="187"/>
    </row>
    <row r="267" spans="5:13" ht="16.5" customHeight="1">
      <c r="E267" s="115"/>
      <c r="G267" s="116"/>
      <c r="H267" s="187"/>
      <c r="I267" s="187"/>
      <c r="J267" s="116"/>
      <c r="K267" s="116"/>
      <c r="L267" s="187"/>
      <c r="M267" s="187"/>
    </row>
    <row r="268" spans="5:13" ht="16.5" customHeight="1">
      <c r="E268" s="115"/>
      <c r="G268" s="116"/>
      <c r="H268" s="187"/>
      <c r="I268" s="187"/>
      <c r="J268" s="116"/>
      <c r="K268" s="116"/>
      <c r="L268" s="187"/>
      <c r="M268" s="187"/>
    </row>
    <row r="269" spans="5:13" ht="16.5" customHeight="1">
      <c r="E269" s="115"/>
      <c r="G269" s="116"/>
      <c r="H269" s="187"/>
      <c r="I269" s="187"/>
      <c r="J269" s="116"/>
      <c r="K269" s="116"/>
      <c r="L269" s="187"/>
      <c r="M269" s="187"/>
    </row>
    <row r="270" spans="5:13" ht="16.5" customHeight="1">
      <c r="E270" s="115"/>
      <c r="G270" s="116"/>
      <c r="H270" s="187"/>
      <c r="I270" s="187"/>
      <c r="J270" s="116"/>
      <c r="K270" s="116"/>
      <c r="L270" s="187"/>
      <c r="M270" s="187"/>
    </row>
    <row r="271" spans="5:13" ht="16.5" customHeight="1">
      <c r="E271" s="115"/>
      <c r="G271" s="116"/>
      <c r="H271" s="187"/>
      <c r="I271" s="187"/>
      <c r="J271" s="116"/>
      <c r="K271" s="116"/>
      <c r="L271" s="187"/>
      <c r="M271" s="187"/>
    </row>
    <row r="272" spans="5:13" ht="16.5" customHeight="1">
      <c r="E272" s="115"/>
      <c r="G272" s="116"/>
      <c r="H272" s="187"/>
      <c r="I272" s="187"/>
      <c r="J272" s="116"/>
      <c r="K272" s="116"/>
      <c r="L272" s="187"/>
      <c r="M272" s="187"/>
    </row>
    <row r="273" spans="5:13" ht="16.5" customHeight="1">
      <c r="E273" s="115"/>
      <c r="G273" s="116"/>
      <c r="H273" s="187"/>
      <c r="I273" s="187"/>
      <c r="J273" s="116"/>
      <c r="K273" s="116"/>
      <c r="L273" s="187"/>
      <c r="M273" s="187"/>
    </row>
    <row r="274" spans="5:13" ht="16.5" customHeight="1">
      <c r="E274" s="115"/>
      <c r="G274" s="116"/>
      <c r="H274" s="187"/>
      <c r="I274" s="187"/>
      <c r="J274" s="116"/>
      <c r="K274" s="116"/>
      <c r="L274" s="187"/>
      <c r="M274" s="187"/>
    </row>
    <row r="275" spans="5:13" ht="16.5" customHeight="1">
      <c r="E275" s="115"/>
      <c r="G275" s="116"/>
      <c r="H275" s="187"/>
      <c r="I275" s="187"/>
      <c r="J275" s="116"/>
      <c r="K275" s="116"/>
      <c r="L275" s="187"/>
      <c r="M275" s="187"/>
    </row>
    <row r="276" spans="5:13" ht="16.5" customHeight="1">
      <c r="E276" s="115"/>
      <c r="G276" s="116"/>
      <c r="H276" s="187"/>
      <c r="I276" s="187"/>
      <c r="J276" s="116"/>
      <c r="K276" s="116"/>
      <c r="L276" s="187"/>
      <c r="M276" s="187"/>
    </row>
    <row r="277" spans="5:13" ht="16.5" customHeight="1">
      <c r="E277" s="115"/>
      <c r="G277" s="116"/>
      <c r="H277" s="187"/>
      <c r="I277" s="187"/>
      <c r="J277" s="116"/>
      <c r="K277" s="116"/>
      <c r="L277" s="187"/>
      <c r="M277" s="187"/>
    </row>
    <row r="278" spans="5:13" ht="16.5" customHeight="1">
      <c r="E278" s="115"/>
      <c r="G278" s="116"/>
      <c r="H278" s="187"/>
      <c r="I278" s="187"/>
      <c r="J278" s="116"/>
      <c r="K278" s="116"/>
      <c r="L278" s="187"/>
      <c r="M278" s="187"/>
    </row>
    <row r="279" spans="5:13" ht="16.5" customHeight="1">
      <c r="E279" s="115"/>
      <c r="G279" s="116"/>
      <c r="H279" s="187"/>
      <c r="I279" s="187"/>
      <c r="J279" s="116"/>
      <c r="K279" s="116"/>
      <c r="L279" s="187"/>
      <c r="M279" s="187"/>
    </row>
    <row r="280" spans="5:13" ht="16.5" customHeight="1">
      <c r="E280" s="115"/>
      <c r="G280" s="116"/>
      <c r="H280" s="187"/>
      <c r="I280" s="187"/>
      <c r="J280" s="116"/>
      <c r="K280" s="116"/>
      <c r="L280" s="187"/>
      <c r="M280" s="187"/>
    </row>
    <row r="281" spans="5:13" ht="16.5" customHeight="1">
      <c r="E281" s="115"/>
      <c r="G281" s="116"/>
      <c r="H281" s="187"/>
      <c r="I281" s="187"/>
      <c r="J281" s="116"/>
      <c r="K281" s="116"/>
      <c r="L281" s="187"/>
      <c r="M281" s="187"/>
    </row>
    <row r="282" spans="5:13" ht="16.5" customHeight="1">
      <c r="E282" s="115"/>
      <c r="G282" s="116"/>
      <c r="H282" s="187"/>
      <c r="I282" s="187"/>
      <c r="J282" s="116"/>
      <c r="K282" s="116"/>
      <c r="L282" s="187"/>
      <c r="M282" s="187"/>
    </row>
    <row r="283" spans="5:13" ht="16.5" customHeight="1">
      <c r="E283" s="115"/>
      <c r="G283" s="116"/>
      <c r="H283" s="187"/>
      <c r="I283" s="187"/>
      <c r="J283" s="116"/>
      <c r="K283" s="116"/>
      <c r="L283" s="187"/>
      <c r="M283" s="187"/>
    </row>
    <row r="284" spans="5:13" ht="16.5" customHeight="1">
      <c r="E284" s="115"/>
      <c r="G284" s="116"/>
      <c r="H284" s="187"/>
      <c r="I284" s="187"/>
      <c r="J284" s="116"/>
      <c r="K284" s="116"/>
      <c r="L284" s="187"/>
      <c r="M284" s="187"/>
    </row>
    <row r="285" spans="5:13" ht="16.5" customHeight="1">
      <c r="E285" s="115"/>
      <c r="G285" s="116"/>
      <c r="H285" s="187"/>
      <c r="I285" s="187"/>
      <c r="J285" s="116"/>
      <c r="K285" s="116"/>
      <c r="L285" s="187"/>
      <c r="M285" s="187"/>
    </row>
    <row r="286" spans="5:13" ht="16.5" customHeight="1">
      <c r="E286" s="115"/>
      <c r="G286" s="116"/>
      <c r="H286" s="187"/>
      <c r="I286" s="187"/>
      <c r="J286" s="116"/>
      <c r="K286" s="116"/>
      <c r="L286" s="187"/>
      <c r="M286" s="187"/>
    </row>
    <row r="287" spans="5:13" ht="16.5" customHeight="1">
      <c r="E287" s="115"/>
      <c r="G287" s="116"/>
      <c r="H287" s="187"/>
      <c r="I287" s="187"/>
      <c r="J287" s="116"/>
      <c r="K287" s="116"/>
      <c r="L287" s="187"/>
      <c r="M287" s="187"/>
    </row>
    <row r="288" spans="5:13" ht="16.5" customHeight="1">
      <c r="E288" s="115"/>
      <c r="G288" s="116"/>
      <c r="H288" s="187"/>
      <c r="I288" s="187"/>
      <c r="J288" s="116"/>
      <c r="K288" s="116"/>
      <c r="L288" s="187"/>
      <c r="M288" s="187"/>
    </row>
    <row r="289" spans="5:13" ht="16.5" customHeight="1">
      <c r="E289" s="115"/>
      <c r="G289" s="116"/>
      <c r="H289" s="187"/>
      <c r="I289" s="187"/>
      <c r="J289" s="116"/>
      <c r="K289" s="116"/>
      <c r="L289" s="187"/>
      <c r="M289" s="187"/>
    </row>
    <row r="290" spans="5:13" ht="16.5" customHeight="1">
      <c r="E290" s="115"/>
      <c r="G290" s="116"/>
      <c r="H290" s="187"/>
      <c r="I290" s="187"/>
      <c r="J290" s="116"/>
      <c r="K290" s="116"/>
      <c r="L290" s="187"/>
      <c r="M290" s="187"/>
    </row>
    <row r="291" spans="5:13" ht="16.5" customHeight="1">
      <c r="E291" s="115"/>
      <c r="G291" s="116"/>
      <c r="H291" s="187"/>
      <c r="I291" s="187"/>
      <c r="J291" s="116"/>
      <c r="K291" s="116"/>
      <c r="L291" s="187"/>
      <c r="M291" s="187"/>
    </row>
    <row r="292" spans="5:13" ht="16.5" customHeight="1">
      <c r="E292" s="115"/>
      <c r="G292" s="116"/>
      <c r="H292" s="187"/>
      <c r="I292" s="187"/>
      <c r="J292" s="116"/>
      <c r="K292" s="116"/>
      <c r="L292" s="187"/>
      <c r="M292" s="187"/>
    </row>
    <row r="293" spans="5:13" ht="16.5" customHeight="1">
      <c r="E293" s="115"/>
      <c r="G293" s="116"/>
      <c r="H293" s="187"/>
      <c r="I293" s="187"/>
      <c r="J293" s="116"/>
      <c r="K293" s="116"/>
      <c r="L293" s="187"/>
      <c r="M293" s="187"/>
    </row>
    <row r="294" spans="5:13" ht="16.5" customHeight="1">
      <c r="E294" s="115"/>
      <c r="G294" s="116"/>
      <c r="H294" s="187"/>
      <c r="I294" s="187"/>
      <c r="J294" s="116"/>
      <c r="K294" s="116"/>
      <c r="L294" s="187"/>
      <c r="M294" s="187"/>
    </row>
    <row r="295" spans="5:13" ht="16.5" customHeight="1">
      <c r="E295" s="115"/>
      <c r="G295" s="116"/>
      <c r="H295" s="187"/>
      <c r="I295" s="187"/>
      <c r="J295" s="116"/>
      <c r="K295" s="116"/>
      <c r="L295" s="187"/>
      <c r="M295" s="187"/>
    </row>
    <row r="296" spans="5:13" ht="16.5" customHeight="1">
      <c r="E296" s="115"/>
      <c r="G296" s="116"/>
      <c r="H296" s="187"/>
      <c r="I296" s="187"/>
      <c r="J296" s="116"/>
      <c r="K296" s="116"/>
      <c r="L296" s="187"/>
      <c r="M296" s="187"/>
    </row>
    <row r="297" spans="5:13" ht="16.5" customHeight="1">
      <c r="E297" s="115"/>
      <c r="G297" s="116"/>
      <c r="H297" s="187"/>
      <c r="I297" s="187"/>
      <c r="J297" s="116"/>
      <c r="K297" s="116"/>
      <c r="L297" s="187"/>
      <c r="M297" s="187"/>
    </row>
    <row r="298" spans="5:13" ht="16.5" customHeight="1">
      <c r="E298" s="115"/>
      <c r="G298" s="116"/>
      <c r="H298" s="187"/>
      <c r="I298" s="187"/>
      <c r="J298" s="116"/>
      <c r="K298" s="116"/>
      <c r="L298" s="187"/>
      <c r="M298" s="187"/>
    </row>
    <row r="299" spans="5:13" ht="16.5" customHeight="1">
      <c r="E299" s="115"/>
      <c r="G299" s="116"/>
      <c r="H299" s="187"/>
      <c r="I299" s="187"/>
      <c r="J299" s="116"/>
      <c r="K299" s="116"/>
      <c r="L299" s="187"/>
      <c r="M299" s="187"/>
    </row>
    <row r="300" spans="5:13" ht="16.5" customHeight="1">
      <c r="E300" s="115"/>
      <c r="G300" s="116"/>
      <c r="H300" s="187"/>
      <c r="I300" s="187"/>
      <c r="J300" s="116"/>
      <c r="K300" s="116"/>
      <c r="L300" s="187"/>
      <c r="M300" s="187"/>
    </row>
    <row r="301" spans="5:13" ht="16.5" customHeight="1">
      <c r="E301" s="115"/>
      <c r="G301" s="116"/>
      <c r="H301" s="187"/>
      <c r="I301" s="187"/>
      <c r="J301" s="116"/>
      <c r="K301" s="116"/>
      <c r="L301" s="187"/>
      <c r="M301" s="187"/>
    </row>
    <row r="302" spans="5:13" ht="16.5" customHeight="1">
      <c r="E302" s="115"/>
      <c r="G302" s="116"/>
      <c r="H302" s="187"/>
      <c r="I302" s="187"/>
      <c r="J302" s="116"/>
      <c r="K302" s="116"/>
      <c r="L302" s="187"/>
      <c r="M302" s="187"/>
    </row>
    <row r="303" spans="5:13" ht="16.5" customHeight="1">
      <c r="E303" s="115"/>
      <c r="G303" s="116"/>
      <c r="H303" s="187"/>
      <c r="I303" s="187"/>
      <c r="J303" s="116"/>
      <c r="K303" s="116"/>
      <c r="L303" s="187"/>
      <c r="M303" s="187"/>
    </row>
    <row r="304" spans="5:13" ht="16.5" customHeight="1">
      <c r="E304" s="115"/>
      <c r="G304" s="116"/>
      <c r="H304" s="187"/>
      <c r="I304" s="187"/>
      <c r="J304" s="116"/>
      <c r="K304" s="116"/>
      <c r="L304" s="187"/>
      <c r="M304" s="187"/>
    </row>
    <row r="305" spans="5:13" ht="16.5" customHeight="1">
      <c r="E305" s="115"/>
      <c r="G305" s="116"/>
      <c r="H305" s="187"/>
      <c r="I305" s="187"/>
      <c r="J305" s="116"/>
      <c r="K305" s="116"/>
      <c r="L305" s="187"/>
      <c r="M305" s="187"/>
    </row>
    <row r="306" spans="5:13" ht="16.5" customHeight="1">
      <c r="E306" s="115"/>
      <c r="G306" s="116"/>
      <c r="H306" s="187"/>
      <c r="I306" s="187"/>
      <c r="J306" s="116"/>
      <c r="K306" s="116"/>
      <c r="L306" s="187"/>
      <c r="M306" s="187"/>
    </row>
    <row r="307" spans="5:13" ht="16.5" customHeight="1">
      <c r="E307" s="115"/>
      <c r="G307" s="116"/>
      <c r="H307" s="187"/>
      <c r="I307" s="187"/>
      <c r="J307" s="116"/>
      <c r="K307" s="116"/>
      <c r="L307" s="187"/>
      <c r="M307" s="187"/>
    </row>
    <row r="308" spans="5:13" ht="16.5" customHeight="1">
      <c r="E308" s="115"/>
      <c r="G308" s="116"/>
      <c r="H308" s="187"/>
      <c r="I308" s="187"/>
      <c r="J308" s="116"/>
      <c r="K308" s="116"/>
      <c r="L308" s="187"/>
      <c r="M308" s="187"/>
    </row>
    <row r="309" spans="5:13" ht="16.5" customHeight="1">
      <c r="E309" s="115"/>
      <c r="G309" s="116"/>
      <c r="H309" s="187"/>
      <c r="I309" s="187"/>
      <c r="J309" s="116"/>
      <c r="K309" s="116"/>
      <c r="L309" s="187"/>
      <c r="M309" s="187"/>
    </row>
    <row r="310" spans="5:13" ht="16.5" customHeight="1">
      <c r="E310" s="115"/>
      <c r="G310" s="116"/>
      <c r="H310" s="187"/>
      <c r="I310" s="187"/>
      <c r="J310" s="116"/>
      <c r="K310" s="116"/>
      <c r="L310" s="187"/>
      <c r="M310" s="187"/>
    </row>
    <row r="311" spans="5:13" ht="16.5" customHeight="1">
      <c r="E311" s="115"/>
      <c r="G311" s="116"/>
      <c r="H311" s="187"/>
      <c r="I311" s="187"/>
      <c r="J311" s="116"/>
      <c r="K311" s="116"/>
      <c r="L311" s="187"/>
      <c r="M311" s="187"/>
    </row>
    <row r="312" spans="5:13" ht="16.5" customHeight="1">
      <c r="E312" s="115"/>
      <c r="G312" s="116"/>
      <c r="H312" s="187"/>
      <c r="I312" s="187"/>
      <c r="J312" s="116"/>
      <c r="K312" s="116"/>
      <c r="L312" s="187"/>
      <c r="M312" s="187"/>
    </row>
    <row r="313" spans="5:13" ht="16.5" customHeight="1">
      <c r="E313" s="115"/>
      <c r="G313" s="116"/>
      <c r="H313" s="187"/>
      <c r="I313" s="187"/>
      <c r="J313" s="116"/>
      <c r="K313" s="116"/>
      <c r="L313" s="187"/>
      <c r="M313" s="187"/>
    </row>
    <row r="314" spans="5:13" ht="16.5" customHeight="1">
      <c r="E314" s="115"/>
      <c r="G314" s="116"/>
      <c r="H314" s="187"/>
      <c r="I314" s="187"/>
      <c r="J314" s="116"/>
      <c r="K314" s="116"/>
      <c r="L314" s="187"/>
      <c r="M314" s="187"/>
    </row>
    <row r="315" spans="5:13" ht="16.5" customHeight="1">
      <c r="E315" s="115"/>
      <c r="G315" s="116"/>
      <c r="H315" s="187"/>
      <c r="I315" s="187"/>
      <c r="J315" s="116"/>
      <c r="K315" s="116"/>
      <c r="L315" s="187"/>
      <c r="M315" s="187"/>
    </row>
    <row r="316" spans="5:13" ht="16.5" customHeight="1">
      <c r="E316" s="115"/>
      <c r="G316" s="116"/>
      <c r="H316" s="187"/>
      <c r="I316" s="187"/>
      <c r="J316" s="116"/>
      <c r="K316" s="116"/>
      <c r="L316" s="187"/>
      <c r="M316" s="187"/>
    </row>
    <row r="317" spans="5:13" ht="16.5" customHeight="1">
      <c r="E317" s="115"/>
      <c r="G317" s="116"/>
      <c r="H317" s="187"/>
      <c r="I317" s="187"/>
      <c r="J317" s="116"/>
      <c r="K317" s="116"/>
      <c r="L317" s="187"/>
      <c r="M317" s="187"/>
    </row>
    <row r="318" spans="5:13" ht="16.5" customHeight="1">
      <c r="E318" s="115"/>
      <c r="G318" s="116"/>
      <c r="H318" s="187"/>
      <c r="I318" s="187"/>
      <c r="J318" s="116"/>
      <c r="K318" s="116"/>
      <c r="L318" s="187"/>
      <c r="M318" s="187"/>
    </row>
    <row r="319" spans="5:13" ht="16.5" customHeight="1">
      <c r="E319" s="115"/>
      <c r="G319" s="116"/>
      <c r="H319" s="187"/>
      <c r="I319" s="187"/>
      <c r="J319" s="116"/>
      <c r="K319" s="116"/>
      <c r="L319" s="187"/>
      <c r="M319" s="187"/>
    </row>
    <row r="320" spans="5:13" ht="16.5" customHeight="1">
      <c r="E320" s="115"/>
      <c r="G320" s="116"/>
      <c r="H320" s="187"/>
      <c r="I320" s="187"/>
      <c r="J320" s="116"/>
      <c r="K320" s="116"/>
      <c r="L320" s="187"/>
      <c r="M320" s="187"/>
    </row>
    <row r="321" spans="5:13" ht="16.5" customHeight="1">
      <c r="E321" s="115"/>
      <c r="G321" s="116"/>
      <c r="H321" s="187"/>
      <c r="I321" s="187"/>
      <c r="J321" s="116"/>
      <c r="K321" s="116"/>
      <c r="L321" s="187"/>
      <c r="M321" s="187"/>
    </row>
    <row r="322" spans="5:13" ht="16.5" customHeight="1">
      <c r="E322" s="115"/>
      <c r="G322" s="116"/>
      <c r="H322" s="187"/>
      <c r="I322" s="187"/>
      <c r="J322" s="116"/>
      <c r="K322" s="116"/>
      <c r="L322" s="187"/>
      <c r="M322" s="187"/>
    </row>
    <row r="323" spans="5:13" ht="16.5" customHeight="1">
      <c r="E323" s="115"/>
      <c r="G323" s="116"/>
      <c r="H323" s="187"/>
      <c r="I323" s="187"/>
      <c r="J323" s="116"/>
      <c r="K323" s="116"/>
      <c r="L323" s="187"/>
      <c r="M323" s="187"/>
    </row>
    <row r="324" spans="5:13" ht="16.5" customHeight="1">
      <c r="E324" s="115"/>
      <c r="G324" s="116"/>
      <c r="H324" s="187"/>
      <c r="I324" s="187"/>
      <c r="J324" s="116"/>
      <c r="K324" s="116"/>
      <c r="L324" s="187"/>
      <c r="M324" s="187"/>
    </row>
    <row r="325" spans="5:13" ht="16.5" customHeight="1">
      <c r="E325" s="115"/>
      <c r="G325" s="116"/>
      <c r="H325" s="187"/>
      <c r="I325" s="187"/>
      <c r="J325" s="116"/>
      <c r="K325" s="116"/>
      <c r="L325" s="187"/>
      <c r="M325" s="187"/>
    </row>
    <row r="326" spans="5:13" ht="16.5" customHeight="1">
      <c r="E326" s="115"/>
      <c r="G326" s="116"/>
      <c r="H326" s="187"/>
      <c r="I326" s="187"/>
      <c r="J326" s="116"/>
      <c r="K326" s="116"/>
      <c r="L326" s="187"/>
      <c r="M326" s="187"/>
    </row>
    <row r="327" spans="5:13" ht="16.5" customHeight="1">
      <c r="E327" s="115"/>
      <c r="G327" s="116"/>
      <c r="H327" s="187"/>
      <c r="I327" s="187"/>
      <c r="J327" s="116"/>
      <c r="K327" s="116"/>
      <c r="L327" s="187"/>
      <c r="M327" s="187"/>
    </row>
    <row r="328" spans="5:13" ht="16.5" customHeight="1">
      <c r="E328" s="115"/>
      <c r="G328" s="116"/>
      <c r="H328" s="187"/>
      <c r="I328" s="187"/>
      <c r="J328" s="116"/>
      <c r="K328" s="116"/>
      <c r="L328" s="187"/>
      <c r="M328" s="187"/>
    </row>
    <row r="329" spans="5:13" ht="16.5" customHeight="1">
      <c r="E329" s="115"/>
      <c r="G329" s="116"/>
      <c r="H329" s="187"/>
      <c r="I329" s="187"/>
      <c r="J329" s="116"/>
      <c r="K329" s="116"/>
      <c r="L329" s="187"/>
      <c r="M329" s="187"/>
    </row>
    <row r="330" spans="5:13" ht="16.5" customHeight="1">
      <c r="E330" s="115"/>
      <c r="G330" s="116"/>
      <c r="H330" s="187"/>
      <c r="I330" s="187"/>
      <c r="J330" s="116"/>
      <c r="K330" s="116"/>
      <c r="L330" s="187"/>
      <c r="M330" s="187"/>
    </row>
    <row r="331" spans="5:13" ht="16.5" customHeight="1">
      <c r="E331" s="115"/>
      <c r="G331" s="116"/>
      <c r="H331" s="187"/>
      <c r="I331" s="187"/>
      <c r="J331" s="116"/>
      <c r="K331" s="116"/>
      <c r="L331" s="187"/>
      <c r="M331" s="187"/>
    </row>
    <row r="332" spans="5:13" ht="16.5" customHeight="1">
      <c r="E332" s="115"/>
      <c r="G332" s="116"/>
      <c r="H332" s="187"/>
      <c r="I332" s="187"/>
      <c r="J332" s="116"/>
      <c r="K332" s="116"/>
      <c r="L332" s="187"/>
      <c r="M332" s="187"/>
    </row>
    <row r="333" spans="5:13" ht="16.5" customHeight="1">
      <c r="E333" s="115"/>
      <c r="G333" s="116"/>
      <c r="H333" s="187"/>
      <c r="I333" s="187"/>
      <c r="J333" s="116"/>
      <c r="K333" s="116"/>
      <c r="L333" s="187"/>
      <c r="M333" s="187"/>
    </row>
    <row r="334" spans="5:13" ht="16.5" customHeight="1">
      <c r="E334" s="115"/>
      <c r="G334" s="116"/>
      <c r="H334" s="187"/>
      <c r="I334" s="187"/>
      <c r="J334" s="116"/>
      <c r="K334" s="116"/>
      <c r="L334" s="187"/>
      <c r="M334" s="187"/>
    </row>
    <row r="335" spans="5:13" ht="16.5" customHeight="1">
      <c r="E335" s="115"/>
      <c r="G335" s="116"/>
      <c r="H335" s="187"/>
      <c r="I335" s="187"/>
      <c r="J335" s="116"/>
      <c r="K335" s="116"/>
      <c r="L335" s="187"/>
      <c r="M335" s="187"/>
    </row>
    <row r="336" spans="5:13" ht="16.5" customHeight="1">
      <c r="E336" s="115"/>
      <c r="G336" s="116"/>
      <c r="H336" s="187"/>
      <c r="I336" s="187"/>
      <c r="J336" s="116"/>
      <c r="K336" s="116"/>
      <c r="L336" s="187"/>
      <c r="M336" s="187"/>
    </row>
    <row r="337" spans="5:13" ht="16.5" customHeight="1">
      <c r="E337" s="115"/>
      <c r="G337" s="116"/>
      <c r="H337" s="187"/>
      <c r="I337" s="187"/>
      <c r="J337" s="116"/>
      <c r="K337" s="116"/>
      <c r="L337" s="187"/>
      <c r="M337" s="187"/>
    </row>
    <row r="338" spans="5:13" ht="16.5" customHeight="1">
      <c r="E338" s="115"/>
      <c r="G338" s="116"/>
      <c r="H338" s="187"/>
      <c r="I338" s="187"/>
      <c r="J338" s="116"/>
      <c r="K338" s="116"/>
      <c r="L338" s="187"/>
      <c r="M338" s="187"/>
    </row>
    <row r="339" spans="5:13" ht="16.5" customHeight="1">
      <c r="E339" s="115"/>
      <c r="G339" s="116"/>
      <c r="H339" s="187"/>
      <c r="I339" s="187"/>
      <c r="J339" s="116"/>
      <c r="K339" s="116"/>
      <c r="L339" s="187"/>
      <c r="M339" s="187"/>
    </row>
    <row r="340" spans="5:13" ht="16.5" customHeight="1">
      <c r="E340" s="115"/>
      <c r="G340" s="116"/>
      <c r="H340" s="187"/>
      <c r="I340" s="187"/>
      <c r="J340" s="116"/>
      <c r="K340" s="116"/>
      <c r="L340" s="187"/>
      <c r="M340" s="187"/>
    </row>
    <row r="341" spans="5:13" ht="16.5" customHeight="1">
      <c r="E341" s="115"/>
      <c r="G341" s="116"/>
      <c r="H341" s="187"/>
      <c r="I341" s="187"/>
      <c r="J341" s="116"/>
      <c r="K341" s="116"/>
      <c r="L341" s="187"/>
      <c r="M341" s="187"/>
    </row>
    <row r="342" spans="5:13" ht="16.5" customHeight="1">
      <c r="E342" s="115"/>
      <c r="G342" s="116"/>
      <c r="H342" s="187"/>
      <c r="I342" s="187"/>
      <c r="J342" s="116"/>
      <c r="K342" s="116"/>
      <c r="L342" s="187"/>
      <c r="M342" s="187"/>
    </row>
    <row r="343" spans="5:13" ht="16.5" customHeight="1">
      <c r="E343" s="115"/>
      <c r="G343" s="116"/>
      <c r="H343" s="187"/>
      <c r="I343" s="187"/>
      <c r="J343" s="116"/>
      <c r="K343" s="116"/>
      <c r="L343" s="187"/>
      <c r="M343" s="187"/>
    </row>
    <row r="344" spans="5:13" ht="16.5" customHeight="1">
      <c r="E344" s="115"/>
      <c r="G344" s="116"/>
      <c r="H344" s="187"/>
      <c r="I344" s="187"/>
      <c r="J344" s="116"/>
      <c r="K344" s="116"/>
      <c r="L344" s="187"/>
      <c r="M344" s="187"/>
    </row>
    <row r="345" spans="5:13" ht="16.5" customHeight="1">
      <c r="E345" s="115"/>
      <c r="G345" s="116"/>
      <c r="H345" s="187"/>
      <c r="I345" s="187"/>
      <c r="J345" s="116"/>
      <c r="K345" s="116"/>
      <c r="L345" s="187"/>
      <c r="M345" s="187"/>
    </row>
    <row r="346" spans="5:13" ht="16.5" customHeight="1">
      <c r="E346" s="115"/>
      <c r="G346" s="116"/>
      <c r="H346" s="187"/>
      <c r="I346" s="187"/>
      <c r="J346" s="116"/>
      <c r="K346" s="116"/>
      <c r="L346" s="187"/>
      <c r="M346" s="187"/>
    </row>
    <row r="347" spans="5:13" ht="16.5" customHeight="1">
      <c r="E347" s="115"/>
      <c r="G347" s="116"/>
      <c r="H347" s="187"/>
      <c r="I347" s="187"/>
      <c r="J347" s="116"/>
      <c r="K347" s="116"/>
      <c r="L347" s="187"/>
      <c r="M347" s="187"/>
    </row>
    <row r="348" spans="5:13" ht="16.5" customHeight="1">
      <c r="E348" s="115"/>
      <c r="G348" s="116"/>
      <c r="H348" s="187"/>
      <c r="I348" s="187"/>
      <c r="J348" s="116"/>
      <c r="K348" s="116"/>
      <c r="L348" s="187"/>
      <c r="M348" s="187"/>
    </row>
    <row r="349" spans="5:13" ht="16.5" customHeight="1">
      <c r="E349" s="115"/>
      <c r="G349" s="116"/>
      <c r="H349" s="187"/>
      <c r="I349" s="187"/>
      <c r="J349" s="116"/>
      <c r="K349" s="116"/>
      <c r="L349" s="187"/>
      <c r="M349" s="187"/>
    </row>
    <row r="350" spans="5:13" ht="16.5" customHeight="1">
      <c r="E350" s="115"/>
      <c r="G350" s="116"/>
      <c r="H350" s="187"/>
      <c r="I350" s="187"/>
      <c r="J350" s="116"/>
      <c r="K350" s="116"/>
      <c r="L350" s="187"/>
      <c r="M350" s="187"/>
    </row>
    <row r="351" spans="5:13" ht="16.5" customHeight="1">
      <c r="E351" s="115"/>
      <c r="G351" s="116"/>
      <c r="H351" s="187"/>
      <c r="I351" s="187"/>
      <c r="J351" s="116"/>
      <c r="K351" s="116"/>
      <c r="L351" s="187"/>
      <c r="M351" s="187"/>
    </row>
    <row r="352" spans="5:13" ht="16.5" customHeight="1">
      <c r="E352" s="115"/>
      <c r="G352" s="116"/>
      <c r="H352" s="187"/>
      <c r="I352" s="187"/>
      <c r="J352" s="116"/>
      <c r="K352" s="116"/>
      <c r="L352" s="187"/>
      <c r="M352" s="187"/>
    </row>
    <row r="353" spans="5:13" ht="16.5" customHeight="1">
      <c r="E353" s="115"/>
      <c r="G353" s="116"/>
      <c r="H353" s="187"/>
      <c r="I353" s="187"/>
      <c r="J353" s="116"/>
      <c r="K353" s="116"/>
      <c r="L353" s="187"/>
      <c r="M353" s="187"/>
    </row>
    <row r="354" spans="5:13" ht="16.5" customHeight="1">
      <c r="E354" s="115"/>
      <c r="G354" s="116"/>
      <c r="H354" s="187"/>
      <c r="I354" s="187"/>
      <c r="J354" s="116"/>
      <c r="K354" s="116"/>
      <c r="L354" s="187"/>
      <c r="M354" s="187"/>
    </row>
    <row r="355" spans="5:13" ht="16.5" customHeight="1">
      <c r="E355" s="115"/>
      <c r="G355" s="116"/>
      <c r="H355" s="187"/>
      <c r="I355" s="187"/>
      <c r="J355" s="116"/>
      <c r="K355" s="116"/>
      <c r="L355" s="187"/>
      <c r="M355" s="187"/>
    </row>
    <row r="356" spans="5:13" ht="16.5" customHeight="1">
      <c r="E356" s="115"/>
      <c r="G356" s="116"/>
      <c r="H356" s="187"/>
      <c r="I356" s="187"/>
      <c r="J356" s="116"/>
      <c r="K356" s="116"/>
      <c r="L356" s="187"/>
      <c r="M356" s="187"/>
    </row>
    <row r="357" spans="5:13" ht="16.5" customHeight="1">
      <c r="E357" s="115"/>
      <c r="G357" s="116"/>
      <c r="H357" s="187"/>
      <c r="I357" s="187"/>
      <c r="J357" s="116"/>
      <c r="K357" s="116"/>
      <c r="L357" s="187"/>
      <c r="M357" s="187"/>
    </row>
    <row r="358" spans="5:13" ht="16.5" customHeight="1">
      <c r="E358" s="115"/>
      <c r="G358" s="116"/>
      <c r="H358" s="187"/>
      <c r="I358" s="187"/>
      <c r="J358" s="116"/>
      <c r="K358" s="116"/>
      <c r="L358" s="187"/>
      <c r="M358" s="187"/>
    </row>
    <row r="359" spans="5:13" ht="16.5" customHeight="1">
      <c r="E359" s="115"/>
      <c r="G359" s="116"/>
      <c r="H359" s="187"/>
      <c r="I359" s="187"/>
      <c r="J359" s="116"/>
      <c r="K359" s="116"/>
      <c r="L359" s="187"/>
      <c r="M359" s="187"/>
    </row>
    <row r="360" spans="5:13" ht="16.5" customHeight="1">
      <c r="E360" s="115"/>
      <c r="G360" s="116"/>
      <c r="H360" s="187"/>
      <c r="I360" s="187"/>
      <c r="J360" s="116"/>
      <c r="K360" s="116"/>
      <c r="L360" s="187"/>
      <c r="M360" s="187"/>
    </row>
    <row r="361" spans="5:13" ht="16.5" customHeight="1">
      <c r="E361" s="115"/>
      <c r="G361" s="116"/>
      <c r="H361" s="187"/>
      <c r="I361" s="187"/>
      <c r="J361" s="116"/>
      <c r="K361" s="116"/>
      <c r="L361" s="187"/>
      <c r="M361" s="187"/>
    </row>
    <row r="362" spans="5:13" ht="16.5" customHeight="1">
      <c r="E362" s="115"/>
      <c r="G362" s="116"/>
      <c r="H362" s="187"/>
      <c r="I362" s="187"/>
      <c r="J362" s="116"/>
      <c r="K362" s="116"/>
      <c r="L362" s="187"/>
      <c r="M362" s="187"/>
    </row>
    <row r="363" spans="5:13" ht="16.5" customHeight="1">
      <c r="E363" s="115"/>
      <c r="G363" s="116"/>
      <c r="H363" s="187"/>
      <c r="I363" s="187"/>
      <c r="J363" s="116"/>
      <c r="K363" s="116"/>
      <c r="L363" s="187"/>
      <c r="M363" s="187"/>
    </row>
    <row r="364" spans="5:13" ht="16.5" customHeight="1">
      <c r="E364" s="115"/>
      <c r="G364" s="116"/>
      <c r="H364" s="187"/>
      <c r="I364" s="187"/>
      <c r="J364" s="116"/>
      <c r="K364" s="116"/>
      <c r="L364" s="187"/>
      <c r="M364" s="187"/>
    </row>
    <row r="365" spans="5:13" ht="16.5" customHeight="1">
      <c r="E365" s="115"/>
      <c r="G365" s="116"/>
      <c r="H365" s="187"/>
      <c r="I365" s="187"/>
      <c r="J365" s="116"/>
      <c r="K365" s="116"/>
      <c r="L365" s="187"/>
      <c r="M365" s="187"/>
    </row>
    <row r="366" spans="5:13" ht="16.5" customHeight="1">
      <c r="E366" s="115"/>
      <c r="G366" s="116"/>
      <c r="H366" s="187"/>
      <c r="I366" s="187"/>
      <c r="J366" s="116"/>
      <c r="K366" s="116"/>
      <c r="L366" s="187"/>
      <c r="M366" s="187"/>
    </row>
    <row r="367" spans="5:13" ht="16.5" customHeight="1">
      <c r="E367" s="115"/>
      <c r="G367" s="116"/>
      <c r="H367" s="187"/>
      <c r="I367" s="187"/>
      <c r="J367" s="116"/>
      <c r="K367" s="116"/>
      <c r="L367" s="187"/>
      <c r="M367" s="187"/>
    </row>
    <row r="368" spans="5:13" ht="16.5" customHeight="1">
      <c r="E368" s="115"/>
      <c r="G368" s="116"/>
      <c r="H368" s="187"/>
      <c r="I368" s="187"/>
      <c r="J368" s="116"/>
      <c r="K368" s="116"/>
      <c r="L368" s="187"/>
      <c r="M368" s="187"/>
    </row>
    <row r="369" spans="5:13" ht="16.5" customHeight="1">
      <c r="E369" s="115"/>
      <c r="G369" s="116"/>
      <c r="H369" s="187"/>
      <c r="I369" s="187"/>
      <c r="J369" s="116"/>
      <c r="K369" s="116"/>
      <c r="L369" s="187"/>
      <c r="M369" s="187"/>
    </row>
    <row r="370" spans="5:13" ht="16.5" customHeight="1">
      <c r="E370" s="115"/>
      <c r="G370" s="116"/>
      <c r="H370" s="187"/>
      <c r="I370" s="187"/>
      <c r="J370" s="116"/>
      <c r="K370" s="116"/>
      <c r="L370" s="187"/>
      <c r="M370" s="187"/>
    </row>
    <row r="371" spans="5:13" ht="16.5" customHeight="1">
      <c r="E371" s="115"/>
      <c r="G371" s="116"/>
      <c r="H371" s="187"/>
      <c r="I371" s="187"/>
      <c r="J371" s="116"/>
      <c r="K371" s="116"/>
      <c r="L371" s="187"/>
      <c r="M371" s="187"/>
    </row>
    <row r="372" spans="5:13" ht="16.5" customHeight="1">
      <c r="E372" s="115"/>
      <c r="G372" s="116"/>
      <c r="H372" s="187"/>
      <c r="I372" s="187"/>
      <c r="J372" s="116"/>
      <c r="K372" s="116"/>
      <c r="L372" s="187"/>
      <c r="M372" s="187"/>
    </row>
    <row r="373" spans="5:13" ht="16.5" customHeight="1">
      <c r="E373" s="115"/>
      <c r="G373" s="116"/>
      <c r="H373" s="187"/>
      <c r="I373" s="187"/>
      <c r="J373" s="116"/>
      <c r="K373" s="116"/>
      <c r="L373" s="187"/>
      <c r="M373" s="187"/>
    </row>
    <row r="374" spans="5:13" ht="16.5" customHeight="1">
      <c r="E374" s="115"/>
      <c r="G374" s="116"/>
      <c r="H374" s="187"/>
      <c r="I374" s="187"/>
      <c r="J374" s="116"/>
      <c r="K374" s="116"/>
      <c r="L374" s="187"/>
      <c r="M374" s="187"/>
    </row>
    <row r="375" spans="5:13" ht="16.5" customHeight="1">
      <c r="E375" s="115"/>
      <c r="G375" s="116"/>
      <c r="H375" s="187"/>
      <c r="I375" s="187"/>
      <c r="J375" s="116"/>
      <c r="K375" s="116"/>
      <c r="L375" s="187"/>
      <c r="M375" s="187"/>
    </row>
    <row r="376" spans="5:13" ht="16.5" customHeight="1">
      <c r="E376" s="115"/>
      <c r="G376" s="116"/>
      <c r="H376" s="187"/>
      <c r="I376" s="187"/>
      <c r="J376" s="116"/>
      <c r="K376" s="116"/>
      <c r="L376" s="187"/>
      <c r="M376" s="187"/>
    </row>
    <row r="377" spans="5:13" ht="16.5" customHeight="1">
      <c r="E377" s="115"/>
      <c r="G377" s="116"/>
      <c r="H377" s="187"/>
      <c r="I377" s="187"/>
      <c r="J377" s="116"/>
      <c r="K377" s="116"/>
      <c r="L377" s="187"/>
      <c r="M377" s="187"/>
    </row>
    <row r="378" spans="5:13" ht="16.5" customHeight="1">
      <c r="E378" s="115"/>
      <c r="G378" s="116"/>
      <c r="H378" s="187"/>
      <c r="I378" s="187"/>
      <c r="J378" s="116"/>
      <c r="K378" s="116"/>
      <c r="L378" s="187"/>
      <c r="M378" s="187"/>
    </row>
    <row r="379" spans="5:13" ht="16.5" customHeight="1">
      <c r="E379" s="115"/>
      <c r="G379" s="116"/>
      <c r="H379" s="187"/>
      <c r="I379" s="187"/>
      <c r="J379" s="116"/>
      <c r="K379" s="116"/>
      <c r="L379" s="187"/>
      <c r="M379" s="187"/>
    </row>
    <row r="380" spans="5:13" ht="16.5" customHeight="1">
      <c r="E380" s="115"/>
      <c r="G380" s="116"/>
      <c r="H380" s="187"/>
      <c r="I380" s="187"/>
      <c r="J380" s="116"/>
      <c r="K380" s="116"/>
      <c r="L380" s="187"/>
      <c r="M380" s="187"/>
    </row>
    <row r="381" spans="5:13" ht="16.5" customHeight="1">
      <c r="E381" s="115"/>
      <c r="G381" s="116"/>
      <c r="H381" s="187"/>
      <c r="I381" s="187"/>
      <c r="J381" s="116"/>
      <c r="K381" s="116"/>
      <c r="L381" s="187"/>
      <c r="M381" s="187"/>
    </row>
    <row r="382" spans="5:13" ht="16.5" customHeight="1">
      <c r="E382" s="115"/>
      <c r="G382" s="116"/>
      <c r="H382" s="187"/>
      <c r="I382" s="187"/>
      <c r="J382" s="116"/>
      <c r="K382" s="116"/>
      <c r="L382" s="187"/>
      <c r="M382" s="187"/>
    </row>
    <row r="383" spans="5:13" ht="16.5" customHeight="1">
      <c r="E383" s="115"/>
      <c r="G383" s="116"/>
      <c r="H383" s="187"/>
      <c r="I383" s="187"/>
      <c r="J383" s="116"/>
      <c r="K383" s="116"/>
      <c r="L383" s="187"/>
      <c r="M383" s="187"/>
    </row>
    <row r="384" spans="5:13" ht="16.5" customHeight="1">
      <c r="E384" s="115"/>
      <c r="G384" s="116"/>
      <c r="H384" s="187"/>
      <c r="I384" s="187"/>
      <c r="J384" s="116"/>
      <c r="K384" s="116"/>
      <c r="L384" s="187"/>
      <c r="M384" s="187"/>
    </row>
    <row r="385" spans="5:13" ht="16.5" customHeight="1">
      <c r="E385" s="115"/>
      <c r="G385" s="116"/>
      <c r="H385" s="187"/>
      <c r="I385" s="187"/>
      <c r="J385" s="116"/>
      <c r="K385" s="116"/>
      <c r="L385" s="187"/>
      <c r="M385" s="187"/>
    </row>
    <row r="386" spans="5:13" ht="16.5" customHeight="1">
      <c r="E386" s="115"/>
      <c r="G386" s="116"/>
      <c r="H386" s="187"/>
      <c r="I386" s="187"/>
      <c r="J386" s="116"/>
      <c r="K386" s="116"/>
      <c r="L386" s="187"/>
      <c r="M386" s="187"/>
    </row>
    <row r="387" spans="5:13" ht="16.5" customHeight="1">
      <c r="E387" s="115"/>
      <c r="G387" s="116"/>
      <c r="H387" s="187"/>
      <c r="I387" s="187"/>
      <c r="J387" s="116"/>
      <c r="K387" s="116"/>
      <c r="L387" s="187"/>
      <c r="M387" s="187"/>
    </row>
    <row r="388" spans="5:13" ht="16.5" customHeight="1">
      <c r="E388" s="115"/>
      <c r="G388" s="116"/>
      <c r="H388" s="187"/>
      <c r="I388" s="187"/>
      <c r="J388" s="116"/>
      <c r="K388" s="116"/>
      <c r="L388" s="187"/>
      <c r="M388" s="187"/>
    </row>
    <row r="389" spans="5:13" ht="16.5" customHeight="1">
      <c r="E389" s="115"/>
      <c r="G389" s="116"/>
      <c r="H389" s="187"/>
      <c r="I389" s="187"/>
      <c r="J389" s="116"/>
      <c r="K389" s="116"/>
      <c r="L389" s="187"/>
      <c r="M389" s="187"/>
    </row>
    <row r="390" spans="5:13" ht="16.5" customHeight="1">
      <c r="E390" s="115"/>
      <c r="G390" s="116"/>
      <c r="H390" s="187"/>
      <c r="I390" s="187"/>
      <c r="J390" s="116"/>
      <c r="K390" s="116"/>
      <c r="L390" s="187"/>
      <c r="M390" s="187"/>
    </row>
    <row r="391" spans="5:13" ht="16.5" customHeight="1">
      <c r="E391" s="115"/>
      <c r="G391" s="116"/>
      <c r="H391" s="187"/>
      <c r="I391" s="187"/>
      <c r="J391" s="116"/>
      <c r="K391" s="116"/>
      <c r="L391" s="187"/>
      <c r="M391" s="187"/>
    </row>
    <row r="392" spans="5:13" ht="16.5" customHeight="1">
      <c r="E392" s="115"/>
      <c r="G392" s="116"/>
      <c r="H392" s="187"/>
      <c r="I392" s="187"/>
      <c r="J392" s="116"/>
      <c r="K392" s="116"/>
      <c r="L392" s="187"/>
      <c r="M392" s="187"/>
    </row>
    <row r="393" spans="5:13" ht="16.5" customHeight="1">
      <c r="E393" s="115"/>
      <c r="G393" s="116"/>
      <c r="H393" s="187"/>
      <c r="I393" s="187"/>
      <c r="J393" s="116"/>
      <c r="K393" s="116"/>
      <c r="L393" s="187"/>
      <c r="M393" s="187"/>
    </row>
    <row r="394" spans="5:13" ht="16.5" customHeight="1">
      <c r="E394" s="115"/>
      <c r="G394" s="116"/>
      <c r="H394" s="187"/>
      <c r="I394" s="187"/>
      <c r="J394" s="116"/>
      <c r="K394" s="116"/>
      <c r="L394" s="187"/>
      <c r="M394" s="187"/>
    </row>
    <row r="395" spans="5:13" ht="16.5" customHeight="1">
      <c r="E395" s="115"/>
      <c r="G395" s="116"/>
      <c r="H395" s="187"/>
      <c r="I395" s="187"/>
      <c r="J395" s="116"/>
      <c r="K395" s="116"/>
      <c r="L395" s="187"/>
      <c r="M395" s="187"/>
    </row>
    <row r="396" spans="5:13" ht="16.5" customHeight="1">
      <c r="E396" s="115"/>
      <c r="G396" s="116"/>
      <c r="H396" s="187"/>
      <c r="I396" s="187"/>
      <c r="J396" s="116"/>
      <c r="K396" s="116"/>
      <c r="L396" s="187"/>
      <c r="M396" s="187"/>
    </row>
    <row r="397" spans="5:13" ht="16.5" customHeight="1">
      <c r="E397" s="115"/>
      <c r="G397" s="116"/>
      <c r="H397" s="187"/>
      <c r="I397" s="187"/>
      <c r="J397" s="116"/>
      <c r="K397" s="116"/>
      <c r="L397" s="187"/>
      <c r="M397" s="187"/>
    </row>
    <row r="398" spans="5:13" ht="16.5" customHeight="1">
      <c r="E398" s="115"/>
      <c r="G398" s="116"/>
      <c r="H398" s="187"/>
      <c r="I398" s="187"/>
      <c r="J398" s="116"/>
      <c r="K398" s="116"/>
      <c r="L398" s="187"/>
      <c r="M398" s="187"/>
    </row>
    <row r="399" spans="5:13" ht="16.5" customHeight="1">
      <c r="E399" s="115"/>
      <c r="G399" s="116"/>
      <c r="H399" s="187"/>
      <c r="I399" s="187"/>
      <c r="J399" s="116"/>
      <c r="K399" s="116"/>
      <c r="L399" s="187"/>
      <c r="M399" s="187"/>
    </row>
    <row r="400" spans="5:13" ht="16.5" customHeight="1">
      <c r="E400" s="115"/>
      <c r="G400" s="116"/>
      <c r="H400" s="187"/>
      <c r="I400" s="187"/>
      <c r="J400" s="116"/>
      <c r="K400" s="116"/>
      <c r="L400" s="187"/>
      <c r="M400" s="187"/>
    </row>
    <row r="401" spans="5:13" ht="16.5" customHeight="1">
      <c r="E401" s="115"/>
      <c r="G401" s="116"/>
      <c r="H401" s="187"/>
      <c r="I401" s="187"/>
      <c r="J401" s="116"/>
      <c r="K401" s="116"/>
      <c r="L401" s="187"/>
      <c r="M401" s="187"/>
    </row>
    <row r="402" spans="5:13" ht="16.5" customHeight="1">
      <c r="E402" s="115"/>
      <c r="G402" s="116"/>
      <c r="H402" s="187"/>
      <c r="I402" s="187"/>
      <c r="J402" s="116"/>
      <c r="K402" s="116"/>
      <c r="L402" s="187"/>
      <c r="M402" s="187"/>
    </row>
    <row r="403" spans="5:13" ht="16.5" customHeight="1">
      <c r="E403" s="115"/>
      <c r="G403" s="116"/>
      <c r="H403" s="187"/>
      <c r="I403" s="187"/>
      <c r="J403" s="116"/>
      <c r="K403" s="116"/>
      <c r="L403" s="187"/>
      <c r="M403" s="187"/>
    </row>
    <row r="404" spans="5:13" ht="16.5" customHeight="1">
      <c r="E404" s="115"/>
      <c r="G404" s="116"/>
      <c r="H404" s="187"/>
      <c r="I404" s="187"/>
      <c r="J404" s="116"/>
      <c r="K404" s="116"/>
      <c r="L404" s="187"/>
      <c r="M404" s="187"/>
    </row>
    <row r="405" spans="5:13" ht="16.5" customHeight="1">
      <c r="E405" s="115"/>
      <c r="G405" s="116"/>
      <c r="H405" s="187"/>
      <c r="I405" s="187"/>
      <c r="J405" s="116"/>
      <c r="K405" s="116"/>
      <c r="L405" s="187"/>
      <c r="M405" s="187"/>
    </row>
    <row r="406" spans="5:13" ht="16.5" customHeight="1">
      <c r="E406" s="115"/>
      <c r="G406" s="116"/>
      <c r="H406" s="187"/>
      <c r="I406" s="187"/>
      <c r="J406" s="116"/>
      <c r="K406" s="116"/>
      <c r="L406" s="187"/>
      <c r="M406" s="187"/>
    </row>
    <row r="407" spans="5:13" ht="16.5" customHeight="1">
      <c r="E407" s="115"/>
      <c r="G407" s="116"/>
      <c r="H407" s="187"/>
      <c r="I407" s="187"/>
      <c r="J407" s="116"/>
      <c r="K407" s="116"/>
      <c r="L407" s="187"/>
      <c r="M407" s="187"/>
    </row>
    <row r="408" spans="5:13" ht="16.5" customHeight="1">
      <c r="E408" s="115"/>
      <c r="G408" s="116"/>
      <c r="H408" s="187"/>
      <c r="I408" s="187"/>
      <c r="J408" s="116"/>
      <c r="K408" s="116"/>
      <c r="L408" s="187"/>
      <c r="M408" s="187"/>
    </row>
    <row r="409" spans="5:13" ht="16.5" customHeight="1">
      <c r="E409" s="115"/>
      <c r="G409" s="116"/>
      <c r="H409" s="187"/>
      <c r="I409" s="187"/>
      <c r="J409" s="116"/>
      <c r="K409" s="116"/>
      <c r="L409" s="187"/>
      <c r="M409" s="187"/>
    </row>
    <row r="410" spans="5:13" ht="16.5" customHeight="1">
      <c r="E410" s="115"/>
      <c r="G410" s="116"/>
      <c r="H410" s="187"/>
      <c r="I410" s="187"/>
      <c r="J410" s="116"/>
      <c r="K410" s="116"/>
      <c r="L410" s="187"/>
      <c r="M410" s="187"/>
    </row>
    <row r="411" spans="5:13" ht="16.5" customHeight="1">
      <c r="E411" s="115"/>
      <c r="G411" s="116"/>
      <c r="H411" s="187"/>
      <c r="I411" s="187"/>
      <c r="J411" s="116"/>
      <c r="K411" s="116"/>
      <c r="L411" s="187"/>
      <c r="M411" s="187"/>
    </row>
    <row r="412" spans="5:13" ht="16.5" customHeight="1">
      <c r="E412" s="115"/>
      <c r="G412" s="116"/>
      <c r="H412" s="187"/>
      <c r="I412" s="187"/>
      <c r="J412" s="116"/>
      <c r="K412" s="116"/>
      <c r="L412" s="187"/>
      <c r="M412" s="187"/>
    </row>
    <row r="413" spans="5:13" ht="16.5" customHeight="1">
      <c r="E413" s="115"/>
      <c r="G413" s="116"/>
      <c r="H413" s="187"/>
      <c r="I413" s="187"/>
      <c r="J413" s="116"/>
      <c r="K413" s="116"/>
      <c r="L413" s="187"/>
      <c r="M413" s="187"/>
    </row>
    <row r="414" spans="5:13" ht="16.5" customHeight="1">
      <c r="E414" s="115"/>
      <c r="G414" s="116"/>
      <c r="H414" s="187"/>
      <c r="I414" s="187"/>
      <c r="J414" s="116"/>
      <c r="K414" s="116"/>
      <c r="L414" s="187"/>
      <c r="M414" s="187"/>
    </row>
    <row r="415" spans="5:13" ht="16.5" customHeight="1">
      <c r="E415" s="115"/>
      <c r="G415" s="116"/>
      <c r="H415" s="187"/>
      <c r="I415" s="187"/>
      <c r="J415" s="116"/>
      <c r="K415" s="116"/>
      <c r="L415" s="187"/>
      <c r="M415" s="187"/>
    </row>
    <row r="416" spans="5:13" ht="16.5" customHeight="1">
      <c r="E416" s="115"/>
      <c r="G416" s="116"/>
      <c r="H416" s="187"/>
      <c r="I416" s="187"/>
      <c r="J416" s="116"/>
      <c r="K416" s="116"/>
      <c r="L416" s="187"/>
      <c r="M416" s="187"/>
    </row>
    <row r="417" spans="5:13" ht="16.5" customHeight="1">
      <c r="E417" s="115"/>
      <c r="G417" s="116"/>
      <c r="H417" s="187"/>
      <c r="I417" s="187"/>
      <c r="J417" s="116"/>
      <c r="K417" s="116"/>
      <c r="L417" s="187"/>
      <c r="M417" s="187"/>
    </row>
    <row r="418" spans="5:13" ht="16.5" customHeight="1">
      <c r="E418" s="115"/>
      <c r="G418" s="116"/>
      <c r="H418" s="187"/>
      <c r="I418" s="187"/>
      <c r="J418" s="116"/>
      <c r="K418" s="116"/>
      <c r="L418" s="187"/>
      <c r="M418" s="187"/>
    </row>
    <row r="419" spans="5:13" ht="16.5" customHeight="1">
      <c r="E419" s="115"/>
      <c r="G419" s="116"/>
      <c r="H419" s="187"/>
      <c r="I419" s="187"/>
      <c r="J419" s="116"/>
      <c r="K419" s="116"/>
      <c r="L419" s="187"/>
      <c r="M419" s="187"/>
    </row>
    <row r="420" spans="5:13" ht="16.5" customHeight="1">
      <c r="E420" s="115"/>
      <c r="G420" s="116"/>
      <c r="H420" s="187"/>
      <c r="I420" s="187"/>
      <c r="J420" s="116"/>
      <c r="K420" s="116"/>
      <c r="L420" s="187"/>
      <c r="M420" s="187"/>
    </row>
    <row r="421" spans="5:13" ht="16.5" customHeight="1">
      <c r="E421" s="115"/>
      <c r="G421" s="116"/>
      <c r="H421" s="187"/>
      <c r="I421" s="187"/>
      <c r="J421" s="116"/>
      <c r="K421" s="116"/>
      <c r="L421" s="187"/>
      <c r="M421" s="187"/>
    </row>
    <row r="422" spans="5:13" ht="16.5" customHeight="1">
      <c r="E422" s="115"/>
      <c r="G422" s="116"/>
      <c r="H422" s="187"/>
      <c r="I422" s="187"/>
      <c r="J422" s="116"/>
      <c r="K422" s="116"/>
      <c r="L422" s="187"/>
      <c r="M422" s="187"/>
    </row>
    <row r="423" spans="5:13" ht="16.5" customHeight="1">
      <c r="E423" s="115"/>
      <c r="G423" s="116"/>
      <c r="H423" s="187"/>
      <c r="I423" s="187"/>
      <c r="J423" s="116"/>
      <c r="K423" s="116"/>
      <c r="L423" s="187"/>
      <c r="M423" s="187"/>
    </row>
    <row r="424" spans="5:13" ht="16.5" customHeight="1">
      <c r="E424" s="115"/>
      <c r="G424" s="116"/>
      <c r="H424" s="187"/>
      <c r="I424" s="187"/>
      <c r="J424" s="116"/>
      <c r="K424" s="116"/>
      <c r="L424" s="187"/>
      <c r="M424" s="187"/>
    </row>
    <row r="425" spans="5:13" ht="16.5" customHeight="1">
      <c r="E425" s="115"/>
      <c r="G425" s="116"/>
      <c r="H425" s="187"/>
      <c r="I425" s="187"/>
      <c r="J425" s="116"/>
      <c r="K425" s="116"/>
      <c r="L425" s="187"/>
      <c r="M425" s="187"/>
    </row>
    <row r="426" spans="5:13" ht="16.5" customHeight="1">
      <c r="E426" s="115"/>
      <c r="G426" s="116"/>
      <c r="H426" s="187"/>
      <c r="I426" s="187"/>
      <c r="J426" s="116"/>
      <c r="K426" s="116"/>
      <c r="L426" s="187"/>
      <c r="M426" s="187"/>
    </row>
    <row r="427" spans="5:13" ht="16.5" customHeight="1">
      <c r="E427" s="115"/>
      <c r="G427" s="116"/>
      <c r="H427" s="187"/>
      <c r="I427" s="187"/>
      <c r="J427" s="116"/>
      <c r="K427" s="116"/>
      <c r="L427" s="187"/>
      <c r="M427" s="187"/>
    </row>
    <row r="428" spans="5:13" ht="16.5" customHeight="1">
      <c r="E428" s="115"/>
      <c r="G428" s="116"/>
      <c r="H428" s="187"/>
      <c r="I428" s="187"/>
      <c r="J428" s="116"/>
      <c r="K428" s="116"/>
      <c r="L428" s="187"/>
      <c r="M428" s="187"/>
    </row>
    <row r="429" spans="5:13" ht="16.5" customHeight="1">
      <c r="E429" s="115"/>
      <c r="G429" s="116"/>
      <c r="H429" s="187"/>
      <c r="I429" s="187"/>
      <c r="J429" s="116"/>
      <c r="K429" s="116"/>
      <c r="L429" s="187"/>
      <c r="M429" s="187"/>
    </row>
    <row r="430" spans="5:13" ht="16.5" customHeight="1">
      <c r="E430" s="115"/>
      <c r="G430" s="116"/>
      <c r="H430" s="187"/>
      <c r="I430" s="187"/>
      <c r="J430" s="116"/>
      <c r="K430" s="116"/>
      <c r="L430" s="187"/>
      <c r="M430" s="187"/>
    </row>
    <row r="431" spans="5:13" ht="16.5" customHeight="1">
      <c r="E431" s="115"/>
      <c r="G431" s="116"/>
      <c r="H431" s="187"/>
      <c r="I431" s="187"/>
      <c r="J431" s="116"/>
      <c r="K431" s="116"/>
      <c r="L431" s="187"/>
      <c r="M431" s="187"/>
    </row>
    <row r="432" spans="5:13" ht="16.5" customHeight="1">
      <c r="E432" s="115"/>
      <c r="G432" s="116"/>
      <c r="H432" s="187"/>
      <c r="I432" s="187"/>
      <c r="J432" s="116"/>
      <c r="K432" s="116"/>
      <c r="L432" s="187"/>
      <c r="M432" s="187"/>
    </row>
    <row r="433" spans="5:13" ht="16.5" customHeight="1">
      <c r="E433" s="115"/>
      <c r="G433" s="116"/>
      <c r="H433" s="187"/>
      <c r="I433" s="187"/>
      <c r="J433" s="116"/>
      <c r="K433" s="116"/>
      <c r="L433" s="187"/>
      <c r="M433" s="187"/>
    </row>
    <row r="434" spans="5:13" ht="16.5" customHeight="1">
      <c r="E434" s="115"/>
      <c r="G434" s="116"/>
      <c r="H434" s="187"/>
      <c r="I434" s="187"/>
      <c r="J434" s="116"/>
      <c r="K434" s="116"/>
      <c r="L434" s="187"/>
      <c r="M434" s="187"/>
    </row>
    <row r="435" spans="5:13" ht="16.5" customHeight="1">
      <c r="E435" s="115"/>
      <c r="G435" s="116"/>
      <c r="H435" s="187"/>
      <c r="I435" s="187"/>
      <c r="J435" s="116"/>
      <c r="K435" s="116"/>
      <c r="L435" s="187"/>
      <c r="M435" s="187"/>
    </row>
    <row r="436" spans="5:13" ht="16.5" customHeight="1">
      <c r="E436" s="115"/>
      <c r="G436" s="116"/>
      <c r="H436" s="187"/>
      <c r="I436" s="187"/>
      <c r="J436" s="116"/>
      <c r="K436" s="116"/>
      <c r="L436" s="187"/>
      <c r="M436" s="187"/>
    </row>
    <row r="437" spans="5:13" ht="16.5" customHeight="1">
      <c r="E437" s="115"/>
      <c r="G437" s="116"/>
      <c r="H437" s="187"/>
      <c r="I437" s="187"/>
      <c r="J437" s="116"/>
      <c r="K437" s="116"/>
      <c r="L437" s="187"/>
      <c r="M437" s="187"/>
    </row>
    <row r="438" spans="5:13" ht="16.5" customHeight="1">
      <c r="E438" s="115"/>
      <c r="G438" s="116"/>
      <c r="H438" s="187"/>
      <c r="I438" s="187"/>
      <c r="J438" s="116"/>
      <c r="K438" s="116"/>
      <c r="L438" s="187"/>
      <c r="M438" s="187"/>
    </row>
    <row r="439" spans="5:13" ht="16.5" customHeight="1">
      <c r="E439" s="115"/>
      <c r="G439" s="116"/>
      <c r="H439" s="187"/>
      <c r="I439" s="187"/>
      <c r="J439" s="116"/>
      <c r="K439" s="116"/>
      <c r="L439" s="187"/>
      <c r="M439" s="187"/>
    </row>
    <row r="440" spans="5:13" ht="16.5" customHeight="1">
      <c r="E440" s="115"/>
      <c r="G440" s="116"/>
      <c r="H440" s="187"/>
      <c r="I440" s="187"/>
      <c r="J440" s="116"/>
      <c r="K440" s="116"/>
      <c r="L440" s="187"/>
      <c r="M440" s="187"/>
    </row>
    <row r="441" spans="5:13" ht="16.5" customHeight="1">
      <c r="E441" s="115"/>
      <c r="G441" s="116"/>
      <c r="H441" s="187"/>
      <c r="I441" s="187"/>
      <c r="J441" s="116"/>
      <c r="K441" s="116"/>
      <c r="L441" s="187"/>
      <c r="M441" s="187"/>
    </row>
    <row r="442" spans="5:13" ht="16.5" customHeight="1">
      <c r="E442" s="115"/>
      <c r="G442" s="116"/>
      <c r="H442" s="187"/>
      <c r="I442" s="187"/>
      <c r="J442" s="116"/>
      <c r="K442" s="116"/>
      <c r="L442" s="187"/>
      <c r="M442" s="187"/>
    </row>
    <row r="443" spans="5:13" ht="16.5" customHeight="1">
      <c r="E443" s="115"/>
      <c r="G443" s="116"/>
      <c r="H443" s="187"/>
      <c r="I443" s="187"/>
      <c r="J443" s="116"/>
      <c r="K443" s="116"/>
      <c r="L443" s="187"/>
      <c r="M443" s="187"/>
    </row>
    <row r="444" spans="5:13" ht="16.5" customHeight="1">
      <c r="E444" s="115"/>
      <c r="G444" s="116"/>
      <c r="H444" s="187"/>
      <c r="I444" s="187"/>
      <c r="J444" s="116"/>
      <c r="K444" s="116"/>
      <c r="L444" s="187"/>
      <c r="M444" s="187"/>
    </row>
    <row r="445" spans="5:13" ht="16.5" customHeight="1">
      <c r="E445" s="115"/>
      <c r="G445" s="116"/>
      <c r="H445" s="187"/>
      <c r="I445" s="187"/>
      <c r="J445" s="116"/>
      <c r="K445" s="116"/>
      <c r="L445" s="187"/>
      <c r="M445" s="187"/>
    </row>
    <row r="446" spans="5:13" ht="16.5" customHeight="1">
      <c r="E446" s="115"/>
      <c r="G446" s="116"/>
      <c r="H446" s="187"/>
      <c r="I446" s="187"/>
      <c r="J446" s="116"/>
      <c r="K446" s="116"/>
      <c r="L446" s="187"/>
      <c r="M446" s="187"/>
    </row>
    <row r="447" spans="5:13" ht="16.5" customHeight="1">
      <c r="E447" s="115"/>
      <c r="G447" s="116"/>
      <c r="H447" s="187"/>
      <c r="I447" s="187"/>
      <c r="J447" s="116"/>
      <c r="K447" s="116"/>
      <c r="L447" s="187"/>
      <c r="M447" s="187"/>
    </row>
    <row r="448" spans="5:13" ht="16.5" customHeight="1">
      <c r="E448" s="115"/>
      <c r="G448" s="116"/>
      <c r="H448" s="187"/>
      <c r="I448" s="187"/>
      <c r="J448" s="116"/>
      <c r="K448" s="116"/>
      <c r="L448" s="187"/>
      <c r="M448" s="187"/>
    </row>
    <row r="449" spans="5:13" ht="16.5" customHeight="1">
      <c r="E449" s="115"/>
      <c r="G449" s="116"/>
      <c r="H449" s="187"/>
      <c r="I449" s="187"/>
      <c r="J449" s="116"/>
      <c r="K449" s="116"/>
      <c r="L449" s="187"/>
      <c r="M449" s="187"/>
    </row>
    <row r="450" spans="5:13" ht="16.5" customHeight="1">
      <c r="E450" s="115"/>
      <c r="G450" s="116"/>
      <c r="H450" s="187"/>
      <c r="I450" s="187"/>
      <c r="J450" s="116"/>
      <c r="K450" s="116"/>
      <c r="L450" s="187"/>
      <c r="M450" s="187"/>
    </row>
    <row r="451" spans="5:13" ht="16.5" customHeight="1">
      <c r="E451" s="115"/>
      <c r="G451" s="116"/>
      <c r="H451" s="187"/>
      <c r="I451" s="187"/>
      <c r="J451" s="116"/>
      <c r="K451" s="116"/>
      <c r="L451" s="187"/>
      <c r="M451" s="187"/>
    </row>
    <row r="452" spans="5:13" ht="16.5" customHeight="1">
      <c r="E452" s="115"/>
      <c r="G452" s="116"/>
      <c r="H452" s="187"/>
      <c r="I452" s="187"/>
      <c r="J452" s="116"/>
      <c r="K452" s="116"/>
      <c r="L452" s="187"/>
      <c r="M452" s="187"/>
    </row>
    <row r="453" spans="5:13" ht="16.5" customHeight="1">
      <c r="E453" s="115"/>
      <c r="G453" s="116"/>
      <c r="H453" s="187"/>
      <c r="I453" s="187"/>
      <c r="J453" s="116"/>
      <c r="K453" s="116"/>
      <c r="L453" s="187"/>
      <c r="M453" s="187"/>
    </row>
    <row r="454" spans="5:13" ht="16.5" customHeight="1">
      <c r="E454" s="115"/>
      <c r="G454" s="116"/>
      <c r="H454" s="187"/>
      <c r="I454" s="187"/>
      <c r="J454" s="116"/>
      <c r="K454" s="116"/>
      <c r="L454" s="187"/>
      <c r="M454" s="187"/>
    </row>
    <row r="455" spans="5:13" ht="16.5" customHeight="1">
      <c r="E455" s="115"/>
      <c r="G455" s="116"/>
      <c r="H455" s="187"/>
      <c r="I455" s="187"/>
      <c r="J455" s="116"/>
      <c r="K455" s="116"/>
      <c r="L455" s="187"/>
      <c r="M455" s="187"/>
    </row>
    <row r="456" spans="5:13" ht="16.5" customHeight="1">
      <c r="E456" s="115"/>
      <c r="G456" s="116"/>
      <c r="H456" s="187"/>
      <c r="I456" s="187"/>
      <c r="J456" s="116"/>
      <c r="K456" s="116"/>
      <c r="L456" s="187"/>
      <c r="M456" s="187"/>
    </row>
    <row r="457" spans="5:13" ht="16.5" customHeight="1">
      <c r="E457" s="115"/>
      <c r="G457" s="116"/>
      <c r="H457" s="187"/>
      <c r="I457" s="187"/>
      <c r="J457" s="116"/>
      <c r="K457" s="116"/>
      <c r="L457" s="187"/>
      <c r="M457" s="187"/>
    </row>
    <row r="458" spans="5:13" ht="16.5" customHeight="1">
      <c r="E458" s="115"/>
      <c r="G458" s="116"/>
      <c r="H458" s="187"/>
      <c r="I458" s="187"/>
      <c r="J458" s="116"/>
      <c r="K458" s="116"/>
      <c r="L458" s="187"/>
      <c r="M458" s="187"/>
    </row>
    <row r="459" spans="5:13" ht="16.5" customHeight="1">
      <c r="E459" s="115"/>
      <c r="G459" s="116"/>
      <c r="H459" s="187"/>
      <c r="I459" s="187"/>
      <c r="J459" s="116"/>
      <c r="K459" s="116"/>
      <c r="L459" s="187"/>
      <c r="M459" s="187"/>
    </row>
    <row r="460" spans="5:13" ht="16.5" customHeight="1">
      <c r="E460" s="115"/>
      <c r="G460" s="116"/>
      <c r="H460" s="187"/>
      <c r="I460" s="187"/>
      <c r="J460" s="116"/>
      <c r="K460" s="116"/>
      <c r="L460" s="187"/>
      <c r="M460" s="187"/>
    </row>
    <row r="461" spans="5:13" ht="16.5" customHeight="1">
      <c r="E461" s="115"/>
      <c r="G461" s="116"/>
      <c r="H461" s="187"/>
      <c r="I461" s="187"/>
      <c r="J461" s="116"/>
      <c r="K461" s="116"/>
      <c r="L461" s="187"/>
      <c r="M461" s="187"/>
    </row>
    <row r="462" spans="5:13" ht="16.5" customHeight="1">
      <c r="E462" s="115"/>
      <c r="G462" s="116"/>
      <c r="H462" s="187"/>
      <c r="I462" s="187"/>
      <c r="J462" s="116"/>
      <c r="K462" s="116"/>
      <c r="L462" s="187"/>
      <c r="M462" s="187"/>
    </row>
    <row r="463" spans="5:13" ht="16.5" customHeight="1">
      <c r="E463" s="115"/>
      <c r="G463" s="116"/>
      <c r="H463" s="187"/>
      <c r="I463" s="187"/>
      <c r="J463" s="116"/>
      <c r="K463" s="116"/>
      <c r="L463" s="187"/>
      <c r="M463" s="187"/>
    </row>
    <row r="464" spans="5:13" ht="16.5" customHeight="1">
      <c r="E464" s="115"/>
      <c r="G464" s="116"/>
      <c r="H464" s="187"/>
      <c r="I464" s="187"/>
      <c r="J464" s="116"/>
      <c r="K464" s="116"/>
      <c r="L464" s="187"/>
      <c r="M464" s="187"/>
    </row>
    <row r="465" spans="5:13" ht="16.5" customHeight="1">
      <c r="E465" s="115"/>
      <c r="G465" s="116"/>
      <c r="H465" s="187"/>
      <c r="I465" s="187"/>
      <c r="J465" s="116"/>
      <c r="K465" s="116"/>
      <c r="L465" s="187"/>
      <c r="M465" s="187"/>
    </row>
    <row r="466" spans="5:13" ht="16.5" customHeight="1">
      <c r="E466" s="115"/>
      <c r="G466" s="116"/>
      <c r="H466" s="187"/>
      <c r="I466" s="187"/>
      <c r="J466" s="116"/>
      <c r="K466" s="116"/>
      <c r="L466" s="187"/>
      <c r="M466" s="187"/>
    </row>
    <row r="467" spans="5:13" ht="16.5" customHeight="1">
      <c r="E467" s="115"/>
      <c r="G467" s="116"/>
      <c r="H467" s="187"/>
      <c r="I467" s="187"/>
      <c r="J467" s="116"/>
      <c r="K467" s="116"/>
      <c r="L467" s="187"/>
      <c r="M467" s="187"/>
    </row>
    <row r="468" spans="5:13" ht="16.5" customHeight="1">
      <c r="E468" s="115"/>
      <c r="G468" s="116"/>
      <c r="H468" s="187"/>
      <c r="I468" s="187"/>
      <c r="J468" s="116"/>
      <c r="K468" s="116"/>
      <c r="L468" s="187"/>
      <c r="M468" s="187"/>
    </row>
    <row r="469" spans="5:13" ht="16.5" customHeight="1">
      <c r="E469" s="115"/>
      <c r="G469" s="116"/>
      <c r="H469" s="187"/>
      <c r="I469" s="187"/>
      <c r="J469" s="116"/>
      <c r="K469" s="116"/>
      <c r="L469" s="187"/>
      <c r="M469" s="187"/>
    </row>
    <row r="470" spans="5:13" ht="16.5" customHeight="1">
      <c r="E470" s="115"/>
      <c r="G470" s="116"/>
      <c r="H470" s="187"/>
      <c r="I470" s="187"/>
      <c r="J470" s="116"/>
      <c r="K470" s="116"/>
      <c r="L470" s="187"/>
      <c r="M470" s="187"/>
    </row>
    <row r="471" spans="5:13" ht="16.5" customHeight="1">
      <c r="E471" s="115"/>
      <c r="G471" s="116"/>
      <c r="H471" s="187"/>
      <c r="I471" s="187"/>
      <c r="J471" s="116"/>
      <c r="K471" s="116"/>
      <c r="L471" s="187"/>
      <c r="M471" s="187"/>
    </row>
    <row r="472" spans="5:13" ht="16.5" customHeight="1">
      <c r="E472" s="115"/>
      <c r="G472" s="116"/>
      <c r="H472" s="187"/>
      <c r="I472" s="187"/>
      <c r="J472" s="116"/>
      <c r="K472" s="116"/>
      <c r="L472" s="187"/>
      <c r="M472" s="187"/>
    </row>
    <row r="473" spans="5:13" ht="16.5" customHeight="1">
      <c r="E473" s="115"/>
      <c r="G473" s="116"/>
      <c r="H473" s="187"/>
      <c r="I473" s="187"/>
      <c r="J473" s="116"/>
      <c r="K473" s="116"/>
      <c r="L473" s="187"/>
      <c r="M473" s="187"/>
    </row>
    <row r="474" spans="5:13" ht="16.5" customHeight="1">
      <c r="E474" s="115"/>
      <c r="G474" s="116"/>
      <c r="H474" s="187"/>
      <c r="I474" s="187"/>
      <c r="J474" s="116"/>
      <c r="K474" s="116"/>
      <c r="L474" s="187"/>
      <c r="M474" s="187"/>
    </row>
    <row r="475" spans="5:13" ht="16.5" customHeight="1">
      <c r="E475" s="115"/>
      <c r="G475" s="116"/>
      <c r="H475" s="187"/>
      <c r="I475" s="187"/>
      <c r="J475" s="116"/>
      <c r="K475" s="116"/>
      <c r="L475" s="187"/>
      <c r="M475" s="187"/>
    </row>
    <row r="476" spans="5:13" ht="16.5" customHeight="1">
      <c r="E476" s="115"/>
      <c r="G476" s="116"/>
      <c r="H476" s="187"/>
      <c r="I476" s="187"/>
      <c r="J476" s="116"/>
      <c r="K476" s="116"/>
      <c r="L476" s="187"/>
      <c r="M476" s="187"/>
    </row>
    <row r="477" spans="5:13" ht="16.5" customHeight="1">
      <c r="E477" s="115"/>
      <c r="G477" s="116"/>
      <c r="H477" s="187"/>
      <c r="I477" s="187"/>
      <c r="J477" s="116"/>
      <c r="K477" s="116"/>
      <c r="L477" s="187"/>
      <c r="M477" s="187"/>
    </row>
    <row r="478" spans="5:13" ht="16.5" customHeight="1">
      <c r="E478" s="115"/>
      <c r="G478" s="116"/>
      <c r="H478" s="187"/>
      <c r="I478" s="187"/>
      <c r="J478" s="116"/>
      <c r="K478" s="116"/>
      <c r="L478" s="187"/>
      <c r="M478" s="187"/>
    </row>
    <row r="479" spans="5:13" ht="16.5" customHeight="1">
      <c r="E479" s="115"/>
      <c r="G479" s="116"/>
      <c r="H479" s="187"/>
      <c r="I479" s="187"/>
      <c r="J479" s="116"/>
      <c r="K479" s="116"/>
      <c r="L479" s="187"/>
      <c r="M479" s="187"/>
    </row>
    <row r="480" spans="5:13" ht="16.5" customHeight="1">
      <c r="E480" s="115"/>
      <c r="G480" s="116"/>
      <c r="H480" s="187"/>
      <c r="I480" s="187"/>
      <c r="J480" s="116"/>
      <c r="K480" s="116"/>
      <c r="L480" s="187"/>
      <c r="M480" s="187"/>
    </row>
    <row r="481" spans="5:13" ht="16.5" customHeight="1">
      <c r="E481" s="115"/>
      <c r="G481" s="116"/>
      <c r="H481" s="187"/>
      <c r="I481" s="187"/>
      <c r="J481" s="116"/>
      <c r="K481" s="116"/>
      <c r="L481" s="187"/>
      <c r="M481" s="187"/>
    </row>
    <row r="482" spans="5:13" ht="16.5" customHeight="1">
      <c r="E482" s="115"/>
      <c r="G482" s="116"/>
      <c r="H482" s="187"/>
      <c r="I482" s="187"/>
      <c r="J482" s="116"/>
      <c r="K482" s="116"/>
      <c r="L482" s="187"/>
      <c r="M482" s="187"/>
    </row>
    <row r="483" spans="5:13" ht="16.5" customHeight="1">
      <c r="E483" s="115"/>
      <c r="G483" s="116"/>
      <c r="H483" s="187"/>
      <c r="I483" s="187"/>
      <c r="J483" s="116"/>
      <c r="K483" s="116"/>
      <c r="L483" s="187"/>
      <c r="M483" s="187"/>
    </row>
    <row r="484" spans="5:13" ht="16.5" customHeight="1">
      <c r="E484" s="115"/>
      <c r="G484" s="116"/>
      <c r="H484" s="187"/>
      <c r="I484" s="187"/>
      <c r="J484" s="116"/>
      <c r="K484" s="116"/>
      <c r="L484" s="187"/>
      <c r="M484" s="187"/>
    </row>
    <row r="485" spans="5:13" ht="16.5" customHeight="1">
      <c r="E485" s="115"/>
      <c r="G485" s="116"/>
      <c r="H485" s="187"/>
      <c r="I485" s="187"/>
      <c r="J485" s="116"/>
      <c r="K485" s="116"/>
      <c r="L485" s="187"/>
      <c r="M485" s="187"/>
    </row>
    <row r="486" spans="5:13" ht="16.5" customHeight="1">
      <c r="E486" s="115"/>
      <c r="G486" s="116"/>
      <c r="H486" s="187"/>
      <c r="I486" s="187"/>
      <c r="J486" s="116"/>
      <c r="K486" s="116"/>
      <c r="L486" s="187"/>
      <c r="M486" s="187"/>
    </row>
    <row r="487" spans="5:13" ht="16.5" customHeight="1">
      <c r="E487" s="115"/>
      <c r="G487" s="116"/>
      <c r="H487" s="187"/>
      <c r="I487" s="187"/>
      <c r="J487" s="116"/>
      <c r="K487" s="116"/>
      <c r="L487" s="187"/>
      <c r="M487" s="187"/>
    </row>
    <row r="488" spans="5:13" ht="16.5" customHeight="1">
      <c r="E488" s="115"/>
      <c r="G488" s="116"/>
      <c r="H488" s="187"/>
      <c r="I488" s="187"/>
      <c r="J488" s="116"/>
      <c r="K488" s="116"/>
      <c r="L488" s="187"/>
      <c r="M488" s="187"/>
    </row>
    <row r="489" spans="5:13" ht="16.5" customHeight="1">
      <c r="E489" s="115"/>
      <c r="G489" s="116"/>
      <c r="H489" s="187"/>
      <c r="I489" s="187"/>
      <c r="J489" s="116"/>
      <c r="K489" s="116"/>
      <c r="L489" s="187"/>
      <c r="M489" s="187"/>
    </row>
    <row r="490" spans="5:13" ht="16.5" customHeight="1">
      <c r="E490" s="115"/>
      <c r="G490" s="116"/>
      <c r="H490" s="187"/>
      <c r="I490" s="187"/>
      <c r="J490" s="116"/>
      <c r="K490" s="116"/>
      <c r="L490" s="187"/>
      <c r="M490" s="187"/>
    </row>
    <row r="491" spans="5:13" ht="16.5" customHeight="1">
      <c r="E491" s="115"/>
      <c r="G491" s="116"/>
      <c r="H491" s="187"/>
      <c r="I491" s="187"/>
      <c r="J491" s="116"/>
      <c r="K491" s="116"/>
      <c r="L491" s="187"/>
      <c r="M491" s="187"/>
    </row>
    <row r="492" spans="5:13" ht="16.5" customHeight="1">
      <c r="E492" s="115"/>
      <c r="G492" s="116"/>
      <c r="H492" s="187"/>
      <c r="I492" s="187"/>
      <c r="J492" s="116"/>
      <c r="K492" s="116"/>
      <c r="L492" s="187"/>
      <c r="M492" s="187"/>
    </row>
    <row r="493" spans="5:13" ht="16.5" customHeight="1">
      <c r="E493" s="115"/>
      <c r="G493" s="116"/>
      <c r="H493" s="187"/>
      <c r="I493" s="187"/>
      <c r="J493" s="116"/>
      <c r="K493" s="116"/>
      <c r="L493" s="187"/>
      <c r="M493" s="187"/>
    </row>
    <row r="494" spans="5:13" ht="16.5" customHeight="1">
      <c r="E494" s="115"/>
      <c r="G494" s="116"/>
      <c r="H494" s="187"/>
      <c r="I494" s="187"/>
      <c r="J494" s="116"/>
      <c r="K494" s="116"/>
      <c r="L494" s="187"/>
      <c r="M494" s="187"/>
    </row>
    <row r="495" spans="5:13" ht="16.5" customHeight="1">
      <c r="E495" s="115"/>
      <c r="G495" s="116"/>
      <c r="H495" s="187"/>
      <c r="I495" s="187"/>
      <c r="J495" s="116"/>
      <c r="K495" s="116"/>
      <c r="L495" s="187"/>
      <c r="M495" s="187"/>
    </row>
    <row r="496" spans="5:13" ht="16.5" customHeight="1">
      <c r="E496" s="115"/>
      <c r="G496" s="116"/>
      <c r="H496" s="187"/>
      <c r="I496" s="187"/>
      <c r="J496" s="116"/>
      <c r="K496" s="116"/>
      <c r="L496" s="187"/>
      <c r="M496" s="187"/>
    </row>
    <row r="497" spans="5:13" ht="16.5" customHeight="1">
      <c r="E497" s="115"/>
      <c r="G497" s="116"/>
      <c r="H497" s="187"/>
      <c r="I497" s="187"/>
      <c r="J497" s="116"/>
      <c r="K497" s="116"/>
      <c r="L497" s="187"/>
      <c r="M497" s="187"/>
    </row>
    <row r="498" spans="5:13" ht="16.5" customHeight="1">
      <c r="E498" s="115"/>
      <c r="G498" s="116"/>
      <c r="H498" s="187"/>
      <c r="I498" s="187"/>
      <c r="J498" s="116"/>
      <c r="K498" s="116"/>
      <c r="L498" s="187"/>
      <c r="M498" s="187"/>
    </row>
    <row r="499" spans="5:13" ht="16.5" customHeight="1">
      <c r="E499" s="115"/>
      <c r="G499" s="116"/>
      <c r="H499" s="187"/>
      <c r="I499" s="187"/>
      <c r="J499" s="116"/>
      <c r="K499" s="116"/>
      <c r="L499" s="187"/>
      <c r="M499" s="187"/>
    </row>
    <row r="500" spans="5:13" ht="16.5" customHeight="1">
      <c r="E500" s="115"/>
      <c r="G500" s="116"/>
      <c r="H500" s="187"/>
      <c r="I500" s="187"/>
      <c r="J500" s="116"/>
      <c r="K500" s="116"/>
      <c r="L500" s="187"/>
      <c r="M500" s="187"/>
    </row>
    <row r="501" spans="5:13" ht="16.5" customHeight="1">
      <c r="E501" s="115"/>
      <c r="G501" s="116"/>
      <c r="H501" s="187"/>
      <c r="I501" s="187"/>
      <c r="J501" s="116"/>
      <c r="K501" s="116"/>
      <c r="L501" s="187"/>
      <c r="M501" s="187"/>
    </row>
    <row r="502" spans="5:13" ht="16.5" customHeight="1">
      <c r="E502" s="115"/>
      <c r="G502" s="116"/>
      <c r="H502" s="187"/>
      <c r="I502" s="187"/>
      <c r="J502" s="116"/>
      <c r="K502" s="116"/>
      <c r="L502" s="187"/>
      <c r="M502" s="187"/>
    </row>
    <row r="503" spans="5:13" ht="16.5" customHeight="1">
      <c r="E503" s="115"/>
      <c r="G503" s="116"/>
      <c r="H503" s="187"/>
      <c r="I503" s="187"/>
      <c r="J503" s="116"/>
      <c r="K503" s="116"/>
      <c r="L503" s="187"/>
      <c r="M503" s="187"/>
    </row>
    <row r="504" spans="5:13" ht="16.5" customHeight="1">
      <c r="E504" s="115"/>
      <c r="G504" s="116"/>
      <c r="H504" s="187"/>
      <c r="I504" s="187"/>
      <c r="J504" s="116"/>
      <c r="K504" s="116"/>
      <c r="L504" s="187"/>
      <c r="M504" s="187"/>
    </row>
    <row r="505" spans="5:13" ht="16.5" customHeight="1">
      <c r="E505" s="115"/>
      <c r="G505" s="116"/>
      <c r="H505" s="187"/>
      <c r="I505" s="187"/>
      <c r="J505" s="116"/>
      <c r="K505" s="116"/>
      <c r="L505" s="187"/>
      <c r="M505" s="187"/>
    </row>
    <row r="506" spans="5:13" ht="16.5" customHeight="1">
      <c r="E506" s="115"/>
      <c r="G506" s="116"/>
      <c r="H506" s="187"/>
      <c r="I506" s="187"/>
      <c r="J506" s="116"/>
      <c r="K506" s="116"/>
      <c r="L506" s="187"/>
      <c r="M506" s="187"/>
    </row>
    <row r="507" spans="5:13" ht="16.5" customHeight="1">
      <c r="E507" s="115"/>
      <c r="G507" s="116"/>
      <c r="H507" s="187"/>
      <c r="I507" s="187"/>
      <c r="J507" s="116"/>
      <c r="K507" s="116"/>
      <c r="L507" s="187"/>
      <c r="M507" s="187"/>
    </row>
    <row r="508" spans="5:13" ht="16.5" customHeight="1">
      <c r="E508" s="115"/>
      <c r="G508" s="116"/>
      <c r="H508" s="187"/>
      <c r="I508" s="187"/>
      <c r="J508" s="116"/>
      <c r="K508" s="116"/>
      <c r="L508" s="187"/>
      <c r="M508" s="187"/>
    </row>
    <row r="509" spans="5:13" ht="16.5" customHeight="1">
      <c r="E509" s="115"/>
      <c r="G509" s="116"/>
      <c r="H509" s="187"/>
      <c r="I509" s="187"/>
      <c r="J509" s="116"/>
      <c r="K509" s="116"/>
      <c r="L509" s="187"/>
      <c r="M509" s="187"/>
    </row>
    <row r="510" spans="5:13" ht="16.5" customHeight="1">
      <c r="E510" s="115"/>
      <c r="G510" s="116"/>
      <c r="H510" s="187"/>
      <c r="I510" s="187"/>
      <c r="J510" s="116"/>
      <c r="K510" s="116"/>
      <c r="L510" s="187"/>
      <c r="M510" s="187"/>
    </row>
    <row r="511" spans="5:13" ht="16.5" customHeight="1">
      <c r="E511" s="115"/>
      <c r="G511" s="116"/>
      <c r="H511" s="187"/>
      <c r="I511" s="187"/>
      <c r="J511" s="116"/>
      <c r="K511" s="116"/>
      <c r="L511" s="187"/>
      <c r="M511" s="187"/>
    </row>
    <row r="512" spans="5:13" ht="16.5" customHeight="1">
      <c r="E512" s="115"/>
      <c r="G512" s="116"/>
      <c r="H512" s="187"/>
      <c r="I512" s="187"/>
      <c r="J512" s="116"/>
      <c r="K512" s="116"/>
      <c r="L512" s="187"/>
      <c r="M512" s="187"/>
    </row>
    <row r="513" spans="5:13" ht="16.5" customHeight="1">
      <c r="E513" s="115"/>
      <c r="G513" s="116"/>
      <c r="H513" s="187"/>
      <c r="I513" s="187"/>
      <c r="J513" s="116"/>
      <c r="K513" s="116"/>
      <c r="L513" s="187"/>
      <c r="M513" s="187"/>
    </row>
    <row r="514" spans="5:13" ht="16.5" customHeight="1">
      <c r="E514" s="115"/>
      <c r="G514" s="116"/>
      <c r="H514" s="187"/>
      <c r="I514" s="187"/>
      <c r="J514" s="116"/>
      <c r="K514" s="116"/>
      <c r="L514" s="187"/>
      <c r="M514" s="187"/>
    </row>
    <row r="515" spans="5:13" ht="16.5" customHeight="1">
      <c r="E515" s="115"/>
      <c r="G515" s="116"/>
      <c r="H515" s="187"/>
      <c r="I515" s="187"/>
      <c r="J515" s="116"/>
      <c r="K515" s="116"/>
      <c r="L515" s="187"/>
      <c r="M515" s="187"/>
    </row>
    <row r="516" spans="5:13" ht="16.5" customHeight="1">
      <c r="E516" s="115"/>
      <c r="G516" s="116"/>
      <c r="H516" s="187"/>
      <c r="I516" s="187"/>
      <c r="J516" s="116"/>
      <c r="K516" s="116"/>
      <c r="L516" s="187"/>
      <c r="M516" s="187"/>
    </row>
    <row r="517" spans="5:13" ht="16.5" customHeight="1">
      <c r="E517" s="115"/>
      <c r="G517" s="116"/>
      <c r="H517" s="187"/>
      <c r="I517" s="187"/>
      <c r="J517" s="116"/>
      <c r="K517" s="116"/>
      <c r="L517" s="187"/>
      <c r="M517" s="187"/>
    </row>
    <row r="518" spans="5:13" ht="16.5" customHeight="1">
      <c r="E518" s="115"/>
      <c r="G518" s="116"/>
      <c r="H518" s="187"/>
      <c r="I518" s="187"/>
      <c r="J518" s="116"/>
      <c r="K518" s="116"/>
      <c r="L518" s="187"/>
      <c r="M518" s="187"/>
    </row>
    <row r="519" spans="5:13" ht="16.5" customHeight="1">
      <c r="E519" s="115"/>
      <c r="G519" s="116"/>
      <c r="H519" s="187"/>
      <c r="I519" s="187"/>
      <c r="J519" s="116"/>
      <c r="K519" s="116"/>
      <c r="L519" s="187"/>
      <c r="M519" s="187"/>
    </row>
    <row r="520" spans="5:13" ht="16.5" customHeight="1">
      <c r="E520" s="115"/>
      <c r="G520" s="116"/>
      <c r="H520" s="187"/>
      <c r="I520" s="187"/>
      <c r="J520" s="116"/>
      <c r="K520" s="116"/>
      <c r="L520" s="187"/>
      <c r="M520" s="187"/>
    </row>
    <row r="521" spans="5:13" ht="16.5" customHeight="1">
      <c r="E521" s="115"/>
      <c r="G521" s="116"/>
      <c r="H521" s="187"/>
      <c r="I521" s="187"/>
      <c r="J521" s="116"/>
      <c r="K521" s="116"/>
      <c r="L521" s="187"/>
      <c r="M521" s="187"/>
    </row>
    <row r="522" spans="5:13" ht="16.5" customHeight="1">
      <c r="E522" s="115"/>
      <c r="G522" s="116"/>
      <c r="H522" s="187"/>
      <c r="I522" s="187"/>
      <c r="J522" s="116"/>
      <c r="K522" s="116"/>
      <c r="L522" s="187"/>
      <c r="M522" s="187"/>
    </row>
    <row r="523" spans="5:13" ht="16.5" customHeight="1">
      <c r="E523" s="115"/>
      <c r="G523" s="116"/>
      <c r="H523" s="187"/>
      <c r="I523" s="187"/>
      <c r="J523" s="116"/>
      <c r="K523" s="116"/>
      <c r="L523" s="187"/>
      <c r="M523" s="187"/>
    </row>
    <row r="524" spans="5:13" ht="16.5" customHeight="1">
      <c r="E524" s="115"/>
      <c r="G524" s="116"/>
      <c r="H524" s="187"/>
      <c r="I524" s="187"/>
      <c r="J524" s="116"/>
      <c r="K524" s="116"/>
      <c r="L524" s="187"/>
      <c r="M524" s="187"/>
    </row>
    <row r="525" spans="5:13" ht="16.5" customHeight="1">
      <c r="E525" s="115"/>
      <c r="G525" s="116"/>
      <c r="H525" s="187"/>
      <c r="I525" s="187"/>
      <c r="J525" s="116"/>
      <c r="K525" s="116"/>
      <c r="L525" s="187"/>
      <c r="M525" s="187"/>
    </row>
    <row r="526" spans="5:13" ht="16.5" customHeight="1">
      <c r="E526" s="115"/>
      <c r="G526" s="116"/>
      <c r="H526" s="187"/>
      <c r="I526" s="187"/>
      <c r="J526" s="116"/>
      <c r="K526" s="116"/>
      <c r="L526" s="187"/>
      <c r="M526" s="187"/>
    </row>
    <row r="527" spans="5:13" ht="16.5" customHeight="1">
      <c r="E527" s="115"/>
      <c r="G527" s="116"/>
      <c r="H527" s="187"/>
      <c r="I527" s="187"/>
      <c r="J527" s="116"/>
      <c r="K527" s="116"/>
      <c r="L527" s="187"/>
      <c r="M527" s="187"/>
    </row>
    <row r="528" spans="5:13" ht="16.5" customHeight="1">
      <c r="E528" s="115"/>
      <c r="G528" s="116"/>
      <c r="H528" s="187"/>
      <c r="I528" s="187"/>
      <c r="J528" s="116"/>
      <c r="K528" s="116"/>
      <c r="L528" s="187"/>
      <c r="M528" s="187"/>
    </row>
    <row r="529" spans="5:13" ht="16.5" customHeight="1">
      <c r="E529" s="115"/>
      <c r="G529" s="116"/>
      <c r="H529" s="187"/>
      <c r="I529" s="187"/>
      <c r="J529" s="116"/>
      <c r="K529" s="116"/>
      <c r="L529" s="187"/>
      <c r="M529" s="187"/>
    </row>
    <row r="530" spans="5:13" ht="16.5" customHeight="1">
      <c r="E530" s="115"/>
      <c r="G530" s="116"/>
      <c r="H530" s="187"/>
      <c r="I530" s="187"/>
      <c r="J530" s="116"/>
      <c r="K530" s="116"/>
      <c r="L530" s="187"/>
      <c r="M530" s="187"/>
    </row>
    <row r="531" spans="5:13" ht="16.5" customHeight="1">
      <c r="E531" s="115"/>
      <c r="G531" s="116"/>
      <c r="H531" s="187"/>
      <c r="I531" s="187"/>
      <c r="J531" s="116"/>
      <c r="K531" s="116"/>
      <c r="L531" s="187"/>
      <c r="M531" s="187"/>
    </row>
    <row r="532" spans="5:13" ht="16.5" customHeight="1">
      <c r="E532" s="115"/>
      <c r="G532" s="116"/>
      <c r="H532" s="187"/>
      <c r="I532" s="187"/>
      <c r="J532" s="116"/>
      <c r="K532" s="116"/>
      <c r="L532" s="187"/>
      <c r="M532" s="187"/>
    </row>
    <row r="533" spans="5:13" ht="16.5" customHeight="1">
      <c r="E533" s="115"/>
      <c r="G533" s="116"/>
      <c r="H533" s="187"/>
      <c r="I533" s="187"/>
      <c r="J533" s="116"/>
      <c r="K533" s="116"/>
      <c r="L533" s="187"/>
      <c r="M533" s="187"/>
    </row>
    <row r="534" spans="5:13" ht="16.5" customHeight="1">
      <c r="E534" s="115"/>
      <c r="G534" s="116"/>
      <c r="H534" s="187"/>
      <c r="I534" s="187"/>
      <c r="J534" s="116"/>
      <c r="K534" s="116"/>
      <c r="L534" s="187"/>
      <c r="M534" s="187"/>
    </row>
    <row r="535" spans="5:13" ht="16.5" customHeight="1">
      <c r="E535" s="115"/>
      <c r="G535" s="116"/>
      <c r="H535" s="187"/>
      <c r="I535" s="187"/>
      <c r="J535" s="116"/>
      <c r="K535" s="116"/>
      <c r="L535" s="187"/>
      <c r="M535" s="187"/>
    </row>
    <row r="536" spans="5:13" ht="16.5" customHeight="1">
      <c r="E536" s="115"/>
      <c r="G536" s="116"/>
      <c r="H536" s="187"/>
      <c r="I536" s="187"/>
      <c r="J536" s="116"/>
      <c r="K536" s="116"/>
      <c r="L536" s="187"/>
      <c r="M536" s="187"/>
    </row>
    <row r="537" spans="5:13" ht="16.5" customHeight="1">
      <c r="E537" s="115"/>
      <c r="G537" s="116"/>
      <c r="H537" s="187"/>
      <c r="I537" s="187"/>
      <c r="J537" s="116"/>
      <c r="K537" s="116"/>
      <c r="L537" s="187"/>
      <c r="M537" s="187"/>
    </row>
    <row r="538" spans="5:13" ht="16.5" customHeight="1">
      <c r="E538" s="115"/>
      <c r="G538" s="116"/>
      <c r="H538" s="187"/>
      <c r="I538" s="187"/>
      <c r="J538" s="116"/>
      <c r="K538" s="116"/>
      <c r="L538" s="187"/>
      <c r="M538" s="187"/>
    </row>
    <row r="539" spans="5:13" ht="16.5" customHeight="1">
      <c r="E539" s="115"/>
      <c r="G539" s="116"/>
      <c r="H539" s="187"/>
      <c r="I539" s="187"/>
      <c r="J539" s="116"/>
      <c r="K539" s="116"/>
      <c r="L539" s="187"/>
      <c r="M539" s="187"/>
    </row>
    <row r="540" spans="5:13" ht="16.5" customHeight="1">
      <c r="E540" s="115"/>
      <c r="G540" s="116"/>
      <c r="H540" s="187"/>
      <c r="I540" s="187"/>
      <c r="J540" s="116"/>
      <c r="K540" s="116"/>
      <c r="L540" s="187"/>
      <c r="M540" s="187"/>
    </row>
    <row r="541" spans="5:13" ht="16.5" customHeight="1">
      <c r="E541" s="115"/>
      <c r="G541" s="116"/>
      <c r="H541" s="187"/>
      <c r="I541" s="187"/>
      <c r="J541" s="116"/>
      <c r="K541" s="116"/>
      <c r="L541" s="187"/>
      <c r="M541" s="187"/>
    </row>
    <row r="542" spans="5:13" ht="16.5" customHeight="1">
      <c r="E542" s="115"/>
      <c r="G542" s="116"/>
      <c r="H542" s="187"/>
      <c r="I542" s="187"/>
      <c r="J542" s="116"/>
      <c r="K542" s="116"/>
      <c r="L542" s="187"/>
      <c r="M542" s="187"/>
    </row>
    <row r="543" spans="5:13" ht="16.5" customHeight="1">
      <c r="E543" s="115"/>
      <c r="G543" s="116"/>
      <c r="H543" s="187"/>
      <c r="I543" s="187"/>
      <c r="J543" s="116"/>
      <c r="K543" s="116"/>
      <c r="L543" s="187"/>
      <c r="M543" s="187"/>
    </row>
    <row r="544" spans="5:13" ht="16.5" customHeight="1">
      <c r="E544" s="115"/>
      <c r="G544" s="116"/>
      <c r="H544" s="187"/>
      <c r="I544" s="187"/>
      <c r="J544" s="116"/>
      <c r="K544" s="116"/>
      <c r="L544" s="187"/>
      <c r="M544" s="187"/>
    </row>
    <row r="545" spans="5:13" ht="16.5" customHeight="1">
      <c r="E545" s="115"/>
      <c r="G545" s="116"/>
      <c r="H545" s="187"/>
      <c r="I545" s="187"/>
      <c r="J545" s="116"/>
      <c r="K545" s="116"/>
      <c r="L545" s="187"/>
      <c r="M545" s="187"/>
    </row>
    <row r="546" spans="5:13" ht="16.5" customHeight="1">
      <c r="E546" s="115"/>
      <c r="G546" s="116"/>
      <c r="H546" s="187"/>
      <c r="I546" s="187"/>
      <c r="J546" s="116"/>
      <c r="K546" s="116"/>
      <c r="L546" s="187"/>
      <c r="M546" s="187"/>
    </row>
    <row r="547" spans="5:13" ht="16.5" customHeight="1">
      <c r="E547" s="115"/>
      <c r="G547" s="116"/>
      <c r="H547" s="187"/>
      <c r="I547" s="187"/>
      <c r="J547" s="116"/>
      <c r="K547" s="116"/>
      <c r="L547" s="187"/>
      <c r="M547" s="187"/>
    </row>
    <row r="548" spans="5:13" ht="16.5" customHeight="1">
      <c r="E548" s="115"/>
      <c r="G548" s="116"/>
      <c r="H548" s="187"/>
      <c r="I548" s="187"/>
      <c r="J548" s="116"/>
      <c r="K548" s="116"/>
      <c r="L548" s="187"/>
      <c r="M548" s="187"/>
    </row>
    <row r="549" spans="5:13" ht="16.5" customHeight="1">
      <c r="E549" s="115"/>
      <c r="G549" s="116"/>
      <c r="H549" s="187"/>
      <c r="I549" s="187"/>
      <c r="J549" s="116"/>
      <c r="K549" s="116"/>
      <c r="L549" s="187"/>
      <c r="M549" s="187"/>
    </row>
    <row r="550" spans="5:13" ht="16.5" customHeight="1">
      <c r="E550" s="115"/>
      <c r="G550" s="116"/>
      <c r="H550" s="187"/>
      <c r="I550" s="187"/>
      <c r="J550" s="116"/>
      <c r="K550" s="116"/>
      <c r="L550" s="187"/>
      <c r="M550" s="187"/>
    </row>
    <row r="551" spans="5:13" ht="16.5" customHeight="1">
      <c r="E551" s="115"/>
      <c r="G551" s="116"/>
      <c r="H551" s="187"/>
      <c r="I551" s="187"/>
      <c r="J551" s="116"/>
      <c r="K551" s="116"/>
      <c r="L551" s="187"/>
      <c r="M551" s="187"/>
    </row>
    <row r="552" spans="5:13" ht="16.5" customHeight="1">
      <c r="E552" s="115"/>
      <c r="G552" s="116"/>
      <c r="H552" s="187"/>
      <c r="I552" s="187"/>
      <c r="J552" s="116"/>
      <c r="K552" s="116"/>
      <c r="L552" s="187"/>
      <c r="M552" s="187"/>
    </row>
    <row r="553" spans="5:13" ht="16.5" customHeight="1">
      <c r="E553" s="115"/>
      <c r="G553" s="116"/>
      <c r="H553" s="187"/>
      <c r="I553" s="187"/>
      <c r="J553" s="116"/>
      <c r="K553" s="116"/>
      <c r="L553" s="187"/>
      <c r="M553" s="187"/>
    </row>
    <row r="554" spans="5:13" ht="16.5" customHeight="1">
      <c r="E554" s="115"/>
      <c r="G554" s="116"/>
      <c r="H554" s="187"/>
      <c r="I554" s="187"/>
      <c r="J554" s="116"/>
      <c r="K554" s="116"/>
      <c r="L554" s="187"/>
      <c r="M554" s="187"/>
    </row>
    <row r="555" spans="5:13" ht="16.5" customHeight="1">
      <c r="E555" s="115"/>
      <c r="G555" s="116"/>
      <c r="H555" s="187"/>
      <c r="I555" s="187"/>
      <c r="J555" s="116"/>
      <c r="K555" s="116"/>
      <c r="L555" s="187"/>
      <c r="M555" s="187"/>
    </row>
    <row r="556" spans="5:13" ht="16.5" customHeight="1">
      <c r="E556" s="115"/>
      <c r="G556" s="116"/>
      <c r="H556" s="187"/>
      <c r="I556" s="187"/>
      <c r="J556" s="116"/>
      <c r="K556" s="116"/>
      <c r="L556" s="187"/>
      <c r="M556" s="187"/>
    </row>
    <row r="557" spans="5:13" ht="16.5" customHeight="1">
      <c r="E557" s="115"/>
      <c r="G557" s="116"/>
      <c r="H557" s="187"/>
      <c r="I557" s="187"/>
      <c r="J557" s="116"/>
      <c r="K557" s="116"/>
      <c r="L557" s="187"/>
      <c r="M557" s="187"/>
    </row>
    <row r="558" spans="5:13" ht="16.5" customHeight="1">
      <c r="E558" s="115"/>
      <c r="G558" s="116"/>
      <c r="H558" s="187"/>
      <c r="I558" s="187"/>
      <c r="J558" s="116"/>
      <c r="K558" s="116"/>
      <c r="L558" s="187"/>
      <c r="M558" s="187"/>
    </row>
    <row r="559" spans="5:13" ht="16.5" customHeight="1">
      <c r="E559" s="115"/>
      <c r="G559" s="116"/>
      <c r="H559" s="187"/>
      <c r="I559" s="187"/>
      <c r="J559" s="116"/>
      <c r="K559" s="116"/>
      <c r="L559" s="187"/>
      <c r="M559" s="187"/>
    </row>
    <row r="560" spans="5:13" ht="16.5" customHeight="1">
      <c r="E560" s="115"/>
      <c r="G560" s="116"/>
      <c r="H560" s="187"/>
      <c r="I560" s="187"/>
      <c r="J560" s="116"/>
      <c r="K560" s="116"/>
      <c r="L560" s="187"/>
      <c r="M560" s="187"/>
    </row>
    <row r="561" spans="5:13" ht="16.5" customHeight="1">
      <c r="E561" s="115"/>
      <c r="G561" s="116"/>
      <c r="H561" s="187"/>
      <c r="I561" s="187"/>
      <c r="J561" s="116"/>
      <c r="K561" s="116"/>
      <c r="L561" s="187"/>
      <c r="M561" s="187"/>
    </row>
    <row r="562" spans="5:13" ht="16.5" customHeight="1">
      <c r="E562" s="115"/>
      <c r="G562" s="116"/>
      <c r="H562" s="187"/>
      <c r="I562" s="187"/>
      <c r="J562" s="116"/>
      <c r="K562" s="116"/>
      <c r="L562" s="187"/>
      <c r="M562" s="187"/>
    </row>
    <row r="563" spans="5:13" ht="16.5" customHeight="1">
      <c r="E563" s="115"/>
      <c r="G563" s="116"/>
      <c r="H563" s="187"/>
      <c r="I563" s="187"/>
      <c r="J563" s="116"/>
      <c r="K563" s="116"/>
      <c r="L563" s="187"/>
      <c r="M563" s="187"/>
    </row>
    <row r="564" spans="5:13" ht="16.5" customHeight="1">
      <c r="E564" s="115"/>
      <c r="G564" s="116"/>
      <c r="H564" s="187"/>
      <c r="I564" s="187"/>
      <c r="J564" s="116"/>
      <c r="K564" s="116"/>
      <c r="L564" s="187"/>
      <c r="M564" s="187"/>
    </row>
    <row r="565" spans="5:13" ht="16.5" customHeight="1">
      <c r="E565" s="115"/>
      <c r="G565" s="116"/>
      <c r="H565" s="187"/>
      <c r="I565" s="187"/>
      <c r="J565" s="116"/>
      <c r="K565" s="116"/>
      <c r="L565" s="187"/>
      <c r="M565" s="187"/>
    </row>
    <row r="566" spans="5:13" ht="16.5" customHeight="1">
      <c r="E566" s="115"/>
      <c r="G566" s="116"/>
      <c r="H566" s="187"/>
      <c r="I566" s="187"/>
      <c r="J566" s="116"/>
      <c r="K566" s="116"/>
      <c r="L566" s="187"/>
      <c r="M566" s="187"/>
    </row>
    <row r="567" spans="5:13" ht="16.5" customHeight="1">
      <c r="E567" s="115"/>
      <c r="G567" s="116"/>
      <c r="H567" s="187"/>
      <c r="I567" s="187"/>
      <c r="J567" s="116"/>
      <c r="K567" s="116"/>
      <c r="L567" s="187"/>
      <c r="M567" s="187"/>
    </row>
    <row r="568" spans="5:13" ht="16.5" customHeight="1">
      <c r="E568" s="115"/>
      <c r="G568" s="116"/>
      <c r="H568" s="187"/>
      <c r="I568" s="187"/>
      <c r="J568" s="116"/>
      <c r="K568" s="116"/>
      <c r="L568" s="187"/>
      <c r="M568" s="187"/>
    </row>
    <row r="569" spans="5:13" ht="16.5" customHeight="1">
      <c r="E569" s="115"/>
      <c r="G569" s="116"/>
      <c r="H569" s="187"/>
      <c r="I569" s="187"/>
      <c r="J569" s="116"/>
      <c r="K569" s="116"/>
      <c r="L569" s="187"/>
      <c r="M569" s="187"/>
    </row>
    <row r="570" spans="5:13" ht="16.5" customHeight="1">
      <c r="E570" s="115"/>
      <c r="G570" s="116"/>
      <c r="H570" s="187"/>
      <c r="I570" s="187"/>
      <c r="J570" s="116"/>
      <c r="K570" s="116"/>
      <c r="L570" s="187"/>
      <c r="M570" s="187"/>
    </row>
    <row r="571" spans="5:13" ht="16.5" customHeight="1">
      <c r="E571" s="115"/>
      <c r="G571" s="116"/>
      <c r="H571" s="187"/>
      <c r="I571" s="187"/>
      <c r="J571" s="116"/>
      <c r="K571" s="116"/>
      <c r="L571" s="187"/>
      <c r="M571" s="187"/>
    </row>
    <row r="572" spans="5:13" ht="16.5" customHeight="1">
      <c r="E572" s="115"/>
      <c r="G572" s="116"/>
      <c r="H572" s="187"/>
      <c r="I572" s="187"/>
      <c r="J572" s="116"/>
      <c r="K572" s="116"/>
      <c r="L572" s="187"/>
      <c r="M572" s="187"/>
    </row>
    <row r="573" spans="5:13" ht="16.5" customHeight="1">
      <c r="E573" s="115"/>
      <c r="G573" s="116"/>
      <c r="H573" s="187"/>
      <c r="I573" s="187"/>
      <c r="J573" s="116"/>
      <c r="K573" s="116"/>
      <c r="L573" s="187"/>
      <c r="M573" s="187"/>
    </row>
    <row r="574" spans="5:13" ht="16.5" customHeight="1">
      <c r="E574" s="115"/>
      <c r="G574" s="116"/>
      <c r="H574" s="187"/>
      <c r="I574" s="187"/>
      <c r="J574" s="116"/>
      <c r="K574" s="116"/>
      <c r="L574" s="187"/>
      <c r="M574" s="187"/>
    </row>
    <row r="575" spans="5:13" ht="16.5" customHeight="1">
      <c r="E575" s="115"/>
      <c r="G575" s="116"/>
      <c r="H575" s="187"/>
      <c r="I575" s="187"/>
      <c r="J575" s="116"/>
      <c r="K575" s="116"/>
      <c r="L575" s="187"/>
      <c r="M575" s="187"/>
    </row>
    <row r="576" spans="5:13" ht="16.5" customHeight="1">
      <c r="E576" s="115"/>
      <c r="G576" s="116"/>
      <c r="H576" s="187"/>
      <c r="I576" s="187"/>
      <c r="J576" s="116"/>
      <c r="K576" s="116"/>
      <c r="L576" s="187"/>
      <c r="M576" s="187"/>
    </row>
    <row r="577" spans="5:13" ht="16.5" customHeight="1">
      <c r="E577" s="115"/>
      <c r="G577" s="116"/>
      <c r="H577" s="187"/>
      <c r="I577" s="187"/>
      <c r="J577" s="116"/>
      <c r="K577" s="116"/>
      <c r="L577" s="187"/>
      <c r="M577" s="187"/>
    </row>
    <row r="578" spans="5:13" ht="16.5" customHeight="1">
      <c r="E578" s="115"/>
      <c r="G578" s="116"/>
      <c r="H578" s="187"/>
      <c r="I578" s="187"/>
      <c r="J578" s="116"/>
      <c r="K578" s="116"/>
      <c r="L578" s="187"/>
      <c r="M578" s="187"/>
    </row>
    <row r="579" spans="5:13" ht="16.5" customHeight="1">
      <c r="E579" s="115"/>
      <c r="G579" s="116"/>
      <c r="H579" s="187"/>
      <c r="I579" s="187"/>
      <c r="J579" s="116"/>
      <c r="K579" s="116"/>
      <c r="L579" s="187"/>
      <c r="M579" s="187"/>
    </row>
    <row r="580" spans="5:13" ht="16.5" customHeight="1">
      <c r="E580" s="115"/>
      <c r="G580" s="116"/>
      <c r="H580" s="187"/>
      <c r="I580" s="187"/>
      <c r="J580" s="116"/>
      <c r="K580" s="116"/>
      <c r="L580" s="187"/>
      <c r="M580" s="187"/>
    </row>
    <row r="581" spans="5:13" ht="16.5" customHeight="1">
      <c r="E581" s="115"/>
      <c r="G581" s="116"/>
      <c r="H581" s="187"/>
      <c r="I581" s="187"/>
      <c r="J581" s="116"/>
      <c r="K581" s="116"/>
      <c r="L581" s="187"/>
      <c r="M581" s="187"/>
    </row>
    <row r="582" spans="5:13" ht="16.5" customHeight="1">
      <c r="E582" s="115"/>
      <c r="G582" s="116"/>
      <c r="H582" s="187"/>
      <c r="I582" s="187"/>
      <c r="J582" s="116"/>
      <c r="K582" s="116"/>
      <c r="L582" s="187"/>
      <c r="M582" s="187"/>
    </row>
    <row r="583" spans="5:13" ht="16.5" customHeight="1">
      <c r="E583" s="115"/>
      <c r="G583" s="116"/>
      <c r="H583" s="187"/>
      <c r="I583" s="187"/>
      <c r="J583" s="116"/>
      <c r="K583" s="116"/>
      <c r="L583" s="187"/>
      <c r="M583" s="187"/>
    </row>
    <row r="584" spans="5:13" ht="16.5" customHeight="1">
      <c r="E584" s="115"/>
      <c r="G584" s="116"/>
      <c r="H584" s="187"/>
      <c r="I584" s="187"/>
      <c r="J584" s="116"/>
      <c r="K584" s="116"/>
      <c r="L584" s="187"/>
      <c r="M584" s="187"/>
    </row>
    <row r="585" spans="5:13" ht="16.5" customHeight="1">
      <c r="E585" s="115"/>
      <c r="G585" s="116"/>
      <c r="H585" s="187"/>
      <c r="I585" s="187"/>
      <c r="J585" s="116"/>
      <c r="K585" s="116"/>
      <c r="L585" s="187"/>
      <c r="M585" s="187"/>
    </row>
    <row r="586" spans="5:13" ht="16.5" customHeight="1">
      <c r="E586" s="115"/>
      <c r="G586" s="116"/>
      <c r="H586" s="187"/>
      <c r="I586" s="187"/>
      <c r="J586" s="116"/>
      <c r="K586" s="116"/>
      <c r="L586" s="187"/>
      <c r="M586" s="187"/>
    </row>
    <row r="587" spans="5:13" ht="16.5" customHeight="1">
      <c r="E587" s="115"/>
      <c r="G587" s="116"/>
      <c r="H587" s="187"/>
      <c r="I587" s="187"/>
      <c r="J587" s="116"/>
      <c r="K587" s="116"/>
      <c r="L587" s="187"/>
      <c r="M587" s="187"/>
    </row>
    <row r="588" spans="5:13" ht="16.5" customHeight="1">
      <c r="E588" s="115"/>
      <c r="G588" s="116"/>
      <c r="H588" s="187"/>
      <c r="I588" s="187"/>
      <c r="J588" s="116"/>
      <c r="K588" s="116"/>
      <c r="L588" s="187"/>
      <c r="M588" s="187"/>
    </row>
    <row r="589" spans="5:13" ht="16.5" customHeight="1">
      <c r="E589" s="115"/>
      <c r="G589" s="116"/>
      <c r="H589" s="187"/>
      <c r="I589" s="187"/>
      <c r="J589" s="116"/>
      <c r="K589" s="116"/>
      <c r="L589" s="187"/>
      <c r="M589" s="187"/>
    </row>
    <row r="590" spans="5:13" ht="16.5" customHeight="1">
      <c r="E590" s="115"/>
      <c r="G590" s="116"/>
      <c r="H590" s="187"/>
      <c r="I590" s="187"/>
      <c r="J590" s="116"/>
      <c r="K590" s="116"/>
      <c r="L590" s="187"/>
      <c r="M590" s="187"/>
    </row>
    <row r="591" spans="5:13" ht="16.5" customHeight="1">
      <c r="E591" s="115"/>
      <c r="G591" s="116"/>
      <c r="H591" s="187"/>
      <c r="I591" s="187"/>
      <c r="J591" s="116"/>
      <c r="K591" s="116"/>
      <c r="L591" s="187"/>
      <c r="M591" s="187"/>
    </row>
    <row r="592" spans="5:13" ht="16.5" customHeight="1">
      <c r="E592" s="115"/>
      <c r="G592" s="116"/>
      <c r="H592" s="187"/>
      <c r="I592" s="187"/>
      <c r="J592" s="116"/>
      <c r="K592" s="116"/>
      <c r="L592" s="187"/>
      <c r="M592" s="187"/>
    </row>
    <row r="593" spans="5:13" ht="16.5" customHeight="1">
      <c r="E593" s="115"/>
      <c r="G593" s="116"/>
      <c r="H593" s="187"/>
      <c r="I593" s="187"/>
      <c r="J593" s="116"/>
      <c r="K593" s="116"/>
      <c r="L593" s="187"/>
      <c r="M593" s="187"/>
    </row>
    <row r="594" spans="5:13" ht="16.5" customHeight="1">
      <c r="E594" s="115"/>
      <c r="G594" s="116"/>
      <c r="H594" s="187"/>
      <c r="I594" s="187"/>
      <c r="J594" s="116"/>
      <c r="K594" s="116"/>
      <c r="L594" s="187"/>
      <c r="M594" s="187"/>
    </row>
    <row r="595" spans="5:13" ht="16.5" customHeight="1">
      <c r="E595" s="115"/>
      <c r="G595" s="116"/>
      <c r="H595" s="187"/>
      <c r="I595" s="187"/>
      <c r="J595" s="116"/>
      <c r="K595" s="116"/>
      <c r="L595" s="187"/>
      <c r="M595" s="187"/>
    </row>
    <row r="596" spans="5:13" ht="16.5" customHeight="1">
      <c r="E596" s="115"/>
      <c r="G596" s="116"/>
      <c r="H596" s="187"/>
      <c r="I596" s="187"/>
      <c r="J596" s="116"/>
      <c r="K596" s="116"/>
      <c r="L596" s="187"/>
      <c r="M596" s="187"/>
    </row>
    <row r="597" spans="5:13" ht="16.5" customHeight="1">
      <c r="E597" s="115"/>
      <c r="G597" s="116"/>
      <c r="H597" s="187"/>
      <c r="I597" s="187"/>
      <c r="J597" s="116"/>
      <c r="K597" s="116"/>
      <c r="L597" s="187"/>
      <c r="M597" s="187"/>
    </row>
    <row r="598" spans="5:13" ht="16.5" customHeight="1">
      <c r="E598" s="115"/>
      <c r="G598" s="116"/>
      <c r="H598" s="187"/>
      <c r="I598" s="187"/>
      <c r="J598" s="116"/>
      <c r="K598" s="116"/>
      <c r="L598" s="187"/>
      <c r="M598" s="187"/>
    </row>
    <row r="599" spans="5:13" ht="16.5" customHeight="1">
      <c r="E599" s="115"/>
      <c r="G599" s="116"/>
      <c r="H599" s="187"/>
      <c r="I599" s="187"/>
      <c r="J599" s="116"/>
      <c r="K599" s="116"/>
      <c r="L599" s="187"/>
      <c r="M599" s="187"/>
    </row>
    <row r="600" spans="5:13" ht="16.5" customHeight="1">
      <c r="E600" s="115"/>
      <c r="G600" s="116"/>
      <c r="H600" s="187"/>
      <c r="I600" s="187"/>
      <c r="J600" s="116"/>
      <c r="K600" s="116"/>
      <c r="L600" s="187"/>
      <c r="M600" s="187"/>
    </row>
    <row r="601" spans="5:13" ht="16.5" customHeight="1">
      <c r="E601" s="115"/>
      <c r="G601" s="116"/>
      <c r="H601" s="187"/>
      <c r="I601" s="187"/>
      <c r="J601" s="116"/>
      <c r="K601" s="116"/>
      <c r="L601" s="187"/>
      <c r="M601" s="187"/>
    </row>
    <row r="602" spans="5:13" ht="16.5" customHeight="1">
      <c r="E602" s="115"/>
      <c r="G602" s="116"/>
      <c r="H602" s="187"/>
      <c r="I602" s="187"/>
      <c r="J602" s="116"/>
      <c r="K602" s="116"/>
      <c r="L602" s="187"/>
      <c r="M602" s="187"/>
    </row>
    <row r="603" spans="5:13" ht="16.5" customHeight="1">
      <c r="E603" s="115"/>
      <c r="G603" s="116"/>
      <c r="H603" s="187"/>
      <c r="I603" s="187"/>
      <c r="J603" s="116"/>
      <c r="K603" s="116"/>
      <c r="L603" s="187"/>
      <c r="M603" s="187"/>
    </row>
    <row r="604" spans="5:13" ht="16.5" customHeight="1">
      <c r="E604" s="115"/>
      <c r="G604" s="116"/>
      <c r="H604" s="187"/>
      <c r="I604" s="187"/>
      <c r="J604" s="116"/>
      <c r="K604" s="116"/>
      <c r="L604" s="187"/>
      <c r="M604" s="187"/>
    </row>
    <row r="605" spans="5:13" ht="16.5" customHeight="1">
      <c r="E605" s="115"/>
      <c r="G605" s="116"/>
      <c r="H605" s="187"/>
      <c r="I605" s="187"/>
      <c r="J605" s="116"/>
      <c r="K605" s="116"/>
      <c r="L605" s="187"/>
      <c r="M605" s="187"/>
    </row>
    <row r="606" spans="5:13" ht="16.5" customHeight="1">
      <c r="E606" s="115"/>
      <c r="G606" s="116"/>
      <c r="H606" s="187"/>
      <c r="I606" s="187"/>
      <c r="J606" s="116"/>
      <c r="K606" s="116"/>
      <c r="L606" s="187"/>
      <c r="M606" s="187"/>
    </row>
    <row r="607" spans="5:13" ht="16.5" customHeight="1">
      <c r="E607" s="115"/>
      <c r="G607" s="116"/>
      <c r="H607" s="187"/>
      <c r="I607" s="187"/>
      <c r="J607" s="116"/>
      <c r="K607" s="116"/>
      <c r="L607" s="187"/>
      <c r="M607" s="187"/>
    </row>
    <row r="608" spans="5:13" ht="16.5" customHeight="1">
      <c r="E608" s="115"/>
      <c r="G608" s="116"/>
      <c r="H608" s="187"/>
      <c r="I608" s="187"/>
      <c r="J608" s="116"/>
      <c r="K608" s="116"/>
      <c r="L608" s="187"/>
      <c r="M608" s="187"/>
    </row>
    <row r="609" spans="5:13" ht="16.5" customHeight="1">
      <c r="E609" s="115"/>
      <c r="G609" s="116"/>
      <c r="H609" s="187"/>
      <c r="I609" s="187"/>
      <c r="J609" s="116"/>
      <c r="K609" s="116"/>
      <c r="L609" s="187"/>
      <c r="M609" s="187"/>
    </row>
    <row r="610" spans="5:13" ht="16.5" customHeight="1">
      <c r="E610" s="115"/>
      <c r="G610" s="116"/>
      <c r="H610" s="187"/>
      <c r="I610" s="187"/>
      <c r="J610" s="116"/>
      <c r="K610" s="116"/>
      <c r="L610" s="187"/>
      <c r="M610" s="187"/>
    </row>
    <row r="611" spans="5:13" ht="16.5" customHeight="1">
      <c r="E611" s="115"/>
      <c r="G611" s="116"/>
      <c r="H611" s="187"/>
      <c r="I611" s="187"/>
      <c r="J611" s="116"/>
      <c r="K611" s="116"/>
      <c r="L611" s="187"/>
      <c r="M611" s="187"/>
    </row>
    <row r="612" spans="5:13" ht="16.5" customHeight="1">
      <c r="E612" s="115"/>
      <c r="G612" s="116"/>
      <c r="H612" s="187"/>
      <c r="I612" s="187"/>
      <c r="J612" s="116"/>
      <c r="K612" s="116"/>
      <c r="L612" s="187"/>
      <c r="M612" s="187"/>
    </row>
    <row r="613" spans="5:13" ht="16.5" customHeight="1">
      <c r="E613" s="115"/>
      <c r="G613" s="116"/>
      <c r="H613" s="187"/>
      <c r="I613" s="187"/>
      <c r="J613" s="116"/>
      <c r="K613" s="116"/>
      <c r="L613" s="187"/>
      <c r="M613" s="187"/>
    </row>
    <row r="614" spans="5:13" ht="16.5" customHeight="1">
      <c r="E614" s="115"/>
      <c r="G614" s="116"/>
      <c r="H614" s="187"/>
      <c r="I614" s="187"/>
      <c r="J614" s="116"/>
      <c r="K614" s="116"/>
      <c r="L614" s="187"/>
      <c r="M614" s="187"/>
    </row>
    <row r="615" spans="5:13" ht="16.5" customHeight="1">
      <c r="E615" s="115"/>
      <c r="G615" s="116"/>
      <c r="H615" s="187"/>
      <c r="I615" s="187"/>
      <c r="J615" s="116"/>
      <c r="K615" s="116"/>
      <c r="L615" s="187"/>
      <c r="M615" s="187"/>
    </row>
    <row r="616" spans="5:13" ht="16.5" customHeight="1">
      <c r="E616" s="115"/>
      <c r="G616" s="116"/>
      <c r="H616" s="187"/>
      <c r="I616" s="187"/>
      <c r="J616" s="116"/>
      <c r="K616" s="116"/>
      <c r="L616" s="187"/>
      <c r="M616" s="187"/>
    </row>
    <row r="617" spans="5:13" ht="16.5" customHeight="1">
      <c r="E617" s="115"/>
      <c r="G617" s="116"/>
      <c r="H617" s="187"/>
      <c r="I617" s="187"/>
      <c r="J617" s="116"/>
      <c r="K617" s="116"/>
      <c r="L617" s="187"/>
      <c r="M617" s="187"/>
    </row>
    <row r="618" spans="5:13" ht="16.5" customHeight="1">
      <c r="E618" s="115"/>
      <c r="G618" s="116"/>
      <c r="H618" s="187"/>
      <c r="I618" s="187"/>
      <c r="J618" s="116"/>
      <c r="K618" s="116"/>
      <c r="L618" s="187"/>
      <c r="M618" s="187"/>
    </row>
    <row r="619" spans="5:13" ht="16.5" customHeight="1">
      <c r="E619" s="115"/>
      <c r="G619" s="116"/>
      <c r="H619" s="187"/>
      <c r="I619" s="187"/>
      <c r="J619" s="116"/>
      <c r="K619" s="116"/>
      <c r="L619" s="187"/>
      <c r="M619" s="187"/>
    </row>
    <row r="620" spans="5:13" ht="16.5" customHeight="1">
      <c r="E620" s="115"/>
      <c r="G620" s="116"/>
      <c r="H620" s="187"/>
      <c r="I620" s="187"/>
      <c r="J620" s="116"/>
      <c r="K620" s="116"/>
      <c r="L620" s="187"/>
      <c r="M620" s="187"/>
    </row>
    <row r="621" spans="5:13" ht="16.5" customHeight="1">
      <c r="E621" s="115"/>
      <c r="G621" s="116"/>
      <c r="H621" s="187"/>
      <c r="I621" s="187"/>
      <c r="J621" s="116"/>
      <c r="K621" s="116"/>
      <c r="L621" s="187"/>
      <c r="M621" s="187"/>
    </row>
    <row r="622" spans="5:13" ht="16.5" customHeight="1">
      <c r="E622" s="115"/>
      <c r="G622" s="116"/>
      <c r="H622" s="187"/>
      <c r="I622" s="187"/>
      <c r="J622" s="116"/>
      <c r="K622" s="116"/>
      <c r="L622" s="187"/>
      <c r="M622" s="187"/>
    </row>
    <row r="623" spans="5:13" ht="16.5" customHeight="1">
      <c r="E623" s="115"/>
      <c r="G623" s="116"/>
      <c r="H623" s="187"/>
      <c r="I623" s="187"/>
      <c r="J623" s="116"/>
      <c r="K623" s="116"/>
      <c r="L623" s="187"/>
      <c r="M623" s="187"/>
    </row>
    <row r="624" spans="5:13" ht="16.5" customHeight="1">
      <c r="E624" s="115"/>
      <c r="G624" s="116"/>
      <c r="H624" s="187"/>
      <c r="I624" s="187"/>
      <c r="J624" s="116"/>
      <c r="K624" s="116"/>
      <c r="L624" s="187"/>
      <c r="M624" s="187"/>
    </row>
    <row r="625" spans="5:13" ht="16.5" customHeight="1">
      <c r="E625" s="115"/>
      <c r="G625" s="116"/>
      <c r="H625" s="187"/>
      <c r="I625" s="187"/>
      <c r="J625" s="116"/>
      <c r="K625" s="116"/>
      <c r="L625" s="187"/>
      <c r="M625" s="187"/>
    </row>
    <row r="626" spans="5:13" ht="16.5" customHeight="1">
      <c r="E626" s="115"/>
      <c r="G626" s="116"/>
      <c r="H626" s="187"/>
      <c r="I626" s="187"/>
      <c r="J626" s="116"/>
      <c r="K626" s="116"/>
      <c r="L626" s="187"/>
      <c r="M626" s="187"/>
    </row>
    <row r="627" spans="5:13" ht="16.5" customHeight="1">
      <c r="E627" s="115"/>
      <c r="G627" s="116"/>
      <c r="H627" s="187"/>
      <c r="I627" s="187"/>
      <c r="J627" s="116"/>
      <c r="K627" s="116"/>
      <c r="L627" s="187"/>
      <c r="M627" s="187"/>
    </row>
    <row r="628" spans="5:13" ht="16.5" customHeight="1">
      <c r="E628" s="115"/>
      <c r="G628" s="116"/>
      <c r="H628" s="187"/>
      <c r="I628" s="187"/>
      <c r="J628" s="116"/>
      <c r="K628" s="116"/>
      <c r="L628" s="187"/>
      <c r="M628" s="187"/>
    </row>
    <row r="629" spans="5:13" ht="16.5" customHeight="1">
      <c r="E629" s="115"/>
      <c r="G629" s="116"/>
      <c r="H629" s="187"/>
      <c r="I629" s="187"/>
      <c r="J629" s="116"/>
      <c r="K629" s="116"/>
      <c r="L629" s="187"/>
      <c r="M629" s="187"/>
    </row>
    <row r="630" spans="5:13" ht="16.5" customHeight="1">
      <c r="E630" s="115"/>
      <c r="G630" s="116"/>
      <c r="H630" s="187"/>
      <c r="I630" s="187"/>
      <c r="J630" s="116"/>
      <c r="K630" s="116"/>
      <c r="L630" s="187"/>
      <c r="M630" s="187"/>
    </row>
    <row r="631" spans="5:13" ht="16.5" customHeight="1">
      <c r="E631" s="115"/>
      <c r="G631" s="116"/>
      <c r="H631" s="187"/>
      <c r="I631" s="187"/>
      <c r="J631" s="116"/>
      <c r="K631" s="116"/>
      <c r="L631" s="187"/>
      <c r="M631" s="187"/>
    </row>
    <row r="632" spans="5:13" ht="16.5" customHeight="1">
      <c r="E632" s="115"/>
      <c r="G632" s="116"/>
      <c r="H632" s="187"/>
      <c r="I632" s="187"/>
      <c r="J632" s="116"/>
      <c r="K632" s="116"/>
      <c r="L632" s="187"/>
      <c r="M632" s="187"/>
    </row>
    <row r="633" spans="5:13" ht="16.5" customHeight="1">
      <c r="E633" s="115"/>
      <c r="G633" s="116"/>
      <c r="H633" s="187"/>
      <c r="I633" s="187"/>
      <c r="J633" s="116"/>
      <c r="K633" s="116"/>
      <c r="L633" s="187"/>
      <c r="M633" s="187"/>
    </row>
    <row r="634" spans="5:13" ht="16.5" customHeight="1">
      <c r="E634" s="115"/>
      <c r="G634" s="116"/>
      <c r="H634" s="187"/>
      <c r="I634" s="187"/>
      <c r="J634" s="116"/>
      <c r="K634" s="116"/>
      <c r="L634" s="187"/>
      <c r="M634" s="187"/>
    </row>
    <row r="635" spans="5:13" ht="16.5" customHeight="1">
      <c r="E635" s="115"/>
      <c r="G635" s="116"/>
      <c r="H635" s="187"/>
      <c r="I635" s="187"/>
      <c r="J635" s="116"/>
      <c r="K635" s="116"/>
      <c r="L635" s="187"/>
      <c r="M635" s="187"/>
    </row>
    <row r="636" spans="5:13" ht="16.5" customHeight="1">
      <c r="E636" s="115"/>
      <c r="G636" s="116"/>
      <c r="H636" s="187"/>
      <c r="I636" s="187"/>
      <c r="J636" s="116"/>
      <c r="K636" s="116"/>
      <c r="L636" s="187"/>
      <c r="M636" s="187"/>
    </row>
    <row r="637" spans="5:13" ht="16.5" customHeight="1">
      <c r="E637" s="115"/>
      <c r="G637" s="116"/>
      <c r="H637" s="187"/>
      <c r="I637" s="187"/>
      <c r="J637" s="116"/>
      <c r="K637" s="116"/>
      <c r="L637" s="187"/>
      <c r="M637" s="187"/>
    </row>
    <row r="638" spans="5:13" ht="16.5" customHeight="1">
      <c r="E638" s="115"/>
      <c r="G638" s="116"/>
      <c r="H638" s="187"/>
      <c r="I638" s="187"/>
      <c r="J638" s="116"/>
      <c r="K638" s="116"/>
      <c r="L638" s="187"/>
      <c r="M638" s="187"/>
    </row>
    <row r="639" spans="5:13" ht="16.5" customHeight="1">
      <c r="E639" s="115"/>
      <c r="G639" s="116"/>
      <c r="H639" s="187"/>
      <c r="I639" s="187"/>
      <c r="J639" s="116"/>
      <c r="K639" s="116"/>
      <c r="L639" s="187"/>
      <c r="M639" s="187"/>
    </row>
    <row r="640" spans="5:13" ht="16.5" customHeight="1">
      <c r="E640" s="115"/>
      <c r="G640" s="116"/>
      <c r="H640" s="187"/>
      <c r="I640" s="187"/>
      <c r="J640" s="116"/>
      <c r="K640" s="116"/>
      <c r="L640" s="187"/>
      <c r="M640" s="187"/>
    </row>
    <row r="641" spans="5:13" ht="16.5" customHeight="1">
      <c r="E641" s="115"/>
      <c r="G641" s="116"/>
      <c r="H641" s="187"/>
      <c r="I641" s="187"/>
      <c r="J641" s="116"/>
      <c r="K641" s="116"/>
      <c r="L641" s="187"/>
      <c r="M641" s="187"/>
    </row>
    <row r="642" spans="5:13" ht="16.5" customHeight="1">
      <c r="E642" s="115"/>
      <c r="G642" s="116"/>
      <c r="H642" s="187"/>
      <c r="I642" s="187"/>
      <c r="J642" s="116"/>
      <c r="K642" s="116"/>
      <c r="L642" s="187"/>
      <c r="M642" s="187"/>
    </row>
    <row r="643" spans="5:13" ht="16.5" customHeight="1">
      <c r="E643" s="115"/>
      <c r="G643" s="116"/>
      <c r="H643" s="187"/>
      <c r="I643" s="187"/>
      <c r="J643" s="116"/>
      <c r="K643" s="116"/>
      <c r="L643" s="187"/>
      <c r="M643" s="187"/>
    </row>
    <row r="644" spans="5:13" ht="16.5" customHeight="1">
      <c r="E644" s="115"/>
      <c r="G644" s="116"/>
      <c r="H644" s="187"/>
      <c r="I644" s="187"/>
      <c r="J644" s="116"/>
      <c r="K644" s="116"/>
      <c r="L644" s="187"/>
      <c r="M644" s="187"/>
    </row>
    <row r="645" spans="5:13" ht="16.5" customHeight="1">
      <c r="E645" s="115"/>
      <c r="G645" s="116"/>
      <c r="H645" s="187"/>
      <c r="I645" s="187"/>
      <c r="J645" s="116"/>
      <c r="K645" s="116"/>
      <c r="L645" s="187"/>
      <c r="M645" s="187"/>
    </row>
    <row r="646" spans="5:13" ht="16.5" customHeight="1">
      <c r="E646" s="115"/>
      <c r="G646" s="116"/>
      <c r="H646" s="187"/>
      <c r="I646" s="187"/>
      <c r="J646" s="116"/>
      <c r="K646" s="116"/>
      <c r="L646" s="187"/>
      <c r="M646" s="187"/>
    </row>
    <row r="647" spans="5:13" ht="16.5" customHeight="1">
      <c r="E647" s="115"/>
      <c r="G647" s="116"/>
      <c r="H647" s="187"/>
      <c r="I647" s="187"/>
      <c r="J647" s="116"/>
      <c r="K647" s="116"/>
      <c r="L647" s="187"/>
      <c r="M647" s="187"/>
    </row>
    <row r="648" spans="5:13" ht="16.5" customHeight="1">
      <c r="E648" s="115"/>
      <c r="G648" s="116"/>
      <c r="H648" s="187"/>
      <c r="I648" s="187"/>
      <c r="J648" s="116"/>
      <c r="K648" s="116"/>
      <c r="L648" s="187"/>
      <c r="M648" s="187"/>
    </row>
    <row r="649" spans="5:13" ht="16.5" customHeight="1">
      <c r="E649" s="115"/>
      <c r="G649" s="116"/>
      <c r="H649" s="187"/>
      <c r="I649" s="187"/>
      <c r="J649" s="116"/>
      <c r="K649" s="116"/>
      <c r="L649" s="187"/>
      <c r="M649" s="187"/>
    </row>
    <row r="650" spans="5:13" ht="16.5" customHeight="1">
      <c r="E650" s="115"/>
      <c r="G650" s="116"/>
      <c r="H650" s="187"/>
      <c r="I650" s="187"/>
      <c r="J650" s="116"/>
      <c r="K650" s="116"/>
      <c r="L650" s="187"/>
      <c r="M650" s="187"/>
    </row>
    <row r="651" spans="5:13" ht="16.5" customHeight="1">
      <c r="E651" s="115"/>
      <c r="G651" s="116"/>
      <c r="H651" s="187"/>
      <c r="I651" s="187"/>
      <c r="J651" s="116"/>
      <c r="K651" s="116"/>
      <c r="L651" s="187"/>
      <c r="M651" s="187"/>
    </row>
    <row r="652" spans="5:13" ht="16.5" customHeight="1">
      <c r="E652" s="115"/>
      <c r="G652" s="116"/>
      <c r="H652" s="187"/>
      <c r="I652" s="187"/>
      <c r="J652" s="116"/>
      <c r="K652" s="116"/>
      <c r="L652" s="187"/>
      <c r="M652" s="187"/>
    </row>
    <row r="653" spans="5:13" ht="16.5" customHeight="1">
      <c r="E653" s="115"/>
      <c r="G653" s="116"/>
      <c r="H653" s="187"/>
      <c r="I653" s="187"/>
      <c r="J653" s="116"/>
      <c r="K653" s="116"/>
      <c r="L653" s="187"/>
      <c r="M653" s="187"/>
    </row>
    <row r="654" spans="5:13" ht="16.5" customHeight="1">
      <c r="E654" s="115"/>
      <c r="G654" s="116"/>
      <c r="H654" s="187"/>
      <c r="I654" s="187"/>
      <c r="J654" s="116"/>
      <c r="K654" s="116"/>
      <c r="L654" s="187"/>
      <c r="M654" s="187"/>
    </row>
    <row r="655" spans="5:13" ht="16.5" customHeight="1">
      <c r="E655" s="115"/>
      <c r="G655" s="116"/>
      <c r="H655" s="187"/>
      <c r="I655" s="187"/>
      <c r="J655" s="116"/>
      <c r="K655" s="116"/>
      <c r="L655" s="187"/>
      <c r="M655" s="187"/>
    </row>
    <row r="656" spans="5:13" ht="16.5" customHeight="1">
      <c r="E656" s="115"/>
      <c r="G656" s="116"/>
      <c r="H656" s="187"/>
      <c r="I656" s="187"/>
      <c r="J656" s="116"/>
      <c r="K656" s="116"/>
      <c r="L656" s="187"/>
      <c r="M656" s="187"/>
    </row>
    <row r="657" spans="5:13" ht="16.5" customHeight="1">
      <c r="E657" s="115"/>
      <c r="G657" s="116"/>
      <c r="H657" s="187"/>
      <c r="I657" s="187"/>
      <c r="J657" s="116"/>
      <c r="K657" s="116"/>
      <c r="L657" s="187"/>
      <c r="M657" s="187"/>
    </row>
    <row r="658" spans="5:13" ht="16.5" customHeight="1">
      <c r="E658" s="115"/>
      <c r="G658" s="116"/>
      <c r="H658" s="187"/>
      <c r="I658" s="187"/>
      <c r="J658" s="116"/>
      <c r="K658" s="116"/>
      <c r="L658" s="187"/>
      <c r="M658" s="187"/>
    </row>
    <row r="659" spans="5:13" ht="16.5" customHeight="1">
      <c r="E659" s="115"/>
      <c r="G659" s="116"/>
      <c r="H659" s="187"/>
      <c r="I659" s="187"/>
      <c r="J659" s="116"/>
      <c r="K659" s="116"/>
      <c r="L659" s="187"/>
      <c r="M659" s="187"/>
    </row>
    <row r="660" spans="5:13" ht="16.5" customHeight="1">
      <c r="E660" s="115"/>
      <c r="G660" s="116"/>
      <c r="H660" s="187"/>
      <c r="I660" s="187"/>
      <c r="J660" s="116"/>
      <c r="K660" s="116"/>
      <c r="L660" s="187"/>
      <c r="M660" s="187"/>
    </row>
    <row r="661" spans="5:13" ht="16.5" customHeight="1">
      <c r="E661" s="115"/>
      <c r="G661" s="116"/>
      <c r="H661" s="187"/>
      <c r="I661" s="187"/>
      <c r="J661" s="116"/>
      <c r="K661" s="116"/>
      <c r="L661" s="187"/>
      <c r="M661" s="187"/>
    </row>
    <row r="662" spans="5:13" ht="16.5" customHeight="1">
      <c r="E662" s="115"/>
      <c r="G662" s="116"/>
      <c r="H662" s="187"/>
      <c r="I662" s="187"/>
      <c r="J662" s="116"/>
      <c r="K662" s="116"/>
      <c r="L662" s="187"/>
      <c r="M662" s="187"/>
    </row>
    <row r="663" spans="5:13" ht="16.5" customHeight="1">
      <c r="E663" s="115"/>
      <c r="G663" s="116"/>
      <c r="H663" s="187"/>
      <c r="I663" s="187"/>
      <c r="J663" s="116"/>
      <c r="K663" s="116"/>
      <c r="L663" s="187"/>
      <c r="M663" s="187"/>
    </row>
    <row r="664" spans="5:13" ht="16.5" customHeight="1">
      <c r="E664" s="115"/>
      <c r="G664" s="116"/>
      <c r="H664" s="187"/>
      <c r="I664" s="187"/>
      <c r="J664" s="116"/>
      <c r="K664" s="116"/>
      <c r="L664" s="187"/>
      <c r="M664" s="187"/>
    </row>
    <row r="665" spans="5:13" ht="16.5" customHeight="1">
      <c r="E665" s="115"/>
      <c r="G665" s="116"/>
      <c r="H665" s="187"/>
      <c r="I665" s="187"/>
      <c r="J665" s="116"/>
      <c r="K665" s="116"/>
      <c r="L665" s="187"/>
      <c r="M665" s="187"/>
    </row>
    <row r="666" spans="5:13" ht="16.5" customHeight="1">
      <c r="E666" s="115"/>
      <c r="G666" s="116"/>
      <c r="H666" s="187"/>
      <c r="I666" s="187"/>
      <c r="J666" s="116"/>
      <c r="K666" s="116"/>
      <c r="L666" s="187"/>
      <c r="M666" s="187"/>
    </row>
    <row r="667" spans="5:13" ht="16.5" customHeight="1">
      <c r="E667" s="115"/>
      <c r="G667" s="116"/>
      <c r="H667" s="187"/>
      <c r="I667" s="187"/>
      <c r="J667" s="116"/>
      <c r="K667" s="116"/>
      <c r="L667" s="187"/>
      <c r="M667" s="187"/>
    </row>
    <row r="668" spans="5:13" ht="16.5" customHeight="1">
      <c r="E668" s="115"/>
      <c r="G668" s="116"/>
      <c r="H668" s="187"/>
      <c r="I668" s="187"/>
      <c r="J668" s="116"/>
      <c r="K668" s="116"/>
      <c r="L668" s="187"/>
      <c r="M668" s="187"/>
    </row>
    <row r="669" spans="5:13" ht="16.5" customHeight="1">
      <c r="E669" s="115"/>
      <c r="G669" s="116"/>
      <c r="H669" s="187"/>
      <c r="I669" s="187"/>
      <c r="J669" s="116"/>
      <c r="K669" s="116"/>
      <c r="L669" s="187"/>
      <c r="M669" s="187"/>
    </row>
    <row r="670" spans="5:13" ht="16.5" customHeight="1">
      <c r="E670" s="115"/>
      <c r="G670" s="116"/>
      <c r="H670" s="187"/>
      <c r="I670" s="187"/>
      <c r="J670" s="116"/>
      <c r="K670" s="116"/>
      <c r="L670" s="187"/>
      <c r="M670" s="187"/>
    </row>
    <row r="671" spans="5:13" ht="16.5" customHeight="1">
      <c r="E671" s="115"/>
      <c r="G671" s="116"/>
      <c r="H671" s="187"/>
      <c r="I671" s="187"/>
      <c r="J671" s="116"/>
      <c r="K671" s="116"/>
      <c r="L671" s="187"/>
      <c r="M671" s="187"/>
    </row>
    <row r="672" spans="5:13" ht="16.5" customHeight="1">
      <c r="E672" s="115"/>
      <c r="G672" s="116"/>
      <c r="H672" s="187"/>
      <c r="I672" s="187"/>
      <c r="J672" s="116"/>
      <c r="K672" s="116"/>
      <c r="L672" s="187"/>
      <c r="M672" s="187"/>
    </row>
    <row r="673" spans="5:13" ht="16.5" customHeight="1">
      <c r="E673" s="115"/>
      <c r="G673" s="116"/>
      <c r="H673" s="187"/>
      <c r="I673" s="187"/>
      <c r="J673" s="116"/>
      <c r="K673" s="116"/>
      <c r="L673" s="187"/>
      <c r="M673" s="187"/>
    </row>
    <row r="674" spans="5:13" ht="16.5" customHeight="1">
      <c r="E674" s="115"/>
      <c r="G674" s="116"/>
      <c r="H674" s="187"/>
      <c r="I674" s="187"/>
      <c r="J674" s="116"/>
      <c r="K674" s="116"/>
      <c r="L674" s="187"/>
      <c r="M674" s="187"/>
    </row>
    <row r="675" spans="5:13" ht="16.5" customHeight="1">
      <c r="E675" s="115"/>
      <c r="G675" s="116"/>
      <c r="H675" s="187"/>
      <c r="I675" s="187"/>
      <c r="J675" s="116"/>
      <c r="K675" s="116"/>
      <c r="L675" s="187"/>
      <c r="M675" s="187"/>
    </row>
    <row r="676" spans="5:13" ht="16.5" customHeight="1">
      <c r="E676" s="115"/>
      <c r="G676" s="116"/>
      <c r="H676" s="187"/>
      <c r="I676" s="187"/>
      <c r="J676" s="116"/>
      <c r="K676" s="116"/>
      <c r="L676" s="187"/>
      <c r="M676" s="187"/>
    </row>
    <row r="677" spans="5:13" ht="16.5" customHeight="1">
      <c r="E677" s="115"/>
      <c r="G677" s="116"/>
      <c r="H677" s="187"/>
      <c r="I677" s="187"/>
      <c r="J677" s="116"/>
      <c r="K677" s="116"/>
      <c r="L677" s="187"/>
      <c r="M677" s="187"/>
    </row>
    <row r="678" spans="5:13" ht="16.5" customHeight="1">
      <c r="E678" s="115"/>
      <c r="G678" s="116"/>
      <c r="H678" s="187"/>
      <c r="I678" s="187"/>
      <c r="J678" s="116"/>
      <c r="K678" s="116"/>
      <c r="L678" s="187"/>
      <c r="M678" s="187"/>
    </row>
    <row r="679" spans="5:13" ht="16.5" customHeight="1">
      <c r="E679" s="115"/>
      <c r="G679" s="116"/>
      <c r="H679" s="187"/>
      <c r="I679" s="187"/>
      <c r="J679" s="116"/>
      <c r="K679" s="116"/>
      <c r="L679" s="187"/>
      <c r="M679" s="187"/>
    </row>
    <row r="680" spans="5:13" ht="16.5" customHeight="1">
      <c r="E680" s="115"/>
      <c r="G680" s="116"/>
      <c r="H680" s="187"/>
      <c r="I680" s="187"/>
      <c r="J680" s="116"/>
      <c r="K680" s="116"/>
      <c r="L680" s="187"/>
      <c r="M680" s="187"/>
    </row>
    <row r="681" spans="5:13" ht="16.5" customHeight="1">
      <c r="E681" s="115"/>
      <c r="G681" s="116"/>
      <c r="H681" s="187"/>
      <c r="I681" s="187"/>
      <c r="J681" s="116"/>
      <c r="K681" s="116"/>
      <c r="L681" s="187"/>
      <c r="M681" s="187"/>
    </row>
    <row r="682" spans="5:13" ht="16.5" customHeight="1">
      <c r="E682" s="115"/>
      <c r="G682" s="116"/>
      <c r="H682" s="187"/>
      <c r="I682" s="187"/>
      <c r="J682" s="116"/>
      <c r="K682" s="116"/>
      <c r="L682" s="187"/>
      <c r="M682" s="187"/>
    </row>
    <row r="683" spans="5:13" ht="16.5" customHeight="1">
      <c r="E683" s="115"/>
      <c r="G683" s="116"/>
      <c r="H683" s="187"/>
      <c r="I683" s="187"/>
      <c r="J683" s="116"/>
      <c r="K683" s="116"/>
      <c r="L683" s="187"/>
      <c r="M683" s="187"/>
    </row>
    <row r="684" spans="5:13" ht="16.5" customHeight="1">
      <c r="E684" s="115"/>
      <c r="G684" s="116"/>
      <c r="H684" s="187"/>
      <c r="I684" s="187"/>
      <c r="J684" s="116"/>
      <c r="K684" s="116"/>
      <c r="L684" s="187"/>
      <c r="M684" s="187"/>
    </row>
    <row r="685" spans="5:13" ht="16.5" customHeight="1">
      <c r="E685" s="115"/>
      <c r="G685" s="116"/>
      <c r="H685" s="187"/>
      <c r="I685" s="187"/>
      <c r="J685" s="116"/>
      <c r="K685" s="116"/>
      <c r="L685" s="187"/>
      <c r="M685" s="187"/>
    </row>
    <row r="686" spans="5:13" ht="16.5" customHeight="1">
      <c r="E686" s="115"/>
      <c r="G686" s="116"/>
      <c r="H686" s="187"/>
      <c r="I686" s="187"/>
      <c r="J686" s="116"/>
      <c r="K686" s="116"/>
      <c r="L686" s="187"/>
      <c r="M686" s="187"/>
    </row>
    <row r="687" spans="5:13" ht="16.5" customHeight="1">
      <c r="E687" s="115"/>
      <c r="G687" s="116"/>
      <c r="H687" s="187"/>
      <c r="I687" s="187"/>
      <c r="J687" s="116"/>
      <c r="K687" s="116"/>
      <c r="L687" s="187"/>
      <c r="M687" s="187"/>
    </row>
    <row r="688" spans="5:13" ht="16.5" customHeight="1">
      <c r="E688" s="115"/>
      <c r="G688" s="116"/>
      <c r="H688" s="187"/>
      <c r="I688" s="187"/>
      <c r="J688" s="116"/>
      <c r="K688" s="116"/>
      <c r="L688" s="187"/>
      <c r="M688" s="187"/>
    </row>
    <row r="689" spans="5:13" ht="16.5" customHeight="1">
      <c r="E689" s="115"/>
      <c r="G689" s="116"/>
      <c r="H689" s="187"/>
      <c r="I689" s="187"/>
      <c r="J689" s="116"/>
      <c r="K689" s="116"/>
      <c r="L689" s="187"/>
      <c r="M689" s="187"/>
    </row>
    <row r="690" spans="5:13" ht="16.5" customHeight="1">
      <c r="E690" s="115"/>
      <c r="G690" s="116"/>
      <c r="H690" s="187"/>
      <c r="I690" s="187"/>
      <c r="J690" s="116"/>
      <c r="K690" s="116"/>
      <c r="L690" s="187"/>
      <c r="M690" s="187"/>
    </row>
    <row r="691" spans="5:13" ht="16.5" customHeight="1">
      <c r="E691" s="115"/>
      <c r="G691" s="116"/>
      <c r="H691" s="187"/>
      <c r="I691" s="187"/>
      <c r="J691" s="116"/>
      <c r="K691" s="116"/>
      <c r="L691" s="187"/>
      <c r="M691" s="187"/>
    </row>
    <row r="692" spans="5:13" ht="16.5" customHeight="1">
      <c r="E692" s="115"/>
      <c r="G692" s="116"/>
      <c r="H692" s="187"/>
      <c r="I692" s="187"/>
      <c r="J692" s="116"/>
      <c r="K692" s="116"/>
      <c r="L692" s="187"/>
      <c r="M692" s="187"/>
    </row>
    <row r="693" spans="5:13" ht="16.5" customHeight="1">
      <c r="E693" s="115"/>
      <c r="G693" s="116"/>
      <c r="H693" s="187"/>
      <c r="I693" s="187"/>
      <c r="J693" s="116"/>
      <c r="K693" s="116"/>
      <c r="L693" s="187"/>
      <c r="M693" s="187"/>
    </row>
    <row r="694" spans="5:13" ht="16.5" customHeight="1">
      <c r="E694" s="115"/>
      <c r="G694" s="116"/>
      <c r="H694" s="187"/>
      <c r="I694" s="187"/>
      <c r="J694" s="116"/>
      <c r="K694" s="116"/>
      <c r="L694" s="187"/>
      <c r="M694" s="187"/>
    </row>
    <row r="695" spans="5:13" ht="16.5" customHeight="1">
      <c r="E695" s="115"/>
      <c r="G695" s="116"/>
      <c r="H695" s="187"/>
      <c r="I695" s="187"/>
      <c r="J695" s="116"/>
      <c r="K695" s="116"/>
      <c r="L695" s="187"/>
      <c r="M695" s="187"/>
    </row>
    <row r="696" spans="5:13" ht="16.5" customHeight="1">
      <c r="E696" s="115"/>
      <c r="G696" s="116"/>
      <c r="H696" s="187"/>
      <c r="I696" s="187"/>
      <c r="J696" s="116"/>
      <c r="K696" s="116"/>
      <c r="L696" s="187"/>
      <c r="M696" s="187"/>
    </row>
    <row r="697" spans="5:13" ht="16.5" customHeight="1">
      <c r="E697" s="115"/>
      <c r="G697" s="116"/>
      <c r="H697" s="187"/>
      <c r="I697" s="187"/>
      <c r="J697" s="116"/>
      <c r="K697" s="116"/>
      <c r="L697" s="187"/>
      <c r="M697" s="187"/>
    </row>
    <row r="698" spans="5:13" ht="16.5" customHeight="1">
      <c r="E698" s="115"/>
      <c r="G698" s="116"/>
      <c r="H698" s="187"/>
      <c r="I698" s="187"/>
      <c r="J698" s="116"/>
      <c r="K698" s="116"/>
      <c r="L698" s="187"/>
      <c r="M698" s="187"/>
    </row>
    <row r="699" spans="5:13" ht="16.5" customHeight="1">
      <c r="E699" s="115"/>
      <c r="G699" s="116"/>
      <c r="H699" s="187"/>
      <c r="I699" s="187"/>
      <c r="J699" s="116"/>
      <c r="K699" s="116"/>
      <c r="L699" s="187"/>
      <c r="M699" s="187"/>
    </row>
    <row r="700" spans="5:13" ht="16.5" customHeight="1">
      <c r="E700" s="115"/>
      <c r="G700" s="116"/>
      <c r="H700" s="187"/>
      <c r="I700" s="187"/>
      <c r="J700" s="116"/>
      <c r="K700" s="116"/>
      <c r="L700" s="187"/>
      <c r="M700" s="187"/>
    </row>
    <row r="701" spans="5:13" ht="16.5" customHeight="1">
      <c r="E701" s="115"/>
      <c r="G701" s="116"/>
      <c r="H701" s="187"/>
      <c r="I701" s="187"/>
      <c r="J701" s="116"/>
      <c r="K701" s="116"/>
      <c r="L701" s="187"/>
      <c r="M701" s="187"/>
    </row>
    <row r="702" spans="5:13" ht="16.5" customHeight="1">
      <c r="E702" s="115"/>
      <c r="G702" s="116"/>
      <c r="H702" s="187"/>
      <c r="I702" s="187"/>
      <c r="J702" s="116"/>
      <c r="K702" s="116"/>
      <c r="L702" s="187"/>
      <c r="M702" s="187"/>
    </row>
    <row r="703" spans="5:13" ht="16.5" customHeight="1">
      <c r="E703" s="115"/>
      <c r="G703" s="116"/>
      <c r="H703" s="187"/>
      <c r="I703" s="187"/>
      <c r="J703" s="116"/>
      <c r="K703" s="116"/>
      <c r="L703" s="187"/>
      <c r="M703" s="187"/>
    </row>
    <row r="704" spans="5:13" ht="16.5" customHeight="1">
      <c r="E704" s="115"/>
      <c r="G704" s="116"/>
      <c r="H704" s="187"/>
      <c r="I704" s="187"/>
      <c r="J704" s="116"/>
      <c r="K704" s="116"/>
      <c r="L704" s="187"/>
      <c r="M704" s="187"/>
    </row>
    <row r="705" spans="5:13" ht="16.5" customHeight="1">
      <c r="E705" s="115"/>
      <c r="G705" s="116"/>
      <c r="H705" s="187"/>
      <c r="I705" s="187"/>
      <c r="J705" s="116"/>
      <c r="K705" s="116"/>
      <c r="L705" s="187"/>
      <c r="M705" s="187"/>
    </row>
    <row r="706" spans="5:13" ht="16.5" customHeight="1">
      <c r="E706" s="115"/>
      <c r="G706" s="116"/>
      <c r="H706" s="187"/>
      <c r="I706" s="187"/>
      <c r="J706" s="116"/>
      <c r="K706" s="116"/>
      <c r="L706" s="187"/>
      <c r="M706" s="187"/>
    </row>
    <row r="707" spans="5:13" ht="16.5" customHeight="1">
      <c r="E707" s="115"/>
      <c r="G707" s="116"/>
      <c r="H707" s="187"/>
      <c r="I707" s="187"/>
      <c r="J707" s="116"/>
      <c r="K707" s="116"/>
      <c r="L707" s="187"/>
      <c r="M707" s="187"/>
    </row>
    <row r="708" spans="5:13" ht="16.5" customHeight="1">
      <c r="E708" s="115"/>
      <c r="G708" s="116"/>
      <c r="H708" s="187"/>
      <c r="I708" s="187"/>
      <c r="J708" s="116"/>
      <c r="K708" s="116"/>
      <c r="L708" s="187"/>
      <c r="M708" s="187"/>
    </row>
    <row r="709" spans="5:13" ht="16.5" customHeight="1">
      <c r="E709" s="115"/>
      <c r="G709" s="116"/>
      <c r="H709" s="187"/>
      <c r="I709" s="187"/>
      <c r="J709" s="116"/>
      <c r="K709" s="116"/>
      <c r="L709" s="187"/>
      <c r="M709" s="187"/>
    </row>
    <row r="710" spans="5:13" ht="16.5" customHeight="1">
      <c r="E710" s="115"/>
      <c r="G710" s="116"/>
      <c r="H710" s="187"/>
      <c r="I710" s="187"/>
      <c r="J710" s="116"/>
      <c r="K710" s="116"/>
      <c r="L710" s="187"/>
      <c r="M710" s="187"/>
    </row>
    <row r="711" spans="5:13" ht="16.5" customHeight="1">
      <c r="E711" s="115"/>
      <c r="G711" s="116"/>
      <c r="H711" s="187"/>
      <c r="I711" s="187"/>
      <c r="J711" s="116"/>
      <c r="K711" s="116"/>
      <c r="L711" s="187"/>
      <c r="M711" s="187"/>
    </row>
    <row r="712" spans="5:13" ht="16.5" customHeight="1">
      <c r="E712" s="115"/>
      <c r="G712" s="116"/>
      <c r="H712" s="187"/>
      <c r="I712" s="187"/>
      <c r="J712" s="116"/>
      <c r="K712" s="116"/>
      <c r="L712" s="187"/>
      <c r="M712" s="187"/>
    </row>
    <row r="713" spans="5:13" ht="16.5" customHeight="1">
      <c r="E713" s="115"/>
      <c r="G713" s="116"/>
      <c r="H713" s="187"/>
      <c r="I713" s="187"/>
      <c r="J713" s="116"/>
      <c r="K713" s="116"/>
      <c r="L713" s="187"/>
      <c r="M713" s="187"/>
    </row>
    <row r="714" spans="5:13" ht="16.5" customHeight="1">
      <c r="E714" s="115"/>
      <c r="G714" s="116"/>
      <c r="H714" s="187"/>
      <c r="I714" s="187"/>
      <c r="J714" s="116"/>
      <c r="K714" s="116"/>
      <c r="L714" s="187"/>
      <c r="M714" s="187"/>
    </row>
    <row r="715" spans="5:13" ht="16.5" customHeight="1">
      <c r="E715" s="115"/>
      <c r="G715" s="116"/>
      <c r="H715" s="187"/>
      <c r="I715" s="187"/>
      <c r="J715" s="116"/>
      <c r="K715" s="116"/>
      <c r="L715" s="187"/>
      <c r="M715" s="187"/>
    </row>
    <row r="716" spans="5:13" ht="16.5" customHeight="1">
      <c r="E716" s="115"/>
      <c r="G716" s="116"/>
      <c r="H716" s="187"/>
      <c r="I716" s="187"/>
      <c r="J716" s="116"/>
      <c r="K716" s="116"/>
      <c r="L716" s="187"/>
      <c r="M716" s="187"/>
    </row>
    <row r="717" spans="5:13" ht="16.5" customHeight="1">
      <c r="E717" s="115"/>
      <c r="G717" s="116"/>
      <c r="H717" s="187"/>
      <c r="I717" s="187"/>
      <c r="J717" s="116"/>
      <c r="K717" s="116"/>
      <c r="L717" s="187"/>
      <c r="M717" s="187"/>
    </row>
    <row r="718" spans="5:13" ht="16.5" customHeight="1">
      <c r="E718" s="115"/>
      <c r="G718" s="116"/>
      <c r="H718" s="187"/>
      <c r="I718" s="187"/>
      <c r="J718" s="116"/>
      <c r="K718" s="116"/>
      <c r="L718" s="187"/>
      <c r="M718" s="187"/>
    </row>
    <row r="719" spans="5:13" ht="16.5" customHeight="1">
      <c r="E719" s="115"/>
      <c r="G719" s="116"/>
      <c r="H719" s="187"/>
      <c r="I719" s="187"/>
      <c r="J719" s="116"/>
      <c r="K719" s="116"/>
      <c r="L719" s="187"/>
      <c r="M719" s="187"/>
    </row>
    <row r="720" spans="5:13" ht="16.5" customHeight="1">
      <c r="E720" s="115"/>
      <c r="G720" s="116"/>
      <c r="H720" s="187"/>
      <c r="I720" s="187"/>
      <c r="J720" s="116"/>
      <c r="K720" s="116"/>
      <c r="L720" s="187"/>
      <c r="M720" s="187"/>
    </row>
    <row r="721" spans="5:13" ht="16.5" customHeight="1">
      <c r="E721" s="115"/>
      <c r="G721" s="116"/>
      <c r="H721" s="187"/>
      <c r="I721" s="187"/>
      <c r="J721" s="116"/>
      <c r="K721" s="116"/>
      <c r="L721" s="187"/>
      <c r="M721" s="187"/>
    </row>
    <row r="722" spans="5:13" ht="16.5" customHeight="1">
      <c r="E722" s="115"/>
      <c r="G722" s="116"/>
      <c r="H722" s="187"/>
      <c r="I722" s="187"/>
      <c r="J722" s="116"/>
      <c r="K722" s="116"/>
      <c r="L722" s="187"/>
      <c r="M722" s="187"/>
    </row>
    <row r="723" spans="5:13" ht="16.5" customHeight="1">
      <c r="E723" s="115"/>
      <c r="G723" s="116"/>
      <c r="H723" s="187"/>
      <c r="I723" s="187"/>
      <c r="J723" s="116"/>
      <c r="K723" s="116"/>
      <c r="L723" s="187"/>
      <c r="M723" s="187"/>
    </row>
    <row r="724" spans="5:13" ht="16.5" customHeight="1">
      <c r="E724" s="115"/>
      <c r="G724" s="116"/>
      <c r="H724" s="187"/>
      <c r="I724" s="187"/>
      <c r="J724" s="116"/>
      <c r="K724" s="116"/>
      <c r="L724" s="187"/>
      <c r="M724" s="187"/>
    </row>
    <row r="725" spans="5:13" ht="16.5" customHeight="1">
      <c r="E725" s="115"/>
      <c r="G725" s="116"/>
      <c r="H725" s="187"/>
      <c r="I725" s="187"/>
      <c r="J725" s="116"/>
      <c r="K725" s="116"/>
      <c r="L725" s="187"/>
      <c r="M725" s="187"/>
    </row>
    <row r="726" spans="5:13" ht="16.5" customHeight="1">
      <c r="E726" s="115"/>
      <c r="G726" s="116"/>
      <c r="H726" s="187"/>
      <c r="I726" s="187"/>
      <c r="J726" s="116"/>
      <c r="K726" s="116"/>
      <c r="L726" s="187"/>
      <c r="M726" s="187"/>
    </row>
    <row r="727" spans="5:13" ht="16.5" customHeight="1">
      <c r="E727" s="115"/>
      <c r="G727" s="116"/>
      <c r="H727" s="187"/>
      <c r="I727" s="187"/>
      <c r="J727" s="116"/>
      <c r="K727" s="116"/>
      <c r="L727" s="187"/>
      <c r="M727" s="187"/>
    </row>
    <row r="728" spans="5:13" ht="16.5" customHeight="1">
      <c r="E728" s="115"/>
      <c r="G728" s="116"/>
      <c r="H728" s="187"/>
      <c r="I728" s="187"/>
      <c r="J728" s="116"/>
      <c r="K728" s="116"/>
      <c r="L728" s="187"/>
      <c r="M728" s="187"/>
    </row>
    <row r="729" spans="5:13" ht="16.5" customHeight="1">
      <c r="E729" s="115"/>
      <c r="G729" s="116"/>
      <c r="H729" s="187"/>
      <c r="I729" s="187"/>
      <c r="J729" s="116"/>
      <c r="K729" s="116"/>
      <c r="L729" s="187"/>
      <c r="M729" s="187"/>
    </row>
  </sheetData>
  <mergeCells count="12">
    <mergeCell ref="G6:I6"/>
    <mergeCell ref="K6:M6"/>
    <mergeCell ref="G7:I7"/>
    <mergeCell ref="K7:M7"/>
    <mergeCell ref="G65:I65"/>
    <mergeCell ref="K65:M65"/>
    <mergeCell ref="G66:I66"/>
    <mergeCell ref="K66:M66"/>
    <mergeCell ref="G125:I125"/>
    <mergeCell ref="K125:M125"/>
    <mergeCell ref="G126:I126"/>
    <mergeCell ref="K126:M126"/>
  </mergeCells>
  <pageMargins left="0.8" right="0.5" top="0.5" bottom="0.6" header="0.49" footer="0.4"/>
  <pageSetup paperSize="9" scale="84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20" max="16383" man="1"/>
  </rowBreaks>
  <ignoredErrors>
    <ignoredError sqref="G8:M8 G67:M67 G127:M1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5-7</vt:lpstr>
      <vt:lpstr>8-9</vt:lpstr>
      <vt:lpstr>10</vt:lpstr>
      <vt:lpstr>11</vt:lpstr>
      <vt:lpstr>12-14</vt:lpstr>
      <vt:lpstr>'12-14'!Print_Area</vt:lpstr>
      <vt:lpstr>'5-7'!Print_Area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Vassana  Sa-ngaunboon</cp:lastModifiedBy>
  <cp:lastPrinted>2022-02-24T04:13:46Z</cp:lastPrinted>
  <dcterms:created xsi:type="dcterms:W3CDTF">2019-11-13T01:30:43Z</dcterms:created>
  <dcterms:modified xsi:type="dcterms:W3CDTF">2022-02-24T15:28:53Z</dcterms:modified>
</cp:coreProperties>
</file>